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360" yWindow="120" windowWidth="15015" windowHeight="14100"/>
  </bookViews>
  <sheets>
    <sheet name="predicted sorption for ionic sp" sheetId="1" r:id="rId1"/>
    <sheet name="sigma mom" sheetId="3" r:id="rId2"/>
  </sheets>
  <definedNames>
    <definedName name="_xlnm._FilterDatabase" localSheetId="0" hidden="1">'predicted sorption for ionic sp'!$A$1:$Y$1847</definedName>
    <definedName name="_xlnm._FilterDatabase" localSheetId="1" hidden="1">'sigma mom'!$A$1:$W$3695</definedName>
  </definedNames>
  <calcPr calcId="145621"/>
</workbook>
</file>

<file path=xl/calcChain.xml><?xml version="1.0" encoding="utf-8"?>
<calcChain xmlns="http://schemas.openxmlformats.org/spreadsheetml/2006/main">
  <c r="Y3" i="3" l="1"/>
  <c r="Y4" i="3"/>
  <c r="Y5" i="3"/>
  <c r="Y6" i="3"/>
  <c r="Y7" i="3"/>
  <c r="Y8" i="3"/>
  <c r="Y9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30" i="3"/>
  <c r="Y131" i="3"/>
  <c r="Y132" i="3"/>
  <c r="Y133" i="3"/>
  <c r="Y134" i="3"/>
  <c r="Y135" i="3"/>
  <c r="Y136" i="3"/>
  <c r="Y137" i="3"/>
  <c r="Y138" i="3"/>
  <c r="Y139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4" i="3"/>
  <c r="Y225" i="3"/>
  <c r="Y226" i="3"/>
  <c r="Y227" i="3"/>
  <c r="Y228" i="3"/>
  <c r="Y229" i="3"/>
  <c r="Y230" i="3"/>
  <c r="Y231" i="3"/>
  <c r="Y232" i="3"/>
  <c r="Y233" i="3"/>
  <c r="Y234" i="3"/>
  <c r="Y235" i="3"/>
  <c r="Y236" i="3"/>
  <c r="Y237" i="3"/>
  <c r="Y238" i="3"/>
  <c r="Y239" i="3"/>
  <c r="Y240" i="3"/>
  <c r="Y241" i="3"/>
  <c r="Y242" i="3"/>
  <c r="Y243" i="3"/>
  <c r="Y244" i="3"/>
  <c r="Y245" i="3"/>
  <c r="Y246" i="3"/>
  <c r="Y247" i="3"/>
  <c r="Y248" i="3"/>
  <c r="Y249" i="3"/>
  <c r="Y250" i="3"/>
  <c r="Y251" i="3"/>
  <c r="Y252" i="3"/>
  <c r="Y253" i="3"/>
  <c r="Y254" i="3"/>
  <c r="Y255" i="3"/>
  <c r="Y256" i="3"/>
  <c r="Y257" i="3"/>
  <c r="Y258" i="3"/>
  <c r="Y259" i="3"/>
  <c r="Y260" i="3"/>
  <c r="Y261" i="3"/>
  <c r="Y262" i="3"/>
  <c r="Y263" i="3"/>
  <c r="Y264" i="3"/>
  <c r="Y265" i="3"/>
  <c r="Y266" i="3"/>
  <c r="Y267" i="3"/>
  <c r="Y268" i="3"/>
  <c r="Y269" i="3"/>
  <c r="Y270" i="3"/>
  <c r="Y271" i="3"/>
  <c r="Y272" i="3"/>
  <c r="Y273" i="3"/>
  <c r="Y274" i="3"/>
  <c r="Y275" i="3"/>
  <c r="Y276" i="3"/>
  <c r="Y277" i="3"/>
  <c r="Y278" i="3"/>
  <c r="Y279" i="3"/>
  <c r="Y280" i="3"/>
  <c r="Y281" i="3"/>
  <c r="Y282" i="3"/>
  <c r="Y283" i="3"/>
  <c r="Y284" i="3"/>
  <c r="Y285" i="3"/>
  <c r="Y286" i="3"/>
  <c r="Y287" i="3"/>
  <c r="Y288" i="3"/>
  <c r="Y289" i="3"/>
  <c r="Y290" i="3"/>
  <c r="Y291" i="3"/>
  <c r="Y292" i="3"/>
  <c r="Y293" i="3"/>
  <c r="Y294" i="3"/>
  <c r="Y295" i="3"/>
  <c r="Y296" i="3"/>
  <c r="Y297" i="3"/>
  <c r="Y298" i="3"/>
  <c r="Y299" i="3"/>
  <c r="Y300" i="3"/>
  <c r="Y301" i="3"/>
  <c r="Y302" i="3"/>
  <c r="Y303" i="3"/>
  <c r="Y304" i="3"/>
  <c r="Y305" i="3"/>
  <c r="Y306" i="3"/>
  <c r="Y307" i="3"/>
  <c r="Y308" i="3"/>
  <c r="Y309" i="3"/>
  <c r="Y310" i="3"/>
  <c r="Y311" i="3"/>
  <c r="Y312" i="3"/>
  <c r="Y313" i="3"/>
  <c r="Y314" i="3"/>
  <c r="Y315" i="3"/>
  <c r="Y316" i="3"/>
  <c r="Y317" i="3"/>
  <c r="Y318" i="3"/>
  <c r="Y319" i="3"/>
  <c r="Y320" i="3"/>
  <c r="Y321" i="3"/>
  <c r="Y322" i="3"/>
  <c r="Y323" i="3"/>
  <c r="Y324" i="3"/>
  <c r="Y325" i="3"/>
  <c r="Y326" i="3"/>
  <c r="Y327" i="3"/>
  <c r="Y328" i="3"/>
  <c r="Y329" i="3"/>
  <c r="Y330" i="3"/>
  <c r="Y331" i="3"/>
  <c r="Y332" i="3"/>
  <c r="Y333" i="3"/>
  <c r="Y334" i="3"/>
  <c r="Y335" i="3"/>
  <c r="Y336" i="3"/>
  <c r="Y337" i="3"/>
  <c r="Y338" i="3"/>
  <c r="Y339" i="3"/>
  <c r="Y340" i="3"/>
  <c r="Y341" i="3"/>
  <c r="Y342" i="3"/>
  <c r="Y343" i="3"/>
  <c r="Y344" i="3"/>
  <c r="Y345" i="3"/>
  <c r="Y346" i="3"/>
  <c r="Y347" i="3"/>
  <c r="Y348" i="3"/>
  <c r="Y349" i="3"/>
  <c r="Y350" i="3"/>
  <c r="Y351" i="3"/>
  <c r="Y352" i="3"/>
  <c r="Y353" i="3"/>
  <c r="Y354" i="3"/>
  <c r="Y355" i="3"/>
  <c r="Y356" i="3"/>
  <c r="Y357" i="3"/>
  <c r="Y358" i="3"/>
  <c r="Y359" i="3"/>
  <c r="Y360" i="3"/>
  <c r="Y361" i="3"/>
  <c r="Y362" i="3"/>
  <c r="Y363" i="3"/>
  <c r="Y364" i="3"/>
  <c r="Y365" i="3"/>
  <c r="Y366" i="3"/>
  <c r="Y367" i="3"/>
  <c r="Y368" i="3"/>
  <c r="Y369" i="3"/>
  <c r="Y370" i="3"/>
  <c r="Y371" i="3"/>
  <c r="Y372" i="3"/>
  <c r="Y373" i="3"/>
  <c r="Y374" i="3"/>
  <c r="Y375" i="3"/>
  <c r="Y376" i="3"/>
  <c r="Y377" i="3"/>
  <c r="Y378" i="3"/>
  <c r="Y379" i="3"/>
  <c r="Y380" i="3"/>
  <c r="Y381" i="3"/>
  <c r="Y382" i="3"/>
  <c r="Y383" i="3"/>
  <c r="Y384" i="3"/>
  <c r="Y385" i="3"/>
  <c r="Y386" i="3"/>
  <c r="Y387" i="3"/>
  <c r="Y388" i="3"/>
  <c r="Y389" i="3"/>
  <c r="Y390" i="3"/>
  <c r="Y391" i="3"/>
  <c r="Y392" i="3"/>
  <c r="Y393" i="3"/>
  <c r="Y394" i="3"/>
  <c r="Y395" i="3"/>
  <c r="Y396" i="3"/>
  <c r="Y397" i="3"/>
  <c r="Y398" i="3"/>
  <c r="Y399" i="3"/>
  <c r="Y400" i="3"/>
  <c r="Y401" i="3"/>
  <c r="Y402" i="3"/>
  <c r="Y403" i="3"/>
  <c r="Y404" i="3"/>
  <c r="Y405" i="3"/>
  <c r="Y406" i="3"/>
  <c r="Y407" i="3"/>
  <c r="Y408" i="3"/>
  <c r="Y409" i="3"/>
  <c r="Y410" i="3"/>
  <c r="Y411" i="3"/>
  <c r="Y412" i="3"/>
  <c r="Y413" i="3"/>
  <c r="Y414" i="3"/>
  <c r="Y415" i="3"/>
  <c r="Y416" i="3"/>
  <c r="Y417" i="3"/>
  <c r="Y418" i="3"/>
  <c r="Y419" i="3"/>
  <c r="Y420" i="3"/>
  <c r="Y421" i="3"/>
  <c r="Y422" i="3"/>
  <c r="Y423" i="3"/>
  <c r="Y424" i="3"/>
  <c r="Y425" i="3"/>
  <c r="Y426" i="3"/>
  <c r="Y427" i="3"/>
  <c r="Y428" i="3"/>
  <c r="Y429" i="3"/>
  <c r="Y430" i="3"/>
  <c r="Y431" i="3"/>
  <c r="Y432" i="3"/>
  <c r="Y433" i="3"/>
  <c r="Y434" i="3"/>
  <c r="Y435" i="3"/>
  <c r="Y436" i="3"/>
  <c r="Y437" i="3"/>
  <c r="Y438" i="3"/>
  <c r="Y439" i="3"/>
  <c r="Y440" i="3"/>
  <c r="Y441" i="3"/>
  <c r="Y442" i="3"/>
  <c r="Y443" i="3"/>
  <c r="Y444" i="3"/>
  <c r="Y445" i="3"/>
  <c r="Y446" i="3"/>
  <c r="Y447" i="3"/>
  <c r="Y448" i="3"/>
  <c r="Y449" i="3"/>
  <c r="Y450" i="3"/>
  <c r="Y451" i="3"/>
  <c r="Y452" i="3"/>
  <c r="Y453" i="3"/>
  <c r="Y454" i="3"/>
  <c r="Y455" i="3"/>
  <c r="Y456" i="3"/>
  <c r="Y457" i="3"/>
  <c r="Y458" i="3"/>
  <c r="Y459" i="3"/>
  <c r="Y460" i="3"/>
  <c r="Y461" i="3"/>
  <c r="Y462" i="3"/>
  <c r="Y463" i="3"/>
  <c r="Y464" i="3"/>
  <c r="Y465" i="3"/>
  <c r="Y466" i="3"/>
  <c r="Y467" i="3"/>
  <c r="Y468" i="3"/>
  <c r="Y469" i="3"/>
  <c r="Y470" i="3"/>
  <c r="Y471" i="3"/>
  <c r="Y472" i="3"/>
  <c r="Y473" i="3"/>
  <c r="Y474" i="3"/>
  <c r="Y475" i="3"/>
  <c r="Y476" i="3"/>
  <c r="Y477" i="3"/>
  <c r="Y478" i="3"/>
  <c r="Y479" i="3"/>
  <c r="Y480" i="3"/>
  <c r="Y481" i="3"/>
  <c r="Y482" i="3"/>
  <c r="Y483" i="3"/>
  <c r="Y484" i="3"/>
  <c r="Y485" i="3"/>
  <c r="Y486" i="3"/>
  <c r="Y487" i="3"/>
  <c r="Y488" i="3"/>
  <c r="Y489" i="3"/>
  <c r="Y490" i="3"/>
  <c r="Y491" i="3"/>
  <c r="Y492" i="3"/>
  <c r="Y493" i="3"/>
  <c r="Y494" i="3"/>
  <c r="Y495" i="3"/>
  <c r="Y496" i="3"/>
  <c r="Y497" i="3"/>
  <c r="Y498" i="3"/>
  <c r="Y499" i="3"/>
  <c r="Y500" i="3"/>
  <c r="Y501" i="3"/>
  <c r="Y502" i="3"/>
  <c r="Y503" i="3"/>
  <c r="Y504" i="3"/>
  <c r="Y505" i="3"/>
  <c r="Y506" i="3"/>
  <c r="Y507" i="3"/>
  <c r="Y508" i="3"/>
  <c r="Y509" i="3"/>
  <c r="Y510" i="3"/>
  <c r="Y511" i="3"/>
  <c r="Y512" i="3"/>
  <c r="Y513" i="3"/>
  <c r="Y514" i="3"/>
  <c r="Y515" i="3"/>
  <c r="Y516" i="3"/>
  <c r="Y517" i="3"/>
  <c r="Y518" i="3"/>
  <c r="Y519" i="3"/>
  <c r="Y520" i="3"/>
  <c r="Y521" i="3"/>
  <c r="Y522" i="3"/>
  <c r="Y523" i="3"/>
  <c r="Y524" i="3"/>
  <c r="Y525" i="3"/>
  <c r="Y526" i="3"/>
  <c r="Y527" i="3"/>
  <c r="Y528" i="3"/>
  <c r="Y529" i="3"/>
  <c r="Y530" i="3"/>
  <c r="Y531" i="3"/>
  <c r="Y532" i="3"/>
  <c r="Y533" i="3"/>
  <c r="Y534" i="3"/>
  <c r="Y535" i="3"/>
  <c r="Y536" i="3"/>
  <c r="Y537" i="3"/>
  <c r="Y538" i="3"/>
  <c r="Y539" i="3"/>
  <c r="Y540" i="3"/>
  <c r="Y541" i="3"/>
  <c r="Y542" i="3"/>
  <c r="Y543" i="3"/>
  <c r="Y544" i="3"/>
  <c r="Y545" i="3"/>
  <c r="Y546" i="3"/>
  <c r="Y547" i="3"/>
  <c r="Y548" i="3"/>
  <c r="Y549" i="3"/>
  <c r="Y550" i="3"/>
  <c r="Y551" i="3"/>
  <c r="Y552" i="3"/>
  <c r="Y553" i="3"/>
  <c r="Y554" i="3"/>
  <c r="Y555" i="3"/>
  <c r="Y556" i="3"/>
  <c r="Y557" i="3"/>
  <c r="Y558" i="3"/>
  <c r="Y559" i="3"/>
  <c r="Y560" i="3"/>
  <c r="Y561" i="3"/>
  <c r="Y562" i="3"/>
  <c r="Y563" i="3"/>
  <c r="Y564" i="3"/>
  <c r="Y565" i="3"/>
  <c r="Y566" i="3"/>
  <c r="Y567" i="3"/>
  <c r="Y568" i="3"/>
  <c r="Y569" i="3"/>
  <c r="Y570" i="3"/>
  <c r="Y571" i="3"/>
  <c r="Y572" i="3"/>
  <c r="Y573" i="3"/>
  <c r="Y574" i="3"/>
  <c r="Y575" i="3"/>
  <c r="Y576" i="3"/>
  <c r="Y577" i="3"/>
  <c r="Y578" i="3"/>
  <c r="Y579" i="3"/>
  <c r="Y580" i="3"/>
  <c r="Y581" i="3"/>
  <c r="Y582" i="3"/>
  <c r="Y583" i="3"/>
  <c r="Y584" i="3"/>
  <c r="Y585" i="3"/>
  <c r="Y586" i="3"/>
  <c r="Y587" i="3"/>
  <c r="Y588" i="3"/>
  <c r="Y589" i="3"/>
  <c r="Y590" i="3"/>
  <c r="Y591" i="3"/>
  <c r="Y592" i="3"/>
  <c r="Y593" i="3"/>
  <c r="Y594" i="3"/>
  <c r="Y595" i="3"/>
  <c r="Y596" i="3"/>
  <c r="Y597" i="3"/>
  <c r="Y598" i="3"/>
  <c r="Y599" i="3"/>
  <c r="Y600" i="3"/>
  <c r="Y601" i="3"/>
  <c r="Y602" i="3"/>
  <c r="Y603" i="3"/>
  <c r="Y604" i="3"/>
  <c r="Y605" i="3"/>
  <c r="Y606" i="3"/>
  <c r="Y607" i="3"/>
  <c r="Y608" i="3"/>
  <c r="Y609" i="3"/>
  <c r="Y610" i="3"/>
  <c r="Y611" i="3"/>
  <c r="Y612" i="3"/>
  <c r="Y613" i="3"/>
  <c r="Y614" i="3"/>
  <c r="Y615" i="3"/>
  <c r="Y616" i="3"/>
  <c r="Y617" i="3"/>
  <c r="Y618" i="3"/>
  <c r="Y619" i="3"/>
  <c r="Y620" i="3"/>
  <c r="Y621" i="3"/>
  <c r="Y622" i="3"/>
  <c r="Y623" i="3"/>
  <c r="Y624" i="3"/>
  <c r="Y625" i="3"/>
  <c r="Y626" i="3"/>
  <c r="Y627" i="3"/>
  <c r="Y628" i="3"/>
  <c r="Y629" i="3"/>
  <c r="Y630" i="3"/>
  <c r="Y631" i="3"/>
  <c r="Y632" i="3"/>
  <c r="Y633" i="3"/>
  <c r="Y634" i="3"/>
  <c r="Y635" i="3"/>
  <c r="Y636" i="3"/>
  <c r="Y637" i="3"/>
  <c r="Y638" i="3"/>
  <c r="Y639" i="3"/>
  <c r="Y640" i="3"/>
  <c r="Y641" i="3"/>
  <c r="Y642" i="3"/>
  <c r="Y643" i="3"/>
  <c r="Y644" i="3"/>
  <c r="Y645" i="3"/>
  <c r="Y646" i="3"/>
  <c r="Y647" i="3"/>
  <c r="Y648" i="3"/>
  <c r="Y649" i="3"/>
  <c r="Y2" i="3"/>
  <c r="AB3" i="3" l="1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30" i="3"/>
  <c r="AB131" i="3"/>
  <c r="AB132" i="3"/>
  <c r="AB133" i="3"/>
  <c r="AB134" i="3"/>
  <c r="AB135" i="3"/>
  <c r="AB136" i="3"/>
  <c r="AB137" i="3"/>
  <c r="AB138" i="3"/>
  <c r="AB139" i="3"/>
  <c r="AB140" i="3"/>
  <c r="AB141" i="3"/>
  <c r="AB142" i="3"/>
  <c r="AB143" i="3"/>
  <c r="AB144" i="3"/>
  <c r="AB145" i="3"/>
  <c r="AB146" i="3"/>
  <c r="AB147" i="3"/>
  <c r="AB148" i="3"/>
  <c r="AB149" i="3"/>
  <c r="AB150" i="3"/>
  <c r="AB151" i="3"/>
  <c r="AB152" i="3"/>
  <c r="AB153" i="3"/>
  <c r="AB154" i="3"/>
  <c r="AB155" i="3"/>
  <c r="AB156" i="3"/>
  <c r="AB157" i="3"/>
  <c r="AB158" i="3"/>
  <c r="AB159" i="3"/>
  <c r="AB160" i="3"/>
  <c r="AB161" i="3"/>
  <c r="AB162" i="3"/>
  <c r="AB163" i="3"/>
  <c r="AB164" i="3"/>
  <c r="AB165" i="3"/>
  <c r="AB166" i="3"/>
  <c r="AB167" i="3"/>
  <c r="AB168" i="3"/>
  <c r="AB169" i="3"/>
  <c r="AB170" i="3"/>
  <c r="AB171" i="3"/>
  <c r="AB172" i="3"/>
  <c r="AB173" i="3"/>
  <c r="AB174" i="3"/>
  <c r="AB175" i="3"/>
  <c r="AB176" i="3"/>
  <c r="AB177" i="3"/>
  <c r="AB178" i="3"/>
  <c r="AB179" i="3"/>
  <c r="AB180" i="3"/>
  <c r="AB181" i="3"/>
  <c r="AB182" i="3"/>
  <c r="AB183" i="3"/>
  <c r="AB184" i="3"/>
  <c r="AB185" i="3"/>
  <c r="AB186" i="3"/>
  <c r="AB187" i="3"/>
  <c r="AB188" i="3"/>
  <c r="AB189" i="3"/>
  <c r="AB190" i="3"/>
  <c r="AB191" i="3"/>
  <c r="AB192" i="3"/>
  <c r="AB193" i="3"/>
  <c r="AB194" i="3"/>
  <c r="AB195" i="3"/>
  <c r="AB196" i="3"/>
  <c r="AB197" i="3"/>
  <c r="AB198" i="3"/>
  <c r="AB199" i="3"/>
  <c r="AB200" i="3"/>
  <c r="AB201" i="3"/>
  <c r="AB202" i="3"/>
  <c r="AB203" i="3"/>
  <c r="AB204" i="3"/>
  <c r="AB205" i="3"/>
  <c r="AB206" i="3"/>
  <c r="AB207" i="3"/>
  <c r="AB208" i="3"/>
  <c r="AB209" i="3"/>
  <c r="AB210" i="3"/>
  <c r="AB211" i="3"/>
  <c r="AB212" i="3"/>
  <c r="AB213" i="3"/>
  <c r="AB214" i="3"/>
  <c r="AB215" i="3"/>
  <c r="AB216" i="3"/>
  <c r="AB217" i="3"/>
  <c r="AB218" i="3"/>
  <c r="AB219" i="3"/>
  <c r="AB220" i="3"/>
  <c r="AB221" i="3"/>
  <c r="AB222" i="3"/>
  <c r="AB223" i="3"/>
  <c r="AB224" i="3"/>
  <c r="AB225" i="3"/>
  <c r="AB226" i="3"/>
  <c r="AB227" i="3"/>
  <c r="AB228" i="3"/>
  <c r="AB229" i="3"/>
  <c r="AB230" i="3"/>
  <c r="AB231" i="3"/>
  <c r="AB232" i="3"/>
  <c r="AB233" i="3"/>
  <c r="AB234" i="3"/>
  <c r="AB235" i="3"/>
  <c r="AB236" i="3"/>
  <c r="AB237" i="3"/>
  <c r="AB238" i="3"/>
  <c r="AB239" i="3"/>
  <c r="AB240" i="3"/>
  <c r="AB241" i="3"/>
  <c r="AB242" i="3"/>
  <c r="AB243" i="3"/>
  <c r="AB244" i="3"/>
  <c r="AB245" i="3"/>
  <c r="AB246" i="3"/>
  <c r="AB247" i="3"/>
  <c r="AB248" i="3"/>
  <c r="AB249" i="3"/>
  <c r="AB250" i="3"/>
  <c r="AB251" i="3"/>
  <c r="AB252" i="3"/>
  <c r="AB253" i="3"/>
  <c r="AB254" i="3"/>
  <c r="AB255" i="3"/>
  <c r="AB256" i="3"/>
  <c r="AB257" i="3"/>
  <c r="AB258" i="3"/>
  <c r="AB259" i="3"/>
  <c r="AB260" i="3"/>
  <c r="AB261" i="3"/>
  <c r="AB262" i="3"/>
  <c r="AB263" i="3"/>
  <c r="AB264" i="3"/>
  <c r="AB265" i="3"/>
  <c r="AB266" i="3"/>
  <c r="AB267" i="3"/>
  <c r="AB268" i="3"/>
  <c r="AB269" i="3"/>
  <c r="AB270" i="3"/>
  <c r="AB271" i="3"/>
  <c r="AB272" i="3"/>
  <c r="AB273" i="3"/>
  <c r="AB274" i="3"/>
  <c r="AB275" i="3"/>
  <c r="AB276" i="3"/>
  <c r="AB277" i="3"/>
  <c r="AB278" i="3"/>
  <c r="AB279" i="3"/>
  <c r="AB280" i="3"/>
  <c r="AB281" i="3"/>
  <c r="AB282" i="3"/>
  <c r="AB283" i="3"/>
  <c r="AB284" i="3"/>
  <c r="AB285" i="3"/>
  <c r="AB286" i="3"/>
  <c r="AB287" i="3"/>
  <c r="AB288" i="3"/>
  <c r="AB289" i="3"/>
  <c r="AB290" i="3"/>
  <c r="AB291" i="3"/>
  <c r="AB292" i="3"/>
  <c r="AB293" i="3"/>
  <c r="AB294" i="3"/>
  <c r="AB295" i="3"/>
  <c r="AB296" i="3"/>
  <c r="AB297" i="3"/>
  <c r="AB298" i="3"/>
  <c r="AB299" i="3"/>
  <c r="AB300" i="3"/>
  <c r="AB301" i="3"/>
  <c r="AB302" i="3"/>
  <c r="AB303" i="3"/>
  <c r="AB304" i="3"/>
  <c r="AB305" i="3"/>
  <c r="AB306" i="3"/>
  <c r="AB307" i="3"/>
  <c r="AB308" i="3"/>
  <c r="AB309" i="3"/>
  <c r="AB310" i="3"/>
  <c r="AB311" i="3"/>
  <c r="AB312" i="3"/>
  <c r="AB313" i="3"/>
  <c r="AB314" i="3"/>
  <c r="AB315" i="3"/>
  <c r="AB316" i="3"/>
  <c r="AB317" i="3"/>
  <c r="AB318" i="3"/>
  <c r="AB319" i="3"/>
  <c r="AB320" i="3"/>
  <c r="AB321" i="3"/>
  <c r="AB322" i="3"/>
  <c r="AB323" i="3"/>
  <c r="AB324" i="3"/>
  <c r="AB325" i="3"/>
  <c r="AB326" i="3"/>
  <c r="AB327" i="3"/>
  <c r="AB328" i="3"/>
  <c r="AB329" i="3"/>
  <c r="AB330" i="3"/>
  <c r="AB331" i="3"/>
  <c r="AB332" i="3"/>
  <c r="AB333" i="3"/>
  <c r="AB334" i="3"/>
  <c r="AB335" i="3"/>
  <c r="AB336" i="3"/>
  <c r="AB337" i="3"/>
  <c r="AB338" i="3"/>
  <c r="AB339" i="3"/>
  <c r="AB340" i="3"/>
  <c r="AB341" i="3"/>
  <c r="AB342" i="3"/>
  <c r="AB343" i="3"/>
  <c r="AB344" i="3"/>
  <c r="AB345" i="3"/>
  <c r="AB346" i="3"/>
  <c r="AB347" i="3"/>
  <c r="AB348" i="3"/>
  <c r="AB349" i="3"/>
  <c r="AB350" i="3"/>
  <c r="AB351" i="3"/>
  <c r="AB352" i="3"/>
  <c r="AB353" i="3"/>
  <c r="AB354" i="3"/>
  <c r="AB355" i="3"/>
  <c r="AB356" i="3"/>
  <c r="AB357" i="3"/>
  <c r="AB358" i="3"/>
  <c r="AB359" i="3"/>
  <c r="AB360" i="3"/>
  <c r="AB361" i="3"/>
  <c r="AB362" i="3"/>
  <c r="AB363" i="3"/>
  <c r="AB364" i="3"/>
  <c r="AB365" i="3"/>
  <c r="AB366" i="3"/>
  <c r="AB367" i="3"/>
  <c r="AB368" i="3"/>
  <c r="AB369" i="3"/>
  <c r="AB370" i="3"/>
  <c r="AB371" i="3"/>
  <c r="AB372" i="3"/>
  <c r="AB373" i="3"/>
  <c r="AB374" i="3"/>
  <c r="AB375" i="3"/>
  <c r="AB376" i="3"/>
  <c r="AB377" i="3"/>
  <c r="AB378" i="3"/>
  <c r="AB379" i="3"/>
  <c r="AB380" i="3"/>
  <c r="AB381" i="3"/>
  <c r="AB382" i="3"/>
  <c r="AB383" i="3"/>
  <c r="AB384" i="3"/>
  <c r="AB385" i="3"/>
  <c r="AB386" i="3"/>
  <c r="AB387" i="3"/>
  <c r="AB388" i="3"/>
  <c r="AB389" i="3"/>
  <c r="AB390" i="3"/>
  <c r="AB391" i="3"/>
  <c r="AB392" i="3"/>
  <c r="AB393" i="3"/>
  <c r="AB394" i="3"/>
  <c r="AB395" i="3"/>
  <c r="AB396" i="3"/>
  <c r="AB397" i="3"/>
  <c r="AB398" i="3"/>
  <c r="AB399" i="3"/>
  <c r="AB400" i="3"/>
  <c r="AB401" i="3"/>
  <c r="AB402" i="3"/>
  <c r="AB403" i="3"/>
  <c r="AB404" i="3"/>
  <c r="AB405" i="3"/>
  <c r="AB406" i="3"/>
  <c r="AB407" i="3"/>
  <c r="AB408" i="3"/>
  <c r="AB409" i="3"/>
  <c r="AB410" i="3"/>
  <c r="AB411" i="3"/>
  <c r="AB412" i="3"/>
  <c r="AB413" i="3"/>
  <c r="AB414" i="3"/>
  <c r="AB415" i="3"/>
  <c r="AB416" i="3"/>
  <c r="AB417" i="3"/>
  <c r="AB418" i="3"/>
  <c r="AB419" i="3"/>
  <c r="AB420" i="3"/>
  <c r="AB421" i="3"/>
  <c r="AB422" i="3"/>
  <c r="AB423" i="3"/>
  <c r="AB424" i="3"/>
  <c r="AB425" i="3"/>
  <c r="AB426" i="3"/>
  <c r="AB427" i="3"/>
  <c r="AB428" i="3"/>
  <c r="AB429" i="3"/>
  <c r="AB430" i="3"/>
  <c r="AB431" i="3"/>
  <c r="AB432" i="3"/>
  <c r="AB433" i="3"/>
  <c r="AB434" i="3"/>
  <c r="AB435" i="3"/>
  <c r="AB436" i="3"/>
  <c r="AB437" i="3"/>
  <c r="AB438" i="3"/>
  <c r="AB439" i="3"/>
  <c r="AB440" i="3"/>
  <c r="AB441" i="3"/>
  <c r="AB442" i="3"/>
  <c r="AB443" i="3"/>
  <c r="AB444" i="3"/>
  <c r="AB445" i="3"/>
  <c r="AB446" i="3"/>
  <c r="AB447" i="3"/>
  <c r="AB448" i="3"/>
  <c r="AB449" i="3"/>
  <c r="AB450" i="3"/>
  <c r="AB451" i="3"/>
  <c r="AB452" i="3"/>
  <c r="AB453" i="3"/>
  <c r="AB454" i="3"/>
  <c r="AB455" i="3"/>
  <c r="AB456" i="3"/>
  <c r="AB457" i="3"/>
  <c r="AB458" i="3"/>
  <c r="AB459" i="3"/>
  <c r="AB460" i="3"/>
  <c r="AB461" i="3"/>
  <c r="AB462" i="3"/>
  <c r="AB463" i="3"/>
  <c r="AB464" i="3"/>
  <c r="AB465" i="3"/>
  <c r="AB466" i="3"/>
  <c r="AB467" i="3"/>
  <c r="AB468" i="3"/>
  <c r="AB469" i="3"/>
  <c r="AB470" i="3"/>
  <c r="AB471" i="3"/>
  <c r="AB472" i="3"/>
  <c r="AB473" i="3"/>
  <c r="AB474" i="3"/>
  <c r="AB475" i="3"/>
  <c r="AB476" i="3"/>
  <c r="AB477" i="3"/>
  <c r="AB478" i="3"/>
  <c r="AB479" i="3"/>
  <c r="AB480" i="3"/>
  <c r="AB481" i="3"/>
  <c r="AB482" i="3"/>
  <c r="AB483" i="3"/>
  <c r="AB484" i="3"/>
  <c r="AB485" i="3"/>
  <c r="AB486" i="3"/>
  <c r="AB487" i="3"/>
  <c r="AB488" i="3"/>
  <c r="AB489" i="3"/>
  <c r="AB490" i="3"/>
  <c r="AB491" i="3"/>
  <c r="AB492" i="3"/>
  <c r="AB493" i="3"/>
  <c r="AB494" i="3"/>
  <c r="AB495" i="3"/>
  <c r="AB496" i="3"/>
  <c r="AB497" i="3"/>
  <c r="AB498" i="3"/>
  <c r="AB499" i="3"/>
  <c r="AB500" i="3"/>
  <c r="AB501" i="3"/>
  <c r="AB502" i="3"/>
  <c r="AB503" i="3"/>
  <c r="AB504" i="3"/>
  <c r="AB505" i="3"/>
  <c r="AB506" i="3"/>
  <c r="AB507" i="3"/>
  <c r="AB508" i="3"/>
  <c r="AB509" i="3"/>
  <c r="AB510" i="3"/>
  <c r="AB511" i="3"/>
  <c r="AB512" i="3"/>
  <c r="AB513" i="3"/>
  <c r="AB514" i="3"/>
  <c r="AB515" i="3"/>
  <c r="AB516" i="3"/>
  <c r="AB517" i="3"/>
  <c r="AB518" i="3"/>
  <c r="AB519" i="3"/>
  <c r="AB520" i="3"/>
  <c r="AB521" i="3"/>
  <c r="AB522" i="3"/>
  <c r="AB523" i="3"/>
  <c r="AB524" i="3"/>
  <c r="AB525" i="3"/>
  <c r="AB526" i="3"/>
  <c r="AB527" i="3"/>
  <c r="AB528" i="3"/>
  <c r="AB529" i="3"/>
  <c r="AB530" i="3"/>
  <c r="AB531" i="3"/>
  <c r="AB532" i="3"/>
  <c r="AB533" i="3"/>
  <c r="AB534" i="3"/>
  <c r="AB535" i="3"/>
  <c r="AB536" i="3"/>
  <c r="AB537" i="3"/>
  <c r="AB538" i="3"/>
  <c r="AB539" i="3"/>
  <c r="AB540" i="3"/>
  <c r="AB541" i="3"/>
  <c r="AB542" i="3"/>
  <c r="AB543" i="3"/>
  <c r="AB544" i="3"/>
  <c r="AB545" i="3"/>
  <c r="AB546" i="3"/>
  <c r="AB547" i="3"/>
  <c r="AB548" i="3"/>
  <c r="AB549" i="3"/>
  <c r="AB550" i="3"/>
  <c r="AB551" i="3"/>
  <c r="AB552" i="3"/>
  <c r="AB553" i="3"/>
  <c r="AB554" i="3"/>
  <c r="AB555" i="3"/>
  <c r="AB556" i="3"/>
  <c r="AB557" i="3"/>
  <c r="AB558" i="3"/>
  <c r="AB559" i="3"/>
  <c r="AB560" i="3"/>
  <c r="AB561" i="3"/>
  <c r="AB562" i="3"/>
  <c r="AB563" i="3"/>
  <c r="AB564" i="3"/>
  <c r="AB565" i="3"/>
  <c r="AB566" i="3"/>
  <c r="AB567" i="3"/>
  <c r="AB568" i="3"/>
  <c r="AB569" i="3"/>
  <c r="AB570" i="3"/>
  <c r="AB571" i="3"/>
  <c r="AB572" i="3"/>
  <c r="AB573" i="3"/>
  <c r="AB574" i="3"/>
  <c r="AB575" i="3"/>
  <c r="AB576" i="3"/>
  <c r="AB577" i="3"/>
  <c r="AB578" i="3"/>
  <c r="AB579" i="3"/>
  <c r="AB580" i="3"/>
  <c r="AB581" i="3"/>
  <c r="AB582" i="3"/>
  <c r="AB583" i="3"/>
  <c r="AB584" i="3"/>
  <c r="AB585" i="3"/>
  <c r="AB586" i="3"/>
  <c r="AB587" i="3"/>
  <c r="AB588" i="3"/>
  <c r="AB589" i="3"/>
  <c r="AB590" i="3"/>
  <c r="AB591" i="3"/>
  <c r="AB592" i="3"/>
  <c r="AB593" i="3"/>
  <c r="AB594" i="3"/>
  <c r="AB595" i="3"/>
  <c r="AB596" i="3"/>
  <c r="AB597" i="3"/>
  <c r="AB598" i="3"/>
  <c r="AB599" i="3"/>
  <c r="AB600" i="3"/>
  <c r="AB601" i="3"/>
  <c r="AB602" i="3"/>
  <c r="AB603" i="3"/>
  <c r="AB604" i="3"/>
  <c r="AB605" i="3"/>
  <c r="AB606" i="3"/>
  <c r="AB607" i="3"/>
  <c r="AB608" i="3"/>
  <c r="AB609" i="3"/>
  <c r="AB610" i="3"/>
  <c r="AB611" i="3"/>
  <c r="AB612" i="3"/>
  <c r="AB613" i="3"/>
  <c r="AB614" i="3"/>
  <c r="AB615" i="3"/>
  <c r="AB616" i="3"/>
  <c r="AB617" i="3"/>
  <c r="AB618" i="3"/>
  <c r="AB619" i="3"/>
  <c r="AB620" i="3"/>
  <c r="AB621" i="3"/>
  <c r="AB622" i="3"/>
  <c r="AB623" i="3"/>
  <c r="AB624" i="3"/>
  <c r="AB625" i="3"/>
  <c r="AB626" i="3"/>
  <c r="AB627" i="3"/>
  <c r="AB628" i="3"/>
  <c r="AB629" i="3"/>
  <c r="AB630" i="3"/>
  <c r="AB631" i="3"/>
  <c r="AB632" i="3"/>
  <c r="AB633" i="3"/>
  <c r="AB634" i="3"/>
  <c r="AB635" i="3"/>
  <c r="AB636" i="3"/>
  <c r="AB637" i="3"/>
  <c r="AB638" i="3"/>
  <c r="AB639" i="3"/>
  <c r="AB640" i="3"/>
  <c r="AB641" i="3"/>
  <c r="AB642" i="3"/>
  <c r="AB643" i="3"/>
  <c r="AB644" i="3"/>
  <c r="AB645" i="3"/>
  <c r="AB646" i="3"/>
  <c r="AB647" i="3"/>
  <c r="AB648" i="3"/>
  <c r="AB649" i="3"/>
  <c r="AB2" i="3" l="1"/>
  <c r="AD9" i="1" l="1"/>
  <c r="AJ17" i="1" s="1"/>
  <c r="AF9" i="1"/>
  <c r="AL17" i="1" s="1"/>
  <c r="AC9" i="1"/>
  <c r="S1798" i="1" l="1"/>
  <c r="S1318" i="1"/>
  <c r="S296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2" i="1"/>
  <c r="S223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5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40" i="1"/>
  <c r="S941" i="1"/>
  <c r="S942" i="1"/>
  <c r="S943" i="1"/>
  <c r="S944" i="1"/>
  <c r="S945" i="1"/>
  <c r="S946" i="1"/>
  <c r="S947" i="1"/>
  <c r="S948" i="1"/>
  <c r="S949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5" i="1"/>
  <c r="S1306" i="1"/>
  <c r="S1307" i="1"/>
  <c r="S1308" i="1"/>
  <c r="S1309" i="1"/>
  <c r="S1310" i="1"/>
  <c r="S1311" i="1"/>
  <c r="S1312" i="1"/>
  <c r="S1314" i="1"/>
  <c r="S1315" i="1"/>
  <c r="S1316" i="1"/>
  <c r="S1317" i="1"/>
  <c r="S1319" i="1"/>
  <c r="S1320" i="1"/>
  <c r="S1321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50" i="1"/>
  <c r="S1351" i="1"/>
  <c r="S1352" i="1"/>
  <c r="S1353" i="1"/>
  <c r="S1354" i="1"/>
  <c r="S1355" i="1"/>
  <c r="S1356" i="1"/>
  <c r="S1357" i="1"/>
  <c r="S1358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8" i="1"/>
  <c r="S1499" i="1"/>
  <c r="S1501" i="1"/>
  <c r="S1503" i="1"/>
  <c r="S1504" i="1"/>
  <c r="S1505" i="1"/>
  <c r="S1506" i="1"/>
  <c r="S1507" i="1"/>
  <c r="S1508" i="1"/>
  <c r="S1509" i="1"/>
  <c r="S1510" i="1"/>
  <c r="S1511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5" i="1"/>
  <c r="S1546" i="1"/>
  <c r="S1547" i="1"/>
  <c r="S1548" i="1"/>
  <c r="S1549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6" i="1"/>
  <c r="S1577" i="1"/>
  <c r="S1578" i="1"/>
  <c r="S1579" i="1"/>
  <c r="S1580" i="1"/>
  <c r="S1581" i="1"/>
  <c r="S1582" i="1"/>
  <c r="S1583" i="1"/>
  <c r="S1584" i="1"/>
  <c r="S1586" i="1"/>
  <c r="S1587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6" i="1"/>
  <c r="S1667" i="1"/>
  <c r="S1668" i="1"/>
  <c r="S1669" i="1"/>
  <c r="S1671" i="1"/>
  <c r="S1672" i="1"/>
  <c r="S1673" i="1"/>
  <c r="S1674" i="1"/>
  <c r="S1677" i="1"/>
  <c r="S1678" i="1"/>
  <c r="S1680" i="1"/>
  <c r="S1683" i="1"/>
  <c r="S1684" i="1"/>
  <c r="S1685" i="1"/>
  <c r="S1686" i="1"/>
  <c r="S1687" i="1"/>
  <c r="S1688" i="1"/>
  <c r="S1689" i="1"/>
  <c r="S1691" i="1"/>
  <c r="S1692" i="1"/>
  <c r="S1693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8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70" i="1"/>
  <c r="S1771" i="1"/>
  <c r="S1772" i="1"/>
  <c r="S1773" i="1"/>
  <c r="S1774" i="1"/>
  <c r="S1775" i="1"/>
  <c r="S1776" i="1"/>
  <c r="S1777" i="1"/>
  <c r="S1778" i="1"/>
  <c r="S1780" i="1"/>
  <c r="S1781" i="1"/>
  <c r="S1782" i="1"/>
  <c r="S1783" i="1"/>
  <c r="S1784" i="1"/>
  <c r="S1785" i="1"/>
  <c r="S1787" i="1"/>
  <c r="S1788" i="1"/>
  <c r="S1789" i="1"/>
  <c r="S1790" i="1"/>
  <c r="S1791" i="1"/>
  <c r="S1792" i="1"/>
  <c r="S1793" i="1"/>
  <c r="S1794" i="1"/>
  <c r="S1796" i="1"/>
  <c r="S1797" i="1"/>
  <c r="S1799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4" i="1"/>
  <c r="S1815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1795" i="1" l="1"/>
  <c r="S1203" i="1"/>
  <c r="S1082" i="1"/>
  <c r="S939" i="1"/>
  <c r="S224" i="1"/>
  <c r="S1707" i="1"/>
  <c r="S1675" i="1"/>
  <c r="S1679" i="1"/>
  <c r="S1359" i="1"/>
  <c r="S1322" i="1"/>
  <c r="S187" i="1"/>
  <c r="S1779" i="1"/>
  <c r="S1682" i="1"/>
  <c r="S1575" i="1"/>
  <c r="S1502" i="1"/>
  <c r="S603" i="1"/>
  <c r="S221" i="1"/>
  <c r="S1813" i="1"/>
  <c r="S1737" i="1"/>
  <c r="S1681" i="1"/>
  <c r="S1665" i="1"/>
  <c r="S1585" i="1"/>
  <c r="S1481" i="1"/>
  <c r="S1449" i="1"/>
  <c r="S1349" i="1"/>
  <c r="S1313" i="1"/>
  <c r="S1033" i="1"/>
  <c r="S725" i="1"/>
  <c r="S1786" i="1"/>
  <c r="S1769" i="1"/>
  <c r="S1709" i="1"/>
  <c r="S1525" i="1"/>
  <c r="S1497" i="1"/>
  <c r="S1816" i="1"/>
  <c r="S1800" i="1"/>
  <c r="S1676" i="1"/>
  <c r="S1588" i="1"/>
  <c r="S1544" i="1"/>
  <c r="S1512" i="1"/>
  <c r="S1500" i="1"/>
  <c r="S1384" i="1"/>
  <c r="S1304" i="1"/>
  <c r="S1100" i="1"/>
  <c r="S1694" i="1"/>
  <c r="S1690" i="1"/>
  <c r="S1670" i="1"/>
  <c r="S1646" i="1"/>
  <c r="S1574" i="1"/>
  <c r="S1550" i="1"/>
  <c r="S1242" i="1"/>
  <c r="S1058" i="1"/>
  <c r="S950" i="1"/>
  <c r="S294" i="1"/>
  <c r="S58" i="1"/>
  <c r="AG9" i="1"/>
  <c r="AE9" i="1"/>
  <c r="Q179" i="1" l="1"/>
  <c r="R179" i="1"/>
  <c r="U179" i="1"/>
  <c r="V179" i="1"/>
  <c r="W179" i="1"/>
  <c r="X179" i="1"/>
  <c r="Y179" i="1" s="1"/>
  <c r="Q1519" i="1"/>
  <c r="R1519" i="1"/>
  <c r="U1519" i="1"/>
  <c r="V1519" i="1"/>
  <c r="W1519" i="1"/>
  <c r="X1519" i="1"/>
  <c r="Y1519" i="1" s="1"/>
  <c r="Q348" i="1"/>
  <c r="R348" i="1"/>
  <c r="U348" i="1"/>
  <c r="V348" i="1"/>
  <c r="W348" i="1"/>
  <c r="X348" i="1"/>
  <c r="Y348" i="1" s="1"/>
  <c r="Q69" i="1"/>
  <c r="R69" i="1"/>
  <c r="U69" i="1"/>
  <c r="V69" i="1"/>
  <c r="W69" i="1"/>
  <c r="X69" i="1"/>
  <c r="Y69" i="1" s="1"/>
  <c r="Q964" i="1"/>
  <c r="R964" i="1"/>
  <c r="U964" i="1"/>
  <c r="V964" i="1"/>
  <c r="W964" i="1"/>
  <c r="X964" i="1"/>
  <c r="Y964" i="1" s="1"/>
  <c r="Q271" i="1"/>
  <c r="R271" i="1"/>
  <c r="U271" i="1"/>
  <c r="V271" i="1"/>
  <c r="W271" i="1"/>
  <c r="X271" i="1"/>
  <c r="Y271" i="1" s="1"/>
  <c r="Q901" i="1"/>
  <c r="R901" i="1"/>
  <c r="U901" i="1"/>
  <c r="V901" i="1"/>
  <c r="W901" i="1"/>
  <c r="X901" i="1"/>
  <c r="Y901" i="1" s="1"/>
  <c r="Q390" i="1"/>
  <c r="R390" i="1"/>
  <c r="U390" i="1"/>
  <c r="V390" i="1"/>
  <c r="W390" i="1"/>
  <c r="X390" i="1"/>
  <c r="Y390" i="1" s="1"/>
  <c r="Q404" i="1"/>
  <c r="R404" i="1"/>
  <c r="U404" i="1"/>
  <c r="V404" i="1"/>
  <c r="W404" i="1"/>
  <c r="X404" i="1"/>
  <c r="Y404" i="1" s="1"/>
  <c r="Q1425" i="1"/>
  <c r="R1425" i="1"/>
  <c r="U1425" i="1"/>
  <c r="V1425" i="1"/>
  <c r="W1425" i="1"/>
  <c r="X1425" i="1"/>
  <c r="Y1425" i="1" s="1"/>
  <c r="Q182" i="1"/>
  <c r="R182" i="1"/>
  <c r="U182" i="1"/>
  <c r="V182" i="1"/>
  <c r="W182" i="1"/>
  <c r="X182" i="1"/>
  <c r="Y182" i="1" s="1"/>
  <c r="Q1377" i="1"/>
  <c r="R1377" i="1"/>
  <c r="U1377" i="1"/>
  <c r="V1377" i="1"/>
  <c r="W1377" i="1"/>
  <c r="X1377" i="1"/>
  <c r="Y1377" i="1" s="1"/>
  <c r="Q218" i="1"/>
  <c r="R218" i="1"/>
  <c r="U218" i="1"/>
  <c r="V218" i="1"/>
  <c r="W218" i="1"/>
  <c r="X218" i="1"/>
  <c r="Y218" i="1" s="1"/>
  <c r="Q1108" i="1"/>
  <c r="R1108" i="1"/>
  <c r="U1108" i="1"/>
  <c r="V1108" i="1"/>
  <c r="W1108" i="1"/>
  <c r="X1108" i="1"/>
  <c r="Y1108" i="1" s="1"/>
  <c r="Q632" i="1"/>
  <c r="R632" i="1"/>
  <c r="U632" i="1"/>
  <c r="V632" i="1"/>
  <c r="W632" i="1"/>
  <c r="X632" i="1"/>
  <c r="Y632" i="1" s="1"/>
  <c r="Q1194" i="1"/>
  <c r="R1194" i="1"/>
  <c r="U1194" i="1"/>
  <c r="V1194" i="1"/>
  <c r="W1194" i="1"/>
  <c r="X1194" i="1"/>
  <c r="Y1194" i="1" s="1"/>
  <c r="Q763" i="1"/>
  <c r="R763" i="1"/>
  <c r="U763" i="1"/>
  <c r="V763" i="1"/>
  <c r="W763" i="1"/>
  <c r="X763" i="1"/>
  <c r="Y763" i="1" s="1"/>
  <c r="Q1121" i="1"/>
  <c r="R1121" i="1"/>
  <c r="U1121" i="1"/>
  <c r="V1121" i="1"/>
  <c r="W1121" i="1"/>
  <c r="X1121" i="1"/>
  <c r="Y1121" i="1" s="1"/>
  <c r="Q103" i="1"/>
  <c r="R103" i="1"/>
  <c r="U103" i="1"/>
  <c r="V103" i="1"/>
  <c r="W103" i="1"/>
  <c r="X103" i="1"/>
  <c r="Y103" i="1" s="1"/>
  <c r="Q1103" i="1"/>
  <c r="R1103" i="1"/>
  <c r="U1103" i="1"/>
  <c r="V1103" i="1"/>
  <c r="W1103" i="1"/>
  <c r="X1103" i="1"/>
  <c r="Y1103" i="1" s="1"/>
  <c r="Q948" i="1"/>
  <c r="R948" i="1"/>
  <c r="U948" i="1"/>
  <c r="V948" i="1"/>
  <c r="W948" i="1"/>
  <c r="X948" i="1"/>
  <c r="Y948" i="1" s="1"/>
  <c r="Q1168" i="1"/>
  <c r="R1168" i="1"/>
  <c r="U1168" i="1"/>
  <c r="V1168" i="1"/>
  <c r="W1168" i="1"/>
  <c r="X1168" i="1"/>
  <c r="Y1168" i="1" s="1"/>
  <c r="Q18" i="1"/>
  <c r="R18" i="1"/>
  <c r="U18" i="1"/>
  <c r="V18" i="1"/>
  <c r="W18" i="1"/>
  <c r="X18" i="1"/>
  <c r="Y18" i="1" s="1"/>
  <c r="Q1417" i="1"/>
  <c r="R1417" i="1"/>
  <c r="U1417" i="1"/>
  <c r="V1417" i="1"/>
  <c r="W1417" i="1"/>
  <c r="X1417" i="1"/>
  <c r="Y1417" i="1" s="1"/>
  <c r="Q1244" i="1"/>
  <c r="R1244" i="1"/>
  <c r="U1244" i="1"/>
  <c r="V1244" i="1"/>
  <c r="W1244" i="1"/>
  <c r="X1244" i="1"/>
  <c r="Y1244" i="1" s="1"/>
  <c r="Q164" i="1"/>
  <c r="R164" i="1"/>
  <c r="U164" i="1"/>
  <c r="V164" i="1"/>
  <c r="W164" i="1"/>
  <c r="X164" i="1"/>
  <c r="Y164" i="1" s="1"/>
  <c r="Q43" i="1"/>
  <c r="R43" i="1"/>
  <c r="U43" i="1"/>
  <c r="V43" i="1"/>
  <c r="W43" i="1"/>
  <c r="X43" i="1"/>
  <c r="Y43" i="1" s="1"/>
  <c r="Q1222" i="1"/>
  <c r="R1222" i="1"/>
  <c r="U1222" i="1"/>
  <c r="V1222" i="1"/>
  <c r="W1222" i="1"/>
  <c r="X1222" i="1"/>
  <c r="Y1222" i="1" s="1"/>
  <c r="Q843" i="1"/>
  <c r="R843" i="1"/>
  <c r="U843" i="1"/>
  <c r="V843" i="1"/>
  <c r="W843" i="1"/>
  <c r="X843" i="1"/>
  <c r="Y843" i="1" s="1"/>
  <c r="Q313" i="1"/>
  <c r="R313" i="1"/>
  <c r="U313" i="1"/>
  <c r="V313" i="1"/>
  <c r="W313" i="1"/>
  <c r="X313" i="1"/>
  <c r="Y313" i="1" s="1"/>
  <c r="Q223" i="1"/>
  <c r="P223" i="1" s="1"/>
  <c r="R223" i="1"/>
  <c r="U223" i="1"/>
  <c r="V223" i="1"/>
  <c r="W223" i="1"/>
  <c r="X223" i="1"/>
  <c r="Y223" i="1" s="1"/>
  <c r="Q127" i="1"/>
  <c r="R127" i="1"/>
  <c r="U127" i="1"/>
  <c r="V127" i="1"/>
  <c r="W127" i="1"/>
  <c r="X127" i="1"/>
  <c r="Y127" i="1" s="1"/>
  <c r="Q22" i="1"/>
  <c r="R22" i="1"/>
  <c r="U22" i="1"/>
  <c r="V22" i="1"/>
  <c r="W22" i="1"/>
  <c r="X22" i="1"/>
  <c r="Y22" i="1" s="1"/>
  <c r="Q1119" i="1"/>
  <c r="R1119" i="1"/>
  <c r="U1119" i="1"/>
  <c r="V1119" i="1"/>
  <c r="W1119" i="1"/>
  <c r="X1119" i="1"/>
  <c r="Y1119" i="1" s="1"/>
  <c r="Q1132" i="1"/>
  <c r="R1132" i="1"/>
  <c r="U1132" i="1"/>
  <c r="V1132" i="1"/>
  <c r="W1132" i="1"/>
  <c r="X1132" i="1"/>
  <c r="Y1132" i="1" s="1"/>
  <c r="Q1314" i="1"/>
  <c r="R1314" i="1"/>
  <c r="U1314" i="1"/>
  <c r="V1314" i="1"/>
  <c r="W1314" i="1"/>
  <c r="X1314" i="1"/>
  <c r="Y1314" i="1" s="1"/>
  <c r="Q1292" i="1"/>
  <c r="R1292" i="1"/>
  <c r="U1292" i="1"/>
  <c r="V1292" i="1"/>
  <c r="W1292" i="1"/>
  <c r="X1292" i="1"/>
  <c r="Y1292" i="1" s="1"/>
  <c r="Q1300" i="1"/>
  <c r="R1300" i="1"/>
  <c r="U1300" i="1"/>
  <c r="V1300" i="1"/>
  <c r="W1300" i="1"/>
  <c r="X1300" i="1"/>
  <c r="Y1300" i="1" s="1"/>
  <c r="Q759" i="1"/>
  <c r="R759" i="1"/>
  <c r="U759" i="1"/>
  <c r="V759" i="1"/>
  <c r="W759" i="1"/>
  <c r="X759" i="1"/>
  <c r="Y759" i="1" s="1"/>
  <c r="Q751" i="1"/>
  <c r="R751" i="1"/>
  <c r="U751" i="1"/>
  <c r="V751" i="1"/>
  <c r="W751" i="1"/>
  <c r="X751" i="1"/>
  <c r="Y751" i="1" s="1"/>
  <c r="Q721" i="1"/>
  <c r="R721" i="1"/>
  <c r="U721" i="1"/>
  <c r="V721" i="1"/>
  <c r="W721" i="1"/>
  <c r="X721" i="1"/>
  <c r="Y721" i="1" s="1"/>
  <c r="Q1192" i="1"/>
  <c r="R1192" i="1"/>
  <c r="U1192" i="1"/>
  <c r="V1192" i="1"/>
  <c r="W1192" i="1"/>
  <c r="X1192" i="1"/>
  <c r="Y1192" i="1" s="1"/>
  <c r="Q621" i="1"/>
  <c r="R621" i="1"/>
  <c r="U621" i="1"/>
  <c r="V621" i="1"/>
  <c r="W621" i="1"/>
  <c r="X621" i="1"/>
  <c r="Y621" i="1" s="1"/>
  <c r="Q88" i="1"/>
  <c r="R88" i="1"/>
  <c r="U88" i="1"/>
  <c r="V88" i="1"/>
  <c r="W88" i="1"/>
  <c r="X88" i="1"/>
  <c r="Y88" i="1" s="1"/>
  <c r="Q400" i="1"/>
  <c r="R400" i="1"/>
  <c r="U400" i="1"/>
  <c r="V400" i="1"/>
  <c r="W400" i="1"/>
  <c r="X400" i="1"/>
  <c r="Y400" i="1" s="1"/>
  <c r="Q1002" i="1"/>
  <c r="R1002" i="1"/>
  <c r="U1002" i="1"/>
  <c r="V1002" i="1"/>
  <c r="W1002" i="1"/>
  <c r="X1002" i="1"/>
  <c r="Y1002" i="1" s="1"/>
  <c r="Q163" i="1"/>
  <c r="R163" i="1"/>
  <c r="U163" i="1"/>
  <c r="V163" i="1"/>
  <c r="W163" i="1"/>
  <c r="X163" i="1"/>
  <c r="Y163" i="1" s="1"/>
  <c r="Q51" i="1"/>
  <c r="R51" i="1"/>
  <c r="U51" i="1"/>
  <c r="V51" i="1"/>
  <c r="W51" i="1"/>
  <c r="X51" i="1"/>
  <c r="Y51" i="1" s="1"/>
  <c r="Q1260" i="1"/>
  <c r="R1260" i="1"/>
  <c r="U1260" i="1"/>
  <c r="V1260" i="1"/>
  <c r="W1260" i="1"/>
  <c r="X1260" i="1"/>
  <c r="Y1260" i="1" s="1"/>
  <c r="Q1013" i="1"/>
  <c r="R1013" i="1"/>
  <c r="U1013" i="1"/>
  <c r="V1013" i="1"/>
  <c r="W1013" i="1"/>
  <c r="X1013" i="1"/>
  <c r="Y1013" i="1" s="1"/>
  <c r="Q320" i="1"/>
  <c r="R320" i="1"/>
  <c r="U320" i="1"/>
  <c r="V320" i="1"/>
  <c r="W320" i="1"/>
  <c r="X320" i="1"/>
  <c r="Y320" i="1" s="1"/>
  <c r="Q346" i="1"/>
  <c r="R346" i="1"/>
  <c r="U346" i="1"/>
  <c r="V346" i="1"/>
  <c r="W346" i="1"/>
  <c r="X346" i="1"/>
  <c r="Y346" i="1" s="1"/>
  <c r="Q1360" i="1"/>
  <c r="R1360" i="1"/>
  <c r="U1360" i="1"/>
  <c r="V1360" i="1"/>
  <c r="W1360" i="1"/>
  <c r="X1360" i="1"/>
  <c r="Y1360" i="1" s="1"/>
  <c r="Q168" i="1"/>
  <c r="R168" i="1"/>
  <c r="U168" i="1"/>
  <c r="V168" i="1"/>
  <c r="W168" i="1"/>
  <c r="X168" i="1"/>
  <c r="Y168" i="1" s="1"/>
  <c r="Q25" i="1"/>
  <c r="R25" i="1"/>
  <c r="U25" i="1"/>
  <c r="V25" i="1"/>
  <c r="W25" i="1"/>
  <c r="X25" i="1"/>
  <c r="Y25" i="1" s="1"/>
  <c r="Q368" i="1"/>
  <c r="R368" i="1"/>
  <c r="U368" i="1"/>
  <c r="V368" i="1"/>
  <c r="W368" i="1"/>
  <c r="X368" i="1"/>
  <c r="Y368" i="1" s="1"/>
  <c r="Q807" i="1"/>
  <c r="R807" i="1"/>
  <c r="U807" i="1"/>
  <c r="V807" i="1"/>
  <c r="W807" i="1"/>
  <c r="X807" i="1"/>
  <c r="Y807" i="1" s="1"/>
  <c r="Q241" i="1"/>
  <c r="R241" i="1"/>
  <c r="U241" i="1"/>
  <c r="V241" i="1"/>
  <c r="W241" i="1"/>
  <c r="X241" i="1"/>
  <c r="Y241" i="1" s="1"/>
  <c r="Q544" i="1"/>
  <c r="R544" i="1"/>
  <c r="U544" i="1"/>
  <c r="V544" i="1"/>
  <c r="W544" i="1"/>
  <c r="X544" i="1"/>
  <c r="Y544" i="1" s="1"/>
  <c r="Q120" i="1"/>
  <c r="P120" i="1" s="1"/>
  <c r="R120" i="1"/>
  <c r="U120" i="1"/>
  <c r="V120" i="1"/>
  <c r="W120" i="1"/>
  <c r="X120" i="1"/>
  <c r="Y120" i="1" s="1"/>
  <c r="Q1113" i="1"/>
  <c r="R1113" i="1"/>
  <c r="U1113" i="1"/>
  <c r="V1113" i="1"/>
  <c r="W1113" i="1"/>
  <c r="X1113" i="1"/>
  <c r="Y1113" i="1" s="1"/>
  <c r="Q1259" i="1"/>
  <c r="R1259" i="1"/>
  <c r="U1259" i="1"/>
  <c r="V1259" i="1"/>
  <c r="W1259" i="1"/>
  <c r="X1259" i="1"/>
  <c r="Y1259" i="1" s="1"/>
  <c r="Q1366" i="1"/>
  <c r="R1366" i="1"/>
  <c r="U1366" i="1"/>
  <c r="V1366" i="1"/>
  <c r="W1366" i="1"/>
  <c r="X1366" i="1"/>
  <c r="Y1366" i="1" s="1"/>
  <c r="Q581" i="1"/>
  <c r="R581" i="1"/>
  <c r="U581" i="1"/>
  <c r="V581" i="1"/>
  <c r="W581" i="1"/>
  <c r="X581" i="1"/>
  <c r="Y581" i="1" s="1"/>
  <c r="Q13" i="1"/>
  <c r="R13" i="1"/>
  <c r="U13" i="1"/>
  <c r="V13" i="1"/>
  <c r="W13" i="1"/>
  <c r="X13" i="1"/>
  <c r="Y13" i="1" s="1"/>
  <c r="Q827" i="1"/>
  <c r="R827" i="1"/>
  <c r="U827" i="1"/>
  <c r="V827" i="1"/>
  <c r="W827" i="1"/>
  <c r="X827" i="1"/>
  <c r="Y827" i="1" s="1"/>
  <c r="Q97" i="1"/>
  <c r="R97" i="1"/>
  <c r="U97" i="1"/>
  <c r="V97" i="1"/>
  <c r="W97" i="1"/>
  <c r="X97" i="1"/>
  <c r="Y97" i="1" s="1"/>
  <c r="Q363" i="1"/>
  <c r="R363" i="1"/>
  <c r="U363" i="1"/>
  <c r="V363" i="1"/>
  <c r="W363" i="1"/>
  <c r="X363" i="1"/>
  <c r="Y363" i="1" s="1"/>
  <c r="Q1340" i="1"/>
  <c r="R1340" i="1"/>
  <c r="U1340" i="1"/>
  <c r="V1340" i="1"/>
  <c r="W1340" i="1"/>
  <c r="X1340" i="1"/>
  <c r="Y1340" i="1" s="1"/>
  <c r="Q1488" i="1"/>
  <c r="R1488" i="1"/>
  <c r="U1488" i="1"/>
  <c r="V1488" i="1"/>
  <c r="W1488" i="1"/>
  <c r="X1488" i="1"/>
  <c r="Y1488" i="1" s="1"/>
  <c r="Q588" i="1"/>
  <c r="R588" i="1"/>
  <c r="U588" i="1"/>
  <c r="V588" i="1"/>
  <c r="W588" i="1"/>
  <c r="X588" i="1"/>
  <c r="Y588" i="1" s="1"/>
  <c r="Q537" i="1"/>
  <c r="R537" i="1"/>
  <c r="U537" i="1"/>
  <c r="V537" i="1"/>
  <c r="W537" i="1"/>
  <c r="X537" i="1"/>
  <c r="Y537" i="1" s="1"/>
  <c r="Q1231" i="1"/>
  <c r="R1231" i="1"/>
  <c r="U1231" i="1"/>
  <c r="V1231" i="1"/>
  <c r="W1231" i="1"/>
  <c r="X1231" i="1"/>
  <c r="Y1231" i="1" s="1"/>
  <c r="H179" i="1"/>
  <c r="L179" i="1" s="1"/>
  <c r="I179" i="1"/>
  <c r="J179" i="1"/>
  <c r="N179" i="1" s="1"/>
  <c r="H1519" i="1"/>
  <c r="L1519" i="1" s="1"/>
  <c r="I1519" i="1"/>
  <c r="M1519" i="1" s="1"/>
  <c r="J1519" i="1"/>
  <c r="N1519" i="1" s="1"/>
  <c r="H348" i="1"/>
  <c r="L348" i="1" s="1"/>
  <c r="I348" i="1"/>
  <c r="J348" i="1"/>
  <c r="N348" i="1" s="1"/>
  <c r="H69" i="1"/>
  <c r="L69" i="1" s="1"/>
  <c r="I69" i="1"/>
  <c r="M69" i="1" s="1"/>
  <c r="J69" i="1"/>
  <c r="N69" i="1" s="1"/>
  <c r="H964" i="1"/>
  <c r="L964" i="1" s="1"/>
  <c r="I964" i="1"/>
  <c r="J964" i="1"/>
  <c r="N964" i="1" s="1"/>
  <c r="H271" i="1"/>
  <c r="L271" i="1" s="1"/>
  <c r="I271" i="1"/>
  <c r="M271" i="1" s="1"/>
  <c r="J271" i="1"/>
  <c r="N271" i="1" s="1"/>
  <c r="H901" i="1"/>
  <c r="L901" i="1" s="1"/>
  <c r="I901" i="1"/>
  <c r="J901" i="1"/>
  <c r="N901" i="1" s="1"/>
  <c r="H390" i="1"/>
  <c r="L390" i="1" s="1"/>
  <c r="I390" i="1"/>
  <c r="J390" i="1"/>
  <c r="N390" i="1" s="1"/>
  <c r="H404" i="1"/>
  <c r="L404" i="1" s="1"/>
  <c r="I404" i="1"/>
  <c r="M404" i="1" s="1"/>
  <c r="J404" i="1"/>
  <c r="N404" i="1" s="1"/>
  <c r="H1425" i="1"/>
  <c r="L1425" i="1" s="1"/>
  <c r="I1425" i="1"/>
  <c r="J1425" i="1"/>
  <c r="N1425" i="1" s="1"/>
  <c r="H182" i="1"/>
  <c r="L182" i="1" s="1"/>
  <c r="I182" i="1"/>
  <c r="J182" i="1"/>
  <c r="N182" i="1" s="1"/>
  <c r="H1377" i="1"/>
  <c r="L1377" i="1" s="1"/>
  <c r="I1377" i="1"/>
  <c r="M1377" i="1" s="1"/>
  <c r="J1377" i="1"/>
  <c r="N1377" i="1" s="1"/>
  <c r="H218" i="1"/>
  <c r="L218" i="1" s="1"/>
  <c r="I218" i="1"/>
  <c r="J218" i="1"/>
  <c r="N218" i="1" s="1"/>
  <c r="H1108" i="1"/>
  <c r="L1108" i="1" s="1"/>
  <c r="I1108" i="1"/>
  <c r="M1108" i="1" s="1"/>
  <c r="J1108" i="1"/>
  <c r="N1108" i="1" s="1"/>
  <c r="H632" i="1"/>
  <c r="L632" i="1" s="1"/>
  <c r="I632" i="1"/>
  <c r="J632" i="1"/>
  <c r="N632" i="1" s="1"/>
  <c r="H1194" i="1"/>
  <c r="L1194" i="1" s="1"/>
  <c r="I1194" i="1"/>
  <c r="M1194" i="1" s="1"/>
  <c r="J1194" i="1"/>
  <c r="N1194" i="1" s="1"/>
  <c r="H763" i="1"/>
  <c r="L763" i="1" s="1"/>
  <c r="I763" i="1"/>
  <c r="J763" i="1"/>
  <c r="N763" i="1" s="1"/>
  <c r="H1121" i="1"/>
  <c r="L1121" i="1" s="1"/>
  <c r="I1121" i="1"/>
  <c r="M1121" i="1" s="1"/>
  <c r="J1121" i="1"/>
  <c r="N1121" i="1" s="1"/>
  <c r="H103" i="1"/>
  <c r="L103" i="1" s="1"/>
  <c r="I103" i="1"/>
  <c r="J103" i="1"/>
  <c r="N103" i="1" s="1"/>
  <c r="H1103" i="1"/>
  <c r="L1103" i="1" s="1"/>
  <c r="I1103" i="1"/>
  <c r="M1103" i="1" s="1"/>
  <c r="J1103" i="1"/>
  <c r="N1103" i="1" s="1"/>
  <c r="H948" i="1"/>
  <c r="L948" i="1" s="1"/>
  <c r="I948" i="1"/>
  <c r="J948" i="1"/>
  <c r="N948" i="1" s="1"/>
  <c r="H1168" i="1"/>
  <c r="L1168" i="1" s="1"/>
  <c r="I1168" i="1"/>
  <c r="J1168" i="1"/>
  <c r="N1168" i="1" s="1"/>
  <c r="H18" i="1"/>
  <c r="L18" i="1" s="1"/>
  <c r="I18" i="1"/>
  <c r="J18" i="1"/>
  <c r="N18" i="1" s="1"/>
  <c r="H1417" i="1"/>
  <c r="L1417" i="1" s="1"/>
  <c r="I1417" i="1"/>
  <c r="J1417" i="1"/>
  <c r="N1417" i="1" s="1"/>
  <c r="H1244" i="1"/>
  <c r="L1244" i="1" s="1"/>
  <c r="I1244" i="1"/>
  <c r="J1244" i="1"/>
  <c r="N1244" i="1" s="1"/>
  <c r="H164" i="1"/>
  <c r="L164" i="1" s="1"/>
  <c r="I164" i="1"/>
  <c r="J164" i="1"/>
  <c r="N164" i="1" s="1"/>
  <c r="H43" i="1"/>
  <c r="L43" i="1" s="1"/>
  <c r="I43" i="1"/>
  <c r="J43" i="1"/>
  <c r="N43" i="1" s="1"/>
  <c r="H1222" i="1"/>
  <c r="L1222" i="1" s="1"/>
  <c r="I1222" i="1"/>
  <c r="M1222" i="1" s="1"/>
  <c r="J1222" i="1"/>
  <c r="N1222" i="1" s="1"/>
  <c r="H843" i="1"/>
  <c r="L843" i="1" s="1"/>
  <c r="I843" i="1"/>
  <c r="J843" i="1"/>
  <c r="N843" i="1" s="1"/>
  <c r="H313" i="1"/>
  <c r="L313" i="1" s="1"/>
  <c r="I313" i="1"/>
  <c r="M313" i="1" s="1"/>
  <c r="J313" i="1"/>
  <c r="N313" i="1" s="1"/>
  <c r="H223" i="1"/>
  <c r="L223" i="1" s="1"/>
  <c r="I223" i="1"/>
  <c r="J223" i="1"/>
  <c r="N223" i="1" s="1"/>
  <c r="H127" i="1"/>
  <c r="L127" i="1" s="1"/>
  <c r="I127" i="1"/>
  <c r="M127" i="1" s="1"/>
  <c r="J127" i="1"/>
  <c r="N127" i="1" s="1"/>
  <c r="H22" i="1"/>
  <c r="L22" i="1" s="1"/>
  <c r="I22" i="1"/>
  <c r="J22" i="1"/>
  <c r="N22" i="1" s="1"/>
  <c r="H1119" i="1"/>
  <c r="L1119" i="1" s="1"/>
  <c r="I1119" i="1"/>
  <c r="J1119" i="1"/>
  <c r="N1119" i="1" s="1"/>
  <c r="H1132" i="1"/>
  <c r="L1132" i="1" s="1"/>
  <c r="I1132" i="1"/>
  <c r="J1132" i="1"/>
  <c r="N1132" i="1" s="1"/>
  <c r="H1314" i="1"/>
  <c r="L1314" i="1" s="1"/>
  <c r="I1314" i="1"/>
  <c r="M1314" i="1" s="1"/>
  <c r="J1314" i="1"/>
  <c r="N1314" i="1" s="1"/>
  <c r="H1292" i="1"/>
  <c r="L1292" i="1" s="1"/>
  <c r="I1292" i="1"/>
  <c r="J1292" i="1"/>
  <c r="N1292" i="1" s="1"/>
  <c r="H1300" i="1"/>
  <c r="L1300" i="1" s="1"/>
  <c r="I1300" i="1"/>
  <c r="M1300" i="1" s="1"/>
  <c r="J1300" i="1"/>
  <c r="N1300" i="1" s="1"/>
  <c r="H759" i="1"/>
  <c r="L759" i="1" s="1"/>
  <c r="I759" i="1"/>
  <c r="J759" i="1"/>
  <c r="N759" i="1" s="1"/>
  <c r="H751" i="1"/>
  <c r="L751" i="1" s="1"/>
  <c r="I751" i="1"/>
  <c r="J751" i="1"/>
  <c r="N751" i="1" s="1"/>
  <c r="H721" i="1"/>
  <c r="L721" i="1" s="1"/>
  <c r="I721" i="1"/>
  <c r="J721" i="1"/>
  <c r="N721" i="1" s="1"/>
  <c r="H1192" i="1"/>
  <c r="L1192" i="1" s="1"/>
  <c r="I1192" i="1"/>
  <c r="J1192" i="1"/>
  <c r="N1192" i="1" s="1"/>
  <c r="H621" i="1"/>
  <c r="L621" i="1" s="1"/>
  <c r="I621" i="1"/>
  <c r="J621" i="1"/>
  <c r="N621" i="1" s="1"/>
  <c r="H88" i="1"/>
  <c r="L88" i="1" s="1"/>
  <c r="I88" i="1"/>
  <c r="M88" i="1" s="1"/>
  <c r="J88" i="1"/>
  <c r="N88" i="1" s="1"/>
  <c r="H400" i="1"/>
  <c r="L400" i="1" s="1"/>
  <c r="I400" i="1"/>
  <c r="J400" i="1"/>
  <c r="N400" i="1" s="1"/>
  <c r="H1002" i="1"/>
  <c r="L1002" i="1" s="1"/>
  <c r="I1002" i="1"/>
  <c r="J1002" i="1"/>
  <c r="N1002" i="1" s="1"/>
  <c r="H163" i="1"/>
  <c r="L163" i="1" s="1"/>
  <c r="I163" i="1"/>
  <c r="J163" i="1"/>
  <c r="N163" i="1" s="1"/>
  <c r="H51" i="1"/>
  <c r="L51" i="1" s="1"/>
  <c r="I51" i="1"/>
  <c r="M51" i="1" s="1"/>
  <c r="J51" i="1"/>
  <c r="N51" i="1" s="1"/>
  <c r="H1260" i="1"/>
  <c r="L1260" i="1" s="1"/>
  <c r="I1260" i="1"/>
  <c r="J1260" i="1"/>
  <c r="N1260" i="1" s="1"/>
  <c r="H1013" i="1"/>
  <c r="L1013" i="1" s="1"/>
  <c r="I1013" i="1"/>
  <c r="M1013" i="1" s="1"/>
  <c r="J1013" i="1"/>
  <c r="N1013" i="1" s="1"/>
  <c r="H320" i="1"/>
  <c r="L320" i="1" s="1"/>
  <c r="I320" i="1"/>
  <c r="J320" i="1"/>
  <c r="N320" i="1" s="1"/>
  <c r="H346" i="1"/>
  <c r="L346" i="1" s="1"/>
  <c r="I346" i="1"/>
  <c r="M346" i="1" s="1"/>
  <c r="J346" i="1"/>
  <c r="N346" i="1" s="1"/>
  <c r="H1360" i="1"/>
  <c r="L1360" i="1" s="1"/>
  <c r="I1360" i="1"/>
  <c r="J1360" i="1"/>
  <c r="N1360" i="1" s="1"/>
  <c r="H168" i="1"/>
  <c r="L168" i="1" s="1"/>
  <c r="I168" i="1"/>
  <c r="M168" i="1" s="1"/>
  <c r="J168" i="1"/>
  <c r="N168" i="1" s="1"/>
  <c r="H25" i="1"/>
  <c r="L25" i="1" s="1"/>
  <c r="I25" i="1"/>
  <c r="J25" i="1"/>
  <c r="N25" i="1" s="1"/>
  <c r="H368" i="1"/>
  <c r="L368" i="1" s="1"/>
  <c r="I368" i="1"/>
  <c r="J368" i="1"/>
  <c r="N368" i="1" s="1"/>
  <c r="H807" i="1"/>
  <c r="L807" i="1" s="1"/>
  <c r="I807" i="1"/>
  <c r="J807" i="1"/>
  <c r="N807" i="1" s="1"/>
  <c r="H241" i="1"/>
  <c r="L241" i="1" s="1"/>
  <c r="I241" i="1"/>
  <c r="J241" i="1"/>
  <c r="N241" i="1" s="1"/>
  <c r="H544" i="1"/>
  <c r="L544" i="1" s="1"/>
  <c r="I544" i="1"/>
  <c r="J544" i="1"/>
  <c r="N544" i="1" s="1"/>
  <c r="H120" i="1"/>
  <c r="L120" i="1" s="1"/>
  <c r="I120" i="1"/>
  <c r="J120" i="1"/>
  <c r="N120" i="1" s="1"/>
  <c r="H1113" i="1"/>
  <c r="L1113" i="1" s="1"/>
  <c r="I1113" i="1"/>
  <c r="J1113" i="1"/>
  <c r="N1113" i="1" s="1"/>
  <c r="H1259" i="1"/>
  <c r="L1259" i="1" s="1"/>
  <c r="I1259" i="1"/>
  <c r="M1259" i="1" s="1"/>
  <c r="J1259" i="1"/>
  <c r="N1259" i="1" s="1"/>
  <c r="H1366" i="1"/>
  <c r="L1366" i="1" s="1"/>
  <c r="I1366" i="1"/>
  <c r="J1366" i="1"/>
  <c r="N1366" i="1" s="1"/>
  <c r="H581" i="1"/>
  <c r="L581" i="1" s="1"/>
  <c r="I581" i="1"/>
  <c r="J581" i="1"/>
  <c r="N581" i="1" s="1"/>
  <c r="H13" i="1"/>
  <c r="L13" i="1" s="1"/>
  <c r="I13" i="1"/>
  <c r="J13" i="1"/>
  <c r="N13" i="1" s="1"/>
  <c r="H827" i="1"/>
  <c r="L827" i="1" s="1"/>
  <c r="I827" i="1"/>
  <c r="M827" i="1" s="1"/>
  <c r="J827" i="1"/>
  <c r="N827" i="1" s="1"/>
  <c r="H97" i="1"/>
  <c r="L97" i="1" s="1"/>
  <c r="I97" i="1"/>
  <c r="J97" i="1"/>
  <c r="N97" i="1" s="1"/>
  <c r="H363" i="1"/>
  <c r="L363" i="1" s="1"/>
  <c r="I363" i="1"/>
  <c r="J363" i="1"/>
  <c r="N363" i="1" s="1"/>
  <c r="H1340" i="1"/>
  <c r="L1340" i="1" s="1"/>
  <c r="I1340" i="1"/>
  <c r="J1340" i="1"/>
  <c r="N1340" i="1" s="1"/>
  <c r="H1488" i="1"/>
  <c r="L1488" i="1" s="1"/>
  <c r="I1488" i="1"/>
  <c r="J1488" i="1"/>
  <c r="N1488" i="1" s="1"/>
  <c r="H588" i="1"/>
  <c r="L588" i="1" s="1"/>
  <c r="I588" i="1"/>
  <c r="J588" i="1"/>
  <c r="N588" i="1" s="1"/>
  <c r="H537" i="1"/>
  <c r="L537" i="1" s="1"/>
  <c r="I537" i="1"/>
  <c r="J537" i="1"/>
  <c r="N537" i="1" s="1"/>
  <c r="H1231" i="1"/>
  <c r="L1231" i="1" s="1"/>
  <c r="I1231" i="1"/>
  <c r="J1231" i="1"/>
  <c r="N1231" i="1" s="1"/>
  <c r="P43" i="1" l="1"/>
  <c r="P1244" i="1"/>
  <c r="P18" i="1"/>
  <c r="P948" i="1"/>
  <c r="P103" i="1"/>
  <c r="P763" i="1"/>
  <c r="P632" i="1"/>
  <c r="P218" i="1"/>
  <c r="P182" i="1"/>
  <c r="P404" i="1"/>
  <c r="P348" i="1"/>
  <c r="P179" i="1"/>
  <c r="P1231" i="1"/>
  <c r="P1340" i="1"/>
  <c r="P97" i="1"/>
  <c r="P13" i="1"/>
  <c r="P1366" i="1"/>
  <c r="P1113" i="1"/>
  <c r="P544" i="1"/>
  <c r="P807" i="1"/>
  <c r="P25" i="1"/>
  <c r="P1360" i="1"/>
  <c r="P320" i="1"/>
  <c r="P1260" i="1"/>
  <c r="P163" i="1"/>
  <c r="P400" i="1"/>
  <c r="P721" i="1"/>
  <c r="P759" i="1"/>
  <c r="P1292" i="1"/>
  <c r="P1132" i="1"/>
  <c r="P22" i="1"/>
  <c r="P843" i="1"/>
  <c r="P621" i="1"/>
  <c r="P901" i="1"/>
  <c r="P537" i="1"/>
  <c r="P1488" i="1"/>
  <c r="P363" i="1"/>
  <c r="P827" i="1"/>
  <c r="P581" i="1"/>
  <c r="P1259" i="1"/>
  <c r="P241" i="1"/>
  <c r="P368" i="1"/>
  <c r="P168" i="1"/>
  <c r="P346" i="1"/>
  <c r="P1013" i="1"/>
  <c r="P51" i="1"/>
  <c r="P1002" i="1"/>
  <c r="P88" i="1"/>
  <c r="P1192" i="1"/>
  <c r="P751" i="1"/>
  <c r="P1300" i="1"/>
  <c r="P1314" i="1"/>
  <c r="P1119" i="1"/>
  <c r="P127" i="1"/>
  <c r="P313" i="1"/>
  <c r="P1222" i="1"/>
  <c r="P164" i="1"/>
  <c r="P1417" i="1"/>
  <c r="P1168" i="1"/>
  <c r="P1103" i="1"/>
  <c r="P1121" i="1"/>
  <c r="P1194" i="1"/>
  <c r="P1108" i="1"/>
  <c r="P1377" i="1"/>
  <c r="P1425" i="1"/>
  <c r="P390" i="1"/>
  <c r="P271" i="1"/>
  <c r="P69" i="1"/>
  <c r="P1519" i="1"/>
  <c r="P588" i="1"/>
  <c r="P964" i="1"/>
  <c r="T43" i="1"/>
  <c r="T320" i="1"/>
  <c r="T1260" i="1"/>
  <c r="T1377" i="1"/>
  <c r="K948" i="1"/>
  <c r="K404" i="1"/>
  <c r="K964" i="1"/>
  <c r="K588" i="1"/>
  <c r="K400" i="1"/>
  <c r="T1244" i="1"/>
  <c r="T1222" i="1"/>
  <c r="T581" i="1"/>
  <c r="T1366" i="1"/>
  <c r="T1113" i="1"/>
  <c r="T346" i="1"/>
  <c r="T621" i="1"/>
  <c r="T721" i="1"/>
  <c r="K97" i="1"/>
  <c r="M97" i="1"/>
  <c r="K544" i="1"/>
  <c r="M544" i="1"/>
  <c r="K25" i="1"/>
  <c r="M25" i="1"/>
  <c r="K621" i="1"/>
  <c r="M621" i="1"/>
  <c r="K1132" i="1"/>
  <c r="M1132" i="1"/>
  <c r="K43" i="1"/>
  <c r="M43" i="1"/>
  <c r="K18" i="1"/>
  <c r="M18" i="1"/>
  <c r="K632" i="1"/>
  <c r="M632" i="1"/>
  <c r="K901" i="1"/>
  <c r="M901" i="1"/>
  <c r="K348" i="1"/>
  <c r="M348" i="1"/>
  <c r="K581" i="1"/>
  <c r="K368" i="1"/>
  <c r="M368" i="1"/>
  <c r="T97" i="1"/>
  <c r="T13" i="1"/>
  <c r="T632" i="1"/>
  <c r="T218" i="1"/>
  <c r="T69" i="1"/>
  <c r="K1340" i="1"/>
  <c r="M1340" i="1"/>
  <c r="K1113" i="1"/>
  <c r="K1360" i="1"/>
  <c r="M1360" i="1"/>
  <c r="K1292" i="1"/>
  <c r="M1292" i="1"/>
  <c r="K1244" i="1"/>
  <c r="M1244" i="1"/>
  <c r="M1113" i="1"/>
  <c r="M948" i="1"/>
  <c r="K1366" i="1"/>
  <c r="M1366" i="1"/>
  <c r="K320" i="1"/>
  <c r="M320" i="1"/>
  <c r="K163" i="1"/>
  <c r="M163" i="1"/>
  <c r="K759" i="1"/>
  <c r="M759" i="1"/>
  <c r="K223" i="1"/>
  <c r="M223" i="1"/>
  <c r="K103" i="1"/>
  <c r="M103" i="1"/>
  <c r="K182" i="1"/>
  <c r="M182" i="1"/>
  <c r="K537" i="1"/>
  <c r="M537" i="1"/>
  <c r="K363" i="1"/>
  <c r="K120" i="1"/>
  <c r="M120" i="1"/>
  <c r="T363" i="1"/>
  <c r="T1194" i="1"/>
  <c r="T348" i="1"/>
  <c r="T179" i="1"/>
  <c r="K1231" i="1"/>
  <c r="M1231" i="1"/>
  <c r="K13" i="1"/>
  <c r="M13" i="1"/>
  <c r="K807" i="1"/>
  <c r="K1260" i="1"/>
  <c r="M1260" i="1"/>
  <c r="K721" i="1"/>
  <c r="M721" i="1"/>
  <c r="K22" i="1"/>
  <c r="M22" i="1"/>
  <c r="K843" i="1"/>
  <c r="M843" i="1"/>
  <c r="K763" i="1"/>
  <c r="M763" i="1"/>
  <c r="K218" i="1"/>
  <c r="M218" i="1"/>
  <c r="K179" i="1"/>
  <c r="M179" i="1"/>
  <c r="M807" i="1"/>
  <c r="M588" i="1"/>
  <c r="M363" i="1"/>
  <c r="M581" i="1"/>
  <c r="M400" i="1"/>
  <c r="M964" i="1"/>
  <c r="T544" i="1"/>
  <c r="T807" i="1"/>
  <c r="T88" i="1"/>
  <c r="T127" i="1"/>
  <c r="T223" i="1"/>
  <c r="T843" i="1"/>
  <c r="T1103" i="1"/>
  <c r="T103" i="1"/>
  <c r="T763" i="1"/>
  <c r="K1488" i="1"/>
  <c r="K827" i="1"/>
  <c r="K1259" i="1"/>
  <c r="K241" i="1"/>
  <c r="M241" i="1"/>
  <c r="K168" i="1"/>
  <c r="K1013" i="1"/>
  <c r="K1002" i="1"/>
  <c r="K1192" i="1"/>
  <c r="M1192" i="1"/>
  <c r="K1300" i="1"/>
  <c r="K1119" i="1"/>
  <c r="K313" i="1"/>
  <c r="K164" i="1"/>
  <c r="M164" i="1"/>
  <c r="K1168" i="1"/>
  <c r="K1121" i="1"/>
  <c r="K1108" i="1"/>
  <c r="K1425" i="1"/>
  <c r="M1425" i="1"/>
  <c r="K271" i="1"/>
  <c r="K1519" i="1"/>
  <c r="M1488" i="1"/>
  <c r="M1002" i="1"/>
  <c r="M1119" i="1"/>
  <c r="M1168" i="1"/>
  <c r="T1231" i="1"/>
  <c r="T120" i="1"/>
  <c r="T51" i="1"/>
  <c r="T163" i="1"/>
  <c r="T400" i="1"/>
  <c r="T1314" i="1"/>
  <c r="T1132" i="1"/>
  <c r="T22" i="1"/>
  <c r="T182" i="1"/>
  <c r="T404" i="1"/>
  <c r="K346" i="1"/>
  <c r="K51" i="1"/>
  <c r="K88" i="1"/>
  <c r="K751" i="1"/>
  <c r="K1314" i="1"/>
  <c r="K127" i="1"/>
  <c r="K1222" i="1"/>
  <c r="K1417" i="1"/>
  <c r="K1103" i="1"/>
  <c r="K1194" i="1"/>
  <c r="K1377" i="1"/>
  <c r="K390" i="1"/>
  <c r="K69" i="1"/>
  <c r="M751" i="1"/>
  <c r="M1417" i="1"/>
  <c r="M390" i="1"/>
  <c r="T537" i="1"/>
  <c r="T588" i="1"/>
  <c r="T1340" i="1"/>
  <c r="T368" i="1"/>
  <c r="T25" i="1"/>
  <c r="T1360" i="1"/>
  <c r="T751" i="1"/>
  <c r="T759" i="1"/>
  <c r="T1292" i="1"/>
  <c r="T1417" i="1"/>
  <c r="T18" i="1"/>
  <c r="T948" i="1"/>
  <c r="T390" i="1"/>
  <c r="T901" i="1"/>
  <c r="T964" i="1"/>
  <c r="T1488" i="1"/>
  <c r="T827" i="1"/>
  <c r="T1259" i="1"/>
  <c r="T241" i="1"/>
  <c r="T168" i="1"/>
  <c r="T1013" i="1"/>
  <c r="T1002" i="1"/>
  <c r="T1192" i="1"/>
  <c r="T1300" i="1"/>
  <c r="T1119" i="1"/>
  <c r="T313" i="1"/>
  <c r="T164" i="1"/>
  <c r="T1168" i="1"/>
  <c r="T1121" i="1"/>
  <c r="T1108" i="1"/>
  <c r="T1425" i="1"/>
  <c r="T271" i="1"/>
  <c r="T1519" i="1"/>
  <c r="X2" i="1"/>
  <c r="X3" i="1"/>
  <c r="Y3" i="1" s="1"/>
  <c r="X4" i="1"/>
  <c r="Y4" i="1" s="1"/>
  <c r="X5" i="1"/>
  <c r="Y5" i="1" s="1"/>
  <c r="X6" i="1"/>
  <c r="Y6" i="1" s="1"/>
  <c r="X7" i="1"/>
  <c r="Y7" i="1" s="1"/>
  <c r="X8" i="1"/>
  <c r="Y8" i="1" s="1"/>
  <c r="X9" i="1"/>
  <c r="Y9" i="1" s="1"/>
  <c r="X10" i="1"/>
  <c r="Y10" i="1" s="1"/>
  <c r="X11" i="1"/>
  <c r="Y11" i="1" s="1"/>
  <c r="X12" i="1"/>
  <c r="Y12" i="1" s="1"/>
  <c r="X14" i="1"/>
  <c r="Y14" i="1" s="1"/>
  <c r="X15" i="1"/>
  <c r="Y15" i="1" s="1"/>
  <c r="X16" i="1"/>
  <c r="Y16" i="1" s="1"/>
  <c r="X17" i="1"/>
  <c r="Y17" i="1" s="1"/>
  <c r="X19" i="1"/>
  <c r="Y19" i="1" s="1"/>
  <c r="X20" i="1"/>
  <c r="Y20" i="1" s="1"/>
  <c r="X21" i="1"/>
  <c r="Y21" i="1" s="1"/>
  <c r="X23" i="1"/>
  <c r="Y23" i="1" s="1"/>
  <c r="X24" i="1"/>
  <c r="Y24" i="1" s="1"/>
  <c r="X26" i="1"/>
  <c r="Y26" i="1" s="1"/>
  <c r="X27" i="1"/>
  <c r="Y27" i="1" s="1"/>
  <c r="X28" i="1"/>
  <c r="Y28" i="1" s="1"/>
  <c r="X29" i="1"/>
  <c r="Y29" i="1" s="1"/>
  <c r="X30" i="1"/>
  <c r="Y30" i="1" s="1"/>
  <c r="X31" i="1"/>
  <c r="Y31" i="1" s="1"/>
  <c r="X32" i="1"/>
  <c r="Y32" i="1" s="1"/>
  <c r="X33" i="1"/>
  <c r="Y33" i="1" s="1"/>
  <c r="X34" i="1"/>
  <c r="Y34" i="1" s="1"/>
  <c r="X35" i="1"/>
  <c r="Y35" i="1" s="1"/>
  <c r="X36" i="1"/>
  <c r="Y36" i="1" s="1"/>
  <c r="X37" i="1"/>
  <c r="Y37" i="1" s="1"/>
  <c r="X38" i="1"/>
  <c r="Y38" i="1" s="1"/>
  <c r="X39" i="1"/>
  <c r="Y39" i="1" s="1"/>
  <c r="X40" i="1"/>
  <c r="Y40" i="1" s="1"/>
  <c r="X41" i="1"/>
  <c r="Y41" i="1" s="1"/>
  <c r="X42" i="1"/>
  <c r="Y42" i="1" s="1"/>
  <c r="X44" i="1"/>
  <c r="Y44" i="1" s="1"/>
  <c r="X45" i="1"/>
  <c r="Y45" i="1" s="1"/>
  <c r="X46" i="1"/>
  <c r="Y46" i="1" s="1"/>
  <c r="X47" i="1"/>
  <c r="Y47" i="1" s="1"/>
  <c r="X48" i="1"/>
  <c r="Y48" i="1" s="1"/>
  <c r="X49" i="1"/>
  <c r="Y49" i="1" s="1"/>
  <c r="X50" i="1"/>
  <c r="Y50" i="1" s="1"/>
  <c r="X52" i="1"/>
  <c r="Y52" i="1" s="1"/>
  <c r="X53" i="1"/>
  <c r="Y53" i="1" s="1"/>
  <c r="X54" i="1"/>
  <c r="Y54" i="1" s="1"/>
  <c r="X55" i="1"/>
  <c r="Y55" i="1" s="1"/>
  <c r="X56" i="1"/>
  <c r="Y56" i="1" s="1"/>
  <c r="X57" i="1"/>
  <c r="Y57" i="1" s="1"/>
  <c r="X58" i="1"/>
  <c r="Y58" i="1" s="1"/>
  <c r="X59" i="1"/>
  <c r="Y59" i="1" s="1"/>
  <c r="X60" i="1"/>
  <c r="Y60" i="1" s="1"/>
  <c r="X61" i="1"/>
  <c r="Y61" i="1" s="1"/>
  <c r="X62" i="1"/>
  <c r="Y62" i="1" s="1"/>
  <c r="X63" i="1"/>
  <c r="Y63" i="1" s="1"/>
  <c r="X64" i="1"/>
  <c r="Y64" i="1" s="1"/>
  <c r="X65" i="1"/>
  <c r="Y65" i="1" s="1"/>
  <c r="X66" i="1"/>
  <c r="Y66" i="1" s="1"/>
  <c r="X67" i="1"/>
  <c r="Y67" i="1" s="1"/>
  <c r="X68" i="1"/>
  <c r="Y68" i="1" s="1"/>
  <c r="X70" i="1"/>
  <c r="Y70" i="1" s="1"/>
  <c r="X71" i="1"/>
  <c r="Y71" i="1" s="1"/>
  <c r="X72" i="1"/>
  <c r="Y72" i="1" s="1"/>
  <c r="X73" i="1"/>
  <c r="Y73" i="1" s="1"/>
  <c r="X74" i="1"/>
  <c r="Y74" i="1" s="1"/>
  <c r="X75" i="1"/>
  <c r="Y75" i="1" s="1"/>
  <c r="X76" i="1"/>
  <c r="Y76" i="1" s="1"/>
  <c r="X77" i="1"/>
  <c r="Y77" i="1" s="1"/>
  <c r="X78" i="1"/>
  <c r="Y78" i="1" s="1"/>
  <c r="X79" i="1"/>
  <c r="Y79" i="1" s="1"/>
  <c r="X80" i="1"/>
  <c r="Y80" i="1" s="1"/>
  <c r="X81" i="1"/>
  <c r="Y81" i="1" s="1"/>
  <c r="X82" i="1"/>
  <c r="Y82" i="1" s="1"/>
  <c r="X83" i="1"/>
  <c r="Y83" i="1" s="1"/>
  <c r="X84" i="1"/>
  <c r="Y84" i="1" s="1"/>
  <c r="X85" i="1"/>
  <c r="Y85" i="1" s="1"/>
  <c r="X86" i="1"/>
  <c r="Y86" i="1" s="1"/>
  <c r="X87" i="1"/>
  <c r="Y87" i="1" s="1"/>
  <c r="X89" i="1"/>
  <c r="Y89" i="1" s="1"/>
  <c r="X90" i="1"/>
  <c r="Y90" i="1" s="1"/>
  <c r="X91" i="1"/>
  <c r="Y91" i="1" s="1"/>
  <c r="X92" i="1"/>
  <c r="Y92" i="1" s="1"/>
  <c r="X93" i="1"/>
  <c r="Y93" i="1" s="1"/>
  <c r="X94" i="1"/>
  <c r="Y94" i="1" s="1"/>
  <c r="X95" i="1"/>
  <c r="Y95" i="1" s="1"/>
  <c r="X96" i="1"/>
  <c r="Y96" i="1" s="1"/>
  <c r="X98" i="1"/>
  <c r="Y98" i="1" s="1"/>
  <c r="X99" i="1"/>
  <c r="Y99" i="1" s="1"/>
  <c r="X100" i="1"/>
  <c r="Y100" i="1" s="1"/>
  <c r="X101" i="1"/>
  <c r="Y101" i="1" s="1"/>
  <c r="X102" i="1"/>
  <c r="Y102" i="1" s="1"/>
  <c r="X104" i="1"/>
  <c r="Y104" i="1" s="1"/>
  <c r="X105" i="1"/>
  <c r="Y105" i="1" s="1"/>
  <c r="X106" i="1"/>
  <c r="Y106" i="1" s="1"/>
  <c r="X107" i="1"/>
  <c r="Y107" i="1" s="1"/>
  <c r="X108" i="1"/>
  <c r="Y108" i="1" s="1"/>
  <c r="X109" i="1"/>
  <c r="Y109" i="1" s="1"/>
  <c r="X110" i="1"/>
  <c r="Y110" i="1" s="1"/>
  <c r="X111" i="1"/>
  <c r="Y111" i="1" s="1"/>
  <c r="X112" i="1"/>
  <c r="Y112" i="1" s="1"/>
  <c r="X113" i="1"/>
  <c r="Y113" i="1" s="1"/>
  <c r="X114" i="1"/>
  <c r="Y114" i="1" s="1"/>
  <c r="X115" i="1"/>
  <c r="Y115" i="1" s="1"/>
  <c r="X116" i="1"/>
  <c r="Y116" i="1" s="1"/>
  <c r="X117" i="1"/>
  <c r="Y117" i="1" s="1"/>
  <c r="X118" i="1"/>
  <c r="Y118" i="1" s="1"/>
  <c r="X119" i="1"/>
  <c r="Y119" i="1" s="1"/>
  <c r="X121" i="1"/>
  <c r="Y121" i="1" s="1"/>
  <c r="X122" i="1"/>
  <c r="Y122" i="1" s="1"/>
  <c r="X123" i="1"/>
  <c r="Y123" i="1" s="1"/>
  <c r="X124" i="1"/>
  <c r="Y124" i="1" s="1"/>
  <c r="X125" i="1"/>
  <c r="Y125" i="1" s="1"/>
  <c r="X126" i="1"/>
  <c r="Y126" i="1" s="1"/>
  <c r="X128" i="1"/>
  <c r="Y128" i="1" s="1"/>
  <c r="X129" i="1"/>
  <c r="Y129" i="1" s="1"/>
  <c r="X130" i="1"/>
  <c r="Y130" i="1" s="1"/>
  <c r="X131" i="1"/>
  <c r="Y131" i="1" s="1"/>
  <c r="X132" i="1"/>
  <c r="Y132" i="1" s="1"/>
  <c r="X133" i="1"/>
  <c r="Y133" i="1" s="1"/>
  <c r="X134" i="1"/>
  <c r="Y134" i="1" s="1"/>
  <c r="X135" i="1"/>
  <c r="Y135" i="1" s="1"/>
  <c r="X136" i="1"/>
  <c r="Y136" i="1" s="1"/>
  <c r="X137" i="1"/>
  <c r="Y137" i="1" s="1"/>
  <c r="X138" i="1"/>
  <c r="Y138" i="1" s="1"/>
  <c r="X139" i="1"/>
  <c r="Y139" i="1" s="1"/>
  <c r="X140" i="1"/>
  <c r="Y140" i="1" s="1"/>
  <c r="X141" i="1"/>
  <c r="Y141" i="1" s="1"/>
  <c r="X142" i="1"/>
  <c r="Y142" i="1" s="1"/>
  <c r="X143" i="1"/>
  <c r="Y143" i="1" s="1"/>
  <c r="X144" i="1"/>
  <c r="Y144" i="1" s="1"/>
  <c r="X145" i="1"/>
  <c r="Y145" i="1" s="1"/>
  <c r="X146" i="1"/>
  <c r="Y146" i="1" s="1"/>
  <c r="X147" i="1"/>
  <c r="Y147" i="1" s="1"/>
  <c r="X148" i="1"/>
  <c r="Y148" i="1" s="1"/>
  <c r="X149" i="1"/>
  <c r="Y149" i="1" s="1"/>
  <c r="X150" i="1"/>
  <c r="Y150" i="1" s="1"/>
  <c r="X151" i="1"/>
  <c r="Y151" i="1" s="1"/>
  <c r="X152" i="1"/>
  <c r="Y152" i="1" s="1"/>
  <c r="X153" i="1"/>
  <c r="Y153" i="1" s="1"/>
  <c r="X154" i="1"/>
  <c r="Y154" i="1" s="1"/>
  <c r="X155" i="1"/>
  <c r="Y155" i="1" s="1"/>
  <c r="X156" i="1"/>
  <c r="Y156" i="1" s="1"/>
  <c r="X157" i="1"/>
  <c r="Y157" i="1" s="1"/>
  <c r="X158" i="1"/>
  <c r="Y158" i="1" s="1"/>
  <c r="X159" i="1"/>
  <c r="Y159" i="1" s="1"/>
  <c r="X160" i="1"/>
  <c r="Y160" i="1" s="1"/>
  <c r="X161" i="1"/>
  <c r="Y161" i="1" s="1"/>
  <c r="X162" i="1"/>
  <c r="Y162" i="1" s="1"/>
  <c r="X165" i="1"/>
  <c r="Y165" i="1" s="1"/>
  <c r="X166" i="1"/>
  <c r="Y166" i="1" s="1"/>
  <c r="X167" i="1"/>
  <c r="Y167" i="1" s="1"/>
  <c r="X169" i="1"/>
  <c r="Y169" i="1" s="1"/>
  <c r="X170" i="1"/>
  <c r="Y170" i="1" s="1"/>
  <c r="X171" i="1"/>
  <c r="Y171" i="1" s="1"/>
  <c r="X172" i="1"/>
  <c r="Y172" i="1" s="1"/>
  <c r="X173" i="1"/>
  <c r="Y173" i="1" s="1"/>
  <c r="X174" i="1"/>
  <c r="Y174" i="1" s="1"/>
  <c r="X175" i="1"/>
  <c r="Y175" i="1" s="1"/>
  <c r="X176" i="1"/>
  <c r="Y176" i="1" s="1"/>
  <c r="X177" i="1"/>
  <c r="Y177" i="1" s="1"/>
  <c r="X178" i="1"/>
  <c r="Y178" i="1" s="1"/>
  <c r="X180" i="1"/>
  <c r="Y180" i="1" s="1"/>
  <c r="X181" i="1"/>
  <c r="Y181" i="1" s="1"/>
  <c r="X183" i="1"/>
  <c r="Y183" i="1" s="1"/>
  <c r="X184" i="1"/>
  <c r="Y184" i="1" s="1"/>
  <c r="X185" i="1"/>
  <c r="Y185" i="1" s="1"/>
  <c r="X186" i="1"/>
  <c r="Y186" i="1" s="1"/>
  <c r="X187" i="1"/>
  <c r="Y187" i="1" s="1"/>
  <c r="X188" i="1"/>
  <c r="Y188" i="1" s="1"/>
  <c r="X189" i="1"/>
  <c r="X190" i="1"/>
  <c r="Y190" i="1" s="1"/>
  <c r="X191" i="1"/>
  <c r="Y191" i="1" s="1"/>
  <c r="X192" i="1"/>
  <c r="Y192" i="1" s="1"/>
  <c r="X193" i="1"/>
  <c r="Y193" i="1" s="1"/>
  <c r="X194" i="1"/>
  <c r="Y194" i="1" s="1"/>
  <c r="X195" i="1"/>
  <c r="Y195" i="1" s="1"/>
  <c r="X196" i="1"/>
  <c r="Y196" i="1" s="1"/>
  <c r="X197" i="1"/>
  <c r="Y197" i="1" s="1"/>
  <c r="X198" i="1"/>
  <c r="Y198" i="1" s="1"/>
  <c r="X199" i="1"/>
  <c r="Y199" i="1" s="1"/>
  <c r="X200" i="1"/>
  <c r="Y200" i="1" s="1"/>
  <c r="X201" i="1"/>
  <c r="Y201" i="1" s="1"/>
  <c r="X202" i="1"/>
  <c r="Y202" i="1" s="1"/>
  <c r="X203" i="1"/>
  <c r="Y203" i="1" s="1"/>
  <c r="X204" i="1"/>
  <c r="Y204" i="1" s="1"/>
  <c r="X205" i="1"/>
  <c r="Y205" i="1" s="1"/>
  <c r="X206" i="1"/>
  <c r="Y206" i="1" s="1"/>
  <c r="X207" i="1"/>
  <c r="Y207" i="1" s="1"/>
  <c r="X208" i="1"/>
  <c r="Y208" i="1" s="1"/>
  <c r="X209" i="1"/>
  <c r="Y209" i="1" s="1"/>
  <c r="X210" i="1"/>
  <c r="Y210" i="1" s="1"/>
  <c r="X211" i="1"/>
  <c r="Y211" i="1" s="1"/>
  <c r="X212" i="1"/>
  <c r="Y212" i="1" s="1"/>
  <c r="X213" i="1"/>
  <c r="Y213" i="1" s="1"/>
  <c r="X214" i="1"/>
  <c r="Y214" i="1" s="1"/>
  <c r="X215" i="1"/>
  <c r="Y215" i="1" s="1"/>
  <c r="X216" i="1"/>
  <c r="Y216" i="1" s="1"/>
  <c r="X217" i="1"/>
  <c r="Y217" i="1" s="1"/>
  <c r="X219" i="1"/>
  <c r="Y219" i="1" s="1"/>
  <c r="X220" i="1"/>
  <c r="Y220" i="1" s="1"/>
  <c r="X221" i="1"/>
  <c r="Y221" i="1" s="1"/>
  <c r="X222" i="1"/>
  <c r="Y222" i="1" s="1"/>
  <c r="X224" i="1"/>
  <c r="Y224" i="1" s="1"/>
  <c r="X225" i="1"/>
  <c r="Y225" i="1" s="1"/>
  <c r="X226" i="1"/>
  <c r="Y226" i="1" s="1"/>
  <c r="X227" i="1"/>
  <c r="Y227" i="1" s="1"/>
  <c r="X228" i="1"/>
  <c r="Y228" i="1" s="1"/>
  <c r="X229" i="1"/>
  <c r="Y229" i="1" s="1"/>
  <c r="X230" i="1"/>
  <c r="Y230" i="1" s="1"/>
  <c r="X231" i="1"/>
  <c r="Y231" i="1" s="1"/>
  <c r="X232" i="1"/>
  <c r="Y232" i="1" s="1"/>
  <c r="X233" i="1"/>
  <c r="Y233" i="1" s="1"/>
  <c r="X234" i="1"/>
  <c r="Y234" i="1" s="1"/>
  <c r="X235" i="1"/>
  <c r="Y235" i="1" s="1"/>
  <c r="X236" i="1"/>
  <c r="Y236" i="1" s="1"/>
  <c r="X237" i="1"/>
  <c r="Y237" i="1" s="1"/>
  <c r="X238" i="1"/>
  <c r="Y238" i="1" s="1"/>
  <c r="X239" i="1"/>
  <c r="Y239" i="1" s="1"/>
  <c r="X240" i="1"/>
  <c r="Y240" i="1" s="1"/>
  <c r="X242" i="1"/>
  <c r="Y242" i="1" s="1"/>
  <c r="X243" i="1"/>
  <c r="Y243" i="1" s="1"/>
  <c r="X244" i="1"/>
  <c r="Y244" i="1" s="1"/>
  <c r="X245" i="1"/>
  <c r="Y245" i="1" s="1"/>
  <c r="X246" i="1"/>
  <c r="Y246" i="1" s="1"/>
  <c r="X247" i="1"/>
  <c r="Y247" i="1" s="1"/>
  <c r="X248" i="1"/>
  <c r="Y248" i="1" s="1"/>
  <c r="X249" i="1"/>
  <c r="Y249" i="1" s="1"/>
  <c r="X250" i="1"/>
  <c r="Y250" i="1" s="1"/>
  <c r="X251" i="1"/>
  <c r="Y251" i="1" s="1"/>
  <c r="X252" i="1"/>
  <c r="Y252" i="1" s="1"/>
  <c r="X253" i="1"/>
  <c r="Y253" i="1" s="1"/>
  <c r="X254" i="1"/>
  <c r="Y254" i="1" s="1"/>
  <c r="X255" i="1"/>
  <c r="Y255" i="1" s="1"/>
  <c r="X256" i="1"/>
  <c r="Y256" i="1" s="1"/>
  <c r="X257" i="1"/>
  <c r="Y257" i="1" s="1"/>
  <c r="X258" i="1"/>
  <c r="Y258" i="1" s="1"/>
  <c r="X259" i="1"/>
  <c r="Y259" i="1" s="1"/>
  <c r="X260" i="1"/>
  <c r="Y260" i="1" s="1"/>
  <c r="X261" i="1"/>
  <c r="Y261" i="1" s="1"/>
  <c r="X262" i="1"/>
  <c r="Y262" i="1" s="1"/>
  <c r="X263" i="1"/>
  <c r="Y263" i="1" s="1"/>
  <c r="X264" i="1"/>
  <c r="Y264" i="1" s="1"/>
  <c r="X265" i="1"/>
  <c r="Y265" i="1" s="1"/>
  <c r="X266" i="1"/>
  <c r="Y266" i="1" s="1"/>
  <c r="X267" i="1"/>
  <c r="Y267" i="1" s="1"/>
  <c r="X268" i="1"/>
  <c r="Y268" i="1" s="1"/>
  <c r="X269" i="1"/>
  <c r="Y269" i="1" s="1"/>
  <c r="X270" i="1"/>
  <c r="Y270" i="1" s="1"/>
  <c r="X272" i="1"/>
  <c r="Y272" i="1" s="1"/>
  <c r="X273" i="1"/>
  <c r="Y273" i="1" s="1"/>
  <c r="X274" i="1"/>
  <c r="Y274" i="1" s="1"/>
  <c r="X275" i="1"/>
  <c r="Y275" i="1" s="1"/>
  <c r="X276" i="1"/>
  <c r="Y276" i="1" s="1"/>
  <c r="X277" i="1"/>
  <c r="Y277" i="1" s="1"/>
  <c r="X278" i="1"/>
  <c r="Y278" i="1" s="1"/>
  <c r="X279" i="1"/>
  <c r="Y279" i="1" s="1"/>
  <c r="X280" i="1"/>
  <c r="Y280" i="1" s="1"/>
  <c r="X281" i="1"/>
  <c r="Y281" i="1" s="1"/>
  <c r="X282" i="1"/>
  <c r="Y282" i="1" s="1"/>
  <c r="X283" i="1"/>
  <c r="Y283" i="1" s="1"/>
  <c r="X284" i="1"/>
  <c r="Y284" i="1" s="1"/>
  <c r="X285" i="1"/>
  <c r="Y285" i="1" s="1"/>
  <c r="X286" i="1"/>
  <c r="Y286" i="1" s="1"/>
  <c r="X287" i="1"/>
  <c r="Y287" i="1" s="1"/>
  <c r="X288" i="1"/>
  <c r="Y288" i="1" s="1"/>
  <c r="X289" i="1"/>
  <c r="Y289" i="1" s="1"/>
  <c r="X290" i="1"/>
  <c r="Y290" i="1" s="1"/>
  <c r="X291" i="1"/>
  <c r="Y291" i="1" s="1"/>
  <c r="X292" i="1"/>
  <c r="Y292" i="1" s="1"/>
  <c r="X293" i="1"/>
  <c r="Y293" i="1" s="1"/>
  <c r="X294" i="1"/>
  <c r="Y294" i="1" s="1"/>
  <c r="X295" i="1"/>
  <c r="Y295" i="1" s="1"/>
  <c r="X296" i="1"/>
  <c r="Y296" i="1" s="1"/>
  <c r="X297" i="1"/>
  <c r="Y297" i="1" s="1"/>
  <c r="X298" i="1"/>
  <c r="Y298" i="1" s="1"/>
  <c r="X299" i="1"/>
  <c r="Y299" i="1" s="1"/>
  <c r="X300" i="1"/>
  <c r="Y300" i="1" s="1"/>
  <c r="X301" i="1"/>
  <c r="Y301" i="1" s="1"/>
  <c r="X302" i="1"/>
  <c r="Y302" i="1" s="1"/>
  <c r="X303" i="1"/>
  <c r="Y303" i="1" s="1"/>
  <c r="X304" i="1"/>
  <c r="Y304" i="1" s="1"/>
  <c r="X305" i="1"/>
  <c r="Y305" i="1" s="1"/>
  <c r="X306" i="1"/>
  <c r="Y306" i="1" s="1"/>
  <c r="X307" i="1"/>
  <c r="Y307" i="1" s="1"/>
  <c r="X308" i="1"/>
  <c r="Y308" i="1" s="1"/>
  <c r="X309" i="1"/>
  <c r="Y309" i="1" s="1"/>
  <c r="X310" i="1"/>
  <c r="Y310" i="1" s="1"/>
  <c r="X311" i="1"/>
  <c r="Y311" i="1" s="1"/>
  <c r="X312" i="1"/>
  <c r="Y312" i="1" s="1"/>
  <c r="X314" i="1"/>
  <c r="Y314" i="1" s="1"/>
  <c r="X315" i="1"/>
  <c r="Y315" i="1" s="1"/>
  <c r="X316" i="1"/>
  <c r="Y316" i="1" s="1"/>
  <c r="X317" i="1"/>
  <c r="Y317" i="1" s="1"/>
  <c r="X318" i="1"/>
  <c r="Y318" i="1" s="1"/>
  <c r="X319" i="1"/>
  <c r="Y319" i="1" s="1"/>
  <c r="X321" i="1"/>
  <c r="Y321" i="1" s="1"/>
  <c r="X322" i="1"/>
  <c r="Y322" i="1" s="1"/>
  <c r="X323" i="1"/>
  <c r="Y323" i="1" s="1"/>
  <c r="X324" i="1"/>
  <c r="Y324" i="1" s="1"/>
  <c r="X325" i="1"/>
  <c r="Y325" i="1" s="1"/>
  <c r="X326" i="1"/>
  <c r="Y326" i="1" s="1"/>
  <c r="X327" i="1"/>
  <c r="Y327" i="1" s="1"/>
  <c r="X328" i="1"/>
  <c r="Y328" i="1" s="1"/>
  <c r="X329" i="1"/>
  <c r="Y329" i="1" s="1"/>
  <c r="X330" i="1"/>
  <c r="Y330" i="1" s="1"/>
  <c r="X331" i="1"/>
  <c r="Y331" i="1" s="1"/>
  <c r="X332" i="1"/>
  <c r="Y332" i="1" s="1"/>
  <c r="X333" i="1"/>
  <c r="Y333" i="1" s="1"/>
  <c r="X334" i="1"/>
  <c r="Y334" i="1" s="1"/>
  <c r="X335" i="1"/>
  <c r="Y335" i="1" s="1"/>
  <c r="X336" i="1"/>
  <c r="Y336" i="1" s="1"/>
  <c r="X337" i="1"/>
  <c r="Y337" i="1" s="1"/>
  <c r="X338" i="1"/>
  <c r="Y338" i="1" s="1"/>
  <c r="X339" i="1"/>
  <c r="Y339" i="1" s="1"/>
  <c r="X340" i="1"/>
  <c r="Y340" i="1" s="1"/>
  <c r="X341" i="1"/>
  <c r="Y341" i="1" s="1"/>
  <c r="X342" i="1"/>
  <c r="Y342" i="1" s="1"/>
  <c r="X343" i="1"/>
  <c r="Y343" i="1" s="1"/>
  <c r="X344" i="1"/>
  <c r="Y344" i="1" s="1"/>
  <c r="X345" i="1"/>
  <c r="Y345" i="1" s="1"/>
  <c r="X347" i="1"/>
  <c r="Y347" i="1" s="1"/>
  <c r="X349" i="1"/>
  <c r="Y349" i="1" s="1"/>
  <c r="X350" i="1"/>
  <c r="Y350" i="1" s="1"/>
  <c r="X351" i="1"/>
  <c r="Y351" i="1" s="1"/>
  <c r="X352" i="1"/>
  <c r="Y352" i="1" s="1"/>
  <c r="X353" i="1"/>
  <c r="Y353" i="1" s="1"/>
  <c r="X354" i="1"/>
  <c r="Y354" i="1" s="1"/>
  <c r="X355" i="1"/>
  <c r="Y355" i="1" s="1"/>
  <c r="X356" i="1"/>
  <c r="Y356" i="1" s="1"/>
  <c r="X357" i="1"/>
  <c r="Y357" i="1" s="1"/>
  <c r="X358" i="1"/>
  <c r="Y358" i="1" s="1"/>
  <c r="X359" i="1"/>
  <c r="Y359" i="1" s="1"/>
  <c r="X360" i="1"/>
  <c r="Y360" i="1" s="1"/>
  <c r="X361" i="1"/>
  <c r="Y361" i="1" s="1"/>
  <c r="X362" i="1"/>
  <c r="Y362" i="1" s="1"/>
  <c r="X364" i="1"/>
  <c r="Y364" i="1" s="1"/>
  <c r="X365" i="1"/>
  <c r="Y365" i="1" s="1"/>
  <c r="X366" i="1"/>
  <c r="Y366" i="1" s="1"/>
  <c r="X367" i="1"/>
  <c r="Y367" i="1" s="1"/>
  <c r="X369" i="1"/>
  <c r="Y369" i="1" s="1"/>
  <c r="X370" i="1"/>
  <c r="Y370" i="1" s="1"/>
  <c r="X371" i="1"/>
  <c r="Y371" i="1" s="1"/>
  <c r="X372" i="1"/>
  <c r="Y372" i="1" s="1"/>
  <c r="X373" i="1"/>
  <c r="Y373" i="1" s="1"/>
  <c r="X374" i="1"/>
  <c r="Y374" i="1" s="1"/>
  <c r="X375" i="1"/>
  <c r="Y375" i="1" s="1"/>
  <c r="X376" i="1"/>
  <c r="Y376" i="1" s="1"/>
  <c r="X377" i="1"/>
  <c r="Y377" i="1" s="1"/>
  <c r="X378" i="1"/>
  <c r="Y378" i="1" s="1"/>
  <c r="X379" i="1"/>
  <c r="Y379" i="1" s="1"/>
  <c r="X380" i="1"/>
  <c r="Y380" i="1" s="1"/>
  <c r="X381" i="1"/>
  <c r="Y381" i="1" s="1"/>
  <c r="X382" i="1"/>
  <c r="Y382" i="1" s="1"/>
  <c r="X383" i="1"/>
  <c r="Y383" i="1" s="1"/>
  <c r="X384" i="1"/>
  <c r="Y384" i="1" s="1"/>
  <c r="X385" i="1"/>
  <c r="Y385" i="1" s="1"/>
  <c r="X386" i="1"/>
  <c r="Y386" i="1" s="1"/>
  <c r="X387" i="1"/>
  <c r="Y387" i="1" s="1"/>
  <c r="X388" i="1"/>
  <c r="Y388" i="1" s="1"/>
  <c r="X389" i="1"/>
  <c r="Y389" i="1" s="1"/>
  <c r="X391" i="1"/>
  <c r="Y391" i="1" s="1"/>
  <c r="X392" i="1"/>
  <c r="Y392" i="1" s="1"/>
  <c r="X393" i="1"/>
  <c r="Y393" i="1" s="1"/>
  <c r="X394" i="1"/>
  <c r="Y394" i="1" s="1"/>
  <c r="X395" i="1"/>
  <c r="Y395" i="1" s="1"/>
  <c r="X396" i="1"/>
  <c r="Y396" i="1" s="1"/>
  <c r="X397" i="1"/>
  <c r="Y397" i="1" s="1"/>
  <c r="X398" i="1"/>
  <c r="Y398" i="1" s="1"/>
  <c r="X399" i="1"/>
  <c r="Y399" i="1" s="1"/>
  <c r="X401" i="1"/>
  <c r="Y401" i="1" s="1"/>
  <c r="X402" i="1"/>
  <c r="Y402" i="1" s="1"/>
  <c r="X403" i="1"/>
  <c r="Y403" i="1" s="1"/>
  <c r="X405" i="1"/>
  <c r="Y405" i="1" s="1"/>
  <c r="X406" i="1"/>
  <c r="Y406" i="1" s="1"/>
  <c r="X407" i="1"/>
  <c r="Y407" i="1" s="1"/>
  <c r="X408" i="1"/>
  <c r="Y408" i="1" s="1"/>
  <c r="X409" i="1"/>
  <c r="Y409" i="1" s="1"/>
  <c r="X410" i="1"/>
  <c r="Y410" i="1" s="1"/>
  <c r="X411" i="1"/>
  <c r="Y411" i="1" s="1"/>
  <c r="X412" i="1"/>
  <c r="Y412" i="1" s="1"/>
  <c r="X413" i="1"/>
  <c r="Y413" i="1" s="1"/>
  <c r="X414" i="1"/>
  <c r="Y414" i="1" s="1"/>
  <c r="X415" i="1"/>
  <c r="Y415" i="1" s="1"/>
  <c r="X416" i="1"/>
  <c r="Y416" i="1" s="1"/>
  <c r="X417" i="1"/>
  <c r="Y417" i="1" s="1"/>
  <c r="X418" i="1"/>
  <c r="Y418" i="1" s="1"/>
  <c r="X419" i="1"/>
  <c r="Y419" i="1" s="1"/>
  <c r="X420" i="1"/>
  <c r="Y420" i="1" s="1"/>
  <c r="X421" i="1"/>
  <c r="Y421" i="1" s="1"/>
  <c r="X422" i="1"/>
  <c r="Y422" i="1" s="1"/>
  <c r="X423" i="1"/>
  <c r="Y423" i="1" s="1"/>
  <c r="X424" i="1"/>
  <c r="Y424" i="1" s="1"/>
  <c r="X425" i="1"/>
  <c r="Y425" i="1" s="1"/>
  <c r="X426" i="1"/>
  <c r="Y426" i="1" s="1"/>
  <c r="X427" i="1"/>
  <c r="Y427" i="1" s="1"/>
  <c r="X428" i="1"/>
  <c r="Y428" i="1" s="1"/>
  <c r="X429" i="1"/>
  <c r="Y429" i="1" s="1"/>
  <c r="X430" i="1"/>
  <c r="Y430" i="1" s="1"/>
  <c r="X431" i="1"/>
  <c r="Y431" i="1" s="1"/>
  <c r="X432" i="1"/>
  <c r="Y432" i="1" s="1"/>
  <c r="X433" i="1"/>
  <c r="Y433" i="1" s="1"/>
  <c r="X434" i="1"/>
  <c r="Y434" i="1" s="1"/>
  <c r="X435" i="1"/>
  <c r="Y435" i="1" s="1"/>
  <c r="X436" i="1"/>
  <c r="Y436" i="1" s="1"/>
  <c r="X437" i="1"/>
  <c r="Y437" i="1" s="1"/>
  <c r="X438" i="1"/>
  <c r="Y438" i="1" s="1"/>
  <c r="X439" i="1"/>
  <c r="Y439" i="1" s="1"/>
  <c r="X440" i="1"/>
  <c r="Y440" i="1" s="1"/>
  <c r="X441" i="1"/>
  <c r="Y441" i="1" s="1"/>
  <c r="X442" i="1"/>
  <c r="Y442" i="1" s="1"/>
  <c r="X443" i="1"/>
  <c r="Y443" i="1" s="1"/>
  <c r="X444" i="1"/>
  <c r="Y444" i="1" s="1"/>
  <c r="X445" i="1"/>
  <c r="Y445" i="1" s="1"/>
  <c r="X446" i="1"/>
  <c r="Y446" i="1" s="1"/>
  <c r="X447" i="1"/>
  <c r="Y447" i="1" s="1"/>
  <c r="X448" i="1"/>
  <c r="Y448" i="1" s="1"/>
  <c r="X449" i="1"/>
  <c r="Y449" i="1" s="1"/>
  <c r="X450" i="1"/>
  <c r="Y450" i="1" s="1"/>
  <c r="X451" i="1"/>
  <c r="Y451" i="1" s="1"/>
  <c r="X452" i="1"/>
  <c r="Y452" i="1" s="1"/>
  <c r="X453" i="1"/>
  <c r="Y453" i="1" s="1"/>
  <c r="X454" i="1"/>
  <c r="Y454" i="1" s="1"/>
  <c r="X455" i="1"/>
  <c r="Y455" i="1" s="1"/>
  <c r="X456" i="1"/>
  <c r="Y456" i="1" s="1"/>
  <c r="X457" i="1"/>
  <c r="Y457" i="1" s="1"/>
  <c r="X458" i="1"/>
  <c r="Y458" i="1" s="1"/>
  <c r="X459" i="1"/>
  <c r="Y459" i="1" s="1"/>
  <c r="X460" i="1"/>
  <c r="Y460" i="1" s="1"/>
  <c r="X461" i="1"/>
  <c r="Y461" i="1" s="1"/>
  <c r="X462" i="1"/>
  <c r="Y462" i="1" s="1"/>
  <c r="X463" i="1"/>
  <c r="Y463" i="1" s="1"/>
  <c r="X464" i="1"/>
  <c r="Y464" i="1" s="1"/>
  <c r="X465" i="1"/>
  <c r="Y465" i="1" s="1"/>
  <c r="X466" i="1"/>
  <c r="Y466" i="1" s="1"/>
  <c r="X467" i="1"/>
  <c r="Y467" i="1" s="1"/>
  <c r="X468" i="1"/>
  <c r="Y468" i="1" s="1"/>
  <c r="X469" i="1"/>
  <c r="Y469" i="1" s="1"/>
  <c r="X470" i="1"/>
  <c r="Y470" i="1" s="1"/>
  <c r="X471" i="1"/>
  <c r="Y471" i="1" s="1"/>
  <c r="X472" i="1"/>
  <c r="Y472" i="1" s="1"/>
  <c r="X473" i="1"/>
  <c r="Y473" i="1" s="1"/>
  <c r="X474" i="1"/>
  <c r="Y474" i="1" s="1"/>
  <c r="X475" i="1"/>
  <c r="Y475" i="1" s="1"/>
  <c r="X476" i="1"/>
  <c r="Y476" i="1" s="1"/>
  <c r="X477" i="1"/>
  <c r="Y477" i="1" s="1"/>
  <c r="X478" i="1"/>
  <c r="Y478" i="1" s="1"/>
  <c r="X479" i="1"/>
  <c r="Y479" i="1" s="1"/>
  <c r="X480" i="1"/>
  <c r="Y480" i="1" s="1"/>
  <c r="X481" i="1"/>
  <c r="Y481" i="1" s="1"/>
  <c r="X482" i="1"/>
  <c r="Y482" i="1" s="1"/>
  <c r="X483" i="1"/>
  <c r="Y483" i="1" s="1"/>
  <c r="X484" i="1"/>
  <c r="Y484" i="1" s="1"/>
  <c r="X485" i="1"/>
  <c r="Y485" i="1" s="1"/>
  <c r="X486" i="1"/>
  <c r="Y486" i="1" s="1"/>
  <c r="X487" i="1"/>
  <c r="Y487" i="1" s="1"/>
  <c r="X488" i="1"/>
  <c r="Y488" i="1" s="1"/>
  <c r="X489" i="1"/>
  <c r="Y489" i="1" s="1"/>
  <c r="X490" i="1"/>
  <c r="Y490" i="1" s="1"/>
  <c r="X491" i="1"/>
  <c r="Y491" i="1" s="1"/>
  <c r="X492" i="1"/>
  <c r="Y492" i="1" s="1"/>
  <c r="X493" i="1"/>
  <c r="Y493" i="1" s="1"/>
  <c r="X494" i="1"/>
  <c r="Y494" i="1" s="1"/>
  <c r="X495" i="1"/>
  <c r="Y495" i="1" s="1"/>
  <c r="X496" i="1"/>
  <c r="Y496" i="1" s="1"/>
  <c r="X497" i="1"/>
  <c r="Y497" i="1" s="1"/>
  <c r="X498" i="1"/>
  <c r="Y498" i="1" s="1"/>
  <c r="X499" i="1"/>
  <c r="Y499" i="1" s="1"/>
  <c r="X500" i="1"/>
  <c r="Y500" i="1" s="1"/>
  <c r="X501" i="1"/>
  <c r="Y501" i="1" s="1"/>
  <c r="X502" i="1"/>
  <c r="Y502" i="1" s="1"/>
  <c r="X503" i="1"/>
  <c r="Y503" i="1" s="1"/>
  <c r="X504" i="1"/>
  <c r="Y504" i="1" s="1"/>
  <c r="X505" i="1"/>
  <c r="Y505" i="1" s="1"/>
  <c r="X506" i="1"/>
  <c r="Y506" i="1" s="1"/>
  <c r="X507" i="1"/>
  <c r="Y507" i="1" s="1"/>
  <c r="X508" i="1"/>
  <c r="Y508" i="1" s="1"/>
  <c r="X509" i="1"/>
  <c r="Y509" i="1" s="1"/>
  <c r="X510" i="1"/>
  <c r="Y510" i="1" s="1"/>
  <c r="X511" i="1"/>
  <c r="Y511" i="1" s="1"/>
  <c r="X512" i="1"/>
  <c r="Y512" i="1" s="1"/>
  <c r="X513" i="1"/>
  <c r="Y513" i="1" s="1"/>
  <c r="X514" i="1"/>
  <c r="Y514" i="1" s="1"/>
  <c r="X515" i="1"/>
  <c r="Y515" i="1" s="1"/>
  <c r="X516" i="1"/>
  <c r="Y516" i="1" s="1"/>
  <c r="X517" i="1"/>
  <c r="Y517" i="1" s="1"/>
  <c r="X518" i="1"/>
  <c r="Y518" i="1" s="1"/>
  <c r="X519" i="1"/>
  <c r="Y519" i="1" s="1"/>
  <c r="X520" i="1"/>
  <c r="Y520" i="1" s="1"/>
  <c r="X521" i="1"/>
  <c r="Y521" i="1" s="1"/>
  <c r="X522" i="1"/>
  <c r="Y522" i="1" s="1"/>
  <c r="X523" i="1"/>
  <c r="Y523" i="1" s="1"/>
  <c r="X524" i="1"/>
  <c r="Y524" i="1" s="1"/>
  <c r="X525" i="1"/>
  <c r="Y525" i="1" s="1"/>
  <c r="X526" i="1"/>
  <c r="Y526" i="1" s="1"/>
  <c r="X527" i="1"/>
  <c r="Y527" i="1" s="1"/>
  <c r="X528" i="1"/>
  <c r="Y528" i="1" s="1"/>
  <c r="X529" i="1"/>
  <c r="Y529" i="1" s="1"/>
  <c r="X530" i="1"/>
  <c r="Y530" i="1" s="1"/>
  <c r="X531" i="1"/>
  <c r="Y531" i="1" s="1"/>
  <c r="X532" i="1"/>
  <c r="Y532" i="1" s="1"/>
  <c r="X533" i="1"/>
  <c r="Y533" i="1" s="1"/>
  <c r="X534" i="1"/>
  <c r="Y534" i="1" s="1"/>
  <c r="X535" i="1"/>
  <c r="Y535" i="1" s="1"/>
  <c r="X536" i="1"/>
  <c r="Y536" i="1" s="1"/>
  <c r="X538" i="1"/>
  <c r="Y538" i="1" s="1"/>
  <c r="X539" i="1"/>
  <c r="Y539" i="1" s="1"/>
  <c r="X540" i="1"/>
  <c r="Y540" i="1" s="1"/>
  <c r="X541" i="1"/>
  <c r="Y541" i="1" s="1"/>
  <c r="X542" i="1"/>
  <c r="Y542" i="1" s="1"/>
  <c r="X543" i="1"/>
  <c r="Y543" i="1" s="1"/>
  <c r="X545" i="1"/>
  <c r="Y545" i="1" s="1"/>
  <c r="X546" i="1"/>
  <c r="Y546" i="1" s="1"/>
  <c r="X547" i="1"/>
  <c r="Y547" i="1" s="1"/>
  <c r="X548" i="1"/>
  <c r="Y548" i="1" s="1"/>
  <c r="X549" i="1"/>
  <c r="Y549" i="1" s="1"/>
  <c r="X550" i="1"/>
  <c r="Y550" i="1" s="1"/>
  <c r="X551" i="1"/>
  <c r="Y551" i="1" s="1"/>
  <c r="X552" i="1"/>
  <c r="Y552" i="1" s="1"/>
  <c r="X553" i="1"/>
  <c r="Y553" i="1" s="1"/>
  <c r="X554" i="1"/>
  <c r="Y554" i="1" s="1"/>
  <c r="X555" i="1"/>
  <c r="Y555" i="1" s="1"/>
  <c r="X556" i="1"/>
  <c r="Y556" i="1" s="1"/>
  <c r="X557" i="1"/>
  <c r="Y557" i="1" s="1"/>
  <c r="X558" i="1"/>
  <c r="Y558" i="1" s="1"/>
  <c r="X559" i="1"/>
  <c r="Y559" i="1" s="1"/>
  <c r="X560" i="1"/>
  <c r="Y560" i="1" s="1"/>
  <c r="X561" i="1"/>
  <c r="Y561" i="1" s="1"/>
  <c r="X562" i="1"/>
  <c r="Y562" i="1" s="1"/>
  <c r="X563" i="1"/>
  <c r="Y563" i="1" s="1"/>
  <c r="X564" i="1"/>
  <c r="Y564" i="1" s="1"/>
  <c r="X565" i="1"/>
  <c r="Y565" i="1" s="1"/>
  <c r="X566" i="1"/>
  <c r="Y566" i="1" s="1"/>
  <c r="X567" i="1"/>
  <c r="Y567" i="1" s="1"/>
  <c r="X568" i="1"/>
  <c r="Y568" i="1" s="1"/>
  <c r="X569" i="1"/>
  <c r="Y569" i="1" s="1"/>
  <c r="X570" i="1"/>
  <c r="Y570" i="1" s="1"/>
  <c r="X571" i="1"/>
  <c r="Y571" i="1" s="1"/>
  <c r="X572" i="1"/>
  <c r="Y572" i="1" s="1"/>
  <c r="X573" i="1"/>
  <c r="Y573" i="1" s="1"/>
  <c r="X574" i="1"/>
  <c r="Y574" i="1" s="1"/>
  <c r="X575" i="1"/>
  <c r="Y575" i="1" s="1"/>
  <c r="X576" i="1"/>
  <c r="Y576" i="1" s="1"/>
  <c r="X577" i="1"/>
  <c r="Y577" i="1" s="1"/>
  <c r="X578" i="1"/>
  <c r="Y578" i="1" s="1"/>
  <c r="X579" i="1"/>
  <c r="Y579" i="1" s="1"/>
  <c r="X580" i="1"/>
  <c r="Y580" i="1" s="1"/>
  <c r="X582" i="1"/>
  <c r="Y582" i="1" s="1"/>
  <c r="X583" i="1"/>
  <c r="Y583" i="1" s="1"/>
  <c r="X584" i="1"/>
  <c r="Y584" i="1" s="1"/>
  <c r="X585" i="1"/>
  <c r="Y585" i="1" s="1"/>
  <c r="X586" i="1"/>
  <c r="Y586" i="1" s="1"/>
  <c r="X587" i="1"/>
  <c r="Y587" i="1" s="1"/>
  <c r="X589" i="1"/>
  <c r="Y589" i="1" s="1"/>
  <c r="X590" i="1"/>
  <c r="Y590" i="1" s="1"/>
  <c r="X591" i="1"/>
  <c r="Y591" i="1" s="1"/>
  <c r="X592" i="1"/>
  <c r="Y592" i="1" s="1"/>
  <c r="X593" i="1"/>
  <c r="Y593" i="1" s="1"/>
  <c r="X594" i="1"/>
  <c r="Y594" i="1" s="1"/>
  <c r="X595" i="1"/>
  <c r="Y595" i="1" s="1"/>
  <c r="X596" i="1"/>
  <c r="Y596" i="1" s="1"/>
  <c r="X597" i="1"/>
  <c r="Y597" i="1" s="1"/>
  <c r="X598" i="1"/>
  <c r="Y598" i="1" s="1"/>
  <c r="X599" i="1"/>
  <c r="Y599" i="1" s="1"/>
  <c r="X600" i="1"/>
  <c r="Y600" i="1" s="1"/>
  <c r="X601" i="1"/>
  <c r="Y601" i="1" s="1"/>
  <c r="X602" i="1"/>
  <c r="Y602" i="1" s="1"/>
  <c r="X603" i="1"/>
  <c r="Y603" i="1" s="1"/>
  <c r="X604" i="1"/>
  <c r="Y604" i="1" s="1"/>
  <c r="X605" i="1"/>
  <c r="Y605" i="1" s="1"/>
  <c r="X606" i="1"/>
  <c r="Y606" i="1" s="1"/>
  <c r="X607" i="1"/>
  <c r="Y607" i="1" s="1"/>
  <c r="X608" i="1"/>
  <c r="Y608" i="1" s="1"/>
  <c r="X609" i="1"/>
  <c r="Y609" i="1" s="1"/>
  <c r="X610" i="1"/>
  <c r="Y610" i="1" s="1"/>
  <c r="X611" i="1"/>
  <c r="Y611" i="1" s="1"/>
  <c r="X612" i="1"/>
  <c r="Y612" i="1" s="1"/>
  <c r="X613" i="1"/>
  <c r="Y613" i="1" s="1"/>
  <c r="X614" i="1"/>
  <c r="Y614" i="1" s="1"/>
  <c r="X615" i="1"/>
  <c r="Y615" i="1" s="1"/>
  <c r="X616" i="1"/>
  <c r="Y616" i="1" s="1"/>
  <c r="X617" i="1"/>
  <c r="Y617" i="1" s="1"/>
  <c r="X618" i="1"/>
  <c r="Y618" i="1" s="1"/>
  <c r="X619" i="1"/>
  <c r="Y619" i="1" s="1"/>
  <c r="X620" i="1"/>
  <c r="Y620" i="1" s="1"/>
  <c r="X622" i="1"/>
  <c r="Y622" i="1" s="1"/>
  <c r="X623" i="1"/>
  <c r="Y623" i="1" s="1"/>
  <c r="X624" i="1"/>
  <c r="Y624" i="1" s="1"/>
  <c r="X625" i="1"/>
  <c r="Y625" i="1" s="1"/>
  <c r="X626" i="1"/>
  <c r="Y626" i="1" s="1"/>
  <c r="X627" i="1"/>
  <c r="Y627" i="1" s="1"/>
  <c r="X628" i="1"/>
  <c r="Y628" i="1" s="1"/>
  <c r="X629" i="1"/>
  <c r="Y629" i="1" s="1"/>
  <c r="X630" i="1"/>
  <c r="Y630" i="1" s="1"/>
  <c r="X631" i="1"/>
  <c r="Y631" i="1" s="1"/>
  <c r="X633" i="1"/>
  <c r="Y633" i="1" s="1"/>
  <c r="X634" i="1"/>
  <c r="Y634" i="1" s="1"/>
  <c r="X635" i="1"/>
  <c r="Y635" i="1" s="1"/>
  <c r="X636" i="1"/>
  <c r="Y636" i="1" s="1"/>
  <c r="X637" i="1"/>
  <c r="Y637" i="1" s="1"/>
  <c r="X638" i="1"/>
  <c r="Y638" i="1" s="1"/>
  <c r="X639" i="1"/>
  <c r="Y639" i="1" s="1"/>
  <c r="X640" i="1"/>
  <c r="Y640" i="1" s="1"/>
  <c r="X641" i="1"/>
  <c r="Y641" i="1" s="1"/>
  <c r="X642" i="1"/>
  <c r="Y642" i="1" s="1"/>
  <c r="X643" i="1"/>
  <c r="Y643" i="1" s="1"/>
  <c r="X644" i="1"/>
  <c r="Y644" i="1" s="1"/>
  <c r="X645" i="1"/>
  <c r="Y645" i="1" s="1"/>
  <c r="X646" i="1"/>
  <c r="Y646" i="1" s="1"/>
  <c r="X647" i="1"/>
  <c r="Y647" i="1" s="1"/>
  <c r="X648" i="1"/>
  <c r="Y648" i="1" s="1"/>
  <c r="X649" i="1"/>
  <c r="Y649" i="1" s="1"/>
  <c r="X650" i="1"/>
  <c r="Y650" i="1" s="1"/>
  <c r="X651" i="1"/>
  <c r="Y651" i="1" s="1"/>
  <c r="X652" i="1"/>
  <c r="Y652" i="1" s="1"/>
  <c r="X653" i="1"/>
  <c r="Y653" i="1" s="1"/>
  <c r="X654" i="1"/>
  <c r="Y654" i="1" s="1"/>
  <c r="X655" i="1"/>
  <c r="Y655" i="1" s="1"/>
  <c r="X656" i="1"/>
  <c r="Y656" i="1" s="1"/>
  <c r="X657" i="1"/>
  <c r="Y657" i="1" s="1"/>
  <c r="X658" i="1"/>
  <c r="Y658" i="1" s="1"/>
  <c r="X659" i="1"/>
  <c r="Y659" i="1" s="1"/>
  <c r="X660" i="1"/>
  <c r="Y660" i="1" s="1"/>
  <c r="X661" i="1"/>
  <c r="Y661" i="1" s="1"/>
  <c r="X662" i="1"/>
  <c r="Y662" i="1" s="1"/>
  <c r="X663" i="1"/>
  <c r="Y663" i="1" s="1"/>
  <c r="X664" i="1"/>
  <c r="Y664" i="1" s="1"/>
  <c r="X665" i="1"/>
  <c r="Y665" i="1" s="1"/>
  <c r="X666" i="1"/>
  <c r="Y666" i="1" s="1"/>
  <c r="X667" i="1"/>
  <c r="Y667" i="1" s="1"/>
  <c r="X668" i="1"/>
  <c r="Y668" i="1" s="1"/>
  <c r="X669" i="1"/>
  <c r="Y669" i="1" s="1"/>
  <c r="X670" i="1"/>
  <c r="Y670" i="1" s="1"/>
  <c r="X671" i="1"/>
  <c r="Y671" i="1" s="1"/>
  <c r="X672" i="1"/>
  <c r="Y672" i="1" s="1"/>
  <c r="X673" i="1"/>
  <c r="Y673" i="1" s="1"/>
  <c r="X674" i="1"/>
  <c r="Y674" i="1" s="1"/>
  <c r="X675" i="1"/>
  <c r="Y675" i="1" s="1"/>
  <c r="X676" i="1"/>
  <c r="Y676" i="1" s="1"/>
  <c r="X677" i="1"/>
  <c r="Y677" i="1" s="1"/>
  <c r="X678" i="1"/>
  <c r="Y678" i="1" s="1"/>
  <c r="X679" i="1"/>
  <c r="Y679" i="1" s="1"/>
  <c r="X680" i="1"/>
  <c r="Y680" i="1" s="1"/>
  <c r="X681" i="1"/>
  <c r="Y681" i="1" s="1"/>
  <c r="X682" i="1"/>
  <c r="Y682" i="1" s="1"/>
  <c r="X683" i="1"/>
  <c r="Y683" i="1" s="1"/>
  <c r="X684" i="1"/>
  <c r="Y684" i="1" s="1"/>
  <c r="X685" i="1"/>
  <c r="Y685" i="1" s="1"/>
  <c r="X686" i="1"/>
  <c r="Y686" i="1" s="1"/>
  <c r="X687" i="1"/>
  <c r="Y687" i="1" s="1"/>
  <c r="X688" i="1"/>
  <c r="Y688" i="1" s="1"/>
  <c r="X689" i="1"/>
  <c r="Y689" i="1" s="1"/>
  <c r="X690" i="1"/>
  <c r="Y690" i="1" s="1"/>
  <c r="X691" i="1"/>
  <c r="Y691" i="1" s="1"/>
  <c r="X692" i="1"/>
  <c r="Y692" i="1" s="1"/>
  <c r="X693" i="1"/>
  <c r="Y693" i="1" s="1"/>
  <c r="X694" i="1"/>
  <c r="Y694" i="1" s="1"/>
  <c r="X695" i="1"/>
  <c r="Y695" i="1" s="1"/>
  <c r="X696" i="1"/>
  <c r="Y696" i="1" s="1"/>
  <c r="X697" i="1"/>
  <c r="Y697" i="1" s="1"/>
  <c r="X698" i="1"/>
  <c r="Y698" i="1" s="1"/>
  <c r="X699" i="1"/>
  <c r="Y699" i="1" s="1"/>
  <c r="X700" i="1"/>
  <c r="Y700" i="1" s="1"/>
  <c r="X701" i="1"/>
  <c r="Y701" i="1" s="1"/>
  <c r="X702" i="1"/>
  <c r="Y702" i="1" s="1"/>
  <c r="X703" i="1"/>
  <c r="Y703" i="1" s="1"/>
  <c r="X704" i="1"/>
  <c r="Y704" i="1" s="1"/>
  <c r="X705" i="1"/>
  <c r="Y705" i="1" s="1"/>
  <c r="X706" i="1"/>
  <c r="Y706" i="1" s="1"/>
  <c r="X707" i="1"/>
  <c r="Y707" i="1" s="1"/>
  <c r="X708" i="1"/>
  <c r="Y708" i="1" s="1"/>
  <c r="X709" i="1"/>
  <c r="Y709" i="1" s="1"/>
  <c r="X710" i="1"/>
  <c r="Y710" i="1" s="1"/>
  <c r="X711" i="1"/>
  <c r="Y711" i="1" s="1"/>
  <c r="X712" i="1"/>
  <c r="Y712" i="1" s="1"/>
  <c r="X713" i="1"/>
  <c r="Y713" i="1" s="1"/>
  <c r="X714" i="1"/>
  <c r="Y714" i="1" s="1"/>
  <c r="X715" i="1"/>
  <c r="Y715" i="1" s="1"/>
  <c r="X716" i="1"/>
  <c r="Y716" i="1" s="1"/>
  <c r="X717" i="1"/>
  <c r="Y717" i="1" s="1"/>
  <c r="X718" i="1"/>
  <c r="Y718" i="1" s="1"/>
  <c r="X719" i="1"/>
  <c r="Y719" i="1" s="1"/>
  <c r="X720" i="1"/>
  <c r="Y720" i="1" s="1"/>
  <c r="X722" i="1"/>
  <c r="Y722" i="1" s="1"/>
  <c r="X723" i="1"/>
  <c r="Y723" i="1" s="1"/>
  <c r="X724" i="1"/>
  <c r="Y724" i="1" s="1"/>
  <c r="X725" i="1"/>
  <c r="Y725" i="1" s="1"/>
  <c r="X726" i="1"/>
  <c r="Y726" i="1" s="1"/>
  <c r="X727" i="1"/>
  <c r="Y727" i="1" s="1"/>
  <c r="X728" i="1"/>
  <c r="Y728" i="1" s="1"/>
  <c r="X729" i="1"/>
  <c r="Y729" i="1" s="1"/>
  <c r="X730" i="1"/>
  <c r="Y730" i="1" s="1"/>
  <c r="X731" i="1"/>
  <c r="Y731" i="1" s="1"/>
  <c r="X732" i="1"/>
  <c r="Y732" i="1" s="1"/>
  <c r="X733" i="1"/>
  <c r="Y733" i="1" s="1"/>
  <c r="X734" i="1"/>
  <c r="Y734" i="1" s="1"/>
  <c r="X735" i="1"/>
  <c r="Y735" i="1" s="1"/>
  <c r="X736" i="1"/>
  <c r="Y736" i="1" s="1"/>
  <c r="X737" i="1"/>
  <c r="Y737" i="1" s="1"/>
  <c r="X738" i="1"/>
  <c r="Y738" i="1" s="1"/>
  <c r="X739" i="1"/>
  <c r="Y739" i="1" s="1"/>
  <c r="X740" i="1"/>
  <c r="Y740" i="1" s="1"/>
  <c r="X741" i="1"/>
  <c r="Y741" i="1" s="1"/>
  <c r="X742" i="1"/>
  <c r="Y742" i="1" s="1"/>
  <c r="X743" i="1"/>
  <c r="Y743" i="1" s="1"/>
  <c r="X744" i="1"/>
  <c r="Y744" i="1" s="1"/>
  <c r="X745" i="1"/>
  <c r="Y745" i="1" s="1"/>
  <c r="X746" i="1"/>
  <c r="Y746" i="1" s="1"/>
  <c r="X747" i="1"/>
  <c r="Y747" i="1" s="1"/>
  <c r="X748" i="1"/>
  <c r="Y748" i="1" s="1"/>
  <c r="X749" i="1"/>
  <c r="Y749" i="1" s="1"/>
  <c r="X750" i="1"/>
  <c r="Y750" i="1" s="1"/>
  <c r="X752" i="1"/>
  <c r="Y752" i="1" s="1"/>
  <c r="X753" i="1"/>
  <c r="Y753" i="1" s="1"/>
  <c r="X754" i="1"/>
  <c r="Y754" i="1" s="1"/>
  <c r="X755" i="1"/>
  <c r="Y755" i="1" s="1"/>
  <c r="X756" i="1"/>
  <c r="Y756" i="1" s="1"/>
  <c r="X757" i="1"/>
  <c r="Y757" i="1" s="1"/>
  <c r="X758" i="1"/>
  <c r="Y758" i="1" s="1"/>
  <c r="X760" i="1"/>
  <c r="Y760" i="1" s="1"/>
  <c r="X761" i="1"/>
  <c r="Y761" i="1" s="1"/>
  <c r="X762" i="1"/>
  <c r="Y762" i="1" s="1"/>
  <c r="X764" i="1"/>
  <c r="Y764" i="1" s="1"/>
  <c r="X765" i="1"/>
  <c r="Y765" i="1" s="1"/>
  <c r="X766" i="1"/>
  <c r="Y766" i="1" s="1"/>
  <c r="X767" i="1"/>
  <c r="Y767" i="1" s="1"/>
  <c r="X768" i="1"/>
  <c r="Y768" i="1" s="1"/>
  <c r="X769" i="1"/>
  <c r="Y769" i="1" s="1"/>
  <c r="X770" i="1"/>
  <c r="Y770" i="1" s="1"/>
  <c r="X771" i="1"/>
  <c r="Y771" i="1" s="1"/>
  <c r="X772" i="1"/>
  <c r="Y772" i="1" s="1"/>
  <c r="X773" i="1"/>
  <c r="Y773" i="1" s="1"/>
  <c r="X774" i="1"/>
  <c r="Y774" i="1" s="1"/>
  <c r="X775" i="1"/>
  <c r="Y775" i="1" s="1"/>
  <c r="X776" i="1"/>
  <c r="Y776" i="1" s="1"/>
  <c r="X777" i="1"/>
  <c r="Y777" i="1" s="1"/>
  <c r="X778" i="1"/>
  <c r="Y778" i="1" s="1"/>
  <c r="X779" i="1"/>
  <c r="Y779" i="1" s="1"/>
  <c r="X780" i="1"/>
  <c r="Y780" i="1" s="1"/>
  <c r="X781" i="1"/>
  <c r="Y781" i="1" s="1"/>
  <c r="X782" i="1"/>
  <c r="Y782" i="1" s="1"/>
  <c r="X783" i="1"/>
  <c r="Y783" i="1" s="1"/>
  <c r="X784" i="1"/>
  <c r="Y784" i="1" s="1"/>
  <c r="X785" i="1"/>
  <c r="Y785" i="1" s="1"/>
  <c r="X786" i="1"/>
  <c r="Y786" i="1" s="1"/>
  <c r="X787" i="1"/>
  <c r="Y787" i="1" s="1"/>
  <c r="X788" i="1"/>
  <c r="Y788" i="1" s="1"/>
  <c r="X789" i="1"/>
  <c r="Y789" i="1" s="1"/>
  <c r="X790" i="1"/>
  <c r="Y790" i="1" s="1"/>
  <c r="X791" i="1"/>
  <c r="Y791" i="1" s="1"/>
  <c r="X792" i="1"/>
  <c r="Y792" i="1" s="1"/>
  <c r="X793" i="1"/>
  <c r="Y793" i="1" s="1"/>
  <c r="X794" i="1"/>
  <c r="Y794" i="1" s="1"/>
  <c r="X795" i="1"/>
  <c r="Y795" i="1" s="1"/>
  <c r="X796" i="1"/>
  <c r="Y796" i="1" s="1"/>
  <c r="X797" i="1"/>
  <c r="Y797" i="1" s="1"/>
  <c r="X798" i="1"/>
  <c r="Y798" i="1" s="1"/>
  <c r="X799" i="1"/>
  <c r="Y799" i="1" s="1"/>
  <c r="X800" i="1"/>
  <c r="Y800" i="1" s="1"/>
  <c r="X801" i="1"/>
  <c r="Y801" i="1" s="1"/>
  <c r="X802" i="1"/>
  <c r="Y802" i="1" s="1"/>
  <c r="X803" i="1"/>
  <c r="Y803" i="1" s="1"/>
  <c r="X804" i="1"/>
  <c r="Y804" i="1" s="1"/>
  <c r="X805" i="1"/>
  <c r="Y805" i="1" s="1"/>
  <c r="X806" i="1"/>
  <c r="Y806" i="1" s="1"/>
  <c r="X808" i="1"/>
  <c r="Y808" i="1" s="1"/>
  <c r="X809" i="1"/>
  <c r="Y809" i="1" s="1"/>
  <c r="X810" i="1"/>
  <c r="Y810" i="1" s="1"/>
  <c r="X811" i="1"/>
  <c r="Y811" i="1" s="1"/>
  <c r="X812" i="1"/>
  <c r="Y812" i="1" s="1"/>
  <c r="X813" i="1"/>
  <c r="Y813" i="1" s="1"/>
  <c r="X814" i="1"/>
  <c r="Y814" i="1" s="1"/>
  <c r="X815" i="1"/>
  <c r="Y815" i="1" s="1"/>
  <c r="X816" i="1"/>
  <c r="Y816" i="1" s="1"/>
  <c r="X817" i="1"/>
  <c r="Y817" i="1" s="1"/>
  <c r="X818" i="1"/>
  <c r="Y818" i="1" s="1"/>
  <c r="X819" i="1"/>
  <c r="Y819" i="1" s="1"/>
  <c r="X820" i="1"/>
  <c r="Y820" i="1" s="1"/>
  <c r="X821" i="1"/>
  <c r="Y821" i="1" s="1"/>
  <c r="X822" i="1"/>
  <c r="Y822" i="1" s="1"/>
  <c r="X823" i="1"/>
  <c r="Y823" i="1" s="1"/>
  <c r="X824" i="1"/>
  <c r="Y824" i="1" s="1"/>
  <c r="X825" i="1"/>
  <c r="Y825" i="1" s="1"/>
  <c r="X826" i="1"/>
  <c r="Y826" i="1" s="1"/>
  <c r="X828" i="1"/>
  <c r="Y828" i="1" s="1"/>
  <c r="X829" i="1"/>
  <c r="Y829" i="1" s="1"/>
  <c r="X830" i="1"/>
  <c r="Y830" i="1" s="1"/>
  <c r="X831" i="1"/>
  <c r="Y831" i="1" s="1"/>
  <c r="X832" i="1"/>
  <c r="Y832" i="1" s="1"/>
  <c r="X833" i="1"/>
  <c r="Y833" i="1" s="1"/>
  <c r="X834" i="1"/>
  <c r="Y834" i="1" s="1"/>
  <c r="X835" i="1"/>
  <c r="Y835" i="1" s="1"/>
  <c r="X836" i="1"/>
  <c r="Y836" i="1" s="1"/>
  <c r="X837" i="1"/>
  <c r="Y837" i="1" s="1"/>
  <c r="X838" i="1"/>
  <c r="Y838" i="1" s="1"/>
  <c r="X839" i="1"/>
  <c r="Y839" i="1" s="1"/>
  <c r="X840" i="1"/>
  <c r="Y840" i="1" s="1"/>
  <c r="X841" i="1"/>
  <c r="Y841" i="1" s="1"/>
  <c r="X842" i="1"/>
  <c r="Y842" i="1" s="1"/>
  <c r="X844" i="1"/>
  <c r="Y844" i="1" s="1"/>
  <c r="X845" i="1"/>
  <c r="Y845" i="1" s="1"/>
  <c r="X846" i="1"/>
  <c r="Y846" i="1" s="1"/>
  <c r="X847" i="1"/>
  <c r="Y847" i="1" s="1"/>
  <c r="X848" i="1"/>
  <c r="Y848" i="1" s="1"/>
  <c r="X849" i="1"/>
  <c r="Y849" i="1" s="1"/>
  <c r="X850" i="1"/>
  <c r="Y850" i="1" s="1"/>
  <c r="X851" i="1"/>
  <c r="Y851" i="1" s="1"/>
  <c r="X852" i="1"/>
  <c r="Y852" i="1" s="1"/>
  <c r="X853" i="1"/>
  <c r="Y853" i="1" s="1"/>
  <c r="X854" i="1"/>
  <c r="Y854" i="1" s="1"/>
  <c r="X855" i="1"/>
  <c r="Y855" i="1" s="1"/>
  <c r="X856" i="1"/>
  <c r="Y856" i="1" s="1"/>
  <c r="X857" i="1"/>
  <c r="Y857" i="1" s="1"/>
  <c r="X858" i="1"/>
  <c r="Y858" i="1" s="1"/>
  <c r="X859" i="1"/>
  <c r="Y859" i="1" s="1"/>
  <c r="X860" i="1"/>
  <c r="Y860" i="1" s="1"/>
  <c r="X861" i="1"/>
  <c r="Y861" i="1" s="1"/>
  <c r="X862" i="1"/>
  <c r="Y862" i="1" s="1"/>
  <c r="X863" i="1"/>
  <c r="Y863" i="1" s="1"/>
  <c r="X864" i="1"/>
  <c r="Y864" i="1" s="1"/>
  <c r="X865" i="1"/>
  <c r="Y865" i="1" s="1"/>
  <c r="X866" i="1"/>
  <c r="Y866" i="1" s="1"/>
  <c r="X867" i="1"/>
  <c r="Y867" i="1" s="1"/>
  <c r="X868" i="1"/>
  <c r="Y868" i="1" s="1"/>
  <c r="X869" i="1"/>
  <c r="Y869" i="1" s="1"/>
  <c r="X870" i="1"/>
  <c r="Y870" i="1" s="1"/>
  <c r="X871" i="1"/>
  <c r="Y871" i="1" s="1"/>
  <c r="X872" i="1"/>
  <c r="Y872" i="1" s="1"/>
  <c r="X873" i="1"/>
  <c r="Y873" i="1" s="1"/>
  <c r="X874" i="1"/>
  <c r="Y874" i="1" s="1"/>
  <c r="X875" i="1"/>
  <c r="Y875" i="1" s="1"/>
  <c r="X876" i="1"/>
  <c r="Y876" i="1" s="1"/>
  <c r="X877" i="1"/>
  <c r="Y877" i="1" s="1"/>
  <c r="X878" i="1"/>
  <c r="Y878" i="1" s="1"/>
  <c r="X879" i="1"/>
  <c r="Y879" i="1" s="1"/>
  <c r="X880" i="1"/>
  <c r="Y880" i="1" s="1"/>
  <c r="X881" i="1"/>
  <c r="Y881" i="1" s="1"/>
  <c r="X882" i="1"/>
  <c r="Y882" i="1" s="1"/>
  <c r="X883" i="1"/>
  <c r="Y883" i="1" s="1"/>
  <c r="X884" i="1"/>
  <c r="Y884" i="1" s="1"/>
  <c r="X885" i="1"/>
  <c r="Y885" i="1" s="1"/>
  <c r="X886" i="1"/>
  <c r="Y886" i="1" s="1"/>
  <c r="X887" i="1"/>
  <c r="Y887" i="1" s="1"/>
  <c r="X888" i="1"/>
  <c r="Y888" i="1" s="1"/>
  <c r="X889" i="1"/>
  <c r="Y889" i="1" s="1"/>
  <c r="X890" i="1"/>
  <c r="Y890" i="1" s="1"/>
  <c r="X891" i="1"/>
  <c r="Y891" i="1" s="1"/>
  <c r="X892" i="1"/>
  <c r="Y892" i="1" s="1"/>
  <c r="X893" i="1"/>
  <c r="Y893" i="1" s="1"/>
  <c r="X894" i="1"/>
  <c r="Y894" i="1" s="1"/>
  <c r="X895" i="1"/>
  <c r="Y895" i="1" s="1"/>
  <c r="X896" i="1"/>
  <c r="Y896" i="1" s="1"/>
  <c r="X897" i="1"/>
  <c r="Y897" i="1" s="1"/>
  <c r="X898" i="1"/>
  <c r="Y898" i="1" s="1"/>
  <c r="X899" i="1"/>
  <c r="Y899" i="1" s="1"/>
  <c r="X900" i="1"/>
  <c r="Y900" i="1" s="1"/>
  <c r="X902" i="1"/>
  <c r="Y902" i="1" s="1"/>
  <c r="X903" i="1"/>
  <c r="Y903" i="1" s="1"/>
  <c r="X904" i="1"/>
  <c r="Y904" i="1" s="1"/>
  <c r="X905" i="1"/>
  <c r="Y905" i="1" s="1"/>
  <c r="X906" i="1"/>
  <c r="Y906" i="1" s="1"/>
  <c r="X907" i="1"/>
  <c r="Y907" i="1" s="1"/>
  <c r="X908" i="1"/>
  <c r="Y908" i="1" s="1"/>
  <c r="X909" i="1"/>
  <c r="Y909" i="1" s="1"/>
  <c r="X910" i="1"/>
  <c r="Y910" i="1" s="1"/>
  <c r="X911" i="1"/>
  <c r="Y911" i="1" s="1"/>
  <c r="X912" i="1"/>
  <c r="Y912" i="1" s="1"/>
  <c r="X913" i="1"/>
  <c r="Y913" i="1" s="1"/>
  <c r="X914" i="1"/>
  <c r="Y914" i="1" s="1"/>
  <c r="X915" i="1"/>
  <c r="Y915" i="1" s="1"/>
  <c r="X916" i="1"/>
  <c r="Y916" i="1" s="1"/>
  <c r="X917" i="1"/>
  <c r="Y917" i="1" s="1"/>
  <c r="X918" i="1"/>
  <c r="Y918" i="1" s="1"/>
  <c r="X919" i="1"/>
  <c r="Y919" i="1" s="1"/>
  <c r="X920" i="1"/>
  <c r="Y920" i="1" s="1"/>
  <c r="X921" i="1"/>
  <c r="Y921" i="1" s="1"/>
  <c r="X922" i="1"/>
  <c r="Y922" i="1" s="1"/>
  <c r="X923" i="1"/>
  <c r="Y923" i="1" s="1"/>
  <c r="X924" i="1"/>
  <c r="Y924" i="1" s="1"/>
  <c r="X925" i="1"/>
  <c r="Y925" i="1" s="1"/>
  <c r="X926" i="1"/>
  <c r="Y926" i="1" s="1"/>
  <c r="X927" i="1"/>
  <c r="Y927" i="1" s="1"/>
  <c r="X928" i="1"/>
  <c r="Y928" i="1" s="1"/>
  <c r="X929" i="1"/>
  <c r="Y929" i="1" s="1"/>
  <c r="X930" i="1"/>
  <c r="Y930" i="1" s="1"/>
  <c r="X931" i="1"/>
  <c r="Y931" i="1" s="1"/>
  <c r="X932" i="1"/>
  <c r="Y932" i="1" s="1"/>
  <c r="X933" i="1"/>
  <c r="Y933" i="1" s="1"/>
  <c r="X934" i="1"/>
  <c r="Y934" i="1" s="1"/>
  <c r="X935" i="1"/>
  <c r="Y935" i="1" s="1"/>
  <c r="X936" i="1"/>
  <c r="Y936" i="1" s="1"/>
  <c r="X937" i="1"/>
  <c r="Y937" i="1" s="1"/>
  <c r="X938" i="1"/>
  <c r="Y938" i="1" s="1"/>
  <c r="X939" i="1"/>
  <c r="Y939" i="1" s="1"/>
  <c r="X940" i="1"/>
  <c r="Y940" i="1" s="1"/>
  <c r="X941" i="1"/>
  <c r="Y941" i="1" s="1"/>
  <c r="X942" i="1"/>
  <c r="Y942" i="1" s="1"/>
  <c r="X943" i="1"/>
  <c r="Y943" i="1" s="1"/>
  <c r="X944" i="1"/>
  <c r="Y944" i="1" s="1"/>
  <c r="X945" i="1"/>
  <c r="Y945" i="1" s="1"/>
  <c r="X946" i="1"/>
  <c r="Y946" i="1" s="1"/>
  <c r="X947" i="1"/>
  <c r="Y947" i="1" s="1"/>
  <c r="X949" i="1"/>
  <c r="Y949" i="1" s="1"/>
  <c r="X950" i="1"/>
  <c r="Y950" i="1" s="1"/>
  <c r="X951" i="1"/>
  <c r="Y951" i="1" s="1"/>
  <c r="X952" i="1"/>
  <c r="Y952" i="1" s="1"/>
  <c r="X953" i="1"/>
  <c r="Y953" i="1" s="1"/>
  <c r="X954" i="1"/>
  <c r="Y954" i="1" s="1"/>
  <c r="X955" i="1"/>
  <c r="Y955" i="1" s="1"/>
  <c r="X956" i="1"/>
  <c r="Y956" i="1" s="1"/>
  <c r="X957" i="1"/>
  <c r="Y957" i="1" s="1"/>
  <c r="X958" i="1"/>
  <c r="Y958" i="1" s="1"/>
  <c r="X959" i="1"/>
  <c r="Y959" i="1" s="1"/>
  <c r="X960" i="1"/>
  <c r="Y960" i="1" s="1"/>
  <c r="X961" i="1"/>
  <c r="Y961" i="1" s="1"/>
  <c r="X962" i="1"/>
  <c r="Y962" i="1" s="1"/>
  <c r="X963" i="1"/>
  <c r="Y963" i="1" s="1"/>
  <c r="X965" i="1"/>
  <c r="Y965" i="1" s="1"/>
  <c r="X966" i="1"/>
  <c r="Y966" i="1" s="1"/>
  <c r="X967" i="1"/>
  <c r="Y967" i="1" s="1"/>
  <c r="X968" i="1"/>
  <c r="Y968" i="1" s="1"/>
  <c r="X969" i="1"/>
  <c r="Y969" i="1" s="1"/>
  <c r="X970" i="1"/>
  <c r="Y970" i="1" s="1"/>
  <c r="X971" i="1"/>
  <c r="Y971" i="1" s="1"/>
  <c r="X972" i="1"/>
  <c r="Y972" i="1" s="1"/>
  <c r="X973" i="1"/>
  <c r="Y973" i="1" s="1"/>
  <c r="X974" i="1"/>
  <c r="Y974" i="1" s="1"/>
  <c r="X975" i="1"/>
  <c r="Y975" i="1" s="1"/>
  <c r="X976" i="1"/>
  <c r="Y976" i="1" s="1"/>
  <c r="X977" i="1"/>
  <c r="Y977" i="1" s="1"/>
  <c r="X978" i="1"/>
  <c r="Y978" i="1" s="1"/>
  <c r="X979" i="1"/>
  <c r="Y979" i="1" s="1"/>
  <c r="X980" i="1"/>
  <c r="Y980" i="1" s="1"/>
  <c r="X981" i="1"/>
  <c r="Y981" i="1" s="1"/>
  <c r="X982" i="1"/>
  <c r="Y982" i="1" s="1"/>
  <c r="X983" i="1"/>
  <c r="Y983" i="1" s="1"/>
  <c r="X984" i="1"/>
  <c r="Y984" i="1" s="1"/>
  <c r="X985" i="1"/>
  <c r="Y985" i="1" s="1"/>
  <c r="X986" i="1"/>
  <c r="Y986" i="1" s="1"/>
  <c r="X987" i="1"/>
  <c r="Y987" i="1" s="1"/>
  <c r="X988" i="1"/>
  <c r="Y988" i="1" s="1"/>
  <c r="X989" i="1"/>
  <c r="Y989" i="1" s="1"/>
  <c r="X990" i="1"/>
  <c r="Y990" i="1" s="1"/>
  <c r="X991" i="1"/>
  <c r="Y991" i="1" s="1"/>
  <c r="X992" i="1"/>
  <c r="Y992" i="1" s="1"/>
  <c r="X993" i="1"/>
  <c r="Y993" i="1" s="1"/>
  <c r="X994" i="1"/>
  <c r="Y994" i="1" s="1"/>
  <c r="X995" i="1"/>
  <c r="Y995" i="1" s="1"/>
  <c r="X996" i="1"/>
  <c r="Y996" i="1" s="1"/>
  <c r="X997" i="1"/>
  <c r="Y997" i="1" s="1"/>
  <c r="X998" i="1"/>
  <c r="Y998" i="1" s="1"/>
  <c r="X999" i="1"/>
  <c r="Y999" i="1" s="1"/>
  <c r="X1000" i="1"/>
  <c r="Y1000" i="1" s="1"/>
  <c r="X1001" i="1"/>
  <c r="Y1001" i="1" s="1"/>
  <c r="X1003" i="1"/>
  <c r="Y1003" i="1" s="1"/>
  <c r="X1004" i="1"/>
  <c r="Y1004" i="1" s="1"/>
  <c r="X1005" i="1"/>
  <c r="Y1005" i="1" s="1"/>
  <c r="X1006" i="1"/>
  <c r="Y1006" i="1" s="1"/>
  <c r="X1007" i="1"/>
  <c r="Y1007" i="1" s="1"/>
  <c r="X1008" i="1"/>
  <c r="Y1008" i="1" s="1"/>
  <c r="X1009" i="1"/>
  <c r="Y1009" i="1" s="1"/>
  <c r="X1010" i="1"/>
  <c r="Y1010" i="1" s="1"/>
  <c r="X1011" i="1"/>
  <c r="Y1011" i="1" s="1"/>
  <c r="X1012" i="1"/>
  <c r="Y1012" i="1" s="1"/>
  <c r="X1014" i="1"/>
  <c r="Y1014" i="1" s="1"/>
  <c r="X1015" i="1"/>
  <c r="Y1015" i="1" s="1"/>
  <c r="X1016" i="1"/>
  <c r="Y1016" i="1" s="1"/>
  <c r="X1017" i="1"/>
  <c r="Y1017" i="1" s="1"/>
  <c r="X1018" i="1"/>
  <c r="Y1018" i="1" s="1"/>
  <c r="X1019" i="1"/>
  <c r="Y1019" i="1" s="1"/>
  <c r="X1020" i="1"/>
  <c r="Y1020" i="1" s="1"/>
  <c r="X1021" i="1"/>
  <c r="Y1021" i="1" s="1"/>
  <c r="X1022" i="1"/>
  <c r="Y1022" i="1" s="1"/>
  <c r="X1023" i="1"/>
  <c r="Y1023" i="1" s="1"/>
  <c r="X1024" i="1"/>
  <c r="Y1024" i="1" s="1"/>
  <c r="X1025" i="1"/>
  <c r="Y1025" i="1" s="1"/>
  <c r="X1026" i="1"/>
  <c r="Y1026" i="1" s="1"/>
  <c r="X1027" i="1"/>
  <c r="Y1027" i="1" s="1"/>
  <c r="X1028" i="1"/>
  <c r="Y1028" i="1" s="1"/>
  <c r="X1029" i="1"/>
  <c r="Y1029" i="1" s="1"/>
  <c r="X1030" i="1"/>
  <c r="Y1030" i="1" s="1"/>
  <c r="X1031" i="1"/>
  <c r="Y1031" i="1" s="1"/>
  <c r="X1032" i="1"/>
  <c r="Y1032" i="1" s="1"/>
  <c r="X1033" i="1"/>
  <c r="Y1033" i="1" s="1"/>
  <c r="X1034" i="1"/>
  <c r="Y1034" i="1" s="1"/>
  <c r="X1035" i="1"/>
  <c r="Y1035" i="1" s="1"/>
  <c r="X1036" i="1"/>
  <c r="Y1036" i="1" s="1"/>
  <c r="X1037" i="1"/>
  <c r="Y1037" i="1" s="1"/>
  <c r="X1038" i="1"/>
  <c r="Y1038" i="1" s="1"/>
  <c r="X1039" i="1"/>
  <c r="Y1039" i="1" s="1"/>
  <c r="X1040" i="1"/>
  <c r="Y1040" i="1" s="1"/>
  <c r="X1041" i="1"/>
  <c r="Y1041" i="1" s="1"/>
  <c r="X1042" i="1"/>
  <c r="Y1042" i="1" s="1"/>
  <c r="X1043" i="1"/>
  <c r="Y1043" i="1" s="1"/>
  <c r="X1044" i="1"/>
  <c r="Y1044" i="1" s="1"/>
  <c r="X1045" i="1"/>
  <c r="Y1045" i="1" s="1"/>
  <c r="X1046" i="1"/>
  <c r="Y1046" i="1" s="1"/>
  <c r="X1047" i="1"/>
  <c r="Y1047" i="1" s="1"/>
  <c r="X1048" i="1"/>
  <c r="Y1048" i="1" s="1"/>
  <c r="X1049" i="1"/>
  <c r="Y1049" i="1" s="1"/>
  <c r="X1050" i="1"/>
  <c r="Y1050" i="1" s="1"/>
  <c r="X1051" i="1"/>
  <c r="Y1051" i="1" s="1"/>
  <c r="X1052" i="1"/>
  <c r="Y1052" i="1" s="1"/>
  <c r="X1053" i="1"/>
  <c r="Y1053" i="1" s="1"/>
  <c r="X1054" i="1"/>
  <c r="Y1054" i="1" s="1"/>
  <c r="X1055" i="1"/>
  <c r="Y1055" i="1" s="1"/>
  <c r="X1056" i="1"/>
  <c r="Y1056" i="1" s="1"/>
  <c r="X1057" i="1"/>
  <c r="Y1057" i="1" s="1"/>
  <c r="X1058" i="1"/>
  <c r="Y1058" i="1" s="1"/>
  <c r="X1059" i="1"/>
  <c r="Y1059" i="1" s="1"/>
  <c r="X1060" i="1"/>
  <c r="Y1060" i="1" s="1"/>
  <c r="X1061" i="1"/>
  <c r="Y1061" i="1" s="1"/>
  <c r="X1062" i="1"/>
  <c r="Y1062" i="1" s="1"/>
  <c r="X1063" i="1"/>
  <c r="Y1063" i="1" s="1"/>
  <c r="X1064" i="1"/>
  <c r="Y1064" i="1" s="1"/>
  <c r="X1065" i="1"/>
  <c r="Y1065" i="1" s="1"/>
  <c r="X1066" i="1"/>
  <c r="Y1066" i="1" s="1"/>
  <c r="X1067" i="1"/>
  <c r="Y1067" i="1" s="1"/>
  <c r="X1068" i="1"/>
  <c r="Y1068" i="1" s="1"/>
  <c r="X1069" i="1"/>
  <c r="Y1069" i="1" s="1"/>
  <c r="X1070" i="1"/>
  <c r="Y1070" i="1" s="1"/>
  <c r="X1071" i="1"/>
  <c r="Y1071" i="1" s="1"/>
  <c r="X1072" i="1"/>
  <c r="Y1072" i="1" s="1"/>
  <c r="X1073" i="1"/>
  <c r="Y1073" i="1" s="1"/>
  <c r="X1074" i="1"/>
  <c r="Y1074" i="1" s="1"/>
  <c r="X1075" i="1"/>
  <c r="Y1075" i="1" s="1"/>
  <c r="X1076" i="1"/>
  <c r="Y1076" i="1" s="1"/>
  <c r="X1077" i="1"/>
  <c r="Y1077" i="1" s="1"/>
  <c r="X1078" i="1"/>
  <c r="Y1078" i="1" s="1"/>
  <c r="X1079" i="1"/>
  <c r="Y1079" i="1" s="1"/>
  <c r="X1080" i="1"/>
  <c r="Y1080" i="1" s="1"/>
  <c r="X1081" i="1"/>
  <c r="Y1081" i="1" s="1"/>
  <c r="X1082" i="1"/>
  <c r="Y1082" i="1" s="1"/>
  <c r="X1083" i="1"/>
  <c r="Y1083" i="1" s="1"/>
  <c r="X1084" i="1"/>
  <c r="Y1084" i="1" s="1"/>
  <c r="X1085" i="1"/>
  <c r="Y1085" i="1" s="1"/>
  <c r="X1086" i="1"/>
  <c r="Y1086" i="1" s="1"/>
  <c r="X1087" i="1"/>
  <c r="Y1087" i="1" s="1"/>
  <c r="X1088" i="1"/>
  <c r="Y1088" i="1" s="1"/>
  <c r="X1089" i="1"/>
  <c r="Y1089" i="1" s="1"/>
  <c r="X1090" i="1"/>
  <c r="Y1090" i="1" s="1"/>
  <c r="X1091" i="1"/>
  <c r="Y1091" i="1" s="1"/>
  <c r="X1092" i="1"/>
  <c r="Y1092" i="1" s="1"/>
  <c r="X1093" i="1"/>
  <c r="Y1093" i="1" s="1"/>
  <c r="X1094" i="1"/>
  <c r="Y1094" i="1" s="1"/>
  <c r="X1095" i="1"/>
  <c r="Y1095" i="1" s="1"/>
  <c r="X1096" i="1"/>
  <c r="Y1096" i="1" s="1"/>
  <c r="X1097" i="1"/>
  <c r="Y1097" i="1" s="1"/>
  <c r="X1098" i="1"/>
  <c r="Y1098" i="1" s="1"/>
  <c r="X1099" i="1"/>
  <c r="Y1099" i="1" s="1"/>
  <c r="X1100" i="1"/>
  <c r="Y1100" i="1" s="1"/>
  <c r="X1101" i="1"/>
  <c r="Y1101" i="1" s="1"/>
  <c r="X1102" i="1"/>
  <c r="Y1102" i="1" s="1"/>
  <c r="X1104" i="1"/>
  <c r="Y1104" i="1" s="1"/>
  <c r="X1105" i="1"/>
  <c r="Y1105" i="1" s="1"/>
  <c r="X1106" i="1"/>
  <c r="Y1106" i="1" s="1"/>
  <c r="X1107" i="1"/>
  <c r="Y1107" i="1" s="1"/>
  <c r="X1109" i="1"/>
  <c r="Y1109" i="1" s="1"/>
  <c r="X1110" i="1"/>
  <c r="Y1110" i="1" s="1"/>
  <c r="X1111" i="1"/>
  <c r="Y1111" i="1" s="1"/>
  <c r="X1112" i="1"/>
  <c r="Y1112" i="1" s="1"/>
  <c r="X1114" i="1"/>
  <c r="Y1114" i="1" s="1"/>
  <c r="X1115" i="1"/>
  <c r="Y1115" i="1" s="1"/>
  <c r="X1116" i="1"/>
  <c r="Y1116" i="1" s="1"/>
  <c r="X1117" i="1"/>
  <c r="Y1117" i="1" s="1"/>
  <c r="X1118" i="1"/>
  <c r="Y1118" i="1" s="1"/>
  <c r="X1120" i="1"/>
  <c r="Y1120" i="1" s="1"/>
  <c r="X1122" i="1"/>
  <c r="Y1122" i="1" s="1"/>
  <c r="X1123" i="1"/>
  <c r="Y1123" i="1" s="1"/>
  <c r="X1124" i="1"/>
  <c r="Y1124" i="1" s="1"/>
  <c r="X1125" i="1"/>
  <c r="Y1125" i="1" s="1"/>
  <c r="X1126" i="1"/>
  <c r="Y1126" i="1" s="1"/>
  <c r="X1127" i="1"/>
  <c r="Y1127" i="1" s="1"/>
  <c r="X1128" i="1"/>
  <c r="Y1128" i="1" s="1"/>
  <c r="X1129" i="1"/>
  <c r="Y1129" i="1" s="1"/>
  <c r="X1130" i="1"/>
  <c r="Y1130" i="1" s="1"/>
  <c r="X1131" i="1"/>
  <c r="Y1131" i="1" s="1"/>
  <c r="X1133" i="1"/>
  <c r="Y1133" i="1" s="1"/>
  <c r="X1134" i="1"/>
  <c r="Y1134" i="1" s="1"/>
  <c r="X1135" i="1"/>
  <c r="Y1135" i="1" s="1"/>
  <c r="X1136" i="1"/>
  <c r="Y1136" i="1" s="1"/>
  <c r="X1137" i="1"/>
  <c r="Y1137" i="1" s="1"/>
  <c r="X1138" i="1"/>
  <c r="Y1138" i="1" s="1"/>
  <c r="X1139" i="1"/>
  <c r="Y1139" i="1" s="1"/>
  <c r="X1140" i="1"/>
  <c r="Y1140" i="1" s="1"/>
  <c r="X1141" i="1"/>
  <c r="Y1141" i="1" s="1"/>
  <c r="X1142" i="1"/>
  <c r="Y1142" i="1" s="1"/>
  <c r="X1143" i="1"/>
  <c r="Y1143" i="1" s="1"/>
  <c r="X1144" i="1"/>
  <c r="Y1144" i="1" s="1"/>
  <c r="X1145" i="1"/>
  <c r="Y1145" i="1" s="1"/>
  <c r="X1146" i="1"/>
  <c r="Y1146" i="1" s="1"/>
  <c r="X1147" i="1"/>
  <c r="Y1147" i="1" s="1"/>
  <c r="X1148" i="1"/>
  <c r="Y1148" i="1" s="1"/>
  <c r="X1149" i="1"/>
  <c r="Y1149" i="1" s="1"/>
  <c r="X1150" i="1"/>
  <c r="Y1150" i="1" s="1"/>
  <c r="X1151" i="1"/>
  <c r="Y1151" i="1" s="1"/>
  <c r="X1152" i="1"/>
  <c r="Y1152" i="1" s="1"/>
  <c r="X1153" i="1"/>
  <c r="Y1153" i="1" s="1"/>
  <c r="X1154" i="1"/>
  <c r="Y1154" i="1" s="1"/>
  <c r="X1155" i="1"/>
  <c r="Y1155" i="1" s="1"/>
  <c r="X1156" i="1"/>
  <c r="Y1156" i="1" s="1"/>
  <c r="X1157" i="1"/>
  <c r="Y1157" i="1" s="1"/>
  <c r="X1158" i="1"/>
  <c r="Y1158" i="1" s="1"/>
  <c r="X1159" i="1"/>
  <c r="Y1159" i="1" s="1"/>
  <c r="X1160" i="1"/>
  <c r="Y1160" i="1" s="1"/>
  <c r="X1161" i="1"/>
  <c r="Y1161" i="1" s="1"/>
  <c r="X1162" i="1"/>
  <c r="Y1162" i="1" s="1"/>
  <c r="X1163" i="1"/>
  <c r="Y1163" i="1" s="1"/>
  <c r="X1164" i="1"/>
  <c r="Y1164" i="1" s="1"/>
  <c r="X1165" i="1"/>
  <c r="Y1165" i="1" s="1"/>
  <c r="X1166" i="1"/>
  <c r="Y1166" i="1" s="1"/>
  <c r="X1167" i="1"/>
  <c r="Y1167" i="1" s="1"/>
  <c r="X1169" i="1"/>
  <c r="Y1169" i="1" s="1"/>
  <c r="X1170" i="1"/>
  <c r="Y1170" i="1" s="1"/>
  <c r="X1171" i="1"/>
  <c r="Y1171" i="1" s="1"/>
  <c r="X1172" i="1"/>
  <c r="Y1172" i="1" s="1"/>
  <c r="X1173" i="1"/>
  <c r="Y1173" i="1" s="1"/>
  <c r="X1174" i="1"/>
  <c r="Y1174" i="1" s="1"/>
  <c r="X1175" i="1"/>
  <c r="Y1175" i="1" s="1"/>
  <c r="X1176" i="1"/>
  <c r="Y1176" i="1" s="1"/>
  <c r="X1177" i="1"/>
  <c r="Y1177" i="1" s="1"/>
  <c r="X1178" i="1"/>
  <c r="Y1178" i="1" s="1"/>
  <c r="X1179" i="1"/>
  <c r="Y1179" i="1" s="1"/>
  <c r="X1180" i="1"/>
  <c r="Y1180" i="1" s="1"/>
  <c r="X1181" i="1"/>
  <c r="Y1181" i="1" s="1"/>
  <c r="X1182" i="1"/>
  <c r="Y1182" i="1" s="1"/>
  <c r="X1183" i="1"/>
  <c r="Y1183" i="1" s="1"/>
  <c r="X1184" i="1"/>
  <c r="Y1184" i="1" s="1"/>
  <c r="X1185" i="1"/>
  <c r="Y1185" i="1" s="1"/>
  <c r="X1186" i="1"/>
  <c r="Y1186" i="1" s="1"/>
  <c r="X1187" i="1"/>
  <c r="Y1187" i="1" s="1"/>
  <c r="X1188" i="1"/>
  <c r="Y1188" i="1" s="1"/>
  <c r="X1189" i="1"/>
  <c r="Y1189" i="1" s="1"/>
  <c r="X1190" i="1"/>
  <c r="Y1190" i="1" s="1"/>
  <c r="X1191" i="1"/>
  <c r="Y1191" i="1" s="1"/>
  <c r="X1193" i="1"/>
  <c r="Y1193" i="1" s="1"/>
  <c r="X1195" i="1"/>
  <c r="Y1195" i="1" s="1"/>
  <c r="X1196" i="1"/>
  <c r="Y1196" i="1" s="1"/>
  <c r="X1197" i="1"/>
  <c r="Y1197" i="1" s="1"/>
  <c r="X1198" i="1"/>
  <c r="Y1198" i="1" s="1"/>
  <c r="X1199" i="1"/>
  <c r="Y1199" i="1" s="1"/>
  <c r="X1200" i="1"/>
  <c r="Y1200" i="1" s="1"/>
  <c r="X1201" i="1"/>
  <c r="Y1201" i="1" s="1"/>
  <c r="X1202" i="1"/>
  <c r="Y1202" i="1" s="1"/>
  <c r="X1203" i="1"/>
  <c r="Y1203" i="1" s="1"/>
  <c r="X1204" i="1"/>
  <c r="Y1204" i="1" s="1"/>
  <c r="X1205" i="1"/>
  <c r="Y1205" i="1" s="1"/>
  <c r="X1206" i="1"/>
  <c r="Y1206" i="1" s="1"/>
  <c r="X1207" i="1"/>
  <c r="Y1207" i="1" s="1"/>
  <c r="X1208" i="1"/>
  <c r="Y1208" i="1" s="1"/>
  <c r="X1209" i="1"/>
  <c r="Y1209" i="1" s="1"/>
  <c r="X1210" i="1"/>
  <c r="Y1210" i="1" s="1"/>
  <c r="X1211" i="1"/>
  <c r="Y1211" i="1" s="1"/>
  <c r="X1212" i="1"/>
  <c r="Y1212" i="1" s="1"/>
  <c r="X1213" i="1"/>
  <c r="Y1213" i="1" s="1"/>
  <c r="X1214" i="1"/>
  <c r="Y1214" i="1" s="1"/>
  <c r="X1215" i="1"/>
  <c r="Y1215" i="1" s="1"/>
  <c r="X1216" i="1"/>
  <c r="Y1216" i="1" s="1"/>
  <c r="X1217" i="1"/>
  <c r="Y1217" i="1" s="1"/>
  <c r="X1218" i="1"/>
  <c r="Y1218" i="1" s="1"/>
  <c r="X1219" i="1"/>
  <c r="Y1219" i="1" s="1"/>
  <c r="X1220" i="1"/>
  <c r="Y1220" i="1" s="1"/>
  <c r="X1221" i="1"/>
  <c r="Y1221" i="1" s="1"/>
  <c r="X1223" i="1"/>
  <c r="Y1223" i="1" s="1"/>
  <c r="X1224" i="1"/>
  <c r="Y1224" i="1" s="1"/>
  <c r="X1225" i="1"/>
  <c r="Y1225" i="1" s="1"/>
  <c r="X1226" i="1"/>
  <c r="Y1226" i="1" s="1"/>
  <c r="X1227" i="1"/>
  <c r="Y1227" i="1" s="1"/>
  <c r="X1228" i="1"/>
  <c r="Y1228" i="1" s="1"/>
  <c r="X1229" i="1"/>
  <c r="Y1229" i="1" s="1"/>
  <c r="X1230" i="1"/>
  <c r="Y1230" i="1" s="1"/>
  <c r="X1232" i="1"/>
  <c r="Y1232" i="1" s="1"/>
  <c r="X1233" i="1"/>
  <c r="Y1233" i="1" s="1"/>
  <c r="X1234" i="1"/>
  <c r="Y1234" i="1" s="1"/>
  <c r="X1235" i="1"/>
  <c r="Y1235" i="1" s="1"/>
  <c r="X1236" i="1"/>
  <c r="Y1236" i="1" s="1"/>
  <c r="X1237" i="1"/>
  <c r="Y1237" i="1" s="1"/>
  <c r="X1238" i="1"/>
  <c r="Y1238" i="1" s="1"/>
  <c r="X1239" i="1"/>
  <c r="Y1239" i="1" s="1"/>
  <c r="X1240" i="1"/>
  <c r="Y1240" i="1" s="1"/>
  <c r="X1241" i="1"/>
  <c r="Y1241" i="1" s="1"/>
  <c r="X1242" i="1"/>
  <c r="Y1242" i="1" s="1"/>
  <c r="X1243" i="1"/>
  <c r="Y1243" i="1" s="1"/>
  <c r="X1245" i="1"/>
  <c r="Y1245" i="1" s="1"/>
  <c r="X1246" i="1"/>
  <c r="Y1246" i="1" s="1"/>
  <c r="X1247" i="1"/>
  <c r="Y1247" i="1" s="1"/>
  <c r="X1248" i="1"/>
  <c r="Y1248" i="1" s="1"/>
  <c r="X1249" i="1"/>
  <c r="Y1249" i="1" s="1"/>
  <c r="X1250" i="1"/>
  <c r="Y1250" i="1" s="1"/>
  <c r="X1251" i="1"/>
  <c r="Y1251" i="1" s="1"/>
  <c r="X1252" i="1"/>
  <c r="Y1252" i="1" s="1"/>
  <c r="X1253" i="1"/>
  <c r="Y1253" i="1" s="1"/>
  <c r="X1254" i="1"/>
  <c r="Y1254" i="1" s="1"/>
  <c r="X1255" i="1"/>
  <c r="Y1255" i="1" s="1"/>
  <c r="X1256" i="1"/>
  <c r="Y1256" i="1" s="1"/>
  <c r="X1257" i="1"/>
  <c r="Y1257" i="1" s="1"/>
  <c r="X1258" i="1"/>
  <c r="Y1258" i="1" s="1"/>
  <c r="X1261" i="1"/>
  <c r="Y1261" i="1" s="1"/>
  <c r="X1262" i="1"/>
  <c r="Y1262" i="1" s="1"/>
  <c r="X1263" i="1"/>
  <c r="Y1263" i="1" s="1"/>
  <c r="X1264" i="1"/>
  <c r="Y1264" i="1" s="1"/>
  <c r="X1265" i="1"/>
  <c r="Y1265" i="1" s="1"/>
  <c r="X1266" i="1"/>
  <c r="Y1266" i="1" s="1"/>
  <c r="X1267" i="1"/>
  <c r="Y1267" i="1" s="1"/>
  <c r="X1268" i="1"/>
  <c r="Y1268" i="1" s="1"/>
  <c r="X1269" i="1"/>
  <c r="Y1269" i="1" s="1"/>
  <c r="X1270" i="1"/>
  <c r="Y1270" i="1" s="1"/>
  <c r="X1271" i="1"/>
  <c r="Y1271" i="1" s="1"/>
  <c r="X1272" i="1"/>
  <c r="Y1272" i="1" s="1"/>
  <c r="X1273" i="1"/>
  <c r="Y1273" i="1" s="1"/>
  <c r="X1274" i="1"/>
  <c r="Y1274" i="1" s="1"/>
  <c r="X1275" i="1"/>
  <c r="Y1275" i="1" s="1"/>
  <c r="X1276" i="1"/>
  <c r="Y1276" i="1" s="1"/>
  <c r="X1277" i="1"/>
  <c r="Y1277" i="1" s="1"/>
  <c r="X1278" i="1"/>
  <c r="Y1278" i="1" s="1"/>
  <c r="X1279" i="1"/>
  <c r="Y1279" i="1" s="1"/>
  <c r="X1280" i="1"/>
  <c r="Y1280" i="1" s="1"/>
  <c r="X1281" i="1"/>
  <c r="Y1281" i="1" s="1"/>
  <c r="X1282" i="1"/>
  <c r="Y1282" i="1" s="1"/>
  <c r="X1283" i="1"/>
  <c r="Y1283" i="1" s="1"/>
  <c r="X1284" i="1"/>
  <c r="Y1284" i="1" s="1"/>
  <c r="X1285" i="1"/>
  <c r="Y1285" i="1" s="1"/>
  <c r="X1286" i="1"/>
  <c r="Y1286" i="1" s="1"/>
  <c r="X1287" i="1"/>
  <c r="Y1287" i="1" s="1"/>
  <c r="X1288" i="1"/>
  <c r="Y1288" i="1" s="1"/>
  <c r="X1289" i="1"/>
  <c r="Y1289" i="1" s="1"/>
  <c r="X1290" i="1"/>
  <c r="Y1290" i="1" s="1"/>
  <c r="X1291" i="1"/>
  <c r="Y1291" i="1" s="1"/>
  <c r="X1293" i="1"/>
  <c r="Y1293" i="1" s="1"/>
  <c r="X1294" i="1"/>
  <c r="Y1294" i="1" s="1"/>
  <c r="X1295" i="1"/>
  <c r="Y1295" i="1" s="1"/>
  <c r="X1296" i="1"/>
  <c r="Y1296" i="1" s="1"/>
  <c r="X1297" i="1"/>
  <c r="Y1297" i="1" s="1"/>
  <c r="X1298" i="1"/>
  <c r="Y1298" i="1" s="1"/>
  <c r="X1299" i="1"/>
  <c r="Y1299" i="1" s="1"/>
  <c r="X1301" i="1"/>
  <c r="Y1301" i="1" s="1"/>
  <c r="X1302" i="1"/>
  <c r="Y1302" i="1" s="1"/>
  <c r="X1303" i="1"/>
  <c r="Y1303" i="1" s="1"/>
  <c r="X1304" i="1"/>
  <c r="Y1304" i="1" s="1"/>
  <c r="X1305" i="1"/>
  <c r="Y1305" i="1" s="1"/>
  <c r="X1306" i="1"/>
  <c r="Y1306" i="1" s="1"/>
  <c r="X1307" i="1"/>
  <c r="Y1307" i="1" s="1"/>
  <c r="X1308" i="1"/>
  <c r="Y1308" i="1" s="1"/>
  <c r="X1309" i="1"/>
  <c r="Y1309" i="1" s="1"/>
  <c r="X1310" i="1"/>
  <c r="Y1310" i="1" s="1"/>
  <c r="X1311" i="1"/>
  <c r="Y1311" i="1" s="1"/>
  <c r="X1312" i="1"/>
  <c r="Y1312" i="1" s="1"/>
  <c r="X1313" i="1"/>
  <c r="Y1313" i="1" s="1"/>
  <c r="X1315" i="1"/>
  <c r="Y1315" i="1" s="1"/>
  <c r="X1316" i="1"/>
  <c r="Y1316" i="1" s="1"/>
  <c r="X1317" i="1"/>
  <c r="Y1317" i="1" s="1"/>
  <c r="X1318" i="1"/>
  <c r="Y1318" i="1" s="1"/>
  <c r="X1319" i="1"/>
  <c r="Y1319" i="1" s="1"/>
  <c r="X1320" i="1"/>
  <c r="Y1320" i="1" s="1"/>
  <c r="X1321" i="1"/>
  <c r="Y1321" i="1" s="1"/>
  <c r="X1322" i="1"/>
  <c r="Y1322" i="1" s="1"/>
  <c r="X1323" i="1"/>
  <c r="Y1323" i="1" s="1"/>
  <c r="X1324" i="1"/>
  <c r="Y1324" i="1" s="1"/>
  <c r="X1325" i="1"/>
  <c r="Y1325" i="1" s="1"/>
  <c r="X1326" i="1"/>
  <c r="Y1326" i="1" s="1"/>
  <c r="X1327" i="1"/>
  <c r="Y1327" i="1" s="1"/>
  <c r="X1328" i="1"/>
  <c r="Y1328" i="1" s="1"/>
  <c r="X1329" i="1"/>
  <c r="Y1329" i="1" s="1"/>
  <c r="X1330" i="1"/>
  <c r="Y1330" i="1" s="1"/>
  <c r="X1331" i="1"/>
  <c r="Y1331" i="1" s="1"/>
  <c r="X1332" i="1"/>
  <c r="Y1332" i="1" s="1"/>
  <c r="X1333" i="1"/>
  <c r="Y1333" i="1" s="1"/>
  <c r="X1334" i="1"/>
  <c r="Y1334" i="1" s="1"/>
  <c r="X1335" i="1"/>
  <c r="Y1335" i="1" s="1"/>
  <c r="X1336" i="1"/>
  <c r="Y1336" i="1" s="1"/>
  <c r="X1337" i="1"/>
  <c r="Y1337" i="1" s="1"/>
  <c r="X1338" i="1"/>
  <c r="Y1338" i="1" s="1"/>
  <c r="X1339" i="1"/>
  <c r="Y1339" i="1" s="1"/>
  <c r="X1341" i="1"/>
  <c r="Y1341" i="1" s="1"/>
  <c r="X1342" i="1"/>
  <c r="Y1342" i="1" s="1"/>
  <c r="X1343" i="1"/>
  <c r="Y1343" i="1" s="1"/>
  <c r="X1344" i="1"/>
  <c r="Y1344" i="1" s="1"/>
  <c r="X1345" i="1"/>
  <c r="Y1345" i="1" s="1"/>
  <c r="X1346" i="1"/>
  <c r="Y1346" i="1" s="1"/>
  <c r="X1347" i="1"/>
  <c r="Y1347" i="1" s="1"/>
  <c r="X1348" i="1"/>
  <c r="Y1348" i="1" s="1"/>
  <c r="X1349" i="1"/>
  <c r="Y1349" i="1" s="1"/>
  <c r="X1350" i="1"/>
  <c r="Y1350" i="1" s="1"/>
  <c r="X1351" i="1"/>
  <c r="Y1351" i="1" s="1"/>
  <c r="X1352" i="1"/>
  <c r="Y1352" i="1" s="1"/>
  <c r="X1353" i="1"/>
  <c r="Y1353" i="1" s="1"/>
  <c r="X1354" i="1"/>
  <c r="Y1354" i="1" s="1"/>
  <c r="X1355" i="1"/>
  <c r="Y1355" i="1" s="1"/>
  <c r="X1356" i="1"/>
  <c r="Y1356" i="1" s="1"/>
  <c r="X1357" i="1"/>
  <c r="Y1357" i="1" s="1"/>
  <c r="X1358" i="1"/>
  <c r="Y1358" i="1" s="1"/>
  <c r="X1359" i="1"/>
  <c r="Y1359" i="1" s="1"/>
  <c r="X1361" i="1"/>
  <c r="Y1361" i="1" s="1"/>
  <c r="X1362" i="1"/>
  <c r="Y1362" i="1" s="1"/>
  <c r="X1363" i="1"/>
  <c r="Y1363" i="1" s="1"/>
  <c r="X1364" i="1"/>
  <c r="Y1364" i="1" s="1"/>
  <c r="X1365" i="1"/>
  <c r="Y1365" i="1" s="1"/>
  <c r="X1367" i="1"/>
  <c r="Y1367" i="1" s="1"/>
  <c r="X1368" i="1"/>
  <c r="Y1368" i="1" s="1"/>
  <c r="X1369" i="1"/>
  <c r="Y1369" i="1" s="1"/>
  <c r="X1370" i="1"/>
  <c r="Y1370" i="1" s="1"/>
  <c r="X1371" i="1"/>
  <c r="Y1371" i="1" s="1"/>
  <c r="X1372" i="1"/>
  <c r="Y1372" i="1" s="1"/>
  <c r="X1373" i="1"/>
  <c r="Y1373" i="1" s="1"/>
  <c r="X1374" i="1"/>
  <c r="Y1374" i="1" s="1"/>
  <c r="X1375" i="1"/>
  <c r="Y1375" i="1" s="1"/>
  <c r="X1376" i="1"/>
  <c r="Y1376" i="1" s="1"/>
  <c r="X1378" i="1"/>
  <c r="Y1378" i="1" s="1"/>
  <c r="X1379" i="1"/>
  <c r="Y1379" i="1" s="1"/>
  <c r="X1380" i="1"/>
  <c r="Y1380" i="1" s="1"/>
  <c r="X1381" i="1"/>
  <c r="Y1381" i="1" s="1"/>
  <c r="X1382" i="1"/>
  <c r="Y1382" i="1" s="1"/>
  <c r="X1383" i="1"/>
  <c r="Y1383" i="1" s="1"/>
  <c r="X1384" i="1"/>
  <c r="Y1384" i="1" s="1"/>
  <c r="X1385" i="1"/>
  <c r="Y1385" i="1" s="1"/>
  <c r="X1386" i="1"/>
  <c r="Y1386" i="1" s="1"/>
  <c r="X1387" i="1"/>
  <c r="Y1387" i="1" s="1"/>
  <c r="X1388" i="1"/>
  <c r="Y1388" i="1" s="1"/>
  <c r="X1389" i="1"/>
  <c r="Y1389" i="1" s="1"/>
  <c r="X1390" i="1"/>
  <c r="Y1390" i="1" s="1"/>
  <c r="X1391" i="1"/>
  <c r="Y1391" i="1" s="1"/>
  <c r="X1392" i="1"/>
  <c r="Y1392" i="1" s="1"/>
  <c r="X1393" i="1"/>
  <c r="Y1393" i="1" s="1"/>
  <c r="X1394" i="1"/>
  <c r="Y1394" i="1" s="1"/>
  <c r="X1395" i="1"/>
  <c r="Y1395" i="1" s="1"/>
  <c r="X1396" i="1"/>
  <c r="Y1396" i="1" s="1"/>
  <c r="X1397" i="1"/>
  <c r="Y1397" i="1" s="1"/>
  <c r="X1398" i="1"/>
  <c r="Y1398" i="1" s="1"/>
  <c r="X1399" i="1"/>
  <c r="Y1399" i="1" s="1"/>
  <c r="X1400" i="1"/>
  <c r="Y1400" i="1" s="1"/>
  <c r="X1401" i="1"/>
  <c r="Y1401" i="1" s="1"/>
  <c r="X1402" i="1"/>
  <c r="Y1402" i="1" s="1"/>
  <c r="X1403" i="1"/>
  <c r="Y1403" i="1" s="1"/>
  <c r="X1404" i="1"/>
  <c r="Y1404" i="1" s="1"/>
  <c r="X1405" i="1"/>
  <c r="Y1405" i="1" s="1"/>
  <c r="X1406" i="1"/>
  <c r="Y1406" i="1" s="1"/>
  <c r="X1407" i="1"/>
  <c r="Y1407" i="1" s="1"/>
  <c r="X1408" i="1"/>
  <c r="Y1408" i="1" s="1"/>
  <c r="X1409" i="1"/>
  <c r="Y1409" i="1" s="1"/>
  <c r="X1410" i="1"/>
  <c r="Y1410" i="1" s="1"/>
  <c r="X1411" i="1"/>
  <c r="Y1411" i="1" s="1"/>
  <c r="X1412" i="1"/>
  <c r="Y1412" i="1" s="1"/>
  <c r="X1413" i="1"/>
  <c r="Y1413" i="1" s="1"/>
  <c r="X1414" i="1"/>
  <c r="Y1414" i="1" s="1"/>
  <c r="X1415" i="1"/>
  <c r="Y1415" i="1" s="1"/>
  <c r="X1416" i="1"/>
  <c r="Y1416" i="1" s="1"/>
  <c r="X1418" i="1"/>
  <c r="Y1418" i="1" s="1"/>
  <c r="X1419" i="1"/>
  <c r="Y1419" i="1" s="1"/>
  <c r="X1420" i="1"/>
  <c r="Y1420" i="1" s="1"/>
  <c r="X1421" i="1"/>
  <c r="Y1421" i="1" s="1"/>
  <c r="X1422" i="1"/>
  <c r="Y1422" i="1" s="1"/>
  <c r="X1423" i="1"/>
  <c r="Y1423" i="1" s="1"/>
  <c r="X1424" i="1"/>
  <c r="Y1424" i="1" s="1"/>
  <c r="X1426" i="1"/>
  <c r="Y1426" i="1" s="1"/>
  <c r="X1427" i="1"/>
  <c r="Y1427" i="1" s="1"/>
  <c r="X1428" i="1"/>
  <c r="Y1428" i="1" s="1"/>
  <c r="X1429" i="1"/>
  <c r="Y1429" i="1" s="1"/>
  <c r="X1430" i="1"/>
  <c r="Y1430" i="1" s="1"/>
  <c r="X1431" i="1"/>
  <c r="Y1431" i="1" s="1"/>
  <c r="X1432" i="1"/>
  <c r="Y1432" i="1" s="1"/>
  <c r="X1433" i="1"/>
  <c r="Y1433" i="1" s="1"/>
  <c r="X1434" i="1"/>
  <c r="Y1434" i="1" s="1"/>
  <c r="X1435" i="1"/>
  <c r="Y1435" i="1" s="1"/>
  <c r="X1436" i="1"/>
  <c r="Y1436" i="1" s="1"/>
  <c r="X1437" i="1"/>
  <c r="Y1437" i="1" s="1"/>
  <c r="X1438" i="1"/>
  <c r="Y1438" i="1" s="1"/>
  <c r="X1439" i="1"/>
  <c r="Y1439" i="1" s="1"/>
  <c r="X1440" i="1"/>
  <c r="Y1440" i="1" s="1"/>
  <c r="X1441" i="1"/>
  <c r="Y1441" i="1" s="1"/>
  <c r="X1442" i="1"/>
  <c r="Y1442" i="1" s="1"/>
  <c r="X1443" i="1"/>
  <c r="Y1443" i="1" s="1"/>
  <c r="X1444" i="1"/>
  <c r="Y1444" i="1" s="1"/>
  <c r="X1445" i="1"/>
  <c r="Y1445" i="1" s="1"/>
  <c r="X1446" i="1"/>
  <c r="Y1446" i="1" s="1"/>
  <c r="X1447" i="1"/>
  <c r="Y1447" i="1" s="1"/>
  <c r="X1448" i="1"/>
  <c r="Y1448" i="1" s="1"/>
  <c r="X1449" i="1"/>
  <c r="Y1449" i="1" s="1"/>
  <c r="X1450" i="1"/>
  <c r="Y1450" i="1" s="1"/>
  <c r="X1451" i="1"/>
  <c r="Y1451" i="1" s="1"/>
  <c r="X1452" i="1"/>
  <c r="Y1452" i="1" s="1"/>
  <c r="X1453" i="1"/>
  <c r="Y1453" i="1" s="1"/>
  <c r="X1454" i="1"/>
  <c r="Y1454" i="1" s="1"/>
  <c r="X1455" i="1"/>
  <c r="Y1455" i="1" s="1"/>
  <c r="X1456" i="1"/>
  <c r="Y1456" i="1" s="1"/>
  <c r="X1457" i="1"/>
  <c r="Y1457" i="1" s="1"/>
  <c r="X1458" i="1"/>
  <c r="Y1458" i="1" s="1"/>
  <c r="X1459" i="1"/>
  <c r="Y1459" i="1" s="1"/>
  <c r="X1460" i="1"/>
  <c r="Y1460" i="1" s="1"/>
  <c r="X1461" i="1"/>
  <c r="Y1461" i="1" s="1"/>
  <c r="X1462" i="1"/>
  <c r="Y1462" i="1" s="1"/>
  <c r="X1463" i="1"/>
  <c r="Y1463" i="1" s="1"/>
  <c r="X1464" i="1"/>
  <c r="Y1464" i="1" s="1"/>
  <c r="X1465" i="1"/>
  <c r="Y1465" i="1" s="1"/>
  <c r="X1466" i="1"/>
  <c r="Y1466" i="1" s="1"/>
  <c r="X1467" i="1"/>
  <c r="Y1467" i="1" s="1"/>
  <c r="X1468" i="1"/>
  <c r="Y1468" i="1" s="1"/>
  <c r="X1469" i="1"/>
  <c r="Y1469" i="1" s="1"/>
  <c r="X1470" i="1"/>
  <c r="Y1470" i="1" s="1"/>
  <c r="X1471" i="1"/>
  <c r="Y1471" i="1" s="1"/>
  <c r="X1472" i="1"/>
  <c r="Y1472" i="1" s="1"/>
  <c r="X1473" i="1"/>
  <c r="Y1473" i="1" s="1"/>
  <c r="X1474" i="1"/>
  <c r="Y1474" i="1" s="1"/>
  <c r="X1475" i="1"/>
  <c r="Y1475" i="1" s="1"/>
  <c r="X1476" i="1"/>
  <c r="Y1476" i="1" s="1"/>
  <c r="X1477" i="1"/>
  <c r="Y1477" i="1" s="1"/>
  <c r="X1478" i="1"/>
  <c r="Y1478" i="1" s="1"/>
  <c r="X1479" i="1"/>
  <c r="Y1479" i="1" s="1"/>
  <c r="X1480" i="1"/>
  <c r="Y1480" i="1" s="1"/>
  <c r="X1481" i="1"/>
  <c r="Y1481" i="1" s="1"/>
  <c r="X1482" i="1"/>
  <c r="Y1482" i="1" s="1"/>
  <c r="X1483" i="1"/>
  <c r="Y1483" i="1" s="1"/>
  <c r="X1484" i="1"/>
  <c r="Y1484" i="1" s="1"/>
  <c r="X1485" i="1"/>
  <c r="Y1485" i="1" s="1"/>
  <c r="X1486" i="1"/>
  <c r="Y1486" i="1" s="1"/>
  <c r="X1487" i="1"/>
  <c r="Y1487" i="1" s="1"/>
  <c r="X1489" i="1"/>
  <c r="Y1489" i="1" s="1"/>
  <c r="X1490" i="1"/>
  <c r="Y1490" i="1" s="1"/>
  <c r="X1491" i="1"/>
  <c r="Y1491" i="1" s="1"/>
  <c r="X1492" i="1"/>
  <c r="Y1492" i="1" s="1"/>
  <c r="X1493" i="1"/>
  <c r="Y1493" i="1" s="1"/>
  <c r="X1494" i="1"/>
  <c r="Y1494" i="1" s="1"/>
  <c r="X1495" i="1"/>
  <c r="Y1495" i="1" s="1"/>
  <c r="X1496" i="1"/>
  <c r="Y1496" i="1" s="1"/>
  <c r="X1497" i="1"/>
  <c r="Y1497" i="1" s="1"/>
  <c r="X1498" i="1"/>
  <c r="Y1498" i="1" s="1"/>
  <c r="X1499" i="1"/>
  <c r="Y1499" i="1" s="1"/>
  <c r="X1500" i="1"/>
  <c r="Y1500" i="1" s="1"/>
  <c r="X1501" i="1"/>
  <c r="Y1501" i="1" s="1"/>
  <c r="X1502" i="1"/>
  <c r="Y1502" i="1" s="1"/>
  <c r="X1503" i="1"/>
  <c r="Y1503" i="1" s="1"/>
  <c r="X1504" i="1"/>
  <c r="Y1504" i="1" s="1"/>
  <c r="X1505" i="1"/>
  <c r="Y1505" i="1" s="1"/>
  <c r="X1506" i="1"/>
  <c r="Y1506" i="1" s="1"/>
  <c r="X1507" i="1"/>
  <c r="Y1507" i="1" s="1"/>
  <c r="X1508" i="1"/>
  <c r="Y1508" i="1" s="1"/>
  <c r="X1509" i="1"/>
  <c r="Y1509" i="1" s="1"/>
  <c r="X1510" i="1"/>
  <c r="Y1510" i="1" s="1"/>
  <c r="X1511" i="1"/>
  <c r="Y1511" i="1" s="1"/>
  <c r="X1512" i="1"/>
  <c r="Y1512" i="1" s="1"/>
  <c r="X1513" i="1"/>
  <c r="Y1513" i="1" s="1"/>
  <c r="X1514" i="1"/>
  <c r="Y1514" i="1" s="1"/>
  <c r="X1515" i="1"/>
  <c r="Y1515" i="1" s="1"/>
  <c r="X1516" i="1"/>
  <c r="Y1516" i="1" s="1"/>
  <c r="X1517" i="1"/>
  <c r="Y1517" i="1" s="1"/>
  <c r="X1518" i="1"/>
  <c r="Y1518" i="1" s="1"/>
  <c r="X1520" i="1"/>
  <c r="Y1520" i="1" s="1"/>
  <c r="X1521" i="1"/>
  <c r="Y1521" i="1" s="1"/>
  <c r="X1522" i="1"/>
  <c r="Y1522" i="1" s="1"/>
  <c r="X1523" i="1"/>
  <c r="Y1523" i="1" s="1"/>
  <c r="X1524" i="1"/>
  <c r="Y1524" i="1" s="1"/>
  <c r="X1525" i="1"/>
  <c r="Y1525" i="1" s="1"/>
  <c r="X1526" i="1"/>
  <c r="Y1526" i="1" s="1"/>
  <c r="X1527" i="1"/>
  <c r="Y1527" i="1" s="1"/>
  <c r="X1528" i="1"/>
  <c r="Y1528" i="1" s="1"/>
  <c r="X1529" i="1"/>
  <c r="Y1529" i="1" s="1"/>
  <c r="X1530" i="1"/>
  <c r="Y1530" i="1" s="1"/>
  <c r="X1531" i="1"/>
  <c r="Y1531" i="1" s="1"/>
  <c r="X1532" i="1"/>
  <c r="Y1532" i="1" s="1"/>
  <c r="X1533" i="1"/>
  <c r="Y1533" i="1" s="1"/>
  <c r="X1534" i="1"/>
  <c r="Y1534" i="1" s="1"/>
  <c r="X1535" i="1"/>
  <c r="Y1535" i="1" s="1"/>
  <c r="X1536" i="1"/>
  <c r="Y1536" i="1" s="1"/>
  <c r="X1537" i="1"/>
  <c r="Y1537" i="1" s="1"/>
  <c r="X1538" i="1"/>
  <c r="Y1538" i="1" s="1"/>
  <c r="X1539" i="1"/>
  <c r="Y1539" i="1" s="1"/>
  <c r="X1540" i="1"/>
  <c r="Y1540" i="1" s="1"/>
  <c r="X1541" i="1"/>
  <c r="Y1541" i="1" s="1"/>
  <c r="X1542" i="1"/>
  <c r="Y1542" i="1" s="1"/>
  <c r="X1543" i="1"/>
  <c r="Y1543" i="1" s="1"/>
  <c r="X1544" i="1"/>
  <c r="Y1544" i="1" s="1"/>
  <c r="X1545" i="1"/>
  <c r="Y1545" i="1" s="1"/>
  <c r="X1546" i="1"/>
  <c r="Y1546" i="1" s="1"/>
  <c r="X1547" i="1"/>
  <c r="Y1547" i="1" s="1"/>
  <c r="X1548" i="1"/>
  <c r="Y1548" i="1" s="1"/>
  <c r="X1549" i="1"/>
  <c r="Y1549" i="1" s="1"/>
  <c r="X1550" i="1"/>
  <c r="Y1550" i="1" s="1"/>
  <c r="X1551" i="1"/>
  <c r="Y1551" i="1" s="1"/>
  <c r="X1552" i="1"/>
  <c r="Y1552" i="1" s="1"/>
  <c r="X1553" i="1"/>
  <c r="Y1553" i="1" s="1"/>
  <c r="X1554" i="1"/>
  <c r="Y1554" i="1" s="1"/>
  <c r="X1555" i="1"/>
  <c r="Y1555" i="1" s="1"/>
  <c r="X1556" i="1"/>
  <c r="Y1556" i="1" s="1"/>
  <c r="X1557" i="1"/>
  <c r="Y1557" i="1" s="1"/>
  <c r="X1558" i="1"/>
  <c r="Y1558" i="1" s="1"/>
  <c r="X1559" i="1"/>
  <c r="Y1559" i="1" s="1"/>
  <c r="X1560" i="1"/>
  <c r="Y1560" i="1" s="1"/>
  <c r="X1561" i="1"/>
  <c r="Y1561" i="1" s="1"/>
  <c r="X1562" i="1"/>
  <c r="Y1562" i="1" s="1"/>
  <c r="X1563" i="1"/>
  <c r="Y1563" i="1" s="1"/>
  <c r="X1564" i="1"/>
  <c r="Y1564" i="1" s="1"/>
  <c r="X1565" i="1"/>
  <c r="Y1565" i="1" s="1"/>
  <c r="X1566" i="1"/>
  <c r="Y1566" i="1" s="1"/>
  <c r="X1567" i="1"/>
  <c r="Y1567" i="1" s="1"/>
  <c r="X1568" i="1"/>
  <c r="Y1568" i="1" s="1"/>
  <c r="X1569" i="1"/>
  <c r="Y1569" i="1" s="1"/>
  <c r="X1570" i="1"/>
  <c r="Y1570" i="1" s="1"/>
  <c r="X1571" i="1"/>
  <c r="Y1571" i="1" s="1"/>
  <c r="X1572" i="1"/>
  <c r="Y1572" i="1" s="1"/>
  <c r="X1573" i="1"/>
  <c r="Y1573" i="1" s="1"/>
  <c r="X1574" i="1"/>
  <c r="Y1574" i="1" s="1"/>
  <c r="X1575" i="1"/>
  <c r="Y1575" i="1" s="1"/>
  <c r="X1576" i="1"/>
  <c r="Y1576" i="1" s="1"/>
  <c r="X1577" i="1"/>
  <c r="Y1577" i="1" s="1"/>
  <c r="X1578" i="1"/>
  <c r="Y1578" i="1" s="1"/>
  <c r="X1579" i="1"/>
  <c r="Y1579" i="1" s="1"/>
  <c r="X1580" i="1"/>
  <c r="Y1580" i="1" s="1"/>
  <c r="X1581" i="1"/>
  <c r="Y1581" i="1" s="1"/>
  <c r="X1582" i="1"/>
  <c r="Y1582" i="1" s="1"/>
  <c r="X1583" i="1"/>
  <c r="Y1583" i="1" s="1"/>
  <c r="X1584" i="1"/>
  <c r="Y1584" i="1" s="1"/>
  <c r="X1585" i="1"/>
  <c r="Y1585" i="1" s="1"/>
  <c r="X1586" i="1"/>
  <c r="Y1586" i="1" s="1"/>
  <c r="X1587" i="1"/>
  <c r="Y1587" i="1" s="1"/>
  <c r="X1588" i="1"/>
  <c r="Y1588" i="1" s="1"/>
  <c r="X1589" i="1"/>
  <c r="Y1589" i="1" s="1"/>
  <c r="X1590" i="1"/>
  <c r="Y1590" i="1" s="1"/>
  <c r="X1591" i="1"/>
  <c r="Y1591" i="1" s="1"/>
  <c r="X1592" i="1"/>
  <c r="Y1592" i="1" s="1"/>
  <c r="X1593" i="1"/>
  <c r="Y1593" i="1" s="1"/>
  <c r="X1594" i="1"/>
  <c r="Y1594" i="1" s="1"/>
  <c r="X1595" i="1"/>
  <c r="Y1595" i="1" s="1"/>
  <c r="X1596" i="1"/>
  <c r="Y1596" i="1" s="1"/>
  <c r="X1597" i="1"/>
  <c r="Y1597" i="1" s="1"/>
  <c r="X1598" i="1"/>
  <c r="Y1598" i="1" s="1"/>
  <c r="X1599" i="1"/>
  <c r="Y1599" i="1" s="1"/>
  <c r="X1600" i="1"/>
  <c r="Y1600" i="1" s="1"/>
  <c r="X1601" i="1"/>
  <c r="Y1601" i="1" s="1"/>
  <c r="X1602" i="1"/>
  <c r="Y1602" i="1" s="1"/>
  <c r="X1603" i="1"/>
  <c r="Y1603" i="1" s="1"/>
  <c r="X1604" i="1"/>
  <c r="Y1604" i="1" s="1"/>
  <c r="X1605" i="1"/>
  <c r="Y1605" i="1" s="1"/>
  <c r="X1606" i="1"/>
  <c r="Y1606" i="1" s="1"/>
  <c r="X1607" i="1"/>
  <c r="Y1607" i="1" s="1"/>
  <c r="X1608" i="1"/>
  <c r="Y1608" i="1" s="1"/>
  <c r="X1609" i="1"/>
  <c r="Y1609" i="1" s="1"/>
  <c r="X1610" i="1"/>
  <c r="Y1610" i="1" s="1"/>
  <c r="X1611" i="1"/>
  <c r="Y1611" i="1" s="1"/>
  <c r="X1612" i="1"/>
  <c r="Y1612" i="1" s="1"/>
  <c r="X1613" i="1"/>
  <c r="Y1613" i="1" s="1"/>
  <c r="X1614" i="1"/>
  <c r="Y1614" i="1" s="1"/>
  <c r="X1615" i="1"/>
  <c r="Y1615" i="1" s="1"/>
  <c r="X1616" i="1"/>
  <c r="Y1616" i="1" s="1"/>
  <c r="X1617" i="1"/>
  <c r="Y1617" i="1" s="1"/>
  <c r="X1618" i="1"/>
  <c r="Y1618" i="1" s="1"/>
  <c r="X1619" i="1"/>
  <c r="Y1619" i="1" s="1"/>
  <c r="X1620" i="1"/>
  <c r="Y1620" i="1" s="1"/>
  <c r="X1621" i="1"/>
  <c r="Y1621" i="1" s="1"/>
  <c r="X1622" i="1"/>
  <c r="Y1622" i="1" s="1"/>
  <c r="X1623" i="1"/>
  <c r="Y1623" i="1" s="1"/>
  <c r="X1624" i="1"/>
  <c r="Y1624" i="1" s="1"/>
  <c r="X1625" i="1"/>
  <c r="Y1625" i="1" s="1"/>
  <c r="X1626" i="1"/>
  <c r="Y1626" i="1" s="1"/>
  <c r="X1627" i="1"/>
  <c r="Y1627" i="1" s="1"/>
  <c r="X1628" i="1"/>
  <c r="Y1628" i="1" s="1"/>
  <c r="X1629" i="1"/>
  <c r="Y1629" i="1" s="1"/>
  <c r="X1630" i="1"/>
  <c r="Y1630" i="1" s="1"/>
  <c r="X1631" i="1"/>
  <c r="Y1631" i="1" s="1"/>
  <c r="X1632" i="1"/>
  <c r="Y1632" i="1" s="1"/>
  <c r="X1633" i="1"/>
  <c r="Y1633" i="1" s="1"/>
  <c r="X1634" i="1"/>
  <c r="Y1634" i="1" s="1"/>
  <c r="X1635" i="1"/>
  <c r="Y1635" i="1" s="1"/>
  <c r="X1636" i="1"/>
  <c r="Y1636" i="1" s="1"/>
  <c r="X1637" i="1"/>
  <c r="Y1637" i="1" s="1"/>
  <c r="X1638" i="1"/>
  <c r="Y1638" i="1" s="1"/>
  <c r="X1639" i="1"/>
  <c r="Y1639" i="1" s="1"/>
  <c r="X1640" i="1"/>
  <c r="Y1640" i="1" s="1"/>
  <c r="X1641" i="1"/>
  <c r="Y1641" i="1" s="1"/>
  <c r="X1642" i="1"/>
  <c r="Y1642" i="1" s="1"/>
  <c r="X1643" i="1"/>
  <c r="Y1643" i="1" s="1"/>
  <c r="X1644" i="1"/>
  <c r="Y1644" i="1" s="1"/>
  <c r="X1645" i="1"/>
  <c r="Y1645" i="1" s="1"/>
  <c r="X1646" i="1"/>
  <c r="Y1646" i="1" s="1"/>
  <c r="X1647" i="1"/>
  <c r="Y1647" i="1" s="1"/>
  <c r="X1648" i="1"/>
  <c r="Y1648" i="1" s="1"/>
  <c r="X1649" i="1"/>
  <c r="Y1649" i="1" s="1"/>
  <c r="X1650" i="1"/>
  <c r="Y1650" i="1" s="1"/>
  <c r="X1651" i="1"/>
  <c r="Y1651" i="1" s="1"/>
  <c r="X1652" i="1"/>
  <c r="Y1652" i="1" s="1"/>
  <c r="X1653" i="1"/>
  <c r="Y1653" i="1" s="1"/>
  <c r="X1654" i="1"/>
  <c r="Y1654" i="1" s="1"/>
  <c r="X1655" i="1"/>
  <c r="Y1655" i="1" s="1"/>
  <c r="X1656" i="1"/>
  <c r="Y1656" i="1" s="1"/>
  <c r="X1657" i="1"/>
  <c r="Y1657" i="1" s="1"/>
  <c r="X1658" i="1"/>
  <c r="Y1658" i="1" s="1"/>
  <c r="X1659" i="1"/>
  <c r="Y1659" i="1" s="1"/>
  <c r="X1660" i="1"/>
  <c r="Y1660" i="1" s="1"/>
  <c r="X1661" i="1"/>
  <c r="Y1661" i="1" s="1"/>
  <c r="X1662" i="1"/>
  <c r="Y1662" i="1" s="1"/>
  <c r="X1663" i="1"/>
  <c r="Y1663" i="1" s="1"/>
  <c r="X1664" i="1"/>
  <c r="Y1664" i="1" s="1"/>
  <c r="X1665" i="1"/>
  <c r="Y1665" i="1" s="1"/>
  <c r="X1666" i="1"/>
  <c r="Y1666" i="1" s="1"/>
  <c r="X1667" i="1"/>
  <c r="Y1667" i="1" s="1"/>
  <c r="X1668" i="1"/>
  <c r="Y1668" i="1" s="1"/>
  <c r="X1669" i="1"/>
  <c r="Y1669" i="1" s="1"/>
  <c r="X1670" i="1"/>
  <c r="Y1670" i="1" s="1"/>
  <c r="X1671" i="1"/>
  <c r="Y1671" i="1" s="1"/>
  <c r="X1672" i="1"/>
  <c r="Y1672" i="1" s="1"/>
  <c r="X1673" i="1"/>
  <c r="Y1673" i="1" s="1"/>
  <c r="X1674" i="1"/>
  <c r="Y1674" i="1" s="1"/>
  <c r="X1675" i="1"/>
  <c r="Y1675" i="1" s="1"/>
  <c r="X1676" i="1"/>
  <c r="Y1676" i="1" s="1"/>
  <c r="X1677" i="1"/>
  <c r="Y1677" i="1" s="1"/>
  <c r="X1678" i="1"/>
  <c r="Y1678" i="1" s="1"/>
  <c r="X1679" i="1"/>
  <c r="Y1679" i="1" s="1"/>
  <c r="X1680" i="1"/>
  <c r="Y1680" i="1" s="1"/>
  <c r="X1681" i="1"/>
  <c r="Y1681" i="1" s="1"/>
  <c r="X1682" i="1"/>
  <c r="Y1682" i="1" s="1"/>
  <c r="X1683" i="1"/>
  <c r="Y1683" i="1" s="1"/>
  <c r="X1684" i="1"/>
  <c r="Y1684" i="1" s="1"/>
  <c r="X1685" i="1"/>
  <c r="Y1685" i="1" s="1"/>
  <c r="X1686" i="1"/>
  <c r="Y1686" i="1" s="1"/>
  <c r="X1687" i="1"/>
  <c r="Y1687" i="1" s="1"/>
  <c r="X1688" i="1"/>
  <c r="Y1688" i="1" s="1"/>
  <c r="X1689" i="1"/>
  <c r="Y1689" i="1" s="1"/>
  <c r="X1690" i="1"/>
  <c r="Y1690" i="1" s="1"/>
  <c r="X1691" i="1"/>
  <c r="Y1691" i="1" s="1"/>
  <c r="X1692" i="1"/>
  <c r="Y1692" i="1" s="1"/>
  <c r="X1693" i="1"/>
  <c r="Y1693" i="1" s="1"/>
  <c r="X1694" i="1"/>
  <c r="Y1694" i="1" s="1"/>
  <c r="X1695" i="1"/>
  <c r="Y1695" i="1" s="1"/>
  <c r="X1696" i="1"/>
  <c r="Y1696" i="1" s="1"/>
  <c r="X1697" i="1"/>
  <c r="Y1697" i="1" s="1"/>
  <c r="X1698" i="1"/>
  <c r="Y1698" i="1" s="1"/>
  <c r="X1699" i="1"/>
  <c r="Y1699" i="1" s="1"/>
  <c r="X1700" i="1"/>
  <c r="Y1700" i="1" s="1"/>
  <c r="X1701" i="1"/>
  <c r="Y1701" i="1" s="1"/>
  <c r="X1702" i="1"/>
  <c r="Y1702" i="1" s="1"/>
  <c r="X1703" i="1"/>
  <c r="Y1703" i="1" s="1"/>
  <c r="X1704" i="1"/>
  <c r="Y1704" i="1" s="1"/>
  <c r="X1705" i="1"/>
  <c r="Y1705" i="1" s="1"/>
  <c r="X1706" i="1"/>
  <c r="Y1706" i="1" s="1"/>
  <c r="X1707" i="1"/>
  <c r="Y1707" i="1" s="1"/>
  <c r="X1708" i="1"/>
  <c r="Y1708" i="1" s="1"/>
  <c r="X1709" i="1"/>
  <c r="Y1709" i="1" s="1"/>
  <c r="X1710" i="1"/>
  <c r="Y1710" i="1" s="1"/>
  <c r="X1711" i="1"/>
  <c r="Y1711" i="1" s="1"/>
  <c r="X1712" i="1"/>
  <c r="Y1712" i="1" s="1"/>
  <c r="X1713" i="1"/>
  <c r="Y1713" i="1" s="1"/>
  <c r="X1714" i="1"/>
  <c r="Y1714" i="1" s="1"/>
  <c r="X1715" i="1"/>
  <c r="Y1715" i="1" s="1"/>
  <c r="X1716" i="1"/>
  <c r="Y1716" i="1" s="1"/>
  <c r="X1717" i="1"/>
  <c r="Y1717" i="1" s="1"/>
  <c r="X1718" i="1"/>
  <c r="Y1718" i="1" s="1"/>
  <c r="X1719" i="1"/>
  <c r="Y1719" i="1" s="1"/>
  <c r="X1720" i="1"/>
  <c r="Y1720" i="1" s="1"/>
  <c r="X1721" i="1"/>
  <c r="Y1721" i="1" s="1"/>
  <c r="X1722" i="1"/>
  <c r="Y1722" i="1" s="1"/>
  <c r="X1723" i="1"/>
  <c r="Y1723" i="1" s="1"/>
  <c r="X1724" i="1"/>
  <c r="Y1724" i="1" s="1"/>
  <c r="X1725" i="1"/>
  <c r="Y1725" i="1" s="1"/>
  <c r="X1726" i="1"/>
  <c r="Y1726" i="1" s="1"/>
  <c r="X1727" i="1"/>
  <c r="Y1727" i="1" s="1"/>
  <c r="X1728" i="1"/>
  <c r="Y1728" i="1" s="1"/>
  <c r="X1729" i="1"/>
  <c r="Y1729" i="1" s="1"/>
  <c r="X1730" i="1"/>
  <c r="Y1730" i="1" s="1"/>
  <c r="X1731" i="1"/>
  <c r="Y1731" i="1" s="1"/>
  <c r="X1732" i="1"/>
  <c r="Y1732" i="1" s="1"/>
  <c r="X1733" i="1"/>
  <c r="Y1733" i="1" s="1"/>
  <c r="X1734" i="1"/>
  <c r="Y1734" i="1" s="1"/>
  <c r="X1735" i="1"/>
  <c r="Y1735" i="1" s="1"/>
  <c r="X1736" i="1"/>
  <c r="Y1736" i="1" s="1"/>
  <c r="X1737" i="1"/>
  <c r="Y1737" i="1" s="1"/>
  <c r="X1738" i="1"/>
  <c r="Y1738" i="1" s="1"/>
  <c r="X1739" i="1"/>
  <c r="Y1739" i="1" s="1"/>
  <c r="X1740" i="1"/>
  <c r="Y1740" i="1" s="1"/>
  <c r="X1741" i="1"/>
  <c r="Y1741" i="1" s="1"/>
  <c r="X1742" i="1"/>
  <c r="Y1742" i="1" s="1"/>
  <c r="X1743" i="1"/>
  <c r="Y1743" i="1" s="1"/>
  <c r="X1744" i="1"/>
  <c r="Y1744" i="1" s="1"/>
  <c r="X1745" i="1"/>
  <c r="Y1745" i="1" s="1"/>
  <c r="X1746" i="1"/>
  <c r="Y1746" i="1" s="1"/>
  <c r="X1747" i="1"/>
  <c r="Y1747" i="1" s="1"/>
  <c r="X1748" i="1"/>
  <c r="Y1748" i="1" s="1"/>
  <c r="X1749" i="1"/>
  <c r="Y1749" i="1" s="1"/>
  <c r="X1750" i="1"/>
  <c r="Y1750" i="1" s="1"/>
  <c r="X1751" i="1"/>
  <c r="Y1751" i="1" s="1"/>
  <c r="X1752" i="1"/>
  <c r="Y1752" i="1" s="1"/>
  <c r="X1753" i="1"/>
  <c r="Y1753" i="1" s="1"/>
  <c r="X1754" i="1"/>
  <c r="Y1754" i="1" s="1"/>
  <c r="X1755" i="1"/>
  <c r="Y1755" i="1" s="1"/>
  <c r="X1756" i="1"/>
  <c r="Y1756" i="1" s="1"/>
  <c r="X1757" i="1"/>
  <c r="Y1757" i="1" s="1"/>
  <c r="X1758" i="1"/>
  <c r="Y1758" i="1" s="1"/>
  <c r="X1759" i="1"/>
  <c r="Y1759" i="1" s="1"/>
  <c r="X1760" i="1"/>
  <c r="Y1760" i="1" s="1"/>
  <c r="X1761" i="1"/>
  <c r="Y1761" i="1" s="1"/>
  <c r="X1762" i="1"/>
  <c r="Y1762" i="1" s="1"/>
  <c r="X1763" i="1"/>
  <c r="Y1763" i="1" s="1"/>
  <c r="X1764" i="1"/>
  <c r="Y1764" i="1" s="1"/>
  <c r="X1765" i="1"/>
  <c r="Y1765" i="1" s="1"/>
  <c r="X1766" i="1"/>
  <c r="Y1766" i="1" s="1"/>
  <c r="X1767" i="1"/>
  <c r="Y1767" i="1" s="1"/>
  <c r="X1768" i="1"/>
  <c r="Y1768" i="1" s="1"/>
  <c r="X1769" i="1"/>
  <c r="Y1769" i="1" s="1"/>
  <c r="X1770" i="1"/>
  <c r="Y1770" i="1" s="1"/>
  <c r="X1771" i="1"/>
  <c r="Y1771" i="1" s="1"/>
  <c r="X1772" i="1"/>
  <c r="Y1772" i="1" s="1"/>
  <c r="X1773" i="1"/>
  <c r="Y1773" i="1" s="1"/>
  <c r="X1774" i="1"/>
  <c r="Y1774" i="1" s="1"/>
  <c r="X1775" i="1"/>
  <c r="Y1775" i="1" s="1"/>
  <c r="X1776" i="1"/>
  <c r="Y1776" i="1" s="1"/>
  <c r="X1777" i="1"/>
  <c r="Y1777" i="1" s="1"/>
  <c r="X1778" i="1"/>
  <c r="Y1778" i="1" s="1"/>
  <c r="X1779" i="1"/>
  <c r="Y1779" i="1" s="1"/>
  <c r="X1780" i="1"/>
  <c r="Y1780" i="1" s="1"/>
  <c r="X1781" i="1"/>
  <c r="Y1781" i="1" s="1"/>
  <c r="X1782" i="1"/>
  <c r="Y1782" i="1" s="1"/>
  <c r="X1783" i="1"/>
  <c r="Y1783" i="1" s="1"/>
  <c r="X1784" i="1"/>
  <c r="Y1784" i="1" s="1"/>
  <c r="X1785" i="1"/>
  <c r="Y1785" i="1" s="1"/>
  <c r="X1786" i="1"/>
  <c r="Y1786" i="1" s="1"/>
  <c r="X1787" i="1"/>
  <c r="Y1787" i="1" s="1"/>
  <c r="X1788" i="1"/>
  <c r="Y1788" i="1" s="1"/>
  <c r="X1789" i="1"/>
  <c r="Y1789" i="1" s="1"/>
  <c r="X1790" i="1"/>
  <c r="Y1790" i="1" s="1"/>
  <c r="X1791" i="1"/>
  <c r="Y1791" i="1" s="1"/>
  <c r="X1792" i="1"/>
  <c r="Y1792" i="1" s="1"/>
  <c r="X1793" i="1"/>
  <c r="Y1793" i="1" s="1"/>
  <c r="X1794" i="1"/>
  <c r="Y1794" i="1" s="1"/>
  <c r="X1795" i="1"/>
  <c r="Y1795" i="1" s="1"/>
  <c r="X1796" i="1"/>
  <c r="Y1796" i="1" s="1"/>
  <c r="X1797" i="1"/>
  <c r="Y1797" i="1" s="1"/>
  <c r="X1798" i="1"/>
  <c r="Y1798" i="1" s="1"/>
  <c r="X1799" i="1"/>
  <c r="Y1799" i="1" s="1"/>
  <c r="X1800" i="1"/>
  <c r="Y1800" i="1" s="1"/>
  <c r="X1801" i="1"/>
  <c r="Y1801" i="1" s="1"/>
  <c r="X1802" i="1"/>
  <c r="Y1802" i="1" s="1"/>
  <c r="X1803" i="1"/>
  <c r="Y1803" i="1" s="1"/>
  <c r="X1804" i="1"/>
  <c r="Y1804" i="1" s="1"/>
  <c r="X1805" i="1"/>
  <c r="Y1805" i="1" s="1"/>
  <c r="X1806" i="1"/>
  <c r="Y1806" i="1" s="1"/>
  <c r="X1807" i="1"/>
  <c r="Y1807" i="1" s="1"/>
  <c r="X1808" i="1"/>
  <c r="Y1808" i="1" s="1"/>
  <c r="X1809" i="1"/>
  <c r="Y1809" i="1" s="1"/>
  <c r="X1810" i="1"/>
  <c r="Y1810" i="1" s="1"/>
  <c r="X1811" i="1"/>
  <c r="Y1811" i="1" s="1"/>
  <c r="X1812" i="1"/>
  <c r="Y1812" i="1" s="1"/>
  <c r="X1813" i="1"/>
  <c r="Y1813" i="1" s="1"/>
  <c r="X1814" i="1"/>
  <c r="Y1814" i="1" s="1"/>
  <c r="X1815" i="1"/>
  <c r="Y1815" i="1" s="1"/>
  <c r="X1816" i="1"/>
  <c r="Y1816" i="1" s="1"/>
  <c r="X1817" i="1"/>
  <c r="Y1817" i="1" s="1"/>
  <c r="X1818" i="1"/>
  <c r="Y1818" i="1" s="1"/>
  <c r="X1819" i="1"/>
  <c r="Y1819" i="1" s="1"/>
  <c r="X1820" i="1"/>
  <c r="Y1820" i="1" s="1"/>
  <c r="X1821" i="1"/>
  <c r="Y1821" i="1" s="1"/>
  <c r="X1822" i="1"/>
  <c r="Y1822" i="1" s="1"/>
  <c r="X1823" i="1"/>
  <c r="Y1823" i="1" s="1"/>
  <c r="X1824" i="1"/>
  <c r="Y1824" i="1" s="1"/>
  <c r="X1825" i="1"/>
  <c r="Y1825" i="1" s="1"/>
  <c r="X1826" i="1"/>
  <c r="Y1826" i="1" s="1"/>
  <c r="X1827" i="1"/>
  <c r="Y1827" i="1" s="1"/>
  <c r="X1828" i="1"/>
  <c r="Y1828" i="1" s="1"/>
  <c r="X1829" i="1"/>
  <c r="Y1829" i="1" s="1"/>
  <c r="X1830" i="1"/>
  <c r="Y1830" i="1" s="1"/>
  <c r="X1831" i="1"/>
  <c r="Y1831" i="1" s="1"/>
  <c r="X1832" i="1"/>
  <c r="Y1832" i="1" s="1"/>
  <c r="X1833" i="1"/>
  <c r="Y1833" i="1" s="1"/>
  <c r="X1834" i="1"/>
  <c r="Y1834" i="1" s="1"/>
  <c r="X1835" i="1"/>
  <c r="Y1835" i="1" s="1"/>
  <c r="X1836" i="1"/>
  <c r="Y1836" i="1" s="1"/>
  <c r="X1837" i="1"/>
  <c r="Y1837" i="1" s="1"/>
  <c r="X1838" i="1"/>
  <c r="Y1838" i="1" s="1"/>
  <c r="X1839" i="1"/>
  <c r="Y1839" i="1" s="1"/>
  <c r="X1840" i="1"/>
  <c r="Y1840" i="1" s="1"/>
  <c r="X1841" i="1"/>
  <c r="Y1841" i="1" s="1"/>
  <c r="X1842" i="1"/>
  <c r="Y1842" i="1" s="1"/>
  <c r="X1843" i="1"/>
  <c r="Y1843" i="1" s="1"/>
  <c r="X1844" i="1"/>
  <c r="Y1844" i="1" s="1"/>
  <c r="X1845" i="1"/>
  <c r="Y1845" i="1" s="1"/>
  <c r="X1846" i="1"/>
  <c r="Y1846" i="1" s="1"/>
  <c r="X1847" i="1"/>
  <c r="Y1847" i="1" s="1"/>
  <c r="Q2" i="1"/>
  <c r="U3" i="1"/>
  <c r="V3" i="1"/>
  <c r="W3" i="1"/>
  <c r="U4" i="1"/>
  <c r="V4" i="1"/>
  <c r="W4" i="1"/>
  <c r="U5" i="1"/>
  <c r="V5" i="1"/>
  <c r="W5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4" i="1"/>
  <c r="V14" i="1"/>
  <c r="W14" i="1"/>
  <c r="U15" i="1"/>
  <c r="V15" i="1"/>
  <c r="W15" i="1"/>
  <c r="U16" i="1"/>
  <c r="V16" i="1"/>
  <c r="W16" i="1"/>
  <c r="U17" i="1"/>
  <c r="V17" i="1"/>
  <c r="W17" i="1"/>
  <c r="U19" i="1"/>
  <c r="V19" i="1"/>
  <c r="W19" i="1"/>
  <c r="U20" i="1"/>
  <c r="V20" i="1"/>
  <c r="W20" i="1"/>
  <c r="U21" i="1"/>
  <c r="V21" i="1"/>
  <c r="W21" i="1"/>
  <c r="U23" i="1"/>
  <c r="V23" i="1"/>
  <c r="W23" i="1"/>
  <c r="U24" i="1"/>
  <c r="V24" i="1"/>
  <c r="W24" i="1"/>
  <c r="U26" i="1"/>
  <c r="V26" i="1"/>
  <c r="W26" i="1"/>
  <c r="U27" i="1"/>
  <c r="V27" i="1"/>
  <c r="W27" i="1"/>
  <c r="U28" i="1"/>
  <c r="V28" i="1"/>
  <c r="W28" i="1"/>
  <c r="U29" i="1"/>
  <c r="V29" i="1"/>
  <c r="W29" i="1"/>
  <c r="U30" i="1"/>
  <c r="V30" i="1"/>
  <c r="W30" i="1"/>
  <c r="U31" i="1"/>
  <c r="V31" i="1"/>
  <c r="W31" i="1"/>
  <c r="U32" i="1"/>
  <c r="V32" i="1"/>
  <c r="W32" i="1"/>
  <c r="U33" i="1"/>
  <c r="V33" i="1"/>
  <c r="W33" i="1"/>
  <c r="U34" i="1"/>
  <c r="V34" i="1"/>
  <c r="W34" i="1"/>
  <c r="U35" i="1"/>
  <c r="V35" i="1"/>
  <c r="W35" i="1"/>
  <c r="U36" i="1"/>
  <c r="V36" i="1"/>
  <c r="W36" i="1"/>
  <c r="U37" i="1"/>
  <c r="V37" i="1"/>
  <c r="W37" i="1"/>
  <c r="U38" i="1"/>
  <c r="V38" i="1"/>
  <c r="W38" i="1"/>
  <c r="U39" i="1"/>
  <c r="V39" i="1"/>
  <c r="W39" i="1"/>
  <c r="U40" i="1"/>
  <c r="V40" i="1"/>
  <c r="W40" i="1"/>
  <c r="U41" i="1"/>
  <c r="V41" i="1"/>
  <c r="W41" i="1"/>
  <c r="U42" i="1"/>
  <c r="V42" i="1"/>
  <c r="W42" i="1"/>
  <c r="U44" i="1"/>
  <c r="V44" i="1"/>
  <c r="W44" i="1"/>
  <c r="U45" i="1"/>
  <c r="V45" i="1"/>
  <c r="W45" i="1"/>
  <c r="U46" i="1"/>
  <c r="V46" i="1"/>
  <c r="W46" i="1"/>
  <c r="U47" i="1"/>
  <c r="V47" i="1"/>
  <c r="W47" i="1"/>
  <c r="U48" i="1"/>
  <c r="V48" i="1"/>
  <c r="W48" i="1"/>
  <c r="U49" i="1"/>
  <c r="V49" i="1"/>
  <c r="W49" i="1"/>
  <c r="U50" i="1"/>
  <c r="V50" i="1"/>
  <c r="W50" i="1"/>
  <c r="U52" i="1"/>
  <c r="V52" i="1"/>
  <c r="W52" i="1"/>
  <c r="U53" i="1"/>
  <c r="V53" i="1"/>
  <c r="W53" i="1"/>
  <c r="U54" i="1"/>
  <c r="V54" i="1"/>
  <c r="W54" i="1"/>
  <c r="U55" i="1"/>
  <c r="V55" i="1"/>
  <c r="W55" i="1"/>
  <c r="U56" i="1"/>
  <c r="V56" i="1"/>
  <c r="W56" i="1"/>
  <c r="U57" i="1"/>
  <c r="V57" i="1"/>
  <c r="W57" i="1"/>
  <c r="U58" i="1"/>
  <c r="V58" i="1"/>
  <c r="W58" i="1"/>
  <c r="U59" i="1"/>
  <c r="V59" i="1"/>
  <c r="W59" i="1"/>
  <c r="U60" i="1"/>
  <c r="V60" i="1"/>
  <c r="W60" i="1"/>
  <c r="U61" i="1"/>
  <c r="V61" i="1"/>
  <c r="W61" i="1"/>
  <c r="U62" i="1"/>
  <c r="V62" i="1"/>
  <c r="W62" i="1"/>
  <c r="U63" i="1"/>
  <c r="V63" i="1"/>
  <c r="W63" i="1"/>
  <c r="U64" i="1"/>
  <c r="V64" i="1"/>
  <c r="W64" i="1"/>
  <c r="U65" i="1"/>
  <c r="V65" i="1"/>
  <c r="W65" i="1"/>
  <c r="U66" i="1"/>
  <c r="V66" i="1"/>
  <c r="W66" i="1"/>
  <c r="U67" i="1"/>
  <c r="V67" i="1"/>
  <c r="W67" i="1"/>
  <c r="U68" i="1"/>
  <c r="V68" i="1"/>
  <c r="W68" i="1"/>
  <c r="U70" i="1"/>
  <c r="V70" i="1"/>
  <c r="W70" i="1"/>
  <c r="U71" i="1"/>
  <c r="V71" i="1"/>
  <c r="W71" i="1"/>
  <c r="U72" i="1"/>
  <c r="V72" i="1"/>
  <c r="W72" i="1"/>
  <c r="U73" i="1"/>
  <c r="V73" i="1"/>
  <c r="W73" i="1"/>
  <c r="U74" i="1"/>
  <c r="V74" i="1"/>
  <c r="W74" i="1"/>
  <c r="U75" i="1"/>
  <c r="V75" i="1"/>
  <c r="W75" i="1"/>
  <c r="U76" i="1"/>
  <c r="V76" i="1"/>
  <c r="W76" i="1"/>
  <c r="U77" i="1"/>
  <c r="V77" i="1"/>
  <c r="W77" i="1"/>
  <c r="U78" i="1"/>
  <c r="V78" i="1"/>
  <c r="W78" i="1"/>
  <c r="U79" i="1"/>
  <c r="V79" i="1"/>
  <c r="W79" i="1"/>
  <c r="U80" i="1"/>
  <c r="V80" i="1"/>
  <c r="W80" i="1"/>
  <c r="U81" i="1"/>
  <c r="V81" i="1"/>
  <c r="W81" i="1"/>
  <c r="U82" i="1"/>
  <c r="V82" i="1"/>
  <c r="W82" i="1"/>
  <c r="U83" i="1"/>
  <c r="V83" i="1"/>
  <c r="W83" i="1"/>
  <c r="U84" i="1"/>
  <c r="V84" i="1"/>
  <c r="W84" i="1"/>
  <c r="U85" i="1"/>
  <c r="V85" i="1"/>
  <c r="W85" i="1"/>
  <c r="U86" i="1"/>
  <c r="V86" i="1"/>
  <c r="W86" i="1"/>
  <c r="U87" i="1"/>
  <c r="V87" i="1"/>
  <c r="W87" i="1"/>
  <c r="U89" i="1"/>
  <c r="V89" i="1"/>
  <c r="W89" i="1"/>
  <c r="U90" i="1"/>
  <c r="V90" i="1"/>
  <c r="W90" i="1"/>
  <c r="U91" i="1"/>
  <c r="V91" i="1"/>
  <c r="W91" i="1"/>
  <c r="U92" i="1"/>
  <c r="V92" i="1"/>
  <c r="W92" i="1"/>
  <c r="U93" i="1"/>
  <c r="V93" i="1"/>
  <c r="W93" i="1"/>
  <c r="U94" i="1"/>
  <c r="V94" i="1"/>
  <c r="W94" i="1"/>
  <c r="U95" i="1"/>
  <c r="V95" i="1"/>
  <c r="W95" i="1"/>
  <c r="U96" i="1"/>
  <c r="V96" i="1"/>
  <c r="W96" i="1"/>
  <c r="U98" i="1"/>
  <c r="V98" i="1"/>
  <c r="W98" i="1"/>
  <c r="U99" i="1"/>
  <c r="V99" i="1"/>
  <c r="W99" i="1"/>
  <c r="U100" i="1"/>
  <c r="V100" i="1"/>
  <c r="W100" i="1"/>
  <c r="U101" i="1"/>
  <c r="V101" i="1"/>
  <c r="W101" i="1"/>
  <c r="U102" i="1"/>
  <c r="V102" i="1"/>
  <c r="W102" i="1"/>
  <c r="U104" i="1"/>
  <c r="V104" i="1"/>
  <c r="W104" i="1"/>
  <c r="U105" i="1"/>
  <c r="V105" i="1"/>
  <c r="W105" i="1"/>
  <c r="U106" i="1"/>
  <c r="V106" i="1"/>
  <c r="W106" i="1"/>
  <c r="U107" i="1"/>
  <c r="V107" i="1"/>
  <c r="W107" i="1"/>
  <c r="U108" i="1"/>
  <c r="V108" i="1"/>
  <c r="W108" i="1"/>
  <c r="U109" i="1"/>
  <c r="V109" i="1"/>
  <c r="W109" i="1"/>
  <c r="U110" i="1"/>
  <c r="V110" i="1"/>
  <c r="W110" i="1"/>
  <c r="U111" i="1"/>
  <c r="V111" i="1"/>
  <c r="W111" i="1"/>
  <c r="U112" i="1"/>
  <c r="V112" i="1"/>
  <c r="W112" i="1"/>
  <c r="U113" i="1"/>
  <c r="V113" i="1"/>
  <c r="W113" i="1"/>
  <c r="U114" i="1"/>
  <c r="V114" i="1"/>
  <c r="W114" i="1"/>
  <c r="U115" i="1"/>
  <c r="V115" i="1"/>
  <c r="W115" i="1"/>
  <c r="U116" i="1"/>
  <c r="V116" i="1"/>
  <c r="W116" i="1"/>
  <c r="U117" i="1"/>
  <c r="V117" i="1"/>
  <c r="W117" i="1"/>
  <c r="U118" i="1"/>
  <c r="V118" i="1"/>
  <c r="W118" i="1"/>
  <c r="U119" i="1"/>
  <c r="V119" i="1"/>
  <c r="W119" i="1"/>
  <c r="U121" i="1"/>
  <c r="V121" i="1"/>
  <c r="W121" i="1"/>
  <c r="U122" i="1"/>
  <c r="V122" i="1"/>
  <c r="W122" i="1"/>
  <c r="U123" i="1"/>
  <c r="V123" i="1"/>
  <c r="W123" i="1"/>
  <c r="U124" i="1"/>
  <c r="T124" i="1" s="1"/>
  <c r="V124" i="1"/>
  <c r="W124" i="1"/>
  <c r="U125" i="1"/>
  <c r="V125" i="1"/>
  <c r="W125" i="1"/>
  <c r="U126" i="1"/>
  <c r="V126" i="1"/>
  <c r="W126" i="1"/>
  <c r="U128" i="1"/>
  <c r="V128" i="1"/>
  <c r="W128" i="1"/>
  <c r="U129" i="1"/>
  <c r="V129" i="1"/>
  <c r="W129" i="1"/>
  <c r="U130" i="1"/>
  <c r="V130" i="1"/>
  <c r="W130" i="1"/>
  <c r="U131" i="1"/>
  <c r="V131" i="1"/>
  <c r="W131" i="1"/>
  <c r="U132" i="1"/>
  <c r="T132" i="1" s="1"/>
  <c r="V132" i="1"/>
  <c r="W132" i="1"/>
  <c r="U133" i="1"/>
  <c r="V133" i="1"/>
  <c r="W133" i="1"/>
  <c r="U134" i="1"/>
  <c r="V134" i="1"/>
  <c r="W134" i="1"/>
  <c r="U135" i="1"/>
  <c r="V135" i="1"/>
  <c r="W135" i="1"/>
  <c r="U136" i="1"/>
  <c r="V136" i="1"/>
  <c r="W136" i="1"/>
  <c r="U137" i="1"/>
  <c r="V137" i="1"/>
  <c r="W137" i="1"/>
  <c r="U138" i="1"/>
  <c r="V138" i="1"/>
  <c r="W138" i="1"/>
  <c r="U139" i="1"/>
  <c r="V139" i="1"/>
  <c r="W139" i="1"/>
  <c r="U140" i="1"/>
  <c r="V140" i="1"/>
  <c r="W140" i="1"/>
  <c r="U141" i="1"/>
  <c r="V141" i="1"/>
  <c r="W141" i="1"/>
  <c r="U142" i="1"/>
  <c r="V142" i="1"/>
  <c r="W142" i="1"/>
  <c r="U143" i="1"/>
  <c r="V143" i="1"/>
  <c r="W143" i="1"/>
  <c r="U144" i="1"/>
  <c r="V144" i="1"/>
  <c r="W144" i="1"/>
  <c r="U145" i="1"/>
  <c r="V145" i="1"/>
  <c r="W145" i="1"/>
  <c r="U146" i="1"/>
  <c r="V146" i="1"/>
  <c r="W146" i="1"/>
  <c r="U147" i="1"/>
  <c r="V147" i="1"/>
  <c r="W147" i="1"/>
  <c r="U148" i="1"/>
  <c r="V148" i="1"/>
  <c r="W148" i="1"/>
  <c r="U149" i="1"/>
  <c r="V149" i="1"/>
  <c r="W149" i="1"/>
  <c r="U150" i="1"/>
  <c r="V150" i="1"/>
  <c r="W150" i="1"/>
  <c r="U151" i="1"/>
  <c r="V151" i="1"/>
  <c r="W151" i="1"/>
  <c r="U152" i="1"/>
  <c r="V152" i="1"/>
  <c r="W152" i="1"/>
  <c r="U153" i="1"/>
  <c r="V153" i="1"/>
  <c r="W153" i="1"/>
  <c r="U154" i="1"/>
  <c r="V154" i="1"/>
  <c r="W154" i="1"/>
  <c r="U155" i="1"/>
  <c r="V155" i="1"/>
  <c r="W155" i="1"/>
  <c r="U156" i="1"/>
  <c r="V156" i="1"/>
  <c r="W156" i="1"/>
  <c r="U157" i="1"/>
  <c r="V157" i="1"/>
  <c r="W157" i="1"/>
  <c r="U158" i="1"/>
  <c r="V158" i="1"/>
  <c r="W158" i="1"/>
  <c r="U159" i="1"/>
  <c r="V159" i="1"/>
  <c r="W159" i="1"/>
  <c r="U160" i="1"/>
  <c r="V160" i="1"/>
  <c r="W160" i="1"/>
  <c r="U161" i="1"/>
  <c r="V161" i="1"/>
  <c r="W161" i="1"/>
  <c r="U162" i="1"/>
  <c r="V162" i="1"/>
  <c r="W162" i="1"/>
  <c r="U165" i="1"/>
  <c r="V165" i="1"/>
  <c r="W165" i="1"/>
  <c r="U166" i="1"/>
  <c r="V166" i="1"/>
  <c r="W166" i="1"/>
  <c r="U167" i="1"/>
  <c r="V167" i="1"/>
  <c r="W167" i="1"/>
  <c r="U169" i="1"/>
  <c r="V169" i="1"/>
  <c r="W169" i="1"/>
  <c r="U170" i="1"/>
  <c r="V170" i="1"/>
  <c r="W170" i="1"/>
  <c r="U171" i="1"/>
  <c r="V171" i="1"/>
  <c r="W171" i="1"/>
  <c r="U172" i="1"/>
  <c r="V172" i="1"/>
  <c r="W172" i="1"/>
  <c r="U173" i="1"/>
  <c r="V173" i="1"/>
  <c r="W173" i="1"/>
  <c r="U174" i="1"/>
  <c r="V174" i="1"/>
  <c r="W174" i="1"/>
  <c r="U175" i="1"/>
  <c r="V175" i="1"/>
  <c r="W175" i="1"/>
  <c r="U176" i="1"/>
  <c r="V176" i="1"/>
  <c r="W176" i="1"/>
  <c r="U177" i="1"/>
  <c r="V177" i="1"/>
  <c r="W177" i="1"/>
  <c r="U178" i="1"/>
  <c r="V178" i="1"/>
  <c r="W178" i="1"/>
  <c r="U180" i="1"/>
  <c r="V180" i="1"/>
  <c r="W180" i="1"/>
  <c r="U181" i="1"/>
  <c r="V181" i="1"/>
  <c r="W181" i="1"/>
  <c r="U183" i="1"/>
  <c r="V183" i="1"/>
  <c r="W183" i="1"/>
  <c r="U184" i="1"/>
  <c r="V184" i="1"/>
  <c r="W184" i="1"/>
  <c r="U185" i="1"/>
  <c r="V185" i="1"/>
  <c r="W185" i="1"/>
  <c r="U186" i="1"/>
  <c r="V186" i="1"/>
  <c r="W186" i="1"/>
  <c r="U187" i="1"/>
  <c r="V187" i="1"/>
  <c r="W187" i="1"/>
  <c r="U188" i="1"/>
  <c r="V188" i="1"/>
  <c r="W188" i="1"/>
  <c r="U189" i="1"/>
  <c r="V189" i="1"/>
  <c r="W189" i="1"/>
  <c r="U190" i="1"/>
  <c r="V190" i="1"/>
  <c r="W190" i="1"/>
  <c r="U191" i="1"/>
  <c r="V191" i="1"/>
  <c r="W191" i="1"/>
  <c r="U192" i="1"/>
  <c r="V192" i="1"/>
  <c r="W192" i="1"/>
  <c r="U193" i="1"/>
  <c r="V193" i="1"/>
  <c r="W193" i="1"/>
  <c r="U194" i="1"/>
  <c r="V194" i="1"/>
  <c r="W194" i="1"/>
  <c r="U195" i="1"/>
  <c r="V195" i="1"/>
  <c r="W195" i="1"/>
  <c r="U196" i="1"/>
  <c r="V196" i="1"/>
  <c r="W196" i="1"/>
  <c r="U197" i="1"/>
  <c r="V197" i="1"/>
  <c r="W197" i="1"/>
  <c r="U198" i="1"/>
  <c r="V198" i="1"/>
  <c r="W198" i="1"/>
  <c r="U199" i="1"/>
  <c r="V199" i="1"/>
  <c r="W199" i="1"/>
  <c r="U200" i="1"/>
  <c r="V200" i="1"/>
  <c r="W200" i="1"/>
  <c r="U201" i="1"/>
  <c r="V201" i="1"/>
  <c r="W201" i="1"/>
  <c r="U202" i="1"/>
  <c r="V202" i="1"/>
  <c r="W202" i="1"/>
  <c r="U203" i="1"/>
  <c r="V203" i="1"/>
  <c r="W203" i="1"/>
  <c r="U204" i="1"/>
  <c r="V204" i="1"/>
  <c r="W204" i="1"/>
  <c r="U205" i="1"/>
  <c r="V205" i="1"/>
  <c r="W205" i="1"/>
  <c r="U206" i="1"/>
  <c r="V206" i="1"/>
  <c r="W206" i="1"/>
  <c r="U207" i="1"/>
  <c r="V207" i="1"/>
  <c r="W207" i="1"/>
  <c r="U208" i="1"/>
  <c r="V208" i="1"/>
  <c r="W208" i="1"/>
  <c r="U209" i="1"/>
  <c r="V209" i="1"/>
  <c r="W209" i="1"/>
  <c r="U210" i="1"/>
  <c r="V210" i="1"/>
  <c r="W210" i="1"/>
  <c r="U211" i="1"/>
  <c r="V211" i="1"/>
  <c r="W211" i="1"/>
  <c r="U212" i="1"/>
  <c r="V212" i="1"/>
  <c r="W212" i="1"/>
  <c r="U213" i="1"/>
  <c r="V213" i="1"/>
  <c r="W213" i="1"/>
  <c r="U214" i="1"/>
  <c r="T214" i="1" s="1"/>
  <c r="V214" i="1"/>
  <c r="W214" i="1"/>
  <c r="U215" i="1"/>
  <c r="V215" i="1"/>
  <c r="W215" i="1"/>
  <c r="U216" i="1"/>
  <c r="V216" i="1"/>
  <c r="W216" i="1"/>
  <c r="U217" i="1"/>
  <c r="V217" i="1"/>
  <c r="W217" i="1"/>
  <c r="U219" i="1"/>
  <c r="V219" i="1"/>
  <c r="W219" i="1"/>
  <c r="U220" i="1"/>
  <c r="T220" i="1" s="1"/>
  <c r="V220" i="1"/>
  <c r="W220" i="1"/>
  <c r="U221" i="1"/>
  <c r="V221" i="1"/>
  <c r="W221" i="1"/>
  <c r="U222" i="1"/>
  <c r="V222" i="1"/>
  <c r="W222" i="1"/>
  <c r="U224" i="1"/>
  <c r="V224" i="1"/>
  <c r="W224" i="1"/>
  <c r="U225" i="1"/>
  <c r="V225" i="1"/>
  <c r="W225" i="1"/>
  <c r="U226" i="1"/>
  <c r="V226" i="1"/>
  <c r="W226" i="1"/>
  <c r="U227" i="1"/>
  <c r="V227" i="1"/>
  <c r="W227" i="1"/>
  <c r="U228" i="1"/>
  <c r="V228" i="1"/>
  <c r="W228" i="1"/>
  <c r="U229" i="1"/>
  <c r="V229" i="1"/>
  <c r="W229" i="1"/>
  <c r="U230" i="1"/>
  <c r="V230" i="1"/>
  <c r="W230" i="1"/>
  <c r="U231" i="1"/>
  <c r="V231" i="1"/>
  <c r="W231" i="1"/>
  <c r="U232" i="1"/>
  <c r="V232" i="1"/>
  <c r="W232" i="1"/>
  <c r="U233" i="1"/>
  <c r="V233" i="1"/>
  <c r="W233" i="1"/>
  <c r="U234" i="1"/>
  <c r="V234" i="1"/>
  <c r="W234" i="1"/>
  <c r="U235" i="1"/>
  <c r="V235" i="1"/>
  <c r="W235" i="1"/>
  <c r="U236" i="1"/>
  <c r="V236" i="1"/>
  <c r="W236" i="1"/>
  <c r="U237" i="1"/>
  <c r="V237" i="1"/>
  <c r="W237" i="1"/>
  <c r="U238" i="1"/>
  <c r="V238" i="1"/>
  <c r="W238" i="1"/>
  <c r="U239" i="1"/>
  <c r="V239" i="1"/>
  <c r="W239" i="1"/>
  <c r="U240" i="1"/>
  <c r="V240" i="1"/>
  <c r="W240" i="1"/>
  <c r="U242" i="1"/>
  <c r="V242" i="1"/>
  <c r="W242" i="1"/>
  <c r="U243" i="1"/>
  <c r="V243" i="1"/>
  <c r="W243" i="1"/>
  <c r="U244" i="1"/>
  <c r="V244" i="1"/>
  <c r="W244" i="1"/>
  <c r="U245" i="1"/>
  <c r="V245" i="1"/>
  <c r="W245" i="1"/>
  <c r="U246" i="1"/>
  <c r="V246" i="1"/>
  <c r="W246" i="1"/>
  <c r="U247" i="1"/>
  <c r="V247" i="1"/>
  <c r="W247" i="1"/>
  <c r="U248" i="1"/>
  <c r="V248" i="1"/>
  <c r="W248" i="1"/>
  <c r="U249" i="1"/>
  <c r="V249" i="1"/>
  <c r="W249" i="1"/>
  <c r="U250" i="1"/>
  <c r="V250" i="1"/>
  <c r="W250" i="1"/>
  <c r="U251" i="1"/>
  <c r="V251" i="1"/>
  <c r="W251" i="1"/>
  <c r="U252" i="1"/>
  <c r="V252" i="1"/>
  <c r="W252" i="1"/>
  <c r="U253" i="1"/>
  <c r="V253" i="1"/>
  <c r="W253" i="1"/>
  <c r="U254" i="1"/>
  <c r="V254" i="1"/>
  <c r="W254" i="1"/>
  <c r="U255" i="1"/>
  <c r="V255" i="1"/>
  <c r="W255" i="1"/>
  <c r="U256" i="1"/>
  <c r="V256" i="1"/>
  <c r="W256" i="1"/>
  <c r="U257" i="1"/>
  <c r="V257" i="1"/>
  <c r="W257" i="1"/>
  <c r="U258" i="1"/>
  <c r="V258" i="1"/>
  <c r="W258" i="1"/>
  <c r="U259" i="1"/>
  <c r="V259" i="1"/>
  <c r="W259" i="1"/>
  <c r="U260" i="1"/>
  <c r="V260" i="1"/>
  <c r="W260" i="1"/>
  <c r="U261" i="1"/>
  <c r="V261" i="1"/>
  <c r="W261" i="1"/>
  <c r="U262" i="1"/>
  <c r="V262" i="1"/>
  <c r="W262" i="1"/>
  <c r="U263" i="1"/>
  <c r="V263" i="1"/>
  <c r="W263" i="1"/>
  <c r="U264" i="1"/>
  <c r="V264" i="1"/>
  <c r="W264" i="1"/>
  <c r="U265" i="1"/>
  <c r="V265" i="1"/>
  <c r="W265" i="1"/>
  <c r="U266" i="1"/>
  <c r="V266" i="1"/>
  <c r="W266" i="1"/>
  <c r="U267" i="1"/>
  <c r="V267" i="1"/>
  <c r="W267" i="1"/>
  <c r="U268" i="1"/>
  <c r="V268" i="1"/>
  <c r="W268" i="1"/>
  <c r="U269" i="1"/>
  <c r="V269" i="1"/>
  <c r="W269" i="1"/>
  <c r="U270" i="1"/>
  <c r="V270" i="1"/>
  <c r="W270" i="1"/>
  <c r="U272" i="1"/>
  <c r="V272" i="1"/>
  <c r="W272" i="1"/>
  <c r="U273" i="1"/>
  <c r="V273" i="1"/>
  <c r="W273" i="1"/>
  <c r="U274" i="1"/>
  <c r="V274" i="1"/>
  <c r="W274" i="1"/>
  <c r="U275" i="1"/>
  <c r="V275" i="1"/>
  <c r="W275" i="1"/>
  <c r="U276" i="1"/>
  <c r="V276" i="1"/>
  <c r="W276" i="1"/>
  <c r="U277" i="1"/>
  <c r="V277" i="1"/>
  <c r="W277" i="1"/>
  <c r="U278" i="1"/>
  <c r="V278" i="1"/>
  <c r="W278" i="1"/>
  <c r="U279" i="1"/>
  <c r="V279" i="1"/>
  <c r="W279" i="1"/>
  <c r="U280" i="1"/>
  <c r="V280" i="1"/>
  <c r="W280" i="1"/>
  <c r="U281" i="1"/>
  <c r="V281" i="1"/>
  <c r="W281" i="1"/>
  <c r="U282" i="1"/>
  <c r="V282" i="1"/>
  <c r="W282" i="1"/>
  <c r="U283" i="1"/>
  <c r="V283" i="1"/>
  <c r="W283" i="1"/>
  <c r="U284" i="1"/>
  <c r="V284" i="1"/>
  <c r="W284" i="1"/>
  <c r="U285" i="1"/>
  <c r="V285" i="1"/>
  <c r="W285" i="1"/>
  <c r="U286" i="1"/>
  <c r="V286" i="1"/>
  <c r="W286" i="1"/>
  <c r="U287" i="1"/>
  <c r="V287" i="1"/>
  <c r="W287" i="1"/>
  <c r="U288" i="1"/>
  <c r="V288" i="1"/>
  <c r="W288" i="1"/>
  <c r="U289" i="1"/>
  <c r="V289" i="1"/>
  <c r="W289" i="1"/>
  <c r="U290" i="1"/>
  <c r="V290" i="1"/>
  <c r="W290" i="1"/>
  <c r="U291" i="1"/>
  <c r="V291" i="1"/>
  <c r="W291" i="1"/>
  <c r="U292" i="1"/>
  <c r="V292" i="1"/>
  <c r="W292" i="1"/>
  <c r="U293" i="1"/>
  <c r="V293" i="1"/>
  <c r="W293" i="1"/>
  <c r="U294" i="1"/>
  <c r="V294" i="1"/>
  <c r="W294" i="1"/>
  <c r="U295" i="1"/>
  <c r="V295" i="1"/>
  <c r="W295" i="1"/>
  <c r="U296" i="1"/>
  <c r="V296" i="1"/>
  <c r="W296" i="1"/>
  <c r="U297" i="1"/>
  <c r="V297" i="1"/>
  <c r="W297" i="1"/>
  <c r="U298" i="1"/>
  <c r="V298" i="1"/>
  <c r="W298" i="1"/>
  <c r="U299" i="1"/>
  <c r="V299" i="1"/>
  <c r="W299" i="1"/>
  <c r="U300" i="1"/>
  <c r="V300" i="1"/>
  <c r="W300" i="1"/>
  <c r="U301" i="1"/>
  <c r="V301" i="1"/>
  <c r="W301" i="1"/>
  <c r="U302" i="1"/>
  <c r="V302" i="1"/>
  <c r="W302" i="1"/>
  <c r="U303" i="1"/>
  <c r="V303" i="1"/>
  <c r="W303" i="1"/>
  <c r="U304" i="1"/>
  <c r="V304" i="1"/>
  <c r="W304" i="1"/>
  <c r="U305" i="1"/>
  <c r="V305" i="1"/>
  <c r="W305" i="1"/>
  <c r="U306" i="1"/>
  <c r="V306" i="1"/>
  <c r="W306" i="1"/>
  <c r="U307" i="1"/>
  <c r="V307" i="1"/>
  <c r="W307" i="1"/>
  <c r="U308" i="1"/>
  <c r="V308" i="1"/>
  <c r="W308" i="1"/>
  <c r="U309" i="1"/>
  <c r="T309" i="1" s="1"/>
  <c r="V309" i="1"/>
  <c r="W309" i="1"/>
  <c r="U310" i="1"/>
  <c r="V310" i="1"/>
  <c r="W310" i="1"/>
  <c r="U311" i="1"/>
  <c r="V311" i="1"/>
  <c r="W311" i="1"/>
  <c r="U312" i="1"/>
  <c r="V312" i="1"/>
  <c r="W312" i="1"/>
  <c r="U314" i="1"/>
  <c r="V314" i="1"/>
  <c r="W314" i="1"/>
  <c r="U315" i="1"/>
  <c r="V315" i="1"/>
  <c r="W315" i="1"/>
  <c r="U316" i="1"/>
  <c r="V316" i="1"/>
  <c r="W316" i="1"/>
  <c r="U317" i="1"/>
  <c r="V317" i="1"/>
  <c r="W317" i="1"/>
  <c r="U318" i="1"/>
  <c r="V318" i="1"/>
  <c r="W318" i="1"/>
  <c r="U319" i="1"/>
  <c r="V319" i="1"/>
  <c r="W319" i="1"/>
  <c r="U321" i="1"/>
  <c r="V321" i="1"/>
  <c r="W321" i="1"/>
  <c r="U322" i="1"/>
  <c r="V322" i="1"/>
  <c r="W322" i="1"/>
  <c r="U323" i="1"/>
  <c r="V323" i="1"/>
  <c r="W323" i="1"/>
  <c r="U324" i="1"/>
  <c r="T324" i="1" s="1"/>
  <c r="V324" i="1"/>
  <c r="W324" i="1"/>
  <c r="U325" i="1"/>
  <c r="V325" i="1"/>
  <c r="W325" i="1"/>
  <c r="U326" i="1"/>
  <c r="V326" i="1"/>
  <c r="W326" i="1"/>
  <c r="U327" i="1"/>
  <c r="V327" i="1"/>
  <c r="W327" i="1"/>
  <c r="U328" i="1"/>
  <c r="V328" i="1"/>
  <c r="W328" i="1"/>
  <c r="U329" i="1"/>
  <c r="V329" i="1"/>
  <c r="W329" i="1"/>
  <c r="U330" i="1"/>
  <c r="V330" i="1"/>
  <c r="W330" i="1"/>
  <c r="U331" i="1"/>
  <c r="V331" i="1"/>
  <c r="W331" i="1"/>
  <c r="U332" i="1"/>
  <c r="V332" i="1"/>
  <c r="W332" i="1"/>
  <c r="U333" i="1"/>
  <c r="V333" i="1"/>
  <c r="W333" i="1"/>
  <c r="U334" i="1"/>
  <c r="V334" i="1"/>
  <c r="W334" i="1"/>
  <c r="U335" i="1"/>
  <c r="V335" i="1"/>
  <c r="W335" i="1"/>
  <c r="U336" i="1"/>
  <c r="V336" i="1"/>
  <c r="W336" i="1"/>
  <c r="U337" i="1"/>
  <c r="V337" i="1"/>
  <c r="W337" i="1"/>
  <c r="U338" i="1"/>
  <c r="V338" i="1"/>
  <c r="W338" i="1"/>
  <c r="U339" i="1"/>
  <c r="V339" i="1"/>
  <c r="W339" i="1"/>
  <c r="U340" i="1"/>
  <c r="T340" i="1" s="1"/>
  <c r="V340" i="1"/>
  <c r="W340" i="1"/>
  <c r="U341" i="1"/>
  <c r="V341" i="1"/>
  <c r="W341" i="1"/>
  <c r="U342" i="1"/>
  <c r="V342" i="1"/>
  <c r="W342" i="1"/>
  <c r="U343" i="1"/>
  <c r="V343" i="1"/>
  <c r="W343" i="1"/>
  <c r="U344" i="1"/>
  <c r="V344" i="1"/>
  <c r="W344" i="1"/>
  <c r="U345" i="1"/>
  <c r="V345" i="1"/>
  <c r="W345" i="1"/>
  <c r="U347" i="1"/>
  <c r="V347" i="1"/>
  <c r="W347" i="1"/>
  <c r="U349" i="1"/>
  <c r="V349" i="1"/>
  <c r="W349" i="1"/>
  <c r="U350" i="1"/>
  <c r="V350" i="1"/>
  <c r="W350" i="1"/>
  <c r="U351" i="1"/>
  <c r="V351" i="1"/>
  <c r="W351" i="1"/>
  <c r="U352" i="1"/>
  <c r="V352" i="1"/>
  <c r="W352" i="1"/>
  <c r="U353" i="1"/>
  <c r="V353" i="1"/>
  <c r="W353" i="1"/>
  <c r="U354" i="1"/>
  <c r="V354" i="1"/>
  <c r="W354" i="1"/>
  <c r="U355" i="1"/>
  <c r="V355" i="1"/>
  <c r="W355" i="1"/>
  <c r="U356" i="1"/>
  <c r="V356" i="1"/>
  <c r="W356" i="1"/>
  <c r="U357" i="1"/>
  <c r="V357" i="1"/>
  <c r="W357" i="1"/>
  <c r="U358" i="1"/>
  <c r="V358" i="1"/>
  <c r="W358" i="1"/>
  <c r="U359" i="1"/>
  <c r="V359" i="1"/>
  <c r="W359" i="1"/>
  <c r="U360" i="1"/>
  <c r="V360" i="1"/>
  <c r="W360" i="1"/>
  <c r="U361" i="1"/>
  <c r="V361" i="1"/>
  <c r="W361" i="1"/>
  <c r="U362" i="1"/>
  <c r="V362" i="1"/>
  <c r="W362" i="1"/>
  <c r="U364" i="1"/>
  <c r="V364" i="1"/>
  <c r="W364" i="1"/>
  <c r="U365" i="1"/>
  <c r="V365" i="1"/>
  <c r="W365" i="1"/>
  <c r="U366" i="1"/>
  <c r="V366" i="1"/>
  <c r="W366" i="1"/>
  <c r="U367" i="1"/>
  <c r="V367" i="1"/>
  <c r="W367" i="1"/>
  <c r="U369" i="1"/>
  <c r="V369" i="1"/>
  <c r="W369" i="1"/>
  <c r="U370" i="1"/>
  <c r="V370" i="1"/>
  <c r="W370" i="1"/>
  <c r="U371" i="1"/>
  <c r="V371" i="1"/>
  <c r="W371" i="1"/>
  <c r="U372" i="1"/>
  <c r="V372" i="1"/>
  <c r="W372" i="1"/>
  <c r="U373" i="1"/>
  <c r="V373" i="1"/>
  <c r="W373" i="1"/>
  <c r="U374" i="1"/>
  <c r="V374" i="1"/>
  <c r="W374" i="1"/>
  <c r="U375" i="1"/>
  <c r="V375" i="1"/>
  <c r="W375" i="1"/>
  <c r="U376" i="1"/>
  <c r="T376" i="1" s="1"/>
  <c r="V376" i="1"/>
  <c r="W376" i="1"/>
  <c r="U377" i="1"/>
  <c r="V377" i="1"/>
  <c r="W377" i="1"/>
  <c r="U378" i="1"/>
  <c r="V378" i="1"/>
  <c r="W378" i="1"/>
  <c r="U379" i="1"/>
  <c r="V379" i="1"/>
  <c r="W379" i="1"/>
  <c r="U380" i="1"/>
  <c r="V380" i="1"/>
  <c r="W380" i="1"/>
  <c r="U381" i="1"/>
  <c r="V381" i="1"/>
  <c r="W381" i="1"/>
  <c r="U382" i="1"/>
  <c r="V382" i="1"/>
  <c r="W382" i="1"/>
  <c r="U383" i="1"/>
  <c r="V383" i="1"/>
  <c r="W383" i="1"/>
  <c r="U384" i="1"/>
  <c r="V384" i="1"/>
  <c r="W384" i="1"/>
  <c r="U385" i="1"/>
  <c r="V385" i="1"/>
  <c r="W385" i="1"/>
  <c r="U386" i="1"/>
  <c r="V386" i="1"/>
  <c r="W386" i="1"/>
  <c r="U387" i="1"/>
  <c r="V387" i="1"/>
  <c r="W387" i="1"/>
  <c r="U388" i="1"/>
  <c r="V388" i="1"/>
  <c r="W388" i="1"/>
  <c r="U389" i="1"/>
  <c r="V389" i="1"/>
  <c r="W389" i="1"/>
  <c r="U391" i="1"/>
  <c r="V391" i="1"/>
  <c r="W391" i="1"/>
  <c r="U392" i="1"/>
  <c r="V392" i="1"/>
  <c r="W392" i="1"/>
  <c r="U393" i="1"/>
  <c r="V393" i="1"/>
  <c r="W393" i="1"/>
  <c r="U394" i="1"/>
  <c r="V394" i="1"/>
  <c r="W394" i="1"/>
  <c r="U395" i="1"/>
  <c r="V395" i="1"/>
  <c r="W395" i="1"/>
  <c r="U396" i="1"/>
  <c r="V396" i="1"/>
  <c r="W396" i="1"/>
  <c r="U397" i="1"/>
  <c r="V397" i="1"/>
  <c r="W397" i="1"/>
  <c r="U398" i="1"/>
  <c r="V398" i="1"/>
  <c r="W398" i="1"/>
  <c r="U399" i="1"/>
  <c r="V399" i="1"/>
  <c r="W399" i="1"/>
  <c r="U401" i="1"/>
  <c r="V401" i="1"/>
  <c r="W401" i="1"/>
  <c r="U402" i="1"/>
  <c r="V402" i="1"/>
  <c r="W402" i="1"/>
  <c r="U403" i="1"/>
  <c r="V403" i="1"/>
  <c r="W403" i="1"/>
  <c r="U405" i="1"/>
  <c r="V405" i="1"/>
  <c r="W405" i="1"/>
  <c r="U406" i="1"/>
  <c r="V406" i="1"/>
  <c r="W406" i="1"/>
  <c r="U407" i="1"/>
  <c r="V407" i="1"/>
  <c r="W407" i="1"/>
  <c r="U408" i="1"/>
  <c r="V408" i="1"/>
  <c r="W408" i="1"/>
  <c r="U409" i="1"/>
  <c r="V409" i="1"/>
  <c r="W409" i="1"/>
  <c r="U410" i="1"/>
  <c r="V410" i="1"/>
  <c r="W410" i="1"/>
  <c r="U411" i="1"/>
  <c r="V411" i="1"/>
  <c r="W411" i="1"/>
  <c r="U412" i="1"/>
  <c r="V412" i="1"/>
  <c r="W412" i="1"/>
  <c r="U413" i="1"/>
  <c r="V413" i="1"/>
  <c r="W413" i="1"/>
  <c r="U414" i="1"/>
  <c r="V414" i="1"/>
  <c r="W414" i="1"/>
  <c r="U415" i="1"/>
  <c r="V415" i="1"/>
  <c r="W415" i="1"/>
  <c r="U416" i="1"/>
  <c r="V416" i="1"/>
  <c r="W416" i="1"/>
  <c r="U417" i="1"/>
  <c r="V417" i="1"/>
  <c r="W417" i="1"/>
  <c r="U418" i="1"/>
  <c r="V418" i="1"/>
  <c r="W418" i="1"/>
  <c r="U419" i="1"/>
  <c r="V419" i="1"/>
  <c r="W419" i="1"/>
  <c r="U420" i="1"/>
  <c r="V420" i="1"/>
  <c r="W420" i="1"/>
  <c r="U421" i="1"/>
  <c r="V421" i="1"/>
  <c r="W421" i="1"/>
  <c r="U422" i="1"/>
  <c r="V422" i="1"/>
  <c r="W422" i="1"/>
  <c r="U423" i="1"/>
  <c r="V423" i="1"/>
  <c r="W423" i="1"/>
  <c r="U424" i="1"/>
  <c r="V424" i="1"/>
  <c r="W424" i="1"/>
  <c r="U425" i="1"/>
  <c r="V425" i="1"/>
  <c r="W425" i="1"/>
  <c r="U426" i="1"/>
  <c r="V426" i="1"/>
  <c r="W426" i="1"/>
  <c r="U427" i="1"/>
  <c r="V427" i="1"/>
  <c r="W427" i="1"/>
  <c r="U428" i="1"/>
  <c r="V428" i="1"/>
  <c r="W428" i="1"/>
  <c r="U429" i="1"/>
  <c r="V429" i="1"/>
  <c r="W429" i="1"/>
  <c r="U430" i="1"/>
  <c r="V430" i="1"/>
  <c r="W430" i="1"/>
  <c r="U431" i="1"/>
  <c r="V431" i="1"/>
  <c r="W431" i="1"/>
  <c r="U432" i="1"/>
  <c r="V432" i="1"/>
  <c r="W432" i="1"/>
  <c r="U433" i="1"/>
  <c r="V433" i="1"/>
  <c r="W433" i="1"/>
  <c r="U434" i="1"/>
  <c r="V434" i="1"/>
  <c r="W434" i="1"/>
  <c r="U435" i="1"/>
  <c r="V435" i="1"/>
  <c r="W435" i="1"/>
  <c r="U436" i="1"/>
  <c r="V436" i="1"/>
  <c r="W436" i="1"/>
  <c r="U437" i="1"/>
  <c r="V437" i="1"/>
  <c r="W437" i="1"/>
  <c r="U438" i="1"/>
  <c r="V438" i="1"/>
  <c r="W438" i="1"/>
  <c r="U439" i="1"/>
  <c r="V439" i="1"/>
  <c r="W439" i="1"/>
  <c r="U440" i="1"/>
  <c r="V440" i="1"/>
  <c r="W440" i="1"/>
  <c r="U441" i="1"/>
  <c r="V441" i="1"/>
  <c r="W441" i="1"/>
  <c r="U442" i="1"/>
  <c r="V442" i="1"/>
  <c r="W442" i="1"/>
  <c r="U443" i="1"/>
  <c r="V443" i="1"/>
  <c r="W443" i="1"/>
  <c r="U444" i="1"/>
  <c r="V444" i="1"/>
  <c r="W444" i="1"/>
  <c r="U445" i="1"/>
  <c r="T445" i="1" s="1"/>
  <c r="V445" i="1"/>
  <c r="W445" i="1"/>
  <c r="U446" i="1"/>
  <c r="V446" i="1"/>
  <c r="W446" i="1"/>
  <c r="U447" i="1"/>
  <c r="V447" i="1"/>
  <c r="W447" i="1"/>
  <c r="U448" i="1"/>
  <c r="V448" i="1"/>
  <c r="W448" i="1"/>
  <c r="U449" i="1"/>
  <c r="V449" i="1"/>
  <c r="W449" i="1"/>
  <c r="U450" i="1"/>
  <c r="V450" i="1"/>
  <c r="W450" i="1"/>
  <c r="U451" i="1"/>
  <c r="V451" i="1"/>
  <c r="W451" i="1"/>
  <c r="U452" i="1"/>
  <c r="V452" i="1"/>
  <c r="W452" i="1"/>
  <c r="U453" i="1"/>
  <c r="V453" i="1"/>
  <c r="W453" i="1"/>
  <c r="U454" i="1"/>
  <c r="V454" i="1"/>
  <c r="W454" i="1"/>
  <c r="U455" i="1"/>
  <c r="V455" i="1"/>
  <c r="W455" i="1"/>
  <c r="U456" i="1"/>
  <c r="V456" i="1"/>
  <c r="W456" i="1"/>
  <c r="U457" i="1"/>
  <c r="V457" i="1"/>
  <c r="W457" i="1"/>
  <c r="U458" i="1"/>
  <c r="V458" i="1"/>
  <c r="W458" i="1"/>
  <c r="U459" i="1"/>
  <c r="V459" i="1"/>
  <c r="W459" i="1"/>
  <c r="U460" i="1"/>
  <c r="V460" i="1"/>
  <c r="W460" i="1"/>
  <c r="U461" i="1"/>
  <c r="V461" i="1"/>
  <c r="W461" i="1"/>
  <c r="U462" i="1"/>
  <c r="V462" i="1"/>
  <c r="W462" i="1"/>
  <c r="U463" i="1"/>
  <c r="V463" i="1"/>
  <c r="W463" i="1"/>
  <c r="U464" i="1"/>
  <c r="V464" i="1"/>
  <c r="W464" i="1"/>
  <c r="U465" i="1"/>
  <c r="V465" i="1"/>
  <c r="W465" i="1"/>
  <c r="U466" i="1"/>
  <c r="V466" i="1"/>
  <c r="W466" i="1"/>
  <c r="U467" i="1"/>
  <c r="V467" i="1"/>
  <c r="W467" i="1"/>
  <c r="U468" i="1"/>
  <c r="V468" i="1"/>
  <c r="W468" i="1"/>
  <c r="U469" i="1"/>
  <c r="V469" i="1"/>
  <c r="W469" i="1"/>
  <c r="U470" i="1"/>
  <c r="V470" i="1"/>
  <c r="W470" i="1"/>
  <c r="U471" i="1"/>
  <c r="V471" i="1"/>
  <c r="W471" i="1"/>
  <c r="U472" i="1"/>
  <c r="V472" i="1"/>
  <c r="W472" i="1"/>
  <c r="U473" i="1"/>
  <c r="V473" i="1"/>
  <c r="W473" i="1"/>
  <c r="U474" i="1"/>
  <c r="V474" i="1"/>
  <c r="W474" i="1"/>
  <c r="U475" i="1"/>
  <c r="V475" i="1"/>
  <c r="W475" i="1"/>
  <c r="U476" i="1"/>
  <c r="V476" i="1"/>
  <c r="W476" i="1"/>
  <c r="U477" i="1"/>
  <c r="V477" i="1"/>
  <c r="W477" i="1"/>
  <c r="U478" i="1"/>
  <c r="V478" i="1"/>
  <c r="W478" i="1"/>
  <c r="U479" i="1"/>
  <c r="V479" i="1"/>
  <c r="W479" i="1"/>
  <c r="U480" i="1"/>
  <c r="V480" i="1"/>
  <c r="W480" i="1"/>
  <c r="U481" i="1"/>
  <c r="V481" i="1"/>
  <c r="W481" i="1"/>
  <c r="U482" i="1"/>
  <c r="V482" i="1"/>
  <c r="W482" i="1"/>
  <c r="U483" i="1"/>
  <c r="V483" i="1"/>
  <c r="W483" i="1"/>
  <c r="U484" i="1"/>
  <c r="V484" i="1"/>
  <c r="W484" i="1"/>
  <c r="U485" i="1"/>
  <c r="V485" i="1"/>
  <c r="W485" i="1"/>
  <c r="U486" i="1"/>
  <c r="V486" i="1"/>
  <c r="W486" i="1"/>
  <c r="U487" i="1"/>
  <c r="V487" i="1"/>
  <c r="W487" i="1"/>
  <c r="U488" i="1"/>
  <c r="V488" i="1"/>
  <c r="W488" i="1"/>
  <c r="U489" i="1"/>
  <c r="V489" i="1"/>
  <c r="W489" i="1"/>
  <c r="U490" i="1"/>
  <c r="V490" i="1"/>
  <c r="W490" i="1"/>
  <c r="U491" i="1"/>
  <c r="V491" i="1"/>
  <c r="W491" i="1"/>
  <c r="U492" i="1"/>
  <c r="V492" i="1"/>
  <c r="W492" i="1"/>
  <c r="U493" i="1"/>
  <c r="V493" i="1"/>
  <c r="W493" i="1"/>
  <c r="U494" i="1"/>
  <c r="V494" i="1"/>
  <c r="W494" i="1"/>
  <c r="U495" i="1"/>
  <c r="T495" i="1" s="1"/>
  <c r="V495" i="1"/>
  <c r="W495" i="1"/>
  <c r="U496" i="1"/>
  <c r="V496" i="1"/>
  <c r="W496" i="1"/>
  <c r="U497" i="1"/>
  <c r="V497" i="1"/>
  <c r="W497" i="1"/>
  <c r="U498" i="1"/>
  <c r="V498" i="1"/>
  <c r="W498" i="1"/>
  <c r="U499" i="1"/>
  <c r="V499" i="1"/>
  <c r="W499" i="1"/>
  <c r="U500" i="1"/>
  <c r="V500" i="1"/>
  <c r="W500" i="1"/>
  <c r="U501" i="1"/>
  <c r="V501" i="1"/>
  <c r="W501" i="1"/>
  <c r="U502" i="1"/>
  <c r="V502" i="1"/>
  <c r="W502" i="1"/>
  <c r="U503" i="1"/>
  <c r="V503" i="1"/>
  <c r="W503" i="1"/>
  <c r="U504" i="1"/>
  <c r="V504" i="1"/>
  <c r="W504" i="1"/>
  <c r="U505" i="1"/>
  <c r="V505" i="1"/>
  <c r="W505" i="1"/>
  <c r="U506" i="1"/>
  <c r="V506" i="1"/>
  <c r="W506" i="1"/>
  <c r="U507" i="1"/>
  <c r="V507" i="1"/>
  <c r="W507" i="1"/>
  <c r="U508" i="1"/>
  <c r="V508" i="1"/>
  <c r="W508" i="1"/>
  <c r="U509" i="1"/>
  <c r="V509" i="1"/>
  <c r="W509" i="1"/>
  <c r="U510" i="1"/>
  <c r="V510" i="1"/>
  <c r="W510" i="1"/>
  <c r="U511" i="1"/>
  <c r="V511" i="1"/>
  <c r="W511" i="1"/>
  <c r="U512" i="1"/>
  <c r="V512" i="1"/>
  <c r="W512" i="1"/>
  <c r="U513" i="1"/>
  <c r="V513" i="1"/>
  <c r="W513" i="1"/>
  <c r="U514" i="1"/>
  <c r="V514" i="1"/>
  <c r="W514" i="1"/>
  <c r="U515" i="1"/>
  <c r="V515" i="1"/>
  <c r="W515" i="1"/>
  <c r="U516" i="1"/>
  <c r="V516" i="1"/>
  <c r="W516" i="1"/>
  <c r="U517" i="1"/>
  <c r="V517" i="1"/>
  <c r="W517" i="1"/>
  <c r="U518" i="1"/>
  <c r="V518" i="1"/>
  <c r="W518" i="1"/>
  <c r="U519" i="1"/>
  <c r="V519" i="1"/>
  <c r="W519" i="1"/>
  <c r="U520" i="1"/>
  <c r="V520" i="1"/>
  <c r="W520" i="1"/>
  <c r="U521" i="1"/>
  <c r="V521" i="1"/>
  <c r="W521" i="1"/>
  <c r="U522" i="1"/>
  <c r="V522" i="1"/>
  <c r="W522" i="1"/>
  <c r="U523" i="1"/>
  <c r="V523" i="1"/>
  <c r="W523" i="1"/>
  <c r="U524" i="1"/>
  <c r="V524" i="1"/>
  <c r="W524" i="1"/>
  <c r="U525" i="1"/>
  <c r="V525" i="1"/>
  <c r="W525" i="1"/>
  <c r="U526" i="1"/>
  <c r="V526" i="1"/>
  <c r="W526" i="1"/>
  <c r="U527" i="1"/>
  <c r="V527" i="1"/>
  <c r="W527" i="1"/>
  <c r="U528" i="1"/>
  <c r="V528" i="1"/>
  <c r="W528" i="1"/>
  <c r="U529" i="1"/>
  <c r="V529" i="1"/>
  <c r="W529" i="1"/>
  <c r="U530" i="1"/>
  <c r="V530" i="1"/>
  <c r="W530" i="1"/>
  <c r="U531" i="1"/>
  <c r="V531" i="1"/>
  <c r="W531" i="1"/>
  <c r="U532" i="1"/>
  <c r="V532" i="1"/>
  <c r="W532" i="1"/>
  <c r="U533" i="1"/>
  <c r="V533" i="1"/>
  <c r="W533" i="1"/>
  <c r="U534" i="1"/>
  <c r="V534" i="1"/>
  <c r="W534" i="1"/>
  <c r="U535" i="1"/>
  <c r="V535" i="1"/>
  <c r="W535" i="1"/>
  <c r="U536" i="1"/>
  <c r="V536" i="1"/>
  <c r="W536" i="1"/>
  <c r="U538" i="1"/>
  <c r="V538" i="1"/>
  <c r="W538" i="1"/>
  <c r="U539" i="1"/>
  <c r="V539" i="1"/>
  <c r="W539" i="1"/>
  <c r="U540" i="1"/>
  <c r="V540" i="1"/>
  <c r="W540" i="1"/>
  <c r="U541" i="1"/>
  <c r="V541" i="1"/>
  <c r="W541" i="1"/>
  <c r="U542" i="1"/>
  <c r="V542" i="1"/>
  <c r="W542" i="1"/>
  <c r="U543" i="1"/>
  <c r="V543" i="1"/>
  <c r="W543" i="1"/>
  <c r="U545" i="1"/>
  <c r="V545" i="1"/>
  <c r="W545" i="1"/>
  <c r="U546" i="1"/>
  <c r="V546" i="1"/>
  <c r="W546" i="1"/>
  <c r="U547" i="1"/>
  <c r="V547" i="1"/>
  <c r="W547" i="1"/>
  <c r="U548" i="1"/>
  <c r="V548" i="1"/>
  <c r="W548" i="1"/>
  <c r="U549" i="1"/>
  <c r="V549" i="1"/>
  <c r="W549" i="1"/>
  <c r="U550" i="1"/>
  <c r="V550" i="1"/>
  <c r="W550" i="1"/>
  <c r="U551" i="1"/>
  <c r="V551" i="1"/>
  <c r="W551" i="1"/>
  <c r="U552" i="1"/>
  <c r="V552" i="1"/>
  <c r="W552" i="1"/>
  <c r="U553" i="1"/>
  <c r="V553" i="1"/>
  <c r="W553" i="1"/>
  <c r="U554" i="1"/>
  <c r="V554" i="1"/>
  <c r="W554" i="1"/>
  <c r="U555" i="1"/>
  <c r="V555" i="1"/>
  <c r="W555" i="1"/>
  <c r="U556" i="1"/>
  <c r="V556" i="1"/>
  <c r="W556" i="1"/>
  <c r="U557" i="1"/>
  <c r="V557" i="1"/>
  <c r="W557" i="1"/>
  <c r="U558" i="1"/>
  <c r="V558" i="1"/>
  <c r="W558" i="1"/>
  <c r="U559" i="1"/>
  <c r="V559" i="1"/>
  <c r="W559" i="1"/>
  <c r="U560" i="1"/>
  <c r="V560" i="1"/>
  <c r="W560" i="1"/>
  <c r="U561" i="1"/>
  <c r="V561" i="1"/>
  <c r="W561" i="1"/>
  <c r="U562" i="1"/>
  <c r="V562" i="1"/>
  <c r="W562" i="1"/>
  <c r="U563" i="1"/>
  <c r="V563" i="1"/>
  <c r="W563" i="1"/>
  <c r="U564" i="1"/>
  <c r="V564" i="1"/>
  <c r="W564" i="1"/>
  <c r="U565" i="1"/>
  <c r="V565" i="1"/>
  <c r="W565" i="1"/>
  <c r="U566" i="1"/>
  <c r="V566" i="1"/>
  <c r="W566" i="1"/>
  <c r="U567" i="1"/>
  <c r="V567" i="1"/>
  <c r="W567" i="1"/>
  <c r="U568" i="1"/>
  <c r="T568" i="1" s="1"/>
  <c r="V568" i="1"/>
  <c r="W568" i="1"/>
  <c r="U569" i="1"/>
  <c r="V569" i="1"/>
  <c r="W569" i="1"/>
  <c r="U570" i="1"/>
  <c r="V570" i="1"/>
  <c r="W570" i="1"/>
  <c r="U571" i="1"/>
  <c r="V571" i="1"/>
  <c r="W571" i="1"/>
  <c r="U572" i="1"/>
  <c r="V572" i="1"/>
  <c r="W572" i="1"/>
  <c r="U573" i="1"/>
  <c r="T573" i="1" s="1"/>
  <c r="V573" i="1"/>
  <c r="W573" i="1"/>
  <c r="U574" i="1"/>
  <c r="V574" i="1"/>
  <c r="W574" i="1"/>
  <c r="U575" i="1"/>
  <c r="V575" i="1"/>
  <c r="W575" i="1"/>
  <c r="U576" i="1"/>
  <c r="V576" i="1"/>
  <c r="W576" i="1"/>
  <c r="U577" i="1"/>
  <c r="V577" i="1"/>
  <c r="W577" i="1"/>
  <c r="U578" i="1"/>
  <c r="V578" i="1"/>
  <c r="W578" i="1"/>
  <c r="U579" i="1"/>
  <c r="V579" i="1"/>
  <c r="W579" i="1"/>
  <c r="U580" i="1"/>
  <c r="V580" i="1"/>
  <c r="W580" i="1"/>
  <c r="U582" i="1"/>
  <c r="V582" i="1"/>
  <c r="W582" i="1"/>
  <c r="U583" i="1"/>
  <c r="V583" i="1"/>
  <c r="W583" i="1"/>
  <c r="U584" i="1"/>
  <c r="V584" i="1"/>
  <c r="W584" i="1"/>
  <c r="U585" i="1"/>
  <c r="V585" i="1"/>
  <c r="W585" i="1"/>
  <c r="U586" i="1"/>
  <c r="V586" i="1"/>
  <c r="W586" i="1"/>
  <c r="U587" i="1"/>
  <c r="V587" i="1"/>
  <c r="W587" i="1"/>
  <c r="U589" i="1"/>
  <c r="V589" i="1"/>
  <c r="W589" i="1"/>
  <c r="U590" i="1"/>
  <c r="V590" i="1"/>
  <c r="W590" i="1"/>
  <c r="U591" i="1"/>
  <c r="V591" i="1"/>
  <c r="W591" i="1"/>
  <c r="U592" i="1"/>
  <c r="V592" i="1"/>
  <c r="W592" i="1"/>
  <c r="U593" i="1"/>
  <c r="V593" i="1"/>
  <c r="W593" i="1"/>
  <c r="U594" i="1"/>
  <c r="V594" i="1"/>
  <c r="W594" i="1"/>
  <c r="U595" i="1"/>
  <c r="V595" i="1"/>
  <c r="W595" i="1"/>
  <c r="U596" i="1"/>
  <c r="V596" i="1"/>
  <c r="W596" i="1"/>
  <c r="U597" i="1"/>
  <c r="V597" i="1"/>
  <c r="W597" i="1"/>
  <c r="U598" i="1"/>
  <c r="V598" i="1"/>
  <c r="W598" i="1"/>
  <c r="U599" i="1"/>
  <c r="V599" i="1"/>
  <c r="W599" i="1"/>
  <c r="U600" i="1"/>
  <c r="V600" i="1"/>
  <c r="W600" i="1"/>
  <c r="U601" i="1"/>
  <c r="V601" i="1"/>
  <c r="W601" i="1"/>
  <c r="U602" i="1"/>
  <c r="V602" i="1"/>
  <c r="W602" i="1"/>
  <c r="U603" i="1"/>
  <c r="V603" i="1"/>
  <c r="W603" i="1"/>
  <c r="U604" i="1"/>
  <c r="V604" i="1"/>
  <c r="W604" i="1"/>
  <c r="U605" i="1"/>
  <c r="V605" i="1"/>
  <c r="W605" i="1"/>
  <c r="U606" i="1"/>
  <c r="V606" i="1"/>
  <c r="W606" i="1"/>
  <c r="U607" i="1"/>
  <c r="V607" i="1"/>
  <c r="W607" i="1"/>
  <c r="U608" i="1"/>
  <c r="V608" i="1"/>
  <c r="W608" i="1"/>
  <c r="U609" i="1"/>
  <c r="V609" i="1"/>
  <c r="W609" i="1"/>
  <c r="U610" i="1"/>
  <c r="V610" i="1"/>
  <c r="W610" i="1"/>
  <c r="U611" i="1"/>
  <c r="V611" i="1"/>
  <c r="W611" i="1"/>
  <c r="U612" i="1"/>
  <c r="V612" i="1"/>
  <c r="W612" i="1"/>
  <c r="U613" i="1"/>
  <c r="V613" i="1"/>
  <c r="W613" i="1"/>
  <c r="U614" i="1"/>
  <c r="V614" i="1"/>
  <c r="W614" i="1"/>
  <c r="U615" i="1"/>
  <c r="V615" i="1"/>
  <c r="W615" i="1"/>
  <c r="U616" i="1"/>
  <c r="V616" i="1"/>
  <c r="W616" i="1"/>
  <c r="U617" i="1"/>
  <c r="V617" i="1"/>
  <c r="W617" i="1"/>
  <c r="U618" i="1"/>
  <c r="V618" i="1"/>
  <c r="W618" i="1"/>
  <c r="U619" i="1"/>
  <c r="V619" i="1"/>
  <c r="W619" i="1"/>
  <c r="U620" i="1"/>
  <c r="V620" i="1"/>
  <c r="W620" i="1"/>
  <c r="U622" i="1"/>
  <c r="V622" i="1"/>
  <c r="W622" i="1"/>
  <c r="U623" i="1"/>
  <c r="V623" i="1"/>
  <c r="W623" i="1"/>
  <c r="U624" i="1"/>
  <c r="V624" i="1"/>
  <c r="W624" i="1"/>
  <c r="U625" i="1"/>
  <c r="V625" i="1"/>
  <c r="W625" i="1"/>
  <c r="U626" i="1"/>
  <c r="V626" i="1"/>
  <c r="W626" i="1"/>
  <c r="U627" i="1"/>
  <c r="V627" i="1"/>
  <c r="W627" i="1"/>
  <c r="U628" i="1"/>
  <c r="V628" i="1"/>
  <c r="W628" i="1"/>
  <c r="U629" i="1"/>
  <c r="V629" i="1"/>
  <c r="W629" i="1"/>
  <c r="U630" i="1"/>
  <c r="V630" i="1"/>
  <c r="W630" i="1"/>
  <c r="U631" i="1"/>
  <c r="V631" i="1"/>
  <c r="W631" i="1"/>
  <c r="U633" i="1"/>
  <c r="V633" i="1"/>
  <c r="W633" i="1"/>
  <c r="U634" i="1"/>
  <c r="V634" i="1"/>
  <c r="W634" i="1"/>
  <c r="U635" i="1"/>
  <c r="V635" i="1"/>
  <c r="W635" i="1"/>
  <c r="U636" i="1"/>
  <c r="V636" i="1"/>
  <c r="W636" i="1"/>
  <c r="U637" i="1"/>
  <c r="V637" i="1"/>
  <c r="W637" i="1"/>
  <c r="U638" i="1"/>
  <c r="V638" i="1"/>
  <c r="W638" i="1"/>
  <c r="U639" i="1"/>
  <c r="V639" i="1"/>
  <c r="W639" i="1"/>
  <c r="U640" i="1"/>
  <c r="V640" i="1"/>
  <c r="W640" i="1"/>
  <c r="U641" i="1"/>
  <c r="V641" i="1"/>
  <c r="W641" i="1"/>
  <c r="U642" i="1"/>
  <c r="V642" i="1"/>
  <c r="W642" i="1"/>
  <c r="U643" i="1"/>
  <c r="V643" i="1"/>
  <c r="W643" i="1"/>
  <c r="U644" i="1"/>
  <c r="V644" i="1"/>
  <c r="W644" i="1"/>
  <c r="U645" i="1"/>
  <c r="V645" i="1"/>
  <c r="W645" i="1"/>
  <c r="U646" i="1"/>
  <c r="V646" i="1"/>
  <c r="W646" i="1"/>
  <c r="U647" i="1"/>
  <c r="V647" i="1"/>
  <c r="W647" i="1"/>
  <c r="U648" i="1"/>
  <c r="V648" i="1"/>
  <c r="W648" i="1"/>
  <c r="U649" i="1"/>
  <c r="V649" i="1"/>
  <c r="W649" i="1"/>
  <c r="U650" i="1"/>
  <c r="V650" i="1"/>
  <c r="W650" i="1"/>
  <c r="U651" i="1"/>
  <c r="V651" i="1"/>
  <c r="W651" i="1"/>
  <c r="U652" i="1"/>
  <c r="V652" i="1"/>
  <c r="W652" i="1"/>
  <c r="U653" i="1"/>
  <c r="V653" i="1"/>
  <c r="W653" i="1"/>
  <c r="U654" i="1"/>
  <c r="V654" i="1"/>
  <c r="W654" i="1"/>
  <c r="U655" i="1"/>
  <c r="V655" i="1"/>
  <c r="W655" i="1"/>
  <c r="U656" i="1"/>
  <c r="V656" i="1"/>
  <c r="W656" i="1"/>
  <c r="U657" i="1"/>
  <c r="V657" i="1"/>
  <c r="W657" i="1"/>
  <c r="U658" i="1"/>
  <c r="V658" i="1"/>
  <c r="W658" i="1"/>
  <c r="U659" i="1"/>
  <c r="V659" i="1"/>
  <c r="W659" i="1"/>
  <c r="U660" i="1"/>
  <c r="V660" i="1"/>
  <c r="W660" i="1"/>
  <c r="U661" i="1"/>
  <c r="V661" i="1"/>
  <c r="W661" i="1"/>
  <c r="U662" i="1"/>
  <c r="V662" i="1"/>
  <c r="W662" i="1"/>
  <c r="U663" i="1"/>
  <c r="V663" i="1"/>
  <c r="W663" i="1"/>
  <c r="U664" i="1"/>
  <c r="V664" i="1"/>
  <c r="W664" i="1"/>
  <c r="U665" i="1"/>
  <c r="V665" i="1"/>
  <c r="W665" i="1"/>
  <c r="U666" i="1"/>
  <c r="V666" i="1"/>
  <c r="W666" i="1"/>
  <c r="U667" i="1"/>
  <c r="V667" i="1"/>
  <c r="W667" i="1"/>
  <c r="U668" i="1"/>
  <c r="V668" i="1"/>
  <c r="W668" i="1"/>
  <c r="U669" i="1"/>
  <c r="V669" i="1"/>
  <c r="W669" i="1"/>
  <c r="U670" i="1"/>
  <c r="V670" i="1"/>
  <c r="W670" i="1"/>
  <c r="U671" i="1"/>
  <c r="V671" i="1"/>
  <c r="W671" i="1"/>
  <c r="U672" i="1"/>
  <c r="V672" i="1"/>
  <c r="W672" i="1"/>
  <c r="U673" i="1"/>
  <c r="V673" i="1"/>
  <c r="W673" i="1"/>
  <c r="U674" i="1"/>
  <c r="V674" i="1"/>
  <c r="W674" i="1"/>
  <c r="U675" i="1"/>
  <c r="V675" i="1"/>
  <c r="W675" i="1"/>
  <c r="U676" i="1"/>
  <c r="V676" i="1"/>
  <c r="W676" i="1"/>
  <c r="U677" i="1"/>
  <c r="V677" i="1"/>
  <c r="W677" i="1"/>
  <c r="U678" i="1"/>
  <c r="V678" i="1"/>
  <c r="W678" i="1"/>
  <c r="U679" i="1"/>
  <c r="V679" i="1"/>
  <c r="W679" i="1"/>
  <c r="U680" i="1"/>
  <c r="V680" i="1"/>
  <c r="W680" i="1"/>
  <c r="U681" i="1"/>
  <c r="V681" i="1"/>
  <c r="W681" i="1"/>
  <c r="U682" i="1"/>
  <c r="V682" i="1"/>
  <c r="W682" i="1"/>
  <c r="U683" i="1"/>
  <c r="V683" i="1"/>
  <c r="W683" i="1"/>
  <c r="U684" i="1"/>
  <c r="V684" i="1"/>
  <c r="W684" i="1"/>
  <c r="U685" i="1"/>
  <c r="V685" i="1"/>
  <c r="W685" i="1"/>
  <c r="U686" i="1"/>
  <c r="V686" i="1"/>
  <c r="W686" i="1"/>
  <c r="U687" i="1"/>
  <c r="V687" i="1"/>
  <c r="W687" i="1"/>
  <c r="U688" i="1"/>
  <c r="V688" i="1"/>
  <c r="W688" i="1"/>
  <c r="U689" i="1"/>
  <c r="V689" i="1"/>
  <c r="W689" i="1"/>
  <c r="U690" i="1"/>
  <c r="V690" i="1"/>
  <c r="W690" i="1"/>
  <c r="U691" i="1"/>
  <c r="V691" i="1"/>
  <c r="W691" i="1"/>
  <c r="U692" i="1"/>
  <c r="V692" i="1"/>
  <c r="W692" i="1"/>
  <c r="U693" i="1"/>
  <c r="V693" i="1"/>
  <c r="W693" i="1"/>
  <c r="U694" i="1"/>
  <c r="V694" i="1"/>
  <c r="W694" i="1"/>
  <c r="U695" i="1"/>
  <c r="V695" i="1"/>
  <c r="W695" i="1"/>
  <c r="U696" i="1"/>
  <c r="V696" i="1"/>
  <c r="W696" i="1"/>
  <c r="U697" i="1"/>
  <c r="V697" i="1"/>
  <c r="W697" i="1"/>
  <c r="U698" i="1"/>
  <c r="V698" i="1"/>
  <c r="W698" i="1"/>
  <c r="U699" i="1"/>
  <c r="V699" i="1"/>
  <c r="W699" i="1"/>
  <c r="U700" i="1"/>
  <c r="V700" i="1"/>
  <c r="W700" i="1"/>
  <c r="U701" i="1"/>
  <c r="V701" i="1"/>
  <c r="W701" i="1"/>
  <c r="U702" i="1"/>
  <c r="V702" i="1"/>
  <c r="W702" i="1"/>
  <c r="U703" i="1"/>
  <c r="V703" i="1"/>
  <c r="W703" i="1"/>
  <c r="U704" i="1"/>
  <c r="V704" i="1"/>
  <c r="W704" i="1"/>
  <c r="U705" i="1"/>
  <c r="V705" i="1"/>
  <c r="W705" i="1"/>
  <c r="U706" i="1"/>
  <c r="V706" i="1"/>
  <c r="W706" i="1"/>
  <c r="U707" i="1"/>
  <c r="V707" i="1"/>
  <c r="W707" i="1"/>
  <c r="U708" i="1"/>
  <c r="V708" i="1"/>
  <c r="W708" i="1"/>
  <c r="U709" i="1"/>
  <c r="V709" i="1"/>
  <c r="W709" i="1"/>
  <c r="U710" i="1"/>
  <c r="V710" i="1"/>
  <c r="W710" i="1"/>
  <c r="U711" i="1"/>
  <c r="V711" i="1"/>
  <c r="W711" i="1"/>
  <c r="U712" i="1"/>
  <c r="V712" i="1"/>
  <c r="W712" i="1"/>
  <c r="U713" i="1"/>
  <c r="V713" i="1"/>
  <c r="W713" i="1"/>
  <c r="U714" i="1"/>
  <c r="V714" i="1"/>
  <c r="W714" i="1"/>
  <c r="U715" i="1"/>
  <c r="V715" i="1"/>
  <c r="W715" i="1"/>
  <c r="U716" i="1"/>
  <c r="V716" i="1"/>
  <c r="W716" i="1"/>
  <c r="U717" i="1"/>
  <c r="V717" i="1"/>
  <c r="W717" i="1"/>
  <c r="U718" i="1"/>
  <c r="V718" i="1"/>
  <c r="W718" i="1"/>
  <c r="U719" i="1"/>
  <c r="V719" i="1"/>
  <c r="W719" i="1"/>
  <c r="U720" i="1"/>
  <c r="V720" i="1"/>
  <c r="W720" i="1"/>
  <c r="U722" i="1"/>
  <c r="V722" i="1"/>
  <c r="W722" i="1"/>
  <c r="U723" i="1"/>
  <c r="V723" i="1"/>
  <c r="W723" i="1"/>
  <c r="U724" i="1"/>
  <c r="V724" i="1"/>
  <c r="W724" i="1"/>
  <c r="U725" i="1"/>
  <c r="V725" i="1"/>
  <c r="W725" i="1"/>
  <c r="U726" i="1"/>
  <c r="V726" i="1"/>
  <c r="W726" i="1"/>
  <c r="U727" i="1"/>
  <c r="V727" i="1"/>
  <c r="W727" i="1"/>
  <c r="U728" i="1"/>
  <c r="V728" i="1"/>
  <c r="W728" i="1"/>
  <c r="U729" i="1"/>
  <c r="V729" i="1"/>
  <c r="W729" i="1"/>
  <c r="U730" i="1"/>
  <c r="V730" i="1"/>
  <c r="W730" i="1"/>
  <c r="U731" i="1"/>
  <c r="V731" i="1"/>
  <c r="W731" i="1"/>
  <c r="U732" i="1"/>
  <c r="V732" i="1"/>
  <c r="W732" i="1"/>
  <c r="U733" i="1"/>
  <c r="V733" i="1"/>
  <c r="W733" i="1"/>
  <c r="U734" i="1"/>
  <c r="V734" i="1"/>
  <c r="W734" i="1"/>
  <c r="U735" i="1"/>
  <c r="V735" i="1"/>
  <c r="W735" i="1"/>
  <c r="U736" i="1"/>
  <c r="V736" i="1"/>
  <c r="W736" i="1"/>
  <c r="U737" i="1"/>
  <c r="V737" i="1"/>
  <c r="W737" i="1"/>
  <c r="U738" i="1"/>
  <c r="V738" i="1"/>
  <c r="W738" i="1"/>
  <c r="U739" i="1"/>
  <c r="V739" i="1"/>
  <c r="W739" i="1"/>
  <c r="U740" i="1"/>
  <c r="V740" i="1"/>
  <c r="W740" i="1"/>
  <c r="U741" i="1"/>
  <c r="V741" i="1"/>
  <c r="W741" i="1"/>
  <c r="U742" i="1"/>
  <c r="V742" i="1"/>
  <c r="W742" i="1"/>
  <c r="U743" i="1"/>
  <c r="V743" i="1"/>
  <c r="W743" i="1"/>
  <c r="U744" i="1"/>
  <c r="V744" i="1"/>
  <c r="W744" i="1"/>
  <c r="U745" i="1"/>
  <c r="V745" i="1"/>
  <c r="W745" i="1"/>
  <c r="U746" i="1"/>
  <c r="V746" i="1"/>
  <c r="W746" i="1"/>
  <c r="U747" i="1"/>
  <c r="V747" i="1"/>
  <c r="W747" i="1"/>
  <c r="U748" i="1"/>
  <c r="V748" i="1"/>
  <c r="W748" i="1"/>
  <c r="U749" i="1"/>
  <c r="V749" i="1"/>
  <c r="W749" i="1"/>
  <c r="U750" i="1"/>
  <c r="V750" i="1"/>
  <c r="W750" i="1"/>
  <c r="U752" i="1"/>
  <c r="V752" i="1"/>
  <c r="W752" i="1"/>
  <c r="U753" i="1"/>
  <c r="V753" i="1"/>
  <c r="W753" i="1"/>
  <c r="U754" i="1"/>
  <c r="V754" i="1"/>
  <c r="W754" i="1"/>
  <c r="U755" i="1"/>
  <c r="V755" i="1"/>
  <c r="W755" i="1"/>
  <c r="U756" i="1"/>
  <c r="V756" i="1"/>
  <c r="W756" i="1"/>
  <c r="U757" i="1"/>
  <c r="V757" i="1"/>
  <c r="W757" i="1"/>
  <c r="U758" i="1"/>
  <c r="V758" i="1"/>
  <c r="W758" i="1"/>
  <c r="U760" i="1"/>
  <c r="V760" i="1"/>
  <c r="W760" i="1"/>
  <c r="U761" i="1"/>
  <c r="V761" i="1"/>
  <c r="W761" i="1"/>
  <c r="U762" i="1"/>
  <c r="V762" i="1"/>
  <c r="W762" i="1"/>
  <c r="U764" i="1"/>
  <c r="V764" i="1"/>
  <c r="W764" i="1"/>
  <c r="U765" i="1"/>
  <c r="V765" i="1"/>
  <c r="W765" i="1"/>
  <c r="U766" i="1"/>
  <c r="V766" i="1"/>
  <c r="W766" i="1"/>
  <c r="U767" i="1"/>
  <c r="V767" i="1"/>
  <c r="W767" i="1"/>
  <c r="U768" i="1"/>
  <c r="V768" i="1"/>
  <c r="W768" i="1"/>
  <c r="U769" i="1"/>
  <c r="V769" i="1"/>
  <c r="W769" i="1"/>
  <c r="U770" i="1"/>
  <c r="V770" i="1"/>
  <c r="W770" i="1"/>
  <c r="U771" i="1"/>
  <c r="V771" i="1"/>
  <c r="W771" i="1"/>
  <c r="U772" i="1"/>
  <c r="V772" i="1"/>
  <c r="W772" i="1"/>
  <c r="U773" i="1"/>
  <c r="V773" i="1"/>
  <c r="W773" i="1"/>
  <c r="U774" i="1"/>
  <c r="V774" i="1"/>
  <c r="W774" i="1"/>
  <c r="U775" i="1"/>
  <c r="V775" i="1"/>
  <c r="W775" i="1"/>
  <c r="U776" i="1"/>
  <c r="V776" i="1"/>
  <c r="W776" i="1"/>
  <c r="U777" i="1"/>
  <c r="V777" i="1"/>
  <c r="W777" i="1"/>
  <c r="U778" i="1"/>
  <c r="V778" i="1"/>
  <c r="W778" i="1"/>
  <c r="U779" i="1"/>
  <c r="V779" i="1"/>
  <c r="W779" i="1"/>
  <c r="U780" i="1"/>
  <c r="V780" i="1"/>
  <c r="W780" i="1"/>
  <c r="U781" i="1"/>
  <c r="V781" i="1"/>
  <c r="W781" i="1"/>
  <c r="U782" i="1"/>
  <c r="V782" i="1"/>
  <c r="W782" i="1"/>
  <c r="U783" i="1"/>
  <c r="V783" i="1"/>
  <c r="W783" i="1"/>
  <c r="U784" i="1"/>
  <c r="V784" i="1"/>
  <c r="W784" i="1"/>
  <c r="U785" i="1"/>
  <c r="V785" i="1"/>
  <c r="W785" i="1"/>
  <c r="U786" i="1"/>
  <c r="V786" i="1"/>
  <c r="W786" i="1"/>
  <c r="U787" i="1"/>
  <c r="V787" i="1"/>
  <c r="W787" i="1"/>
  <c r="U788" i="1"/>
  <c r="V788" i="1"/>
  <c r="W788" i="1"/>
  <c r="U789" i="1"/>
  <c r="V789" i="1"/>
  <c r="W789" i="1"/>
  <c r="U790" i="1"/>
  <c r="V790" i="1"/>
  <c r="W790" i="1"/>
  <c r="U791" i="1"/>
  <c r="V791" i="1"/>
  <c r="W791" i="1"/>
  <c r="U792" i="1"/>
  <c r="V792" i="1"/>
  <c r="W792" i="1"/>
  <c r="U793" i="1"/>
  <c r="V793" i="1"/>
  <c r="W793" i="1"/>
  <c r="U794" i="1"/>
  <c r="V794" i="1"/>
  <c r="W794" i="1"/>
  <c r="U795" i="1"/>
  <c r="V795" i="1"/>
  <c r="W795" i="1"/>
  <c r="U796" i="1"/>
  <c r="V796" i="1"/>
  <c r="W796" i="1"/>
  <c r="U797" i="1"/>
  <c r="V797" i="1"/>
  <c r="W797" i="1"/>
  <c r="U798" i="1"/>
  <c r="V798" i="1"/>
  <c r="W798" i="1"/>
  <c r="U799" i="1"/>
  <c r="V799" i="1"/>
  <c r="W799" i="1"/>
  <c r="U800" i="1"/>
  <c r="V800" i="1"/>
  <c r="W800" i="1"/>
  <c r="U801" i="1"/>
  <c r="V801" i="1"/>
  <c r="W801" i="1"/>
  <c r="U802" i="1"/>
  <c r="V802" i="1"/>
  <c r="W802" i="1"/>
  <c r="U803" i="1"/>
  <c r="V803" i="1"/>
  <c r="W803" i="1"/>
  <c r="U804" i="1"/>
  <c r="V804" i="1"/>
  <c r="W804" i="1"/>
  <c r="U805" i="1"/>
  <c r="V805" i="1"/>
  <c r="W805" i="1"/>
  <c r="U806" i="1"/>
  <c r="V806" i="1"/>
  <c r="W806" i="1"/>
  <c r="U808" i="1"/>
  <c r="V808" i="1"/>
  <c r="W808" i="1"/>
  <c r="U809" i="1"/>
  <c r="T809" i="1" s="1"/>
  <c r="V809" i="1"/>
  <c r="W809" i="1"/>
  <c r="U810" i="1"/>
  <c r="T810" i="1" s="1"/>
  <c r="V810" i="1"/>
  <c r="W810" i="1"/>
  <c r="U811" i="1"/>
  <c r="V811" i="1"/>
  <c r="W811" i="1"/>
  <c r="U812" i="1"/>
  <c r="V812" i="1"/>
  <c r="W812" i="1"/>
  <c r="U813" i="1"/>
  <c r="V813" i="1"/>
  <c r="W813" i="1"/>
  <c r="U814" i="1"/>
  <c r="V814" i="1"/>
  <c r="W814" i="1"/>
  <c r="U815" i="1"/>
  <c r="V815" i="1"/>
  <c r="W815" i="1"/>
  <c r="U816" i="1"/>
  <c r="V816" i="1"/>
  <c r="W816" i="1"/>
  <c r="U817" i="1"/>
  <c r="V817" i="1"/>
  <c r="W817" i="1"/>
  <c r="U818" i="1"/>
  <c r="V818" i="1"/>
  <c r="W818" i="1"/>
  <c r="U819" i="1"/>
  <c r="V819" i="1"/>
  <c r="W819" i="1"/>
  <c r="U820" i="1"/>
  <c r="V820" i="1"/>
  <c r="W820" i="1"/>
  <c r="U821" i="1"/>
  <c r="V821" i="1"/>
  <c r="W821" i="1"/>
  <c r="U822" i="1"/>
  <c r="V822" i="1"/>
  <c r="W822" i="1"/>
  <c r="U823" i="1"/>
  <c r="V823" i="1"/>
  <c r="W823" i="1"/>
  <c r="U824" i="1"/>
  <c r="V824" i="1"/>
  <c r="W824" i="1"/>
  <c r="U825" i="1"/>
  <c r="V825" i="1"/>
  <c r="W825" i="1"/>
  <c r="U826" i="1"/>
  <c r="V826" i="1"/>
  <c r="W826" i="1"/>
  <c r="U828" i="1"/>
  <c r="V828" i="1"/>
  <c r="W828" i="1"/>
  <c r="U829" i="1"/>
  <c r="V829" i="1"/>
  <c r="W829" i="1"/>
  <c r="U830" i="1"/>
  <c r="V830" i="1"/>
  <c r="W830" i="1"/>
  <c r="U831" i="1"/>
  <c r="V831" i="1"/>
  <c r="W831" i="1"/>
  <c r="U832" i="1"/>
  <c r="V832" i="1"/>
  <c r="W832" i="1"/>
  <c r="U833" i="1"/>
  <c r="V833" i="1"/>
  <c r="W833" i="1"/>
  <c r="U834" i="1"/>
  <c r="V834" i="1"/>
  <c r="W834" i="1"/>
  <c r="U835" i="1"/>
  <c r="V835" i="1"/>
  <c r="W835" i="1"/>
  <c r="U836" i="1"/>
  <c r="V836" i="1"/>
  <c r="W836" i="1"/>
  <c r="U837" i="1"/>
  <c r="V837" i="1"/>
  <c r="W837" i="1"/>
  <c r="U838" i="1"/>
  <c r="V838" i="1"/>
  <c r="W838" i="1"/>
  <c r="U839" i="1"/>
  <c r="V839" i="1"/>
  <c r="W839" i="1"/>
  <c r="U840" i="1"/>
  <c r="V840" i="1"/>
  <c r="W840" i="1"/>
  <c r="U841" i="1"/>
  <c r="V841" i="1"/>
  <c r="W841" i="1"/>
  <c r="U842" i="1"/>
  <c r="V842" i="1"/>
  <c r="W842" i="1"/>
  <c r="U844" i="1"/>
  <c r="V844" i="1"/>
  <c r="W844" i="1"/>
  <c r="U845" i="1"/>
  <c r="V845" i="1"/>
  <c r="W845" i="1"/>
  <c r="U846" i="1"/>
  <c r="T846" i="1" s="1"/>
  <c r="V846" i="1"/>
  <c r="W846" i="1"/>
  <c r="U847" i="1"/>
  <c r="V847" i="1"/>
  <c r="W847" i="1"/>
  <c r="U848" i="1"/>
  <c r="V848" i="1"/>
  <c r="W848" i="1"/>
  <c r="U849" i="1"/>
  <c r="V849" i="1"/>
  <c r="W849" i="1"/>
  <c r="U850" i="1"/>
  <c r="V850" i="1"/>
  <c r="W850" i="1"/>
  <c r="U851" i="1"/>
  <c r="V851" i="1"/>
  <c r="W851" i="1"/>
  <c r="U852" i="1"/>
  <c r="V852" i="1"/>
  <c r="W852" i="1"/>
  <c r="U853" i="1"/>
  <c r="V853" i="1"/>
  <c r="W853" i="1"/>
  <c r="U854" i="1"/>
  <c r="V854" i="1"/>
  <c r="W854" i="1"/>
  <c r="U855" i="1"/>
  <c r="V855" i="1"/>
  <c r="W855" i="1"/>
  <c r="U856" i="1"/>
  <c r="V856" i="1"/>
  <c r="W856" i="1"/>
  <c r="U857" i="1"/>
  <c r="V857" i="1"/>
  <c r="W857" i="1"/>
  <c r="U858" i="1"/>
  <c r="V858" i="1"/>
  <c r="W858" i="1"/>
  <c r="U859" i="1"/>
  <c r="V859" i="1"/>
  <c r="W859" i="1"/>
  <c r="U860" i="1"/>
  <c r="V860" i="1"/>
  <c r="W860" i="1"/>
  <c r="U861" i="1"/>
  <c r="T861" i="1" s="1"/>
  <c r="V861" i="1"/>
  <c r="W861" i="1"/>
  <c r="U862" i="1"/>
  <c r="V862" i="1"/>
  <c r="W862" i="1"/>
  <c r="U863" i="1"/>
  <c r="V863" i="1"/>
  <c r="W863" i="1"/>
  <c r="U864" i="1"/>
  <c r="V864" i="1"/>
  <c r="W864" i="1"/>
  <c r="U865" i="1"/>
  <c r="V865" i="1"/>
  <c r="W865" i="1"/>
  <c r="U866" i="1"/>
  <c r="V866" i="1"/>
  <c r="W866" i="1"/>
  <c r="U867" i="1"/>
  <c r="V867" i="1"/>
  <c r="W867" i="1"/>
  <c r="U868" i="1"/>
  <c r="V868" i="1"/>
  <c r="W868" i="1"/>
  <c r="U869" i="1"/>
  <c r="V869" i="1"/>
  <c r="W869" i="1"/>
  <c r="U870" i="1"/>
  <c r="V870" i="1"/>
  <c r="W870" i="1"/>
  <c r="U871" i="1"/>
  <c r="V871" i="1"/>
  <c r="W871" i="1"/>
  <c r="U872" i="1"/>
  <c r="V872" i="1"/>
  <c r="W872" i="1"/>
  <c r="U873" i="1"/>
  <c r="V873" i="1"/>
  <c r="W873" i="1"/>
  <c r="U874" i="1"/>
  <c r="V874" i="1"/>
  <c r="W874" i="1"/>
  <c r="U875" i="1"/>
  <c r="V875" i="1"/>
  <c r="W875" i="1"/>
  <c r="U876" i="1"/>
  <c r="V876" i="1"/>
  <c r="W876" i="1"/>
  <c r="U877" i="1"/>
  <c r="V877" i="1"/>
  <c r="W877" i="1"/>
  <c r="U878" i="1"/>
  <c r="V878" i="1"/>
  <c r="W878" i="1"/>
  <c r="U879" i="1"/>
  <c r="V879" i="1"/>
  <c r="W879" i="1"/>
  <c r="U880" i="1"/>
  <c r="V880" i="1"/>
  <c r="W880" i="1"/>
  <c r="U881" i="1"/>
  <c r="V881" i="1"/>
  <c r="W881" i="1"/>
  <c r="U882" i="1"/>
  <c r="V882" i="1"/>
  <c r="W882" i="1"/>
  <c r="U883" i="1"/>
  <c r="V883" i="1"/>
  <c r="W883" i="1"/>
  <c r="U884" i="1"/>
  <c r="V884" i="1"/>
  <c r="W884" i="1"/>
  <c r="U885" i="1"/>
  <c r="V885" i="1"/>
  <c r="W885" i="1"/>
  <c r="U886" i="1"/>
  <c r="V886" i="1"/>
  <c r="W886" i="1"/>
  <c r="U887" i="1"/>
  <c r="T887" i="1" s="1"/>
  <c r="V887" i="1"/>
  <c r="W887" i="1"/>
  <c r="U888" i="1"/>
  <c r="V888" i="1"/>
  <c r="W888" i="1"/>
  <c r="U889" i="1"/>
  <c r="V889" i="1"/>
  <c r="W889" i="1"/>
  <c r="U890" i="1"/>
  <c r="V890" i="1"/>
  <c r="W890" i="1"/>
  <c r="U891" i="1"/>
  <c r="V891" i="1"/>
  <c r="W891" i="1"/>
  <c r="U892" i="1"/>
  <c r="V892" i="1"/>
  <c r="W892" i="1"/>
  <c r="U893" i="1"/>
  <c r="V893" i="1"/>
  <c r="W893" i="1"/>
  <c r="U894" i="1"/>
  <c r="V894" i="1"/>
  <c r="W894" i="1"/>
  <c r="U895" i="1"/>
  <c r="V895" i="1"/>
  <c r="W895" i="1"/>
  <c r="U896" i="1"/>
  <c r="V896" i="1"/>
  <c r="W896" i="1"/>
  <c r="U897" i="1"/>
  <c r="V897" i="1"/>
  <c r="W897" i="1"/>
  <c r="U898" i="1"/>
  <c r="V898" i="1"/>
  <c r="W898" i="1"/>
  <c r="U899" i="1"/>
  <c r="V899" i="1"/>
  <c r="W899" i="1"/>
  <c r="U900" i="1"/>
  <c r="V900" i="1"/>
  <c r="W900" i="1"/>
  <c r="U902" i="1"/>
  <c r="V902" i="1"/>
  <c r="W902" i="1"/>
  <c r="U903" i="1"/>
  <c r="V903" i="1"/>
  <c r="W903" i="1"/>
  <c r="U904" i="1"/>
  <c r="V904" i="1"/>
  <c r="W904" i="1"/>
  <c r="U905" i="1"/>
  <c r="V905" i="1"/>
  <c r="W905" i="1"/>
  <c r="U906" i="1"/>
  <c r="V906" i="1"/>
  <c r="W906" i="1"/>
  <c r="U907" i="1"/>
  <c r="V907" i="1"/>
  <c r="W907" i="1"/>
  <c r="U908" i="1"/>
  <c r="V908" i="1"/>
  <c r="W908" i="1"/>
  <c r="U909" i="1"/>
  <c r="V909" i="1"/>
  <c r="W909" i="1"/>
  <c r="U910" i="1"/>
  <c r="V910" i="1"/>
  <c r="W910" i="1"/>
  <c r="U911" i="1"/>
  <c r="V911" i="1"/>
  <c r="W911" i="1"/>
  <c r="U912" i="1"/>
  <c r="V912" i="1"/>
  <c r="W912" i="1"/>
  <c r="U913" i="1"/>
  <c r="V913" i="1"/>
  <c r="W913" i="1"/>
  <c r="U914" i="1"/>
  <c r="V914" i="1"/>
  <c r="W914" i="1"/>
  <c r="U915" i="1"/>
  <c r="V915" i="1"/>
  <c r="W915" i="1"/>
  <c r="U916" i="1"/>
  <c r="V916" i="1"/>
  <c r="W916" i="1"/>
  <c r="U917" i="1"/>
  <c r="V917" i="1"/>
  <c r="W917" i="1"/>
  <c r="U918" i="1"/>
  <c r="V918" i="1"/>
  <c r="W918" i="1"/>
  <c r="U919" i="1"/>
  <c r="V919" i="1"/>
  <c r="W919" i="1"/>
  <c r="U920" i="1"/>
  <c r="V920" i="1"/>
  <c r="W920" i="1"/>
  <c r="U921" i="1"/>
  <c r="V921" i="1"/>
  <c r="W921" i="1"/>
  <c r="U922" i="1"/>
  <c r="V922" i="1"/>
  <c r="W922" i="1"/>
  <c r="U923" i="1"/>
  <c r="V923" i="1"/>
  <c r="W923" i="1"/>
  <c r="U924" i="1"/>
  <c r="V924" i="1"/>
  <c r="W924" i="1"/>
  <c r="U925" i="1"/>
  <c r="V925" i="1"/>
  <c r="W925" i="1"/>
  <c r="U926" i="1"/>
  <c r="V926" i="1"/>
  <c r="W926" i="1"/>
  <c r="U927" i="1"/>
  <c r="V927" i="1"/>
  <c r="W927" i="1"/>
  <c r="U928" i="1"/>
  <c r="V928" i="1"/>
  <c r="W928" i="1"/>
  <c r="U929" i="1"/>
  <c r="V929" i="1"/>
  <c r="W929" i="1"/>
  <c r="U930" i="1"/>
  <c r="V930" i="1"/>
  <c r="W930" i="1"/>
  <c r="U931" i="1"/>
  <c r="V931" i="1"/>
  <c r="W931" i="1"/>
  <c r="U932" i="1"/>
  <c r="V932" i="1"/>
  <c r="W932" i="1"/>
  <c r="U933" i="1"/>
  <c r="V933" i="1"/>
  <c r="W933" i="1"/>
  <c r="U934" i="1"/>
  <c r="V934" i="1"/>
  <c r="W934" i="1"/>
  <c r="U935" i="1"/>
  <c r="V935" i="1"/>
  <c r="W935" i="1"/>
  <c r="U936" i="1"/>
  <c r="V936" i="1"/>
  <c r="W936" i="1"/>
  <c r="U937" i="1"/>
  <c r="V937" i="1"/>
  <c r="W937" i="1"/>
  <c r="U938" i="1"/>
  <c r="V938" i="1"/>
  <c r="W938" i="1"/>
  <c r="U939" i="1"/>
  <c r="V939" i="1"/>
  <c r="W939" i="1"/>
  <c r="U940" i="1"/>
  <c r="V940" i="1"/>
  <c r="W940" i="1"/>
  <c r="U941" i="1"/>
  <c r="V941" i="1"/>
  <c r="W941" i="1"/>
  <c r="U942" i="1"/>
  <c r="V942" i="1"/>
  <c r="W942" i="1"/>
  <c r="U943" i="1"/>
  <c r="V943" i="1"/>
  <c r="W943" i="1"/>
  <c r="U944" i="1"/>
  <c r="V944" i="1"/>
  <c r="W944" i="1"/>
  <c r="U945" i="1"/>
  <c r="V945" i="1"/>
  <c r="W945" i="1"/>
  <c r="U946" i="1"/>
  <c r="V946" i="1"/>
  <c r="W946" i="1"/>
  <c r="U947" i="1"/>
  <c r="V947" i="1"/>
  <c r="W947" i="1"/>
  <c r="U949" i="1"/>
  <c r="V949" i="1"/>
  <c r="W949" i="1"/>
  <c r="U950" i="1"/>
  <c r="V950" i="1"/>
  <c r="W950" i="1"/>
  <c r="U951" i="1"/>
  <c r="V951" i="1"/>
  <c r="W951" i="1"/>
  <c r="U952" i="1"/>
  <c r="V952" i="1"/>
  <c r="W952" i="1"/>
  <c r="U953" i="1"/>
  <c r="V953" i="1"/>
  <c r="W953" i="1"/>
  <c r="U954" i="1"/>
  <c r="V954" i="1"/>
  <c r="W954" i="1"/>
  <c r="U955" i="1"/>
  <c r="V955" i="1"/>
  <c r="W955" i="1"/>
  <c r="U956" i="1"/>
  <c r="V956" i="1"/>
  <c r="W956" i="1"/>
  <c r="U957" i="1"/>
  <c r="V957" i="1"/>
  <c r="W957" i="1"/>
  <c r="U958" i="1"/>
  <c r="V958" i="1"/>
  <c r="W958" i="1"/>
  <c r="U959" i="1"/>
  <c r="V959" i="1"/>
  <c r="W959" i="1"/>
  <c r="U960" i="1"/>
  <c r="V960" i="1"/>
  <c r="W960" i="1"/>
  <c r="U961" i="1"/>
  <c r="V961" i="1"/>
  <c r="W961" i="1"/>
  <c r="U962" i="1"/>
  <c r="V962" i="1"/>
  <c r="W962" i="1"/>
  <c r="U963" i="1"/>
  <c r="V963" i="1"/>
  <c r="W963" i="1"/>
  <c r="U965" i="1"/>
  <c r="V965" i="1"/>
  <c r="W965" i="1"/>
  <c r="U966" i="1"/>
  <c r="V966" i="1"/>
  <c r="W966" i="1"/>
  <c r="U967" i="1"/>
  <c r="V967" i="1"/>
  <c r="W967" i="1"/>
  <c r="U968" i="1"/>
  <c r="V968" i="1"/>
  <c r="W968" i="1"/>
  <c r="U969" i="1"/>
  <c r="V969" i="1"/>
  <c r="W969" i="1"/>
  <c r="U970" i="1"/>
  <c r="V970" i="1"/>
  <c r="W970" i="1"/>
  <c r="U971" i="1"/>
  <c r="V971" i="1"/>
  <c r="W971" i="1"/>
  <c r="U972" i="1"/>
  <c r="V972" i="1"/>
  <c r="W972" i="1"/>
  <c r="U973" i="1"/>
  <c r="V973" i="1"/>
  <c r="W973" i="1"/>
  <c r="U974" i="1"/>
  <c r="V974" i="1"/>
  <c r="W974" i="1"/>
  <c r="U975" i="1"/>
  <c r="V975" i="1"/>
  <c r="W975" i="1"/>
  <c r="U976" i="1"/>
  <c r="V976" i="1"/>
  <c r="W976" i="1"/>
  <c r="U977" i="1"/>
  <c r="V977" i="1"/>
  <c r="W977" i="1"/>
  <c r="U978" i="1"/>
  <c r="V978" i="1"/>
  <c r="W978" i="1"/>
  <c r="U979" i="1"/>
  <c r="V979" i="1"/>
  <c r="W979" i="1"/>
  <c r="U980" i="1"/>
  <c r="V980" i="1"/>
  <c r="W980" i="1"/>
  <c r="U981" i="1"/>
  <c r="V981" i="1"/>
  <c r="W981" i="1"/>
  <c r="U982" i="1"/>
  <c r="V982" i="1"/>
  <c r="W982" i="1"/>
  <c r="U983" i="1"/>
  <c r="V983" i="1"/>
  <c r="W983" i="1"/>
  <c r="U984" i="1"/>
  <c r="V984" i="1"/>
  <c r="W984" i="1"/>
  <c r="U985" i="1"/>
  <c r="V985" i="1"/>
  <c r="W985" i="1"/>
  <c r="U986" i="1"/>
  <c r="V986" i="1"/>
  <c r="W986" i="1"/>
  <c r="U987" i="1"/>
  <c r="V987" i="1"/>
  <c r="W987" i="1"/>
  <c r="U988" i="1"/>
  <c r="V988" i="1"/>
  <c r="W988" i="1"/>
  <c r="U989" i="1"/>
  <c r="V989" i="1"/>
  <c r="W989" i="1"/>
  <c r="U990" i="1"/>
  <c r="V990" i="1"/>
  <c r="W990" i="1"/>
  <c r="U991" i="1"/>
  <c r="V991" i="1"/>
  <c r="W991" i="1"/>
  <c r="U992" i="1"/>
  <c r="V992" i="1"/>
  <c r="W992" i="1"/>
  <c r="U993" i="1"/>
  <c r="V993" i="1"/>
  <c r="W993" i="1"/>
  <c r="U994" i="1"/>
  <c r="V994" i="1"/>
  <c r="W994" i="1"/>
  <c r="U995" i="1"/>
  <c r="V995" i="1"/>
  <c r="W995" i="1"/>
  <c r="U996" i="1"/>
  <c r="V996" i="1"/>
  <c r="W996" i="1"/>
  <c r="U997" i="1"/>
  <c r="V997" i="1"/>
  <c r="W997" i="1"/>
  <c r="U998" i="1"/>
  <c r="V998" i="1"/>
  <c r="W998" i="1"/>
  <c r="U999" i="1"/>
  <c r="V999" i="1"/>
  <c r="W999" i="1"/>
  <c r="U1000" i="1"/>
  <c r="V1000" i="1"/>
  <c r="W1000" i="1"/>
  <c r="U1001" i="1"/>
  <c r="V1001" i="1"/>
  <c r="W1001" i="1"/>
  <c r="U1003" i="1"/>
  <c r="V1003" i="1"/>
  <c r="W1003" i="1"/>
  <c r="U1004" i="1"/>
  <c r="V1004" i="1"/>
  <c r="W1004" i="1"/>
  <c r="U1005" i="1"/>
  <c r="V1005" i="1"/>
  <c r="W1005" i="1"/>
  <c r="U1006" i="1"/>
  <c r="V1006" i="1"/>
  <c r="W1006" i="1"/>
  <c r="U1007" i="1"/>
  <c r="V1007" i="1"/>
  <c r="W1007" i="1"/>
  <c r="U1008" i="1"/>
  <c r="V1008" i="1"/>
  <c r="W1008" i="1"/>
  <c r="U1009" i="1"/>
  <c r="V1009" i="1"/>
  <c r="W1009" i="1"/>
  <c r="U1010" i="1"/>
  <c r="V1010" i="1"/>
  <c r="W1010" i="1"/>
  <c r="U1011" i="1"/>
  <c r="V1011" i="1"/>
  <c r="W1011" i="1"/>
  <c r="U1012" i="1"/>
  <c r="V1012" i="1"/>
  <c r="W1012" i="1"/>
  <c r="U1014" i="1"/>
  <c r="V1014" i="1"/>
  <c r="W1014" i="1"/>
  <c r="U1015" i="1"/>
  <c r="V1015" i="1"/>
  <c r="W1015" i="1"/>
  <c r="U1016" i="1"/>
  <c r="V1016" i="1"/>
  <c r="W1016" i="1"/>
  <c r="U1017" i="1"/>
  <c r="V1017" i="1"/>
  <c r="W1017" i="1"/>
  <c r="U1018" i="1"/>
  <c r="V1018" i="1"/>
  <c r="W1018" i="1"/>
  <c r="U1019" i="1"/>
  <c r="V1019" i="1"/>
  <c r="W1019" i="1"/>
  <c r="U1020" i="1"/>
  <c r="V1020" i="1"/>
  <c r="W1020" i="1"/>
  <c r="U1021" i="1"/>
  <c r="V1021" i="1"/>
  <c r="W1021" i="1"/>
  <c r="U1022" i="1"/>
  <c r="V1022" i="1"/>
  <c r="W1022" i="1"/>
  <c r="U1023" i="1"/>
  <c r="V1023" i="1"/>
  <c r="W1023" i="1"/>
  <c r="U1024" i="1"/>
  <c r="V1024" i="1"/>
  <c r="W1024" i="1"/>
  <c r="U1025" i="1"/>
  <c r="V1025" i="1"/>
  <c r="W1025" i="1"/>
  <c r="U1026" i="1"/>
  <c r="V1026" i="1"/>
  <c r="W1026" i="1"/>
  <c r="U1027" i="1"/>
  <c r="V1027" i="1"/>
  <c r="W1027" i="1"/>
  <c r="U1028" i="1"/>
  <c r="V1028" i="1"/>
  <c r="W1028" i="1"/>
  <c r="U1029" i="1"/>
  <c r="V1029" i="1"/>
  <c r="W1029" i="1"/>
  <c r="U1030" i="1"/>
  <c r="V1030" i="1"/>
  <c r="W1030" i="1"/>
  <c r="U1031" i="1"/>
  <c r="T1031" i="1" s="1"/>
  <c r="V1031" i="1"/>
  <c r="W1031" i="1"/>
  <c r="U1032" i="1"/>
  <c r="V1032" i="1"/>
  <c r="W1032" i="1"/>
  <c r="U1033" i="1"/>
  <c r="V1033" i="1"/>
  <c r="W1033" i="1"/>
  <c r="U1034" i="1"/>
  <c r="V1034" i="1"/>
  <c r="W1034" i="1"/>
  <c r="U1035" i="1"/>
  <c r="V1035" i="1"/>
  <c r="W1035" i="1"/>
  <c r="U1036" i="1"/>
  <c r="T1036" i="1" s="1"/>
  <c r="V1036" i="1"/>
  <c r="W1036" i="1"/>
  <c r="U1037" i="1"/>
  <c r="V1037" i="1"/>
  <c r="W1037" i="1"/>
  <c r="U1038" i="1"/>
  <c r="V1038" i="1"/>
  <c r="W1038" i="1"/>
  <c r="U1039" i="1"/>
  <c r="V1039" i="1"/>
  <c r="W1039" i="1"/>
  <c r="U1040" i="1"/>
  <c r="V1040" i="1"/>
  <c r="W1040" i="1"/>
  <c r="U1041" i="1"/>
  <c r="V1041" i="1"/>
  <c r="W1041" i="1"/>
  <c r="U1042" i="1"/>
  <c r="V1042" i="1"/>
  <c r="W1042" i="1"/>
  <c r="U1043" i="1"/>
  <c r="V1043" i="1"/>
  <c r="W1043" i="1"/>
  <c r="U1044" i="1"/>
  <c r="V1044" i="1"/>
  <c r="W1044" i="1"/>
  <c r="U1045" i="1"/>
  <c r="V1045" i="1"/>
  <c r="W1045" i="1"/>
  <c r="U1046" i="1"/>
  <c r="V1046" i="1"/>
  <c r="W1046" i="1"/>
  <c r="U1047" i="1"/>
  <c r="V1047" i="1"/>
  <c r="W1047" i="1"/>
  <c r="U1048" i="1"/>
  <c r="V1048" i="1"/>
  <c r="W1048" i="1"/>
  <c r="U1049" i="1"/>
  <c r="V1049" i="1"/>
  <c r="W1049" i="1"/>
  <c r="U1050" i="1"/>
  <c r="V1050" i="1"/>
  <c r="W1050" i="1"/>
  <c r="U1051" i="1"/>
  <c r="V1051" i="1"/>
  <c r="W1051" i="1"/>
  <c r="U1052" i="1"/>
  <c r="V1052" i="1"/>
  <c r="W1052" i="1"/>
  <c r="U1053" i="1"/>
  <c r="V1053" i="1"/>
  <c r="W1053" i="1"/>
  <c r="U1054" i="1"/>
  <c r="V1054" i="1"/>
  <c r="W1054" i="1"/>
  <c r="U1055" i="1"/>
  <c r="V1055" i="1"/>
  <c r="W1055" i="1"/>
  <c r="U1056" i="1"/>
  <c r="V1056" i="1"/>
  <c r="W1056" i="1"/>
  <c r="U1057" i="1"/>
  <c r="V1057" i="1"/>
  <c r="W1057" i="1"/>
  <c r="U1058" i="1"/>
  <c r="V1058" i="1"/>
  <c r="W1058" i="1"/>
  <c r="U1059" i="1"/>
  <c r="V1059" i="1"/>
  <c r="W1059" i="1"/>
  <c r="U1060" i="1"/>
  <c r="V1060" i="1"/>
  <c r="W1060" i="1"/>
  <c r="U1061" i="1"/>
  <c r="V1061" i="1"/>
  <c r="W1061" i="1"/>
  <c r="U1062" i="1"/>
  <c r="V1062" i="1"/>
  <c r="W1062" i="1"/>
  <c r="U1063" i="1"/>
  <c r="V1063" i="1"/>
  <c r="W1063" i="1"/>
  <c r="U1064" i="1"/>
  <c r="V1064" i="1"/>
  <c r="W1064" i="1"/>
  <c r="U1065" i="1"/>
  <c r="V1065" i="1"/>
  <c r="W1065" i="1"/>
  <c r="U1066" i="1"/>
  <c r="V1066" i="1"/>
  <c r="W1066" i="1"/>
  <c r="U1067" i="1"/>
  <c r="V1067" i="1"/>
  <c r="W1067" i="1"/>
  <c r="U1068" i="1"/>
  <c r="V1068" i="1"/>
  <c r="W1068" i="1"/>
  <c r="U1069" i="1"/>
  <c r="V1069" i="1"/>
  <c r="W1069" i="1"/>
  <c r="U1070" i="1"/>
  <c r="V1070" i="1"/>
  <c r="W1070" i="1"/>
  <c r="U1071" i="1"/>
  <c r="V1071" i="1"/>
  <c r="W1071" i="1"/>
  <c r="U1072" i="1"/>
  <c r="V1072" i="1"/>
  <c r="W1072" i="1"/>
  <c r="U1073" i="1"/>
  <c r="V1073" i="1"/>
  <c r="W1073" i="1"/>
  <c r="U1074" i="1"/>
  <c r="V1074" i="1"/>
  <c r="W1074" i="1"/>
  <c r="U1075" i="1"/>
  <c r="V1075" i="1"/>
  <c r="W1075" i="1"/>
  <c r="U1076" i="1"/>
  <c r="V1076" i="1"/>
  <c r="W1076" i="1"/>
  <c r="U1077" i="1"/>
  <c r="T1077" i="1" s="1"/>
  <c r="V1077" i="1"/>
  <c r="W1077" i="1"/>
  <c r="U1078" i="1"/>
  <c r="V1078" i="1"/>
  <c r="W1078" i="1"/>
  <c r="U1079" i="1"/>
  <c r="V1079" i="1"/>
  <c r="W1079" i="1"/>
  <c r="U1080" i="1"/>
  <c r="V1080" i="1"/>
  <c r="W1080" i="1"/>
  <c r="U1081" i="1"/>
  <c r="T1081" i="1" s="1"/>
  <c r="V1081" i="1"/>
  <c r="W1081" i="1"/>
  <c r="U1082" i="1"/>
  <c r="V1082" i="1"/>
  <c r="W1082" i="1"/>
  <c r="U1083" i="1"/>
  <c r="V1083" i="1"/>
  <c r="W1083" i="1"/>
  <c r="U1084" i="1"/>
  <c r="V1084" i="1"/>
  <c r="W1084" i="1"/>
  <c r="U1085" i="1"/>
  <c r="V1085" i="1"/>
  <c r="W1085" i="1"/>
  <c r="U1086" i="1"/>
  <c r="V1086" i="1"/>
  <c r="W1086" i="1"/>
  <c r="U1087" i="1"/>
  <c r="V1087" i="1"/>
  <c r="W1087" i="1"/>
  <c r="U1088" i="1"/>
  <c r="V1088" i="1"/>
  <c r="W1088" i="1"/>
  <c r="U1089" i="1"/>
  <c r="V1089" i="1"/>
  <c r="W1089" i="1"/>
  <c r="U1090" i="1"/>
  <c r="V1090" i="1"/>
  <c r="W1090" i="1"/>
  <c r="U1091" i="1"/>
  <c r="V1091" i="1"/>
  <c r="W1091" i="1"/>
  <c r="U1092" i="1"/>
  <c r="V1092" i="1"/>
  <c r="W1092" i="1"/>
  <c r="U1093" i="1"/>
  <c r="V1093" i="1"/>
  <c r="W1093" i="1"/>
  <c r="U1094" i="1"/>
  <c r="V1094" i="1"/>
  <c r="W1094" i="1"/>
  <c r="U1095" i="1"/>
  <c r="V1095" i="1"/>
  <c r="W1095" i="1"/>
  <c r="U1096" i="1"/>
  <c r="V1096" i="1"/>
  <c r="W1096" i="1"/>
  <c r="U1097" i="1"/>
  <c r="V1097" i="1"/>
  <c r="W1097" i="1"/>
  <c r="U1098" i="1"/>
  <c r="V1098" i="1"/>
  <c r="W1098" i="1"/>
  <c r="U1099" i="1"/>
  <c r="V1099" i="1"/>
  <c r="W1099" i="1"/>
  <c r="U1100" i="1"/>
  <c r="V1100" i="1"/>
  <c r="W1100" i="1"/>
  <c r="U1101" i="1"/>
  <c r="V1101" i="1"/>
  <c r="W1101" i="1"/>
  <c r="U1102" i="1"/>
  <c r="V1102" i="1"/>
  <c r="W1102" i="1"/>
  <c r="U1104" i="1"/>
  <c r="V1104" i="1"/>
  <c r="W1104" i="1"/>
  <c r="U1105" i="1"/>
  <c r="V1105" i="1"/>
  <c r="W1105" i="1"/>
  <c r="U1106" i="1"/>
  <c r="V1106" i="1"/>
  <c r="W1106" i="1"/>
  <c r="U1107" i="1"/>
  <c r="V1107" i="1"/>
  <c r="W1107" i="1"/>
  <c r="U1109" i="1"/>
  <c r="V1109" i="1"/>
  <c r="W1109" i="1"/>
  <c r="U1110" i="1"/>
  <c r="V1110" i="1"/>
  <c r="W1110" i="1"/>
  <c r="U1111" i="1"/>
  <c r="V1111" i="1"/>
  <c r="W1111" i="1"/>
  <c r="U1112" i="1"/>
  <c r="V1112" i="1"/>
  <c r="W1112" i="1"/>
  <c r="U1114" i="1"/>
  <c r="V1114" i="1"/>
  <c r="W1114" i="1"/>
  <c r="U1115" i="1"/>
  <c r="V1115" i="1"/>
  <c r="W1115" i="1"/>
  <c r="U1116" i="1"/>
  <c r="V1116" i="1"/>
  <c r="W1116" i="1"/>
  <c r="U1117" i="1"/>
  <c r="V1117" i="1"/>
  <c r="W1117" i="1"/>
  <c r="U1118" i="1"/>
  <c r="V1118" i="1"/>
  <c r="W1118" i="1"/>
  <c r="U1120" i="1"/>
  <c r="V1120" i="1"/>
  <c r="W1120" i="1"/>
  <c r="U1122" i="1"/>
  <c r="V1122" i="1"/>
  <c r="W1122" i="1"/>
  <c r="U1123" i="1"/>
  <c r="V1123" i="1"/>
  <c r="W1123" i="1"/>
  <c r="U1124" i="1"/>
  <c r="V1124" i="1"/>
  <c r="W1124" i="1"/>
  <c r="U1125" i="1"/>
  <c r="V1125" i="1"/>
  <c r="W1125" i="1"/>
  <c r="U1126" i="1"/>
  <c r="V1126" i="1"/>
  <c r="W1126" i="1"/>
  <c r="U1127" i="1"/>
  <c r="V1127" i="1"/>
  <c r="W1127" i="1"/>
  <c r="U1128" i="1"/>
  <c r="V1128" i="1"/>
  <c r="W1128" i="1"/>
  <c r="U1129" i="1"/>
  <c r="V1129" i="1"/>
  <c r="W1129" i="1"/>
  <c r="U1130" i="1"/>
  <c r="V1130" i="1"/>
  <c r="W1130" i="1"/>
  <c r="U1131" i="1"/>
  <c r="V1131" i="1"/>
  <c r="W1131" i="1"/>
  <c r="U1133" i="1"/>
  <c r="V1133" i="1"/>
  <c r="W1133" i="1"/>
  <c r="U1134" i="1"/>
  <c r="T1134" i="1" s="1"/>
  <c r="V1134" i="1"/>
  <c r="W1134" i="1"/>
  <c r="U1135" i="1"/>
  <c r="V1135" i="1"/>
  <c r="W1135" i="1"/>
  <c r="U1136" i="1"/>
  <c r="V1136" i="1"/>
  <c r="W1136" i="1"/>
  <c r="U1137" i="1"/>
  <c r="V1137" i="1"/>
  <c r="W1137" i="1"/>
  <c r="U1138" i="1"/>
  <c r="V1138" i="1"/>
  <c r="W1138" i="1"/>
  <c r="U1139" i="1"/>
  <c r="V1139" i="1"/>
  <c r="W1139" i="1"/>
  <c r="U1140" i="1"/>
  <c r="V1140" i="1"/>
  <c r="W1140" i="1"/>
  <c r="U1141" i="1"/>
  <c r="V1141" i="1"/>
  <c r="W1141" i="1"/>
  <c r="U1142" i="1"/>
  <c r="V1142" i="1"/>
  <c r="W1142" i="1"/>
  <c r="U1143" i="1"/>
  <c r="V1143" i="1"/>
  <c r="W1143" i="1"/>
  <c r="U1144" i="1"/>
  <c r="V1144" i="1"/>
  <c r="W1144" i="1"/>
  <c r="U1145" i="1"/>
  <c r="V1145" i="1"/>
  <c r="W1145" i="1"/>
  <c r="U1146" i="1"/>
  <c r="V1146" i="1"/>
  <c r="W1146" i="1"/>
  <c r="U1147" i="1"/>
  <c r="V1147" i="1"/>
  <c r="W1147" i="1"/>
  <c r="U1148" i="1"/>
  <c r="V1148" i="1"/>
  <c r="W1148" i="1"/>
  <c r="U1149" i="1"/>
  <c r="V1149" i="1"/>
  <c r="W1149" i="1"/>
  <c r="U1150" i="1"/>
  <c r="V1150" i="1"/>
  <c r="W1150" i="1"/>
  <c r="U1151" i="1"/>
  <c r="V1151" i="1"/>
  <c r="W1151" i="1"/>
  <c r="U1152" i="1"/>
  <c r="V1152" i="1"/>
  <c r="W1152" i="1"/>
  <c r="U1153" i="1"/>
  <c r="V1153" i="1"/>
  <c r="W1153" i="1"/>
  <c r="U1154" i="1"/>
  <c r="V1154" i="1"/>
  <c r="W1154" i="1"/>
  <c r="U1155" i="1"/>
  <c r="V1155" i="1"/>
  <c r="W1155" i="1"/>
  <c r="U1156" i="1"/>
  <c r="V1156" i="1"/>
  <c r="W1156" i="1"/>
  <c r="U1157" i="1"/>
  <c r="V1157" i="1"/>
  <c r="W1157" i="1"/>
  <c r="U1158" i="1"/>
  <c r="V1158" i="1"/>
  <c r="W1158" i="1"/>
  <c r="U1159" i="1"/>
  <c r="V1159" i="1"/>
  <c r="W1159" i="1"/>
  <c r="U1160" i="1"/>
  <c r="V1160" i="1"/>
  <c r="W1160" i="1"/>
  <c r="U1161" i="1"/>
  <c r="V1161" i="1"/>
  <c r="W1161" i="1"/>
  <c r="U1162" i="1"/>
  <c r="V1162" i="1"/>
  <c r="W1162" i="1"/>
  <c r="U1163" i="1"/>
  <c r="V1163" i="1"/>
  <c r="W1163" i="1"/>
  <c r="U1164" i="1"/>
  <c r="V1164" i="1"/>
  <c r="W1164" i="1"/>
  <c r="U1165" i="1"/>
  <c r="V1165" i="1"/>
  <c r="W1165" i="1"/>
  <c r="U1166" i="1"/>
  <c r="V1166" i="1"/>
  <c r="W1166" i="1"/>
  <c r="U1167" i="1"/>
  <c r="T1167" i="1" s="1"/>
  <c r="V1167" i="1"/>
  <c r="W1167" i="1"/>
  <c r="U1169" i="1"/>
  <c r="V1169" i="1"/>
  <c r="W1169" i="1"/>
  <c r="U1170" i="1"/>
  <c r="V1170" i="1"/>
  <c r="W1170" i="1"/>
  <c r="U1171" i="1"/>
  <c r="V1171" i="1"/>
  <c r="W1171" i="1"/>
  <c r="U1172" i="1"/>
  <c r="V1172" i="1"/>
  <c r="W1172" i="1"/>
  <c r="U1173" i="1"/>
  <c r="V1173" i="1"/>
  <c r="W1173" i="1"/>
  <c r="U1174" i="1"/>
  <c r="V1174" i="1"/>
  <c r="W1174" i="1"/>
  <c r="U1175" i="1"/>
  <c r="V1175" i="1"/>
  <c r="W1175" i="1"/>
  <c r="U1176" i="1"/>
  <c r="V1176" i="1"/>
  <c r="W1176" i="1"/>
  <c r="U1177" i="1"/>
  <c r="V1177" i="1"/>
  <c r="W1177" i="1"/>
  <c r="U1178" i="1"/>
  <c r="V1178" i="1"/>
  <c r="W1178" i="1"/>
  <c r="U1179" i="1"/>
  <c r="V1179" i="1"/>
  <c r="W1179" i="1"/>
  <c r="U1180" i="1"/>
  <c r="V1180" i="1"/>
  <c r="W1180" i="1"/>
  <c r="U1181" i="1"/>
  <c r="V1181" i="1"/>
  <c r="W1181" i="1"/>
  <c r="U1182" i="1"/>
  <c r="V1182" i="1"/>
  <c r="W1182" i="1"/>
  <c r="U1183" i="1"/>
  <c r="T1183" i="1" s="1"/>
  <c r="V1183" i="1"/>
  <c r="W1183" i="1"/>
  <c r="U1184" i="1"/>
  <c r="V1184" i="1"/>
  <c r="W1184" i="1"/>
  <c r="U1185" i="1"/>
  <c r="V1185" i="1"/>
  <c r="W1185" i="1"/>
  <c r="U1186" i="1"/>
  <c r="V1186" i="1"/>
  <c r="W1186" i="1"/>
  <c r="U1187" i="1"/>
  <c r="V1187" i="1"/>
  <c r="W1187" i="1"/>
  <c r="U1188" i="1"/>
  <c r="V1188" i="1"/>
  <c r="W1188" i="1"/>
  <c r="U1189" i="1"/>
  <c r="V1189" i="1"/>
  <c r="W1189" i="1"/>
  <c r="U1190" i="1"/>
  <c r="V1190" i="1"/>
  <c r="W1190" i="1"/>
  <c r="U1191" i="1"/>
  <c r="V1191" i="1"/>
  <c r="W1191" i="1"/>
  <c r="U1193" i="1"/>
  <c r="V1193" i="1"/>
  <c r="W1193" i="1"/>
  <c r="U1195" i="1"/>
  <c r="V1195" i="1"/>
  <c r="W1195" i="1"/>
  <c r="U1196" i="1"/>
  <c r="V1196" i="1"/>
  <c r="W1196" i="1"/>
  <c r="U1197" i="1"/>
  <c r="V1197" i="1"/>
  <c r="W1197" i="1"/>
  <c r="U1198" i="1"/>
  <c r="V1198" i="1"/>
  <c r="W1198" i="1"/>
  <c r="U1199" i="1"/>
  <c r="V1199" i="1"/>
  <c r="W1199" i="1"/>
  <c r="U1200" i="1"/>
  <c r="V1200" i="1"/>
  <c r="W1200" i="1"/>
  <c r="U1201" i="1"/>
  <c r="V1201" i="1"/>
  <c r="W1201" i="1"/>
  <c r="U1202" i="1"/>
  <c r="V1202" i="1"/>
  <c r="W1202" i="1"/>
  <c r="U1203" i="1"/>
  <c r="V1203" i="1"/>
  <c r="W1203" i="1"/>
  <c r="U1204" i="1"/>
  <c r="V1204" i="1"/>
  <c r="W1204" i="1"/>
  <c r="U1205" i="1"/>
  <c r="V1205" i="1"/>
  <c r="W1205" i="1"/>
  <c r="U1206" i="1"/>
  <c r="V1206" i="1"/>
  <c r="W1206" i="1"/>
  <c r="U1207" i="1"/>
  <c r="V1207" i="1"/>
  <c r="W1207" i="1"/>
  <c r="U1208" i="1"/>
  <c r="V1208" i="1"/>
  <c r="W1208" i="1"/>
  <c r="U1209" i="1"/>
  <c r="V1209" i="1"/>
  <c r="W1209" i="1"/>
  <c r="U1210" i="1"/>
  <c r="V1210" i="1"/>
  <c r="W1210" i="1"/>
  <c r="U1211" i="1"/>
  <c r="V1211" i="1"/>
  <c r="W1211" i="1"/>
  <c r="U1212" i="1"/>
  <c r="T1212" i="1" s="1"/>
  <c r="V1212" i="1"/>
  <c r="W1212" i="1"/>
  <c r="U1213" i="1"/>
  <c r="V1213" i="1"/>
  <c r="W1213" i="1"/>
  <c r="U1214" i="1"/>
  <c r="V1214" i="1"/>
  <c r="W1214" i="1"/>
  <c r="U1215" i="1"/>
  <c r="V1215" i="1"/>
  <c r="W1215" i="1"/>
  <c r="U1216" i="1"/>
  <c r="V1216" i="1"/>
  <c r="W1216" i="1"/>
  <c r="U1217" i="1"/>
  <c r="V1217" i="1"/>
  <c r="W1217" i="1"/>
  <c r="U1218" i="1"/>
  <c r="V1218" i="1"/>
  <c r="W1218" i="1"/>
  <c r="U1219" i="1"/>
  <c r="V1219" i="1"/>
  <c r="W1219" i="1"/>
  <c r="U1220" i="1"/>
  <c r="V1220" i="1"/>
  <c r="W1220" i="1"/>
  <c r="U1221" i="1"/>
  <c r="V1221" i="1"/>
  <c r="W1221" i="1"/>
  <c r="U1223" i="1"/>
  <c r="V1223" i="1"/>
  <c r="W1223" i="1"/>
  <c r="U1224" i="1"/>
  <c r="V1224" i="1"/>
  <c r="W1224" i="1"/>
  <c r="U1225" i="1"/>
  <c r="V1225" i="1"/>
  <c r="W1225" i="1"/>
  <c r="U1226" i="1"/>
  <c r="V1226" i="1"/>
  <c r="W1226" i="1"/>
  <c r="U1227" i="1"/>
  <c r="V1227" i="1"/>
  <c r="W1227" i="1"/>
  <c r="U1228" i="1"/>
  <c r="V1228" i="1"/>
  <c r="W1228" i="1"/>
  <c r="U1229" i="1"/>
  <c r="T1229" i="1" s="1"/>
  <c r="V1229" i="1"/>
  <c r="W1229" i="1"/>
  <c r="U1230" i="1"/>
  <c r="V1230" i="1"/>
  <c r="W1230" i="1"/>
  <c r="U1232" i="1"/>
  <c r="V1232" i="1"/>
  <c r="W1232" i="1"/>
  <c r="U1233" i="1"/>
  <c r="V1233" i="1"/>
  <c r="W1233" i="1"/>
  <c r="U1234" i="1"/>
  <c r="V1234" i="1"/>
  <c r="W1234" i="1"/>
  <c r="U1235" i="1"/>
  <c r="V1235" i="1"/>
  <c r="W1235" i="1"/>
  <c r="U1236" i="1"/>
  <c r="V1236" i="1"/>
  <c r="W1236" i="1"/>
  <c r="U1237" i="1"/>
  <c r="V1237" i="1"/>
  <c r="W1237" i="1"/>
  <c r="U1238" i="1"/>
  <c r="V1238" i="1"/>
  <c r="W1238" i="1"/>
  <c r="U1239" i="1"/>
  <c r="V1239" i="1"/>
  <c r="W1239" i="1"/>
  <c r="U1240" i="1"/>
  <c r="V1240" i="1"/>
  <c r="W1240" i="1"/>
  <c r="U1241" i="1"/>
  <c r="V1241" i="1"/>
  <c r="W1241" i="1"/>
  <c r="U1242" i="1"/>
  <c r="V1242" i="1"/>
  <c r="W1242" i="1"/>
  <c r="U1243" i="1"/>
  <c r="V1243" i="1"/>
  <c r="W1243" i="1"/>
  <c r="U1245" i="1"/>
  <c r="V1245" i="1"/>
  <c r="W1245" i="1"/>
  <c r="U1246" i="1"/>
  <c r="V1246" i="1"/>
  <c r="W1246" i="1"/>
  <c r="U1247" i="1"/>
  <c r="V1247" i="1"/>
  <c r="W1247" i="1"/>
  <c r="U1248" i="1"/>
  <c r="V1248" i="1"/>
  <c r="W1248" i="1"/>
  <c r="U1249" i="1"/>
  <c r="V1249" i="1"/>
  <c r="W1249" i="1"/>
  <c r="U1250" i="1"/>
  <c r="V1250" i="1"/>
  <c r="W1250" i="1"/>
  <c r="U1251" i="1"/>
  <c r="V1251" i="1"/>
  <c r="W1251" i="1"/>
  <c r="U1252" i="1"/>
  <c r="V1252" i="1"/>
  <c r="W1252" i="1"/>
  <c r="U1253" i="1"/>
  <c r="V1253" i="1"/>
  <c r="W1253" i="1"/>
  <c r="U1254" i="1"/>
  <c r="V1254" i="1"/>
  <c r="W1254" i="1"/>
  <c r="U1255" i="1"/>
  <c r="V1255" i="1"/>
  <c r="W1255" i="1"/>
  <c r="U1256" i="1"/>
  <c r="V1256" i="1"/>
  <c r="W1256" i="1"/>
  <c r="U1257" i="1"/>
  <c r="V1257" i="1"/>
  <c r="W1257" i="1"/>
  <c r="U1258" i="1"/>
  <c r="V1258" i="1"/>
  <c r="W1258" i="1"/>
  <c r="U1261" i="1"/>
  <c r="V1261" i="1"/>
  <c r="W1261" i="1"/>
  <c r="U1262" i="1"/>
  <c r="V1262" i="1"/>
  <c r="W1262" i="1"/>
  <c r="U1263" i="1"/>
  <c r="V1263" i="1"/>
  <c r="W1263" i="1"/>
  <c r="U1264" i="1"/>
  <c r="V1264" i="1"/>
  <c r="W1264" i="1"/>
  <c r="U1265" i="1"/>
  <c r="V1265" i="1"/>
  <c r="W1265" i="1"/>
  <c r="U1266" i="1"/>
  <c r="V1266" i="1"/>
  <c r="W1266" i="1"/>
  <c r="U1267" i="1"/>
  <c r="V1267" i="1"/>
  <c r="W1267" i="1"/>
  <c r="U1268" i="1"/>
  <c r="V1268" i="1"/>
  <c r="W1268" i="1"/>
  <c r="U1269" i="1"/>
  <c r="V1269" i="1"/>
  <c r="W1269" i="1"/>
  <c r="U1270" i="1"/>
  <c r="T1270" i="1" s="1"/>
  <c r="V1270" i="1"/>
  <c r="W1270" i="1"/>
  <c r="U1271" i="1"/>
  <c r="V1271" i="1"/>
  <c r="W1271" i="1"/>
  <c r="U1272" i="1"/>
  <c r="V1272" i="1"/>
  <c r="W1272" i="1"/>
  <c r="U1273" i="1"/>
  <c r="V1273" i="1"/>
  <c r="W1273" i="1"/>
  <c r="U1274" i="1"/>
  <c r="V1274" i="1"/>
  <c r="W1274" i="1"/>
  <c r="U1275" i="1"/>
  <c r="V1275" i="1"/>
  <c r="W1275" i="1"/>
  <c r="U1276" i="1"/>
  <c r="V1276" i="1"/>
  <c r="W1276" i="1"/>
  <c r="U1277" i="1"/>
  <c r="V1277" i="1"/>
  <c r="W1277" i="1"/>
  <c r="U1278" i="1"/>
  <c r="V1278" i="1"/>
  <c r="W1278" i="1"/>
  <c r="U1279" i="1"/>
  <c r="V1279" i="1"/>
  <c r="W1279" i="1"/>
  <c r="U1280" i="1"/>
  <c r="V1280" i="1"/>
  <c r="W1280" i="1"/>
  <c r="U1281" i="1"/>
  <c r="V1281" i="1"/>
  <c r="W1281" i="1"/>
  <c r="U1282" i="1"/>
  <c r="V1282" i="1"/>
  <c r="W1282" i="1"/>
  <c r="U1283" i="1"/>
  <c r="V1283" i="1"/>
  <c r="W1283" i="1"/>
  <c r="U1284" i="1"/>
  <c r="V1284" i="1"/>
  <c r="W1284" i="1"/>
  <c r="U1285" i="1"/>
  <c r="V1285" i="1"/>
  <c r="W1285" i="1"/>
  <c r="U1286" i="1"/>
  <c r="V1286" i="1"/>
  <c r="W1286" i="1"/>
  <c r="U1287" i="1"/>
  <c r="V1287" i="1"/>
  <c r="W1287" i="1"/>
  <c r="U1288" i="1"/>
  <c r="V1288" i="1"/>
  <c r="W1288" i="1"/>
  <c r="U1289" i="1"/>
  <c r="V1289" i="1"/>
  <c r="W1289" i="1"/>
  <c r="U1290" i="1"/>
  <c r="V1290" i="1"/>
  <c r="W1290" i="1"/>
  <c r="U1291" i="1"/>
  <c r="V1291" i="1"/>
  <c r="W1291" i="1"/>
  <c r="U1293" i="1"/>
  <c r="V1293" i="1"/>
  <c r="W1293" i="1"/>
  <c r="U1294" i="1"/>
  <c r="V1294" i="1"/>
  <c r="W1294" i="1"/>
  <c r="U1295" i="1"/>
  <c r="V1295" i="1"/>
  <c r="W1295" i="1"/>
  <c r="U1296" i="1"/>
  <c r="V1296" i="1"/>
  <c r="W1296" i="1"/>
  <c r="U1297" i="1"/>
  <c r="V1297" i="1"/>
  <c r="W1297" i="1"/>
  <c r="U1298" i="1"/>
  <c r="V1298" i="1"/>
  <c r="W1298" i="1"/>
  <c r="U1299" i="1"/>
  <c r="V1299" i="1"/>
  <c r="W1299" i="1"/>
  <c r="U1301" i="1"/>
  <c r="V1301" i="1"/>
  <c r="W1301" i="1"/>
  <c r="U1302" i="1"/>
  <c r="V1302" i="1"/>
  <c r="W1302" i="1"/>
  <c r="U1303" i="1"/>
  <c r="V1303" i="1"/>
  <c r="W1303" i="1"/>
  <c r="U1304" i="1"/>
  <c r="V1304" i="1"/>
  <c r="W1304" i="1"/>
  <c r="U1305" i="1"/>
  <c r="V1305" i="1"/>
  <c r="W1305" i="1"/>
  <c r="U1306" i="1"/>
  <c r="V1306" i="1"/>
  <c r="W1306" i="1"/>
  <c r="U1307" i="1"/>
  <c r="V1307" i="1"/>
  <c r="W1307" i="1"/>
  <c r="U1308" i="1"/>
  <c r="V1308" i="1"/>
  <c r="W1308" i="1"/>
  <c r="U1309" i="1"/>
  <c r="V1309" i="1"/>
  <c r="W1309" i="1"/>
  <c r="U1310" i="1"/>
  <c r="V1310" i="1"/>
  <c r="W1310" i="1"/>
  <c r="U1311" i="1"/>
  <c r="V1311" i="1"/>
  <c r="W1311" i="1"/>
  <c r="U1312" i="1"/>
  <c r="V1312" i="1"/>
  <c r="W1312" i="1"/>
  <c r="U1313" i="1"/>
  <c r="V1313" i="1"/>
  <c r="W1313" i="1"/>
  <c r="U1315" i="1"/>
  <c r="V1315" i="1"/>
  <c r="W1315" i="1"/>
  <c r="U1316" i="1"/>
  <c r="T1316" i="1" s="1"/>
  <c r="V1316" i="1"/>
  <c r="W1316" i="1"/>
  <c r="U1317" i="1"/>
  <c r="V1317" i="1"/>
  <c r="W1317" i="1"/>
  <c r="U1318" i="1"/>
  <c r="V1318" i="1"/>
  <c r="W1318" i="1"/>
  <c r="U1319" i="1"/>
  <c r="V1319" i="1"/>
  <c r="W1319" i="1"/>
  <c r="U1320" i="1"/>
  <c r="V1320" i="1"/>
  <c r="W1320" i="1"/>
  <c r="U1321" i="1"/>
  <c r="V1321" i="1"/>
  <c r="W1321" i="1"/>
  <c r="U1322" i="1"/>
  <c r="V1322" i="1"/>
  <c r="W1322" i="1"/>
  <c r="U1323" i="1"/>
  <c r="V1323" i="1"/>
  <c r="W1323" i="1"/>
  <c r="U1324" i="1"/>
  <c r="V1324" i="1"/>
  <c r="W1324" i="1"/>
  <c r="U1325" i="1"/>
  <c r="V1325" i="1"/>
  <c r="W1325" i="1"/>
  <c r="U1326" i="1"/>
  <c r="V1326" i="1"/>
  <c r="W1326" i="1"/>
  <c r="U1327" i="1"/>
  <c r="V1327" i="1"/>
  <c r="W1327" i="1"/>
  <c r="U1328" i="1"/>
  <c r="V1328" i="1"/>
  <c r="W1328" i="1"/>
  <c r="U1329" i="1"/>
  <c r="V1329" i="1"/>
  <c r="W1329" i="1"/>
  <c r="U1330" i="1"/>
  <c r="V1330" i="1"/>
  <c r="W1330" i="1"/>
  <c r="U1331" i="1"/>
  <c r="V1331" i="1"/>
  <c r="W1331" i="1"/>
  <c r="U1332" i="1"/>
  <c r="V1332" i="1"/>
  <c r="W1332" i="1"/>
  <c r="U1333" i="1"/>
  <c r="V1333" i="1"/>
  <c r="W1333" i="1"/>
  <c r="U1334" i="1"/>
  <c r="V1334" i="1"/>
  <c r="W1334" i="1"/>
  <c r="U1335" i="1"/>
  <c r="V1335" i="1"/>
  <c r="W1335" i="1"/>
  <c r="U1336" i="1"/>
  <c r="V1336" i="1"/>
  <c r="W1336" i="1"/>
  <c r="U1337" i="1"/>
  <c r="V1337" i="1"/>
  <c r="W1337" i="1"/>
  <c r="U1338" i="1"/>
  <c r="T1338" i="1" s="1"/>
  <c r="V1338" i="1"/>
  <c r="W1338" i="1"/>
  <c r="U1339" i="1"/>
  <c r="V1339" i="1"/>
  <c r="W1339" i="1"/>
  <c r="U1341" i="1"/>
  <c r="V1341" i="1"/>
  <c r="W1341" i="1"/>
  <c r="U1342" i="1"/>
  <c r="V1342" i="1"/>
  <c r="W1342" i="1"/>
  <c r="U1343" i="1"/>
  <c r="V1343" i="1"/>
  <c r="W1343" i="1"/>
  <c r="U1344" i="1"/>
  <c r="V1344" i="1"/>
  <c r="W1344" i="1"/>
  <c r="U1345" i="1"/>
  <c r="V1345" i="1"/>
  <c r="W1345" i="1"/>
  <c r="U1346" i="1"/>
  <c r="T1346" i="1" s="1"/>
  <c r="V1346" i="1"/>
  <c r="W1346" i="1"/>
  <c r="U1347" i="1"/>
  <c r="T1347" i="1" s="1"/>
  <c r="V1347" i="1"/>
  <c r="W1347" i="1"/>
  <c r="U1348" i="1"/>
  <c r="V1348" i="1"/>
  <c r="W1348" i="1"/>
  <c r="U1349" i="1"/>
  <c r="V1349" i="1"/>
  <c r="W1349" i="1"/>
  <c r="U1350" i="1"/>
  <c r="V1350" i="1"/>
  <c r="W1350" i="1"/>
  <c r="U1351" i="1"/>
  <c r="V1351" i="1"/>
  <c r="W1351" i="1"/>
  <c r="U1352" i="1"/>
  <c r="V1352" i="1"/>
  <c r="W1352" i="1"/>
  <c r="U1353" i="1"/>
  <c r="V1353" i="1"/>
  <c r="W1353" i="1"/>
  <c r="U1354" i="1"/>
  <c r="V1354" i="1"/>
  <c r="W1354" i="1"/>
  <c r="U1355" i="1"/>
  <c r="V1355" i="1"/>
  <c r="W1355" i="1"/>
  <c r="U1356" i="1"/>
  <c r="V1356" i="1"/>
  <c r="W1356" i="1"/>
  <c r="U1357" i="1"/>
  <c r="T1357" i="1" s="1"/>
  <c r="V1357" i="1"/>
  <c r="W1357" i="1"/>
  <c r="U1358" i="1"/>
  <c r="V1358" i="1"/>
  <c r="W1358" i="1"/>
  <c r="U1359" i="1"/>
  <c r="V1359" i="1"/>
  <c r="W1359" i="1"/>
  <c r="U1361" i="1"/>
  <c r="V1361" i="1"/>
  <c r="W1361" i="1"/>
  <c r="U1362" i="1"/>
  <c r="V1362" i="1"/>
  <c r="W1362" i="1"/>
  <c r="U1363" i="1"/>
  <c r="V1363" i="1"/>
  <c r="W1363" i="1"/>
  <c r="U1364" i="1"/>
  <c r="V1364" i="1"/>
  <c r="W1364" i="1"/>
  <c r="U1365" i="1"/>
  <c r="V1365" i="1"/>
  <c r="W1365" i="1"/>
  <c r="U1367" i="1"/>
  <c r="V1367" i="1"/>
  <c r="W1367" i="1"/>
  <c r="U1368" i="1"/>
  <c r="V1368" i="1"/>
  <c r="W1368" i="1"/>
  <c r="U1369" i="1"/>
  <c r="V1369" i="1"/>
  <c r="W1369" i="1"/>
  <c r="U1370" i="1"/>
  <c r="V1370" i="1"/>
  <c r="W1370" i="1"/>
  <c r="U1371" i="1"/>
  <c r="V1371" i="1"/>
  <c r="W1371" i="1"/>
  <c r="U1372" i="1"/>
  <c r="T1372" i="1" s="1"/>
  <c r="V1372" i="1"/>
  <c r="W1372" i="1"/>
  <c r="U1373" i="1"/>
  <c r="V1373" i="1"/>
  <c r="W1373" i="1"/>
  <c r="U1374" i="1"/>
  <c r="V1374" i="1"/>
  <c r="W1374" i="1"/>
  <c r="U1375" i="1"/>
  <c r="V1375" i="1"/>
  <c r="W1375" i="1"/>
  <c r="U1376" i="1"/>
  <c r="V1376" i="1"/>
  <c r="W1376" i="1"/>
  <c r="U1378" i="1"/>
  <c r="V1378" i="1"/>
  <c r="W1378" i="1"/>
  <c r="U1379" i="1"/>
  <c r="V1379" i="1"/>
  <c r="W1379" i="1"/>
  <c r="U1380" i="1"/>
  <c r="V1380" i="1"/>
  <c r="W1380" i="1"/>
  <c r="U1381" i="1"/>
  <c r="V1381" i="1"/>
  <c r="W1381" i="1"/>
  <c r="U1382" i="1"/>
  <c r="V1382" i="1"/>
  <c r="W1382" i="1"/>
  <c r="U1383" i="1"/>
  <c r="V1383" i="1"/>
  <c r="W1383" i="1"/>
  <c r="U1384" i="1"/>
  <c r="V1384" i="1"/>
  <c r="W1384" i="1"/>
  <c r="U1385" i="1"/>
  <c r="V1385" i="1"/>
  <c r="W1385" i="1"/>
  <c r="U1386" i="1"/>
  <c r="V1386" i="1"/>
  <c r="W1386" i="1"/>
  <c r="U1387" i="1"/>
  <c r="V1387" i="1"/>
  <c r="W1387" i="1"/>
  <c r="U1388" i="1"/>
  <c r="V1388" i="1"/>
  <c r="W1388" i="1"/>
  <c r="U1389" i="1"/>
  <c r="V1389" i="1"/>
  <c r="W1389" i="1"/>
  <c r="U1390" i="1"/>
  <c r="V1390" i="1"/>
  <c r="W1390" i="1"/>
  <c r="U1391" i="1"/>
  <c r="V1391" i="1"/>
  <c r="W1391" i="1"/>
  <c r="U1392" i="1"/>
  <c r="V1392" i="1"/>
  <c r="W1392" i="1"/>
  <c r="U1393" i="1"/>
  <c r="V1393" i="1"/>
  <c r="W1393" i="1"/>
  <c r="U1394" i="1"/>
  <c r="V1394" i="1"/>
  <c r="W1394" i="1"/>
  <c r="U1395" i="1"/>
  <c r="T1395" i="1" s="1"/>
  <c r="V1395" i="1"/>
  <c r="W1395" i="1"/>
  <c r="U1396" i="1"/>
  <c r="V1396" i="1"/>
  <c r="W1396" i="1"/>
  <c r="U1397" i="1"/>
  <c r="V1397" i="1"/>
  <c r="W1397" i="1"/>
  <c r="U1398" i="1"/>
  <c r="V1398" i="1"/>
  <c r="W1398" i="1"/>
  <c r="U1399" i="1"/>
  <c r="V1399" i="1"/>
  <c r="W1399" i="1"/>
  <c r="U1400" i="1"/>
  <c r="V1400" i="1"/>
  <c r="W1400" i="1"/>
  <c r="U1401" i="1"/>
  <c r="V1401" i="1"/>
  <c r="W1401" i="1"/>
  <c r="U1402" i="1"/>
  <c r="V1402" i="1"/>
  <c r="W1402" i="1"/>
  <c r="U1403" i="1"/>
  <c r="V1403" i="1"/>
  <c r="W1403" i="1"/>
  <c r="U1404" i="1"/>
  <c r="V1404" i="1"/>
  <c r="W1404" i="1"/>
  <c r="U1405" i="1"/>
  <c r="V1405" i="1"/>
  <c r="W1405" i="1"/>
  <c r="U1406" i="1"/>
  <c r="V1406" i="1"/>
  <c r="W1406" i="1"/>
  <c r="U1407" i="1"/>
  <c r="V1407" i="1"/>
  <c r="W1407" i="1"/>
  <c r="U1408" i="1"/>
  <c r="V1408" i="1"/>
  <c r="W1408" i="1"/>
  <c r="U1409" i="1"/>
  <c r="V1409" i="1"/>
  <c r="W1409" i="1"/>
  <c r="U1410" i="1"/>
  <c r="T1410" i="1" s="1"/>
  <c r="V1410" i="1"/>
  <c r="W1410" i="1"/>
  <c r="U1411" i="1"/>
  <c r="V1411" i="1"/>
  <c r="W1411" i="1"/>
  <c r="U1412" i="1"/>
  <c r="V1412" i="1"/>
  <c r="W1412" i="1"/>
  <c r="U1413" i="1"/>
  <c r="V1413" i="1"/>
  <c r="W1413" i="1"/>
  <c r="U1414" i="1"/>
  <c r="V1414" i="1"/>
  <c r="W1414" i="1"/>
  <c r="U1415" i="1"/>
  <c r="V1415" i="1"/>
  <c r="W1415" i="1"/>
  <c r="U1416" i="1"/>
  <c r="T1416" i="1" s="1"/>
  <c r="V1416" i="1"/>
  <c r="W1416" i="1"/>
  <c r="U1418" i="1"/>
  <c r="V1418" i="1"/>
  <c r="W1418" i="1"/>
  <c r="U1419" i="1"/>
  <c r="V1419" i="1"/>
  <c r="W1419" i="1"/>
  <c r="U1420" i="1"/>
  <c r="V1420" i="1"/>
  <c r="W1420" i="1"/>
  <c r="U1421" i="1"/>
  <c r="V1421" i="1"/>
  <c r="W1421" i="1"/>
  <c r="U1422" i="1"/>
  <c r="T1422" i="1" s="1"/>
  <c r="V1422" i="1"/>
  <c r="W1422" i="1"/>
  <c r="U1423" i="1"/>
  <c r="V1423" i="1"/>
  <c r="W1423" i="1"/>
  <c r="U1424" i="1"/>
  <c r="T1424" i="1" s="1"/>
  <c r="V1424" i="1"/>
  <c r="W1424" i="1"/>
  <c r="U1426" i="1"/>
  <c r="V1426" i="1"/>
  <c r="W1426" i="1"/>
  <c r="U1427" i="1"/>
  <c r="V1427" i="1"/>
  <c r="W1427" i="1"/>
  <c r="U1428" i="1"/>
  <c r="V1428" i="1"/>
  <c r="W1428" i="1"/>
  <c r="U1429" i="1"/>
  <c r="V1429" i="1"/>
  <c r="W1429" i="1"/>
  <c r="U1430" i="1"/>
  <c r="V1430" i="1"/>
  <c r="W1430" i="1"/>
  <c r="U1431" i="1"/>
  <c r="V1431" i="1"/>
  <c r="W1431" i="1"/>
  <c r="U1432" i="1"/>
  <c r="V1432" i="1"/>
  <c r="W1432" i="1"/>
  <c r="U1433" i="1"/>
  <c r="V1433" i="1"/>
  <c r="W1433" i="1"/>
  <c r="U1434" i="1"/>
  <c r="V1434" i="1"/>
  <c r="W1434" i="1"/>
  <c r="U1435" i="1"/>
  <c r="V1435" i="1"/>
  <c r="W1435" i="1"/>
  <c r="U1436" i="1"/>
  <c r="V1436" i="1"/>
  <c r="W1436" i="1"/>
  <c r="U1437" i="1"/>
  <c r="T1437" i="1" s="1"/>
  <c r="V1437" i="1"/>
  <c r="W1437" i="1"/>
  <c r="U1438" i="1"/>
  <c r="V1438" i="1"/>
  <c r="W1438" i="1"/>
  <c r="U1439" i="1"/>
  <c r="V1439" i="1"/>
  <c r="W1439" i="1"/>
  <c r="U1440" i="1"/>
  <c r="V1440" i="1"/>
  <c r="W1440" i="1"/>
  <c r="U1441" i="1"/>
  <c r="V1441" i="1"/>
  <c r="W1441" i="1"/>
  <c r="U1442" i="1"/>
  <c r="V1442" i="1"/>
  <c r="W1442" i="1"/>
  <c r="U1443" i="1"/>
  <c r="V1443" i="1"/>
  <c r="W1443" i="1"/>
  <c r="U1444" i="1"/>
  <c r="V1444" i="1"/>
  <c r="W1444" i="1"/>
  <c r="U1445" i="1"/>
  <c r="V1445" i="1"/>
  <c r="W1445" i="1"/>
  <c r="U1446" i="1"/>
  <c r="V1446" i="1"/>
  <c r="W1446" i="1"/>
  <c r="U1447" i="1"/>
  <c r="V1447" i="1"/>
  <c r="W1447" i="1"/>
  <c r="U1448" i="1"/>
  <c r="V1448" i="1"/>
  <c r="W1448" i="1"/>
  <c r="U1449" i="1"/>
  <c r="V1449" i="1"/>
  <c r="W1449" i="1"/>
  <c r="U1450" i="1"/>
  <c r="V1450" i="1"/>
  <c r="W1450" i="1"/>
  <c r="U1451" i="1"/>
  <c r="V1451" i="1"/>
  <c r="W1451" i="1"/>
  <c r="U1452" i="1"/>
  <c r="V1452" i="1"/>
  <c r="W1452" i="1"/>
  <c r="U1453" i="1"/>
  <c r="V1453" i="1"/>
  <c r="W1453" i="1"/>
  <c r="U1454" i="1"/>
  <c r="V1454" i="1"/>
  <c r="W1454" i="1"/>
  <c r="U1455" i="1"/>
  <c r="T1455" i="1" s="1"/>
  <c r="V1455" i="1"/>
  <c r="W1455" i="1"/>
  <c r="U1456" i="1"/>
  <c r="V1456" i="1"/>
  <c r="W1456" i="1"/>
  <c r="U1457" i="1"/>
  <c r="T1457" i="1" s="1"/>
  <c r="V1457" i="1"/>
  <c r="W1457" i="1"/>
  <c r="U1458" i="1"/>
  <c r="V1458" i="1"/>
  <c r="W1458" i="1"/>
  <c r="U1459" i="1"/>
  <c r="V1459" i="1"/>
  <c r="W1459" i="1"/>
  <c r="U1460" i="1"/>
  <c r="V1460" i="1"/>
  <c r="W1460" i="1"/>
  <c r="U1461" i="1"/>
  <c r="T1461" i="1" s="1"/>
  <c r="V1461" i="1"/>
  <c r="W1461" i="1"/>
  <c r="U1462" i="1"/>
  <c r="V1462" i="1"/>
  <c r="W1462" i="1"/>
  <c r="U1463" i="1"/>
  <c r="V1463" i="1"/>
  <c r="W1463" i="1"/>
  <c r="U1464" i="1"/>
  <c r="T1464" i="1" s="1"/>
  <c r="V1464" i="1"/>
  <c r="W1464" i="1"/>
  <c r="U1465" i="1"/>
  <c r="V1465" i="1"/>
  <c r="W1465" i="1"/>
  <c r="U1466" i="1"/>
  <c r="V1466" i="1"/>
  <c r="W1466" i="1"/>
  <c r="U1467" i="1"/>
  <c r="T1467" i="1" s="1"/>
  <c r="V1467" i="1"/>
  <c r="W1467" i="1"/>
  <c r="U1468" i="1"/>
  <c r="V1468" i="1"/>
  <c r="W1468" i="1"/>
  <c r="U1469" i="1"/>
  <c r="V1469" i="1"/>
  <c r="W1469" i="1"/>
  <c r="U1470" i="1"/>
  <c r="T1470" i="1" s="1"/>
  <c r="V1470" i="1"/>
  <c r="W1470" i="1"/>
  <c r="U1471" i="1"/>
  <c r="V1471" i="1"/>
  <c r="W1471" i="1"/>
  <c r="U1472" i="1"/>
  <c r="T1472" i="1" s="1"/>
  <c r="V1472" i="1"/>
  <c r="W1472" i="1"/>
  <c r="U1473" i="1"/>
  <c r="V1473" i="1"/>
  <c r="W1473" i="1"/>
  <c r="U1474" i="1"/>
  <c r="V1474" i="1"/>
  <c r="W1474" i="1"/>
  <c r="U1475" i="1"/>
  <c r="V1475" i="1"/>
  <c r="W1475" i="1"/>
  <c r="U1476" i="1"/>
  <c r="V1476" i="1"/>
  <c r="W1476" i="1"/>
  <c r="U1477" i="1"/>
  <c r="V1477" i="1"/>
  <c r="W1477" i="1"/>
  <c r="U1478" i="1"/>
  <c r="V1478" i="1"/>
  <c r="W1478" i="1"/>
  <c r="U1479" i="1"/>
  <c r="V1479" i="1"/>
  <c r="W1479" i="1"/>
  <c r="U1480" i="1"/>
  <c r="V1480" i="1"/>
  <c r="W1480" i="1"/>
  <c r="U1481" i="1"/>
  <c r="V1481" i="1"/>
  <c r="W1481" i="1"/>
  <c r="U1482" i="1"/>
  <c r="V1482" i="1"/>
  <c r="W1482" i="1"/>
  <c r="U1483" i="1"/>
  <c r="T1483" i="1" s="1"/>
  <c r="V1483" i="1"/>
  <c r="W1483" i="1"/>
  <c r="U1484" i="1"/>
  <c r="V1484" i="1"/>
  <c r="W1484" i="1"/>
  <c r="U1485" i="1"/>
  <c r="V1485" i="1"/>
  <c r="W1485" i="1"/>
  <c r="U1486" i="1"/>
  <c r="V1486" i="1"/>
  <c r="W1486" i="1"/>
  <c r="U1487" i="1"/>
  <c r="V1487" i="1"/>
  <c r="W1487" i="1"/>
  <c r="U1489" i="1"/>
  <c r="V1489" i="1"/>
  <c r="W1489" i="1"/>
  <c r="U1490" i="1"/>
  <c r="V1490" i="1"/>
  <c r="W1490" i="1"/>
  <c r="U1491" i="1"/>
  <c r="V1491" i="1"/>
  <c r="W1491" i="1"/>
  <c r="U1492" i="1"/>
  <c r="V1492" i="1"/>
  <c r="W1492" i="1"/>
  <c r="U1493" i="1"/>
  <c r="T1493" i="1" s="1"/>
  <c r="V1493" i="1"/>
  <c r="W1493" i="1"/>
  <c r="U1494" i="1"/>
  <c r="T1494" i="1" s="1"/>
  <c r="V1494" i="1"/>
  <c r="W1494" i="1"/>
  <c r="U1495" i="1"/>
  <c r="V1495" i="1"/>
  <c r="W1495" i="1"/>
  <c r="U1496" i="1"/>
  <c r="V1496" i="1"/>
  <c r="W1496" i="1"/>
  <c r="U1497" i="1"/>
  <c r="V1497" i="1"/>
  <c r="W1497" i="1"/>
  <c r="U1498" i="1"/>
  <c r="V1498" i="1"/>
  <c r="W1498" i="1"/>
  <c r="U1499" i="1"/>
  <c r="V1499" i="1"/>
  <c r="W1499" i="1"/>
  <c r="U1500" i="1"/>
  <c r="V1500" i="1"/>
  <c r="W1500" i="1"/>
  <c r="U1501" i="1"/>
  <c r="T1501" i="1" s="1"/>
  <c r="V1501" i="1"/>
  <c r="W1501" i="1"/>
  <c r="U1502" i="1"/>
  <c r="V1502" i="1"/>
  <c r="W1502" i="1"/>
  <c r="U1503" i="1"/>
  <c r="V1503" i="1"/>
  <c r="W1503" i="1"/>
  <c r="U1504" i="1"/>
  <c r="V1504" i="1"/>
  <c r="W1504" i="1"/>
  <c r="U1505" i="1"/>
  <c r="V1505" i="1"/>
  <c r="W1505" i="1"/>
  <c r="U1506" i="1"/>
  <c r="V1506" i="1"/>
  <c r="W1506" i="1"/>
  <c r="U1507" i="1"/>
  <c r="V1507" i="1"/>
  <c r="W1507" i="1"/>
  <c r="U1508" i="1"/>
  <c r="V1508" i="1"/>
  <c r="W1508" i="1"/>
  <c r="U1509" i="1"/>
  <c r="V1509" i="1"/>
  <c r="W1509" i="1"/>
  <c r="U1510" i="1"/>
  <c r="V1510" i="1"/>
  <c r="W1510" i="1"/>
  <c r="U1511" i="1"/>
  <c r="V1511" i="1"/>
  <c r="W1511" i="1"/>
  <c r="U1512" i="1"/>
  <c r="V1512" i="1"/>
  <c r="W1512" i="1"/>
  <c r="U1513" i="1"/>
  <c r="V1513" i="1"/>
  <c r="W1513" i="1"/>
  <c r="U1514" i="1"/>
  <c r="V1514" i="1"/>
  <c r="W1514" i="1"/>
  <c r="U1515" i="1"/>
  <c r="V1515" i="1"/>
  <c r="W1515" i="1"/>
  <c r="U1516" i="1"/>
  <c r="V1516" i="1"/>
  <c r="W1516" i="1"/>
  <c r="U1517" i="1"/>
  <c r="V1517" i="1"/>
  <c r="W1517" i="1"/>
  <c r="U1518" i="1"/>
  <c r="V1518" i="1"/>
  <c r="W1518" i="1"/>
  <c r="U1520" i="1"/>
  <c r="V1520" i="1"/>
  <c r="W1520" i="1"/>
  <c r="U1521" i="1"/>
  <c r="V1521" i="1"/>
  <c r="W1521" i="1"/>
  <c r="U1522" i="1"/>
  <c r="V1522" i="1"/>
  <c r="W1522" i="1"/>
  <c r="U1523" i="1"/>
  <c r="V1523" i="1"/>
  <c r="W1523" i="1"/>
  <c r="U1524" i="1"/>
  <c r="V1524" i="1"/>
  <c r="W1524" i="1"/>
  <c r="U1525" i="1"/>
  <c r="V1525" i="1"/>
  <c r="W1525" i="1"/>
  <c r="U1526" i="1"/>
  <c r="V1526" i="1"/>
  <c r="W1526" i="1"/>
  <c r="U1527" i="1"/>
  <c r="V1527" i="1"/>
  <c r="W1527" i="1"/>
  <c r="U1528" i="1"/>
  <c r="V1528" i="1"/>
  <c r="W1528" i="1"/>
  <c r="U1529" i="1"/>
  <c r="V1529" i="1"/>
  <c r="W1529" i="1"/>
  <c r="U1530" i="1"/>
  <c r="V1530" i="1"/>
  <c r="W1530" i="1"/>
  <c r="U1531" i="1"/>
  <c r="V1531" i="1"/>
  <c r="W1531" i="1"/>
  <c r="U1532" i="1"/>
  <c r="V1532" i="1"/>
  <c r="W1532" i="1"/>
  <c r="U1533" i="1"/>
  <c r="V1533" i="1"/>
  <c r="W1533" i="1"/>
  <c r="U1534" i="1"/>
  <c r="V1534" i="1"/>
  <c r="W1534" i="1"/>
  <c r="U1535" i="1"/>
  <c r="V1535" i="1"/>
  <c r="W1535" i="1"/>
  <c r="U1536" i="1"/>
  <c r="V1536" i="1"/>
  <c r="W1536" i="1"/>
  <c r="U1537" i="1"/>
  <c r="V1537" i="1"/>
  <c r="W1537" i="1"/>
  <c r="U1538" i="1"/>
  <c r="V1538" i="1"/>
  <c r="W1538" i="1"/>
  <c r="U1539" i="1"/>
  <c r="V1539" i="1"/>
  <c r="W1539" i="1"/>
  <c r="U1540" i="1"/>
  <c r="V1540" i="1"/>
  <c r="W1540" i="1"/>
  <c r="U1541" i="1"/>
  <c r="V1541" i="1"/>
  <c r="W1541" i="1"/>
  <c r="U1542" i="1"/>
  <c r="V1542" i="1"/>
  <c r="W1542" i="1"/>
  <c r="U1543" i="1"/>
  <c r="V1543" i="1"/>
  <c r="W1543" i="1"/>
  <c r="U1544" i="1"/>
  <c r="V1544" i="1"/>
  <c r="W1544" i="1"/>
  <c r="U1545" i="1"/>
  <c r="V1545" i="1"/>
  <c r="W1545" i="1"/>
  <c r="U1546" i="1"/>
  <c r="T1546" i="1" s="1"/>
  <c r="V1546" i="1"/>
  <c r="W1546" i="1"/>
  <c r="U1547" i="1"/>
  <c r="V1547" i="1"/>
  <c r="W1547" i="1"/>
  <c r="U1548" i="1"/>
  <c r="V1548" i="1"/>
  <c r="W1548" i="1"/>
  <c r="U1549" i="1"/>
  <c r="V1549" i="1"/>
  <c r="W1549" i="1"/>
  <c r="U1550" i="1"/>
  <c r="V1550" i="1"/>
  <c r="W1550" i="1"/>
  <c r="U1551" i="1"/>
  <c r="V1551" i="1"/>
  <c r="W1551" i="1"/>
  <c r="U1552" i="1"/>
  <c r="V1552" i="1"/>
  <c r="W1552" i="1"/>
  <c r="U1553" i="1"/>
  <c r="V1553" i="1"/>
  <c r="W1553" i="1"/>
  <c r="U1554" i="1"/>
  <c r="V1554" i="1"/>
  <c r="W1554" i="1"/>
  <c r="U1555" i="1"/>
  <c r="V1555" i="1"/>
  <c r="W1555" i="1"/>
  <c r="U1556" i="1"/>
  <c r="V1556" i="1"/>
  <c r="W1556" i="1"/>
  <c r="U1557" i="1"/>
  <c r="V1557" i="1"/>
  <c r="W1557" i="1"/>
  <c r="U1558" i="1"/>
  <c r="V1558" i="1"/>
  <c r="W1558" i="1"/>
  <c r="U1559" i="1"/>
  <c r="V1559" i="1"/>
  <c r="W1559" i="1"/>
  <c r="U1560" i="1"/>
  <c r="V1560" i="1"/>
  <c r="W1560" i="1"/>
  <c r="U1561" i="1"/>
  <c r="V1561" i="1"/>
  <c r="W1561" i="1"/>
  <c r="U1562" i="1"/>
  <c r="V1562" i="1"/>
  <c r="W1562" i="1"/>
  <c r="U1563" i="1"/>
  <c r="V1563" i="1"/>
  <c r="W1563" i="1"/>
  <c r="U1564" i="1"/>
  <c r="V1564" i="1"/>
  <c r="W1564" i="1"/>
  <c r="U1565" i="1"/>
  <c r="V1565" i="1"/>
  <c r="W1565" i="1"/>
  <c r="U1566" i="1"/>
  <c r="V1566" i="1"/>
  <c r="W1566" i="1"/>
  <c r="U1567" i="1"/>
  <c r="V1567" i="1"/>
  <c r="W1567" i="1"/>
  <c r="U1568" i="1"/>
  <c r="V1568" i="1"/>
  <c r="W1568" i="1"/>
  <c r="U1569" i="1"/>
  <c r="V1569" i="1"/>
  <c r="W1569" i="1"/>
  <c r="U1570" i="1"/>
  <c r="V1570" i="1"/>
  <c r="W1570" i="1"/>
  <c r="U1571" i="1"/>
  <c r="V1571" i="1"/>
  <c r="W1571" i="1"/>
  <c r="U1572" i="1"/>
  <c r="V1572" i="1"/>
  <c r="W1572" i="1"/>
  <c r="U1573" i="1"/>
  <c r="V1573" i="1"/>
  <c r="W1573" i="1"/>
  <c r="U1574" i="1"/>
  <c r="V1574" i="1"/>
  <c r="W1574" i="1"/>
  <c r="U1575" i="1"/>
  <c r="V1575" i="1"/>
  <c r="W1575" i="1"/>
  <c r="U1576" i="1"/>
  <c r="V1576" i="1"/>
  <c r="W1576" i="1"/>
  <c r="U1577" i="1"/>
  <c r="V1577" i="1"/>
  <c r="W1577" i="1"/>
  <c r="U1578" i="1"/>
  <c r="V1578" i="1"/>
  <c r="W1578" i="1"/>
  <c r="U1579" i="1"/>
  <c r="V1579" i="1"/>
  <c r="W1579" i="1"/>
  <c r="U1580" i="1"/>
  <c r="V1580" i="1"/>
  <c r="W1580" i="1"/>
  <c r="U1581" i="1"/>
  <c r="T1581" i="1" s="1"/>
  <c r="V1581" i="1"/>
  <c r="W1581" i="1"/>
  <c r="U1582" i="1"/>
  <c r="T1582" i="1" s="1"/>
  <c r="V1582" i="1"/>
  <c r="W1582" i="1"/>
  <c r="U1583" i="1"/>
  <c r="V1583" i="1"/>
  <c r="W1583" i="1"/>
  <c r="U1584" i="1"/>
  <c r="V1584" i="1"/>
  <c r="W1584" i="1"/>
  <c r="U1585" i="1"/>
  <c r="V1585" i="1"/>
  <c r="W1585" i="1"/>
  <c r="U1586" i="1"/>
  <c r="V1586" i="1"/>
  <c r="W1586" i="1"/>
  <c r="U1587" i="1"/>
  <c r="V1587" i="1"/>
  <c r="W1587" i="1"/>
  <c r="U1588" i="1"/>
  <c r="V1588" i="1"/>
  <c r="W1588" i="1"/>
  <c r="U1589" i="1"/>
  <c r="V1589" i="1"/>
  <c r="W1589" i="1"/>
  <c r="U1590" i="1"/>
  <c r="V1590" i="1"/>
  <c r="W1590" i="1"/>
  <c r="U1591" i="1"/>
  <c r="V1591" i="1"/>
  <c r="W1591" i="1"/>
  <c r="U1592" i="1"/>
  <c r="V1592" i="1"/>
  <c r="W1592" i="1"/>
  <c r="U1593" i="1"/>
  <c r="V1593" i="1"/>
  <c r="W1593" i="1"/>
  <c r="U1594" i="1"/>
  <c r="V1594" i="1"/>
  <c r="W1594" i="1"/>
  <c r="U1595" i="1"/>
  <c r="V1595" i="1"/>
  <c r="W1595" i="1"/>
  <c r="U1596" i="1"/>
  <c r="V1596" i="1"/>
  <c r="W1596" i="1"/>
  <c r="U1597" i="1"/>
  <c r="V1597" i="1"/>
  <c r="W1597" i="1"/>
  <c r="U1598" i="1"/>
  <c r="V1598" i="1"/>
  <c r="W1598" i="1"/>
  <c r="U1599" i="1"/>
  <c r="V1599" i="1"/>
  <c r="W1599" i="1"/>
  <c r="U1600" i="1"/>
  <c r="V1600" i="1"/>
  <c r="W1600" i="1"/>
  <c r="U1601" i="1"/>
  <c r="V1601" i="1"/>
  <c r="W1601" i="1"/>
  <c r="U1602" i="1"/>
  <c r="V1602" i="1"/>
  <c r="W1602" i="1"/>
  <c r="U1603" i="1"/>
  <c r="V1603" i="1"/>
  <c r="W1603" i="1"/>
  <c r="U1604" i="1"/>
  <c r="V1604" i="1"/>
  <c r="W1604" i="1"/>
  <c r="U1605" i="1"/>
  <c r="V1605" i="1"/>
  <c r="W1605" i="1"/>
  <c r="U1606" i="1"/>
  <c r="V1606" i="1"/>
  <c r="W1606" i="1"/>
  <c r="U1607" i="1"/>
  <c r="V1607" i="1"/>
  <c r="W1607" i="1"/>
  <c r="U1608" i="1"/>
  <c r="V1608" i="1"/>
  <c r="W1608" i="1"/>
  <c r="U1609" i="1"/>
  <c r="V1609" i="1"/>
  <c r="W1609" i="1"/>
  <c r="U1610" i="1"/>
  <c r="V1610" i="1"/>
  <c r="W1610" i="1"/>
  <c r="U1611" i="1"/>
  <c r="V1611" i="1"/>
  <c r="W1611" i="1"/>
  <c r="U1612" i="1"/>
  <c r="V1612" i="1"/>
  <c r="W1612" i="1"/>
  <c r="U1613" i="1"/>
  <c r="V1613" i="1"/>
  <c r="W1613" i="1"/>
  <c r="U1614" i="1"/>
  <c r="V1614" i="1"/>
  <c r="W1614" i="1"/>
  <c r="U1615" i="1"/>
  <c r="V1615" i="1"/>
  <c r="W1615" i="1"/>
  <c r="U1616" i="1"/>
  <c r="V1616" i="1"/>
  <c r="W1616" i="1"/>
  <c r="U1617" i="1"/>
  <c r="V1617" i="1"/>
  <c r="W1617" i="1"/>
  <c r="U1618" i="1"/>
  <c r="V1618" i="1"/>
  <c r="W1618" i="1"/>
  <c r="U1619" i="1"/>
  <c r="V1619" i="1"/>
  <c r="W1619" i="1"/>
  <c r="U1620" i="1"/>
  <c r="V1620" i="1"/>
  <c r="W1620" i="1"/>
  <c r="U1621" i="1"/>
  <c r="V1621" i="1"/>
  <c r="W1621" i="1"/>
  <c r="U1622" i="1"/>
  <c r="V1622" i="1"/>
  <c r="W1622" i="1"/>
  <c r="U1623" i="1"/>
  <c r="V1623" i="1"/>
  <c r="W1623" i="1"/>
  <c r="U1624" i="1"/>
  <c r="V1624" i="1"/>
  <c r="W1624" i="1"/>
  <c r="U1625" i="1"/>
  <c r="V1625" i="1"/>
  <c r="W1625" i="1"/>
  <c r="U1626" i="1"/>
  <c r="V1626" i="1"/>
  <c r="W1626" i="1"/>
  <c r="U1627" i="1"/>
  <c r="V1627" i="1"/>
  <c r="W1627" i="1"/>
  <c r="U1628" i="1"/>
  <c r="T1628" i="1" s="1"/>
  <c r="V1628" i="1"/>
  <c r="W1628" i="1"/>
  <c r="U1629" i="1"/>
  <c r="V1629" i="1"/>
  <c r="W1629" i="1"/>
  <c r="U1630" i="1"/>
  <c r="V1630" i="1"/>
  <c r="W1630" i="1"/>
  <c r="U1631" i="1"/>
  <c r="V1631" i="1"/>
  <c r="W1631" i="1"/>
  <c r="U1632" i="1"/>
  <c r="V1632" i="1"/>
  <c r="W1632" i="1"/>
  <c r="U1633" i="1"/>
  <c r="V1633" i="1"/>
  <c r="W1633" i="1"/>
  <c r="U1634" i="1"/>
  <c r="V1634" i="1"/>
  <c r="W1634" i="1"/>
  <c r="U1635" i="1"/>
  <c r="V1635" i="1"/>
  <c r="W1635" i="1"/>
  <c r="U1636" i="1"/>
  <c r="V1636" i="1"/>
  <c r="W1636" i="1"/>
  <c r="U1637" i="1"/>
  <c r="V1637" i="1"/>
  <c r="W1637" i="1"/>
  <c r="U1638" i="1"/>
  <c r="V1638" i="1"/>
  <c r="W1638" i="1"/>
  <c r="U1639" i="1"/>
  <c r="V1639" i="1"/>
  <c r="W1639" i="1"/>
  <c r="U1640" i="1"/>
  <c r="V1640" i="1"/>
  <c r="W1640" i="1"/>
  <c r="U1641" i="1"/>
  <c r="V1641" i="1"/>
  <c r="W1641" i="1"/>
  <c r="U1642" i="1"/>
  <c r="V1642" i="1"/>
  <c r="W1642" i="1"/>
  <c r="U1643" i="1"/>
  <c r="V1643" i="1"/>
  <c r="W1643" i="1"/>
  <c r="U1644" i="1"/>
  <c r="V1644" i="1"/>
  <c r="W1644" i="1"/>
  <c r="U1645" i="1"/>
  <c r="V1645" i="1"/>
  <c r="W1645" i="1"/>
  <c r="U1646" i="1"/>
  <c r="V1646" i="1"/>
  <c r="W1646" i="1"/>
  <c r="U1647" i="1"/>
  <c r="V1647" i="1"/>
  <c r="W1647" i="1"/>
  <c r="U1648" i="1"/>
  <c r="V1648" i="1"/>
  <c r="W1648" i="1"/>
  <c r="U1649" i="1"/>
  <c r="V1649" i="1"/>
  <c r="W1649" i="1"/>
  <c r="U1650" i="1"/>
  <c r="V1650" i="1"/>
  <c r="W1650" i="1"/>
  <c r="U1651" i="1"/>
  <c r="V1651" i="1"/>
  <c r="W1651" i="1"/>
  <c r="U1652" i="1"/>
  <c r="V1652" i="1"/>
  <c r="W1652" i="1"/>
  <c r="U1653" i="1"/>
  <c r="V1653" i="1"/>
  <c r="W1653" i="1"/>
  <c r="U1654" i="1"/>
  <c r="V1654" i="1"/>
  <c r="W1654" i="1"/>
  <c r="U1655" i="1"/>
  <c r="V1655" i="1"/>
  <c r="W1655" i="1"/>
  <c r="U1656" i="1"/>
  <c r="V1656" i="1"/>
  <c r="W1656" i="1"/>
  <c r="U1657" i="1"/>
  <c r="V1657" i="1"/>
  <c r="W1657" i="1"/>
  <c r="U1658" i="1"/>
  <c r="V1658" i="1"/>
  <c r="W1658" i="1"/>
  <c r="U1659" i="1"/>
  <c r="V1659" i="1"/>
  <c r="W1659" i="1"/>
  <c r="U1660" i="1"/>
  <c r="V1660" i="1"/>
  <c r="W1660" i="1"/>
  <c r="U1661" i="1"/>
  <c r="V1661" i="1"/>
  <c r="W1661" i="1"/>
  <c r="U1662" i="1"/>
  <c r="V1662" i="1"/>
  <c r="W1662" i="1"/>
  <c r="U1663" i="1"/>
  <c r="V1663" i="1"/>
  <c r="W1663" i="1"/>
  <c r="U1664" i="1"/>
  <c r="V1664" i="1"/>
  <c r="W1664" i="1"/>
  <c r="U1665" i="1"/>
  <c r="V1665" i="1"/>
  <c r="W1665" i="1"/>
  <c r="U1666" i="1"/>
  <c r="V1666" i="1"/>
  <c r="W1666" i="1"/>
  <c r="U1667" i="1"/>
  <c r="V1667" i="1"/>
  <c r="W1667" i="1"/>
  <c r="U1668" i="1"/>
  <c r="V1668" i="1"/>
  <c r="W1668" i="1"/>
  <c r="U1669" i="1"/>
  <c r="V1669" i="1"/>
  <c r="W1669" i="1"/>
  <c r="U1670" i="1"/>
  <c r="V1670" i="1"/>
  <c r="W1670" i="1"/>
  <c r="U1671" i="1"/>
  <c r="V1671" i="1"/>
  <c r="W1671" i="1"/>
  <c r="U1672" i="1"/>
  <c r="V1672" i="1"/>
  <c r="W1672" i="1"/>
  <c r="U1673" i="1"/>
  <c r="V1673" i="1"/>
  <c r="W1673" i="1"/>
  <c r="U1674" i="1"/>
  <c r="V1674" i="1"/>
  <c r="W1674" i="1"/>
  <c r="U1675" i="1"/>
  <c r="V1675" i="1"/>
  <c r="W1675" i="1"/>
  <c r="U1676" i="1"/>
  <c r="V1676" i="1"/>
  <c r="W1676" i="1"/>
  <c r="U1677" i="1"/>
  <c r="V1677" i="1"/>
  <c r="W1677" i="1"/>
  <c r="U1678" i="1"/>
  <c r="V1678" i="1"/>
  <c r="W1678" i="1"/>
  <c r="U1679" i="1"/>
  <c r="V1679" i="1"/>
  <c r="W1679" i="1"/>
  <c r="U1680" i="1"/>
  <c r="V1680" i="1"/>
  <c r="W1680" i="1"/>
  <c r="U1681" i="1"/>
  <c r="V1681" i="1"/>
  <c r="W1681" i="1"/>
  <c r="U1682" i="1"/>
  <c r="V1682" i="1"/>
  <c r="W1682" i="1"/>
  <c r="U1683" i="1"/>
  <c r="V1683" i="1"/>
  <c r="W1683" i="1"/>
  <c r="U1684" i="1"/>
  <c r="V1684" i="1"/>
  <c r="W1684" i="1"/>
  <c r="U1685" i="1"/>
  <c r="V1685" i="1"/>
  <c r="W1685" i="1"/>
  <c r="U1686" i="1"/>
  <c r="V1686" i="1"/>
  <c r="W1686" i="1"/>
  <c r="U1687" i="1"/>
  <c r="V1687" i="1"/>
  <c r="W1687" i="1"/>
  <c r="U1688" i="1"/>
  <c r="V1688" i="1"/>
  <c r="W1688" i="1"/>
  <c r="U1689" i="1"/>
  <c r="V1689" i="1"/>
  <c r="W1689" i="1"/>
  <c r="U1690" i="1"/>
  <c r="V1690" i="1"/>
  <c r="W1690" i="1"/>
  <c r="U1691" i="1"/>
  <c r="V1691" i="1"/>
  <c r="W1691" i="1"/>
  <c r="U1692" i="1"/>
  <c r="V1692" i="1"/>
  <c r="W1692" i="1"/>
  <c r="U1693" i="1"/>
  <c r="V1693" i="1"/>
  <c r="W1693" i="1"/>
  <c r="U1694" i="1"/>
  <c r="V1694" i="1"/>
  <c r="W1694" i="1"/>
  <c r="U1695" i="1"/>
  <c r="V1695" i="1"/>
  <c r="W1695" i="1"/>
  <c r="U1696" i="1"/>
  <c r="V1696" i="1"/>
  <c r="W1696" i="1"/>
  <c r="U1697" i="1"/>
  <c r="V1697" i="1"/>
  <c r="W1697" i="1"/>
  <c r="U1698" i="1"/>
  <c r="V1698" i="1"/>
  <c r="W1698" i="1"/>
  <c r="U1699" i="1"/>
  <c r="V1699" i="1"/>
  <c r="W1699" i="1"/>
  <c r="U1700" i="1"/>
  <c r="V1700" i="1"/>
  <c r="W1700" i="1"/>
  <c r="U1701" i="1"/>
  <c r="V1701" i="1"/>
  <c r="W1701" i="1"/>
  <c r="U1702" i="1"/>
  <c r="V1702" i="1"/>
  <c r="W1702" i="1"/>
  <c r="U1703" i="1"/>
  <c r="V1703" i="1"/>
  <c r="W1703" i="1"/>
  <c r="U1704" i="1"/>
  <c r="V1704" i="1"/>
  <c r="W1704" i="1"/>
  <c r="U1705" i="1"/>
  <c r="V1705" i="1"/>
  <c r="W1705" i="1"/>
  <c r="U1706" i="1"/>
  <c r="V1706" i="1"/>
  <c r="W1706" i="1"/>
  <c r="U1707" i="1"/>
  <c r="V1707" i="1"/>
  <c r="W1707" i="1"/>
  <c r="U1708" i="1"/>
  <c r="V1708" i="1"/>
  <c r="W1708" i="1"/>
  <c r="U1709" i="1"/>
  <c r="V1709" i="1"/>
  <c r="W1709" i="1"/>
  <c r="U1710" i="1"/>
  <c r="V1710" i="1"/>
  <c r="W1710" i="1"/>
  <c r="U1711" i="1"/>
  <c r="V1711" i="1"/>
  <c r="W1711" i="1"/>
  <c r="U1712" i="1"/>
  <c r="V1712" i="1"/>
  <c r="W1712" i="1"/>
  <c r="U1713" i="1"/>
  <c r="V1713" i="1"/>
  <c r="W1713" i="1"/>
  <c r="U1714" i="1"/>
  <c r="V1714" i="1"/>
  <c r="W1714" i="1"/>
  <c r="U1715" i="1"/>
  <c r="V1715" i="1"/>
  <c r="W1715" i="1"/>
  <c r="U1716" i="1"/>
  <c r="V1716" i="1"/>
  <c r="W1716" i="1"/>
  <c r="U1717" i="1"/>
  <c r="V1717" i="1"/>
  <c r="W1717" i="1"/>
  <c r="U1718" i="1"/>
  <c r="V1718" i="1"/>
  <c r="W1718" i="1"/>
  <c r="U1719" i="1"/>
  <c r="V1719" i="1"/>
  <c r="W1719" i="1"/>
  <c r="U1720" i="1"/>
  <c r="V1720" i="1"/>
  <c r="W1720" i="1"/>
  <c r="U1721" i="1"/>
  <c r="V1721" i="1"/>
  <c r="W1721" i="1"/>
  <c r="U1722" i="1"/>
  <c r="V1722" i="1"/>
  <c r="W1722" i="1"/>
  <c r="U1723" i="1"/>
  <c r="V1723" i="1"/>
  <c r="W1723" i="1"/>
  <c r="U1724" i="1"/>
  <c r="V1724" i="1"/>
  <c r="W1724" i="1"/>
  <c r="U1725" i="1"/>
  <c r="V1725" i="1"/>
  <c r="W1725" i="1"/>
  <c r="U1726" i="1"/>
  <c r="V1726" i="1"/>
  <c r="W1726" i="1"/>
  <c r="U1727" i="1"/>
  <c r="V1727" i="1"/>
  <c r="W1727" i="1"/>
  <c r="U1728" i="1"/>
  <c r="V1728" i="1"/>
  <c r="W1728" i="1"/>
  <c r="U1729" i="1"/>
  <c r="V1729" i="1"/>
  <c r="W1729" i="1"/>
  <c r="U1730" i="1"/>
  <c r="V1730" i="1"/>
  <c r="W1730" i="1"/>
  <c r="U1731" i="1"/>
  <c r="V1731" i="1"/>
  <c r="W1731" i="1"/>
  <c r="U1732" i="1"/>
  <c r="V1732" i="1"/>
  <c r="W1732" i="1"/>
  <c r="U1733" i="1"/>
  <c r="V1733" i="1"/>
  <c r="W1733" i="1"/>
  <c r="U1734" i="1"/>
  <c r="V1734" i="1"/>
  <c r="W1734" i="1"/>
  <c r="U1735" i="1"/>
  <c r="V1735" i="1"/>
  <c r="W1735" i="1"/>
  <c r="U1736" i="1"/>
  <c r="V1736" i="1"/>
  <c r="W1736" i="1"/>
  <c r="U1737" i="1"/>
  <c r="V1737" i="1"/>
  <c r="W1737" i="1"/>
  <c r="U1738" i="1"/>
  <c r="V1738" i="1"/>
  <c r="W1738" i="1"/>
  <c r="U1739" i="1"/>
  <c r="V1739" i="1"/>
  <c r="W1739" i="1"/>
  <c r="U1740" i="1"/>
  <c r="V1740" i="1"/>
  <c r="W1740" i="1"/>
  <c r="U1741" i="1"/>
  <c r="V1741" i="1"/>
  <c r="W1741" i="1"/>
  <c r="U1742" i="1"/>
  <c r="V1742" i="1"/>
  <c r="W1742" i="1"/>
  <c r="U1743" i="1"/>
  <c r="V1743" i="1"/>
  <c r="W1743" i="1"/>
  <c r="U1744" i="1"/>
  <c r="V1744" i="1"/>
  <c r="W1744" i="1"/>
  <c r="U1745" i="1"/>
  <c r="V1745" i="1"/>
  <c r="W1745" i="1"/>
  <c r="U1746" i="1"/>
  <c r="V1746" i="1"/>
  <c r="W1746" i="1"/>
  <c r="U1747" i="1"/>
  <c r="V1747" i="1"/>
  <c r="W1747" i="1"/>
  <c r="U1748" i="1"/>
  <c r="V1748" i="1"/>
  <c r="W1748" i="1"/>
  <c r="U1749" i="1"/>
  <c r="V1749" i="1"/>
  <c r="W1749" i="1"/>
  <c r="U1750" i="1"/>
  <c r="V1750" i="1"/>
  <c r="W1750" i="1"/>
  <c r="U1751" i="1"/>
  <c r="V1751" i="1"/>
  <c r="W1751" i="1"/>
  <c r="U1752" i="1"/>
  <c r="V1752" i="1"/>
  <c r="W1752" i="1"/>
  <c r="U1753" i="1"/>
  <c r="V1753" i="1"/>
  <c r="W1753" i="1"/>
  <c r="U1754" i="1"/>
  <c r="V1754" i="1"/>
  <c r="W1754" i="1"/>
  <c r="U1755" i="1"/>
  <c r="V1755" i="1"/>
  <c r="W1755" i="1"/>
  <c r="U1756" i="1"/>
  <c r="V1756" i="1"/>
  <c r="W1756" i="1"/>
  <c r="U1757" i="1"/>
  <c r="V1757" i="1"/>
  <c r="W1757" i="1"/>
  <c r="U1758" i="1"/>
  <c r="V1758" i="1"/>
  <c r="W1758" i="1"/>
  <c r="U1759" i="1"/>
  <c r="V1759" i="1"/>
  <c r="W1759" i="1"/>
  <c r="U1760" i="1"/>
  <c r="V1760" i="1"/>
  <c r="W1760" i="1"/>
  <c r="U1761" i="1"/>
  <c r="V1761" i="1"/>
  <c r="W1761" i="1"/>
  <c r="U1762" i="1"/>
  <c r="V1762" i="1"/>
  <c r="W1762" i="1"/>
  <c r="U1763" i="1"/>
  <c r="V1763" i="1"/>
  <c r="W1763" i="1"/>
  <c r="U1764" i="1"/>
  <c r="V1764" i="1"/>
  <c r="W1764" i="1"/>
  <c r="U1765" i="1"/>
  <c r="V1765" i="1"/>
  <c r="W1765" i="1"/>
  <c r="U1766" i="1"/>
  <c r="V1766" i="1"/>
  <c r="W1766" i="1"/>
  <c r="U1767" i="1"/>
  <c r="V1767" i="1"/>
  <c r="W1767" i="1"/>
  <c r="U1768" i="1"/>
  <c r="V1768" i="1"/>
  <c r="W1768" i="1"/>
  <c r="U1769" i="1"/>
  <c r="V1769" i="1"/>
  <c r="W1769" i="1"/>
  <c r="U1770" i="1"/>
  <c r="V1770" i="1"/>
  <c r="W1770" i="1"/>
  <c r="U1771" i="1"/>
  <c r="V1771" i="1"/>
  <c r="W1771" i="1"/>
  <c r="U1772" i="1"/>
  <c r="V1772" i="1"/>
  <c r="W1772" i="1"/>
  <c r="U1773" i="1"/>
  <c r="V1773" i="1"/>
  <c r="W1773" i="1"/>
  <c r="U1774" i="1"/>
  <c r="V1774" i="1"/>
  <c r="W1774" i="1"/>
  <c r="U1775" i="1"/>
  <c r="V1775" i="1"/>
  <c r="W1775" i="1"/>
  <c r="U1776" i="1"/>
  <c r="V1776" i="1"/>
  <c r="W1776" i="1"/>
  <c r="U1777" i="1"/>
  <c r="V1777" i="1"/>
  <c r="W1777" i="1"/>
  <c r="U1778" i="1"/>
  <c r="V1778" i="1"/>
  <c r="W1778" i="1"/>
  <c r="U1779" i="1"/>
  <c r="V1779" i="1"/>
  <c r="W1779" i="1"/>
  <c r="U1780" i="1"/>
  <c r="V1780" i="1"/>
  <c r="W1780" i="1"/>
  <c r="U1781" i="1"/>
  <c r="V1781" i="1"/>
  <c r="W1781" i="1"/>
  <c r="U1782" i="1"/>
  <c r="V1782" i="1"/>
  <c r="W1782" i="1"/>
  <c r="U1783" i="1"/>
  <c r="V1783" i="1"/>
  <c r="W1783" i="1"/>
  <c r="U1784" i="1"/>
  <c r="V1784" i="1"/>
  <c r="W1784" i="1"/>
  <c r="U1785" i="1"/>
  <c r="V1785" i="1"/>
  <c r="W1785" i="1"/>
  <c r="U1786" i="1"/>
  <c r="V1786" i="1"/>
  <c r="W1786" i="1"/>
  <c r="U1787" i="1"/>
  <c r="V1787" i="1"/>
  <c r="W1787" i="1"/>
  <c r="U1788" i="1"/>
  <c r="V1788" i="1"/>
  <c r="W1788" i="1"/>
  <c r="U1789" i="1"/>
  <c r="V1789" i="1"/>
  <c r="W1789" i="1"/>
  <c r="U1790" i="1"/>
  <c r="V1790" i="1"/>
  <c r="W1790" i="1"/>
  <c r="U1791" i="1"/>
  <c r="V1791" i="1"/>
  <c r="W1791" i="1"/>
  <c r="U1792" i="1"/>
  <c r="V1792" i="1"/>
  <c r="W1792" i="1"/>
  <c r="U1793" i="1"/>
  <c r="V1793" i="1"/>
  <c r="W1793" i="1"/>
  <c r="U1794" i="1"/>
  <c r="V1794" i="1"/>
  <c r="W1794" i="1"/>
  <c r="U1795" i="1"/>
  <c r="V1795" i="1"/>
  <c r="W1795" i="1"/>
  <c r="U1796" i="1"/>
  <c r="V1796" i="1"/>
  <c r="W1796" i="1"/>
  <c r="U1797" i="1"/>
  <c r="V1797" i="1"/>
  <c r="W1797" i="1"/>
  <c r="U1798" i="1"/>
  <c r="V1798" i="1"/>
  <c r="W1798" i="1"/>
  <c r="U1799" i="1"/>
  <c r="V1799" i="1"/>
  <c r="W1799" i="1"/>
  <c r="U1800" i="1"/>
  <c r="V1800" i="1"/>
  <c r="W1800" i="1"/>
  <c r="U1801" i="1"/>
  <c r="V1801" i="1"/>
  <c r="W1801" i="1"/>
  <c r="U1802" i="1"/>
  <c r="V1802" i="1"/>
  <c r="W1802" i="1"/>
  <c r="U1803" i="1"/>
  <c r="V1803" i="1"/>
  <c r="W1803" i="1"/>
  <c r="U1804" i="1"/>
  <c r="V1804" i="1"/>
  <c r="W1804" i="1"/>
  <c r="U1805" i="1"/>
  <c r="V1805" i="1"/>
  <c r="W1805" i="1"/>
  <c r="U1806" i="1"/>
  <c r="V1806" i="1"/>
  <c r="W1806" i="1"/>
  <c r="U1807" i="1"/>
  <c r="V1807" i="1"/>
  <c r="W1807" i="1"/>
  <c r="U1808" i="1"/>
  <c r="V1808" i="1"/>
  <c r="W1808" i="1"/>
  <c r="U1809" i="1"/>
  <c r="V1809" i="1"/>
  <c r="W1809" i="1"/>
  <c r="U1810" i="1"/>
  <c r="V1810" i="1"/>
  <c r="W1810" i="1"/>
  <c r="U1811" i="1"/>
  <c r="V1811" i="1"/>
  <c r="W1811" i="1"/>
  <c r="U1812" i="1"/>
  <c r="V1812" i="1"/>
  <c r="W1812" i="1"/>
  <c r="U1813" i="1"/>
  <c r="V1813" i="1"/>
  <c r="W1813" i="1"/>
  <c r="U1814" i="1"/>
  <c r="V1814" i="1"/>
  <c r="W1814" i="1"/>
  <c r="U1815" i="1"/>
  <c r="V1815" i="1"/>
  <c r="W1815" i="1"/>
  <c r="U1816" i="1"/>
  <c r="V1816" i="1"/>
  <c r="W1816" i="1"/>
  <c r="U1817" i="1"/>
  <c r="V1817" i="1"/>
  <c r="W1817" i="1"/>
  <c r="U1818" i="1"/>
  <c r="V1818" i="1"/>
  <c r="W1818" i="1"/>
  <c r="U1819" i="1"/>
  <c r="V1819" i="1"/>
  <c r="W1819" i="1"/>
  <c r="U1820" i="1"/>
  <c r="V1820" i="1"/>
  <c r="W1820" i="1"/>
  <c r="U1821" i="1"/>
  <c r="V1821" i="1"/>
  <c r="W1821" i="1"/>
  <c r="U1822" i="1"/>
  <c r="V1822" i="1"/>
  <c r="W1822" i="1"/>
  <c r="U1823" i="1"/>
  <c r="V1823" i="1"/>
  <c r="W1823" i="1"/>
  <c r="U1824" i="1"/>
  <c r="V1824" i="1"/>
  <c r="W1824" i="1"/>
  <c r="U1825" i="1"/>
  <c r="V1825" i="1"/>
  <c r="W1825" i="1"/>
  <c r="U1826" i="1"/>
  <c r="V1826" i="1"/>
  <c r="W1826" i="1"/>
  <c r="U1827" i="1"/>
  <c r="V1827" i="1"/>
  <c r="W1827" i="1"/>
  <c r="U1828" i="1"/>
  <c r="T1828" i="1" s="1"/>
  <c r="V1828" i="1"/>
  <c r="W1828" i="1"/>
  <c r="U1829" i="1"/>
  <c r="V1829" i="1"/>
  <c r="W1829" i="1"/>
  <c r="U1830" i="1"/>
  <c r="V1830" i="1"/>
  <c r="W1830" i="1"/>
  <c r="U1831" i="1"/>
  <c r="V1831" i="1"/>
  <c r="W1831" i="1"/>
  <c r="U1832" i="1"/>
  <c r="V1832" i="1"/>
  <c r="W1832" i="1"/>
  <c r="U1833" i="1"/>
  <c r="V1833" i="1"/>
  <c r="W1833" i="1"/>
  <c r="U1834" i="1"/>
  <c r="V1834" i="1"/>
  <c r="W1834" i="1"/>
  <c r="U1835" i="1"/>
  <c r="V1835" i="1"/>
  <c r="W1835" i="1"/>
  <c r="U1836" i="1"/>
  <c r="V1836" i="1"/>
  <c r="W1836" i="1"/>
  <c r="U1837" i="1"/>
  <c r="V1837" i="1"/>
  <c r="W1837" i="1"/>
  <c r="U1838" i="1"/>
  <c r="V1838" i="1"/>
  <c r="W1838" i="1"/>
  <c r="U1839" i="1"/>
  <c r="V1839" i="1"/>
  <c r="W1839" i="1"/>
  <c r="U1840" i="1"/>
  <c r="V1840" i="1"/>
  <c r="W1840" i="1"/>
  <c r="U1841" i="1"/>
  <c r="V1841" i="1"/>
  <c r="W1841" i="1"/>
  <c r="U1842" i="1"/>
  <c r="V1842" i="1"/>
  <c r="W1842" i="1"/>
  <c r="U1843" i="1"/>
  <c r="V1843" i="1"/>
  <c r="W1843" i="1"/>
  <c r="U1844" i="1"/>
  <c r="V1844" i="1"/>
  <c r="W1844" i="1"/>
  <c r="U1845" i="1"/>
  <c r="V1845" i="1"/>
  <c r="W1845" i="1"/>
  <c r="U1846" i="1"/>
  <c r="V1846" i="1"/>
  <c r="W1846" i="1"/>
  <c r="U1847" i="1"/>
  <c r="V1847" i="1"/>
  <c r="W1847" i="1"/>
  <c r="W2" i="1"/>
  <c r="V2" i="1"/>
  <c r="U2" i="1"/>
  <c r="Q3" i="1"/>
  <c r="R3" i="1"/>
  <c r="Q4" i="1"/>
  <c r="R4" i="1"/>
  <c r="Q5" i="1"/>
  <c r="R5" i="1"/>
  <c r="Q6" i="1"/>
  <c r="R6" i="1"/>
  <c r="Q7" i="1"/>
  <c r="R7" i="1"/>
  <c r="Q8" i="1"/>
  <c r="R8" i="1"/>
  <c r="Q9" i="1"/>
  <c r="R9" i="1"/>
  <c r="Q10" i="1"/>
  <c r="R10" i="1"/>
  <c r="Q11" i="1"/>
  <c r="R11" i="1"/>
  <c r="Q12" i="1"/>
  <c r="R12" i="1"/>
  <c r="Q14" i="1"/>
  <c r="R14" i="1"/>
  <c r="Q15" i="1"/>
  <c r="R15" i="1"/>
  <c r="Q16" i="1"/>
  <c r="R16" i="1"/>
  <c r="Q17" i="1"/>
  <c r="R17" i="1"/>
  <c r="Q19" i="1"/>
  <c r="R19" i="1"/>
  <c r="Q20" i="1"/>
  <c r="R20" i="1"/>
  <c r="Q21" i="1"/>
  <c r="R21" i="1"/>
  <c r="Q23" i="1"/>
  <c r="R23" i="1"/>
  <c r="Q24" i="1"/>
  <c r="R24" i="1"/>
  <c r="Q26" i="1"/>
  <c r="R26" i="1"/>
  <c r="Q27" i="1"/>
  <c r="R27" i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35" i="1"/>
  <c r="P35" i="1" s="1"/>
  <c r="R35" i="1"/>
  <c r="Q36" i="1"/>
  <c r="R36" i="1"/>
  <c r="Q37" i="1"/>
  <c r="R37" i="1"/>
  <c r="Q38" i="1"/>
  <c r="R38" i="1"/>
  <c r="Q39" i="1"/>
  <c r="P39" i="1" s="1"/>
  <c r="R39" i="1"/>
  <c r="Q40" i="1"/>
  <c r="R40" i="1"/>
  <c r="Q41" i="1"/>
  <c r="R41" i="1"/>
  <c r="Q42" i="1"/>
  <c r="R42" i="1"/>
  <c r="Q44" i="1"/>
  <c r="R44" i="1"/>
  <c r="Q45" i="1"/>
  <c r="R45" i="1"/>
  <c r="Q46" i="1"/>
  <c r="R46" i="1"/>
  <c r="Q47" i="1"/>
  <c r="R47" i="1"/>
  <c r="Q48" i="1"/>
  <c r="R48" i="1"/>
  <c r="Q49" i="1"/>
  <c r="R49" i="1"/>
  <c r="Q50" i="1"/>
  <c r="R50" i="1"/>
  <c r="Q52" i="1"/>
  <c r="R52" i="1"/>
  <c r="Q53" i="1"/>
  <c r="P53" i="1" s="1"/>
  <c r="R53" i="1"/>
  <c r="Q54" i="1"/>
  <c r="R54" i="1"/>
  <c r="Q55" i="1"/>
  <c r="R55" i="1"/>
  <c r="Q56" i="1"/>
  <c r="R56" i="1"/>
  <c r="Q57" i="1"/>
  <c r="R57" i="1"/>
  <c r="Q58" i="1"/>
  <c r="R58" i="1"/>
  <c r="Q59" i="1"/>
  <c r="R59" i="1"/>
  <c r="Q60" i="1"/>
  <c r="R60" i="1"/>
  <c r="Q61" i="1"/>
  <c r="R61" i="1"/>
  <c r="Q62" i="1"/>
  <c r="R62" i="1"/>
  <c r="Q63" i="1"/>
  <c r="R63" i="1"/>
  <c r="Q64" i="1"/>
  <c r="R64" i="1"/>
  <c r="Q65" i="1"/>
  <c r="R65" i="1"/>
  <c r="Q66" i="1"/>
  <c r="R66" i="1"/>
  <c r="Q67" i="1"/>
  <c r="P67" i="1" s="1"/>
  <c r="R67" i="1"/>
  <c r="Q68" i="1"/>
  <c r="R68" i="1"/>
  <c r="Q70" i="1"/>
  <c r="P70" i="1" s="1"/>
  <c r="R70" i="1"/>
  <c r="Q71" i="1"/>
  <c r="R71" i="1"/>
  <c r="Q72" i="1"/>
  <c r="R72" i="1"/>
  <c r="Q73" i="1"/>
  <c r="R73" i="1"/>
  <c r="Q74" i="1"/>
  <c r="P74" i="1" s="1"/>
  <c r="R74" i="1"/>
  <c r="Q75" i="1"/>
  <c r="R75" i="1"/>
  <c r="Q76" i="1"/>
  <c r="R76" i="1"/>
  <c r="Q77" i="1"/>
  <c r="R77" i="1"/>
  <c r="Q78" i="1"/>
  <c r="R78" i="1"/>
  <c r="Q79" i="1"/>
  <c r="R79" i="1"/>
  <c r="Q80" i="1"/>
  <c r="R80" i="1"/>
  <c r="Q81" i="1"/>
  <c r="R81" i="1"/>
  <c r="Q82" i="1"/>
  <c r="R82" i="1"/>
  <c r="Q83" i="1"/>
  <c r="R83" i="1"/>
  <c r="Q84" i="1"/>
  <c r="P84" i="1" s="1"/>
  <c r="R84" i="1"/>
  <c r="Q85" i="1"/>
  <c r="R85" i="1"/>
  <c r="Q86" i="1"/>
  <c r="R86" i="1"/>
  <c r="Q87" i="1"/>
  <c r="R87" i="1"/>
  <c r="Q89" i="1"/>
  <c r="R89" i="1"/>
  <c r="Q90" i="1"/>
  <c r="R90" i="1"/>
  <c r="Q91" i="1"/>
  <c r="P91" i="1" s="1"/>
  <c r="R91" i="1"/>
  <c r="Q92" i="1"/>
  <c r="R92" i="1"/>
  <c r="Q93" i="1"/>
  <c r="P93" i="1" s="1"/>
  <c r="R93" i="1"/>
  <c r="Q94" i="1"/>
  <c r="R94" i="1"/>
  <c r="Q95" i="1"/>
  <c r="R95" i="1"/>
  <c r="Q96" i="1"/>
  <c r="R96" i="1"/>
  <c r="Q98" i="1"/>
  <c r="R98" i="1"/>
  <c r="Q99" i="1"/>
  <c r="R99" i="1"/>
  <c r="Q100" i="1"/>
  <c r="P100" i="1" s="1"/>
  <c r="R100" i="1"/>
  <c r="Q101" i="1"/>
  <c r="R101" i="1"/>
  <c r="Q102" i="1"/>
  <c r="R102" i="1"/>
  <c r="Q104" i="1"/>
  <c r="R104" i="1"/>
  <c r="Q105" i="1"/>
  <c r="P105" i="1" s="1"/>
  <c r="R105" i="1"/>
  <c r="Q106" i="1"/>
  <c r="R106" i="1"/>
  <c r="Q107" i="1"/>
  <c r="R107" i="1"/>
  <c r="Q108" i="1"/>
  <c r="R108" i="1"/>
  <c r="Q109" i="1"/>
  <c r="R109" i="1"/>
  <c r="Q110" i="1"/>
  <c r="R110" i="1"/>
  <c r="Q111" i="1"/>
  <c r="R111" i="1"/>
  <c r="Q112" i="1"/>
  <c r="R112" i="1"/>
  <c r="Q113" i="1"/>
  <c r="R113" i="1"/>
  <c r="Q114" i="1"/>
  <c r="R114" i="1"/>
  <c r="Q115" i="1"/>
  <c r="P115" i="1" s="1"/>
  <c r="R115" i="1"/>
  <c r="Q116" i="1"/>
  <c r="R116" i="1"/>
  <c r="Q117" i="1"/>
  <c r="R117" i="1"/>
  <c r="Q118" i="1"/>
  <c r="P118" i="1" s="1"/>
  <c r="R118" i="1"/>
  <c r="Q119" i="1"/>
  <c r="R119" i="1"/>
  <c r="Q121" i="1"/>
  <c r="R121" i="1"/>
  <c r="Q122" i="1"/>
  <c r="P122" i="1" s="1"/>
  <c r="R122" i="1"/>
  <c r="Q123" i="1"/>
  <c r="R123" i="1"/>
  <c r="Q124" i="1"/>
  <c r="R124" i="1"/>
  <c r="Q125" i="1"/>
  <c r="R125" i="1"/>
  <c r="Q126" i="1"/>
  <c r="R126" i="1"/>
  <c r="Q128" i="1"/>
  <c r="R128" i="1"/>
  <c r="Q129" i="1"/>
  <c r="R129" i="1"/>
  <c r="Q130" i="1"/>
  <c r="R130" i="1"/>
  <c r="Q131" i="1"/>
  <c r="R131" i="1"/>
  <c r="Q132" i="1"/>
  <c r="R132" i="1"/>
  <c r="Q133" i="1"/>
  <c r="R133" i="1"/>
  <c r="Q134" i="1"/>
  <c r="R134" i="1"/>
  <c r="Q135" i="1"/>
  <c r="R135" i="1"/>
  <c r="Q136" i="1"/>
  <c r="R136" i="1"/>
  <c r="Q137" i="1"/>
  <c r="P137" i="1" s="1"/>
  <c r="R137" i="1"/>
  <c r="Q138" i="1"/>
  <c r="R138" i="1"/>
  <c r="Q139" i="1"/>
  <c r="R139" i="1"/>
  <c r="Q140" i="1"/>
  <c r="R140" i="1"/>
  <c r="Q141" i="1"/>
  <c r="R141" i="1"/>
  <c r="Q142" i="1"/>
  <c r="R142" i="1"/>
  <c r="Q143" i="1"/>
  <c r="P143" i="1" s="1"/>
  <c r="R143" i="1"/>
  <c r="Q144" i="1"/>
  <c r="R144" i="1"/>
  <c r="Q145" i="1"/>
  <c r="R145" i="1"/>
  <c r="Q146" i="1"/>
  <c r="R146" i="1"/>
  <c r="Q147" i="1"/>
  <c r="R147" i="1"/>
  <c r="Q148" i="1"/>
  <c r="R148" i="1"/>
  <c r="Q149" i="1"/>
  <c r="R149" i="1"/>
  <c r="Q150" i="1"/>
  <c r="R150" i="1"/>
  <c r="Q151" i="1"/>
  <c r="R151" i="1"/>
  <c r="Q152" i="1"/>
  <c r="R152" i="1"/>
  <c r="Q153" i="1"/>
  <c r="R153" i="1"/>
  <c r="Q154" i="1"/>
  <c r="R154" i="1"/>
  <c r="Q155" i="1"/>
  <c r="R155" i="1"/>
  <c r="Q156" i="1"/>
  <c r="R156" i="1"/>
  <c r="Q157" i="1"/>
  <c r="R157" i="1"/>
  <c r="Q158" i="1"/>
  <c r="R158" i="1"/>
  <c r="Q159" i="1"/>
  <c r="R159" i="1"/>
  <c r="Q160" i="1"/>
  <c r="R160" i="1"/>
  <c r="Q161" i="1"/>
  <c r="R161" i="1"/>
  <c r="Q162" i="1"/>
  <c r="R162" i="1"/>
  <c r="Q165" i="1"/>
  <c r="R165" i="1"/>
  <c r="Q166" i="1"/>
  <c r="R166" i="1"/>
  <c r="Q167" i="1"/>
  <c r="R167" i="1"/>
  <c r="Q169" i="1"/>
  <c r="R169" i="1"/>
  <c r="Q170" i="1"/>
  <c r="R170" i="1"/>
  <c r="Q171" i="1"/>
  <c r="R171" i="1"/>
  <c r="Q172" i="1"/>
  <c r="R172" i="1"/>
  <c r="Q173" i="1"/>
  <c r="R173" i="1"/>
  <c r="Q174" i="1"/>
  <c r="R174" i="1"/>
  <c r="Q175" i="1"/>
  <c r="R175" i="1"/>
  <c r="Q176" i="1"/>
  <c r="R176" i="1"/>
  <c r="Q177" i="1"/>
  <c r="R177" i="1"/>
  <c r="Q178" i="1"/>
  <c r="R178" i="1"/>
  <c r="Q180" i="1"/>
  <c r="R180" i="1"/>
  <c r="Q181" i="1"/>
  <c r="R181" i="1"/>
  <c r="Q183" i="1"/>
  <c r="R183" i="1"/>
  <c r="Q184" i="1"/>
  <c r="R184" i="1"/>
  <c r="Q185" i="1"/>
  <c r="R185" i="1"/>
  <c r="Q186" i="1"/>
  <c r="R186" i="1"/>
  <c r="Q187" i="1"/>
  <c r="R187" i="1"/>
  <c r="Q188" i="1"/>
  <c r="R188" i="1"/>
  <c r="Q189" i="1"/>
  <c r="R189" i="1"/>
  <c r="Q190" i="1"/>
  <c r="R190" i="1"/>
  <c r="Q191" i="1"/>
  <c r="R191" i="1"/>
  <c r="Q192" i="1"/>
  <c r="R192" i="1"/>
  <c r="Q193" i="1"/>
  <c r="R193" i="1"/>
  <c r="Q194" i="1"/>
  <c r="P194" i="1" s="1"/>
  <c r="R194" i="1"/>
  <c r="Q195" i="1"/>
  <c r="R195" i="1"/>
  <c r="Q196" i="1"/>
  <c r="R196" i="1"/>
  <c r="Q197" i="1"/>
  <c r="R197" i="1"/>
  <c r="Q198" i="1"/>
  <c r="R198" i="1"/>
  <c r="Q199" i="1"/>
  <c r="R199" i="1"/>
  <c r="Q200" i="1"/>
  <c r="P200" i="1" s="1"/>
  <c r="R200" i="1"/>
  <c r="Q201" i="1"/>
  <c r="R201" i="1"/>
  <c r="Q202" i="1"/>
  <c r="R202" i="1"/>
  <c r="Q203" i="1"/>
  <c r="R203" i="1"/>
  <c r="Q204" i="1"/>
  <c r="R204" i="1"/>
  <c r="Q205" i="1"/>
  <c r="R205" i="1"/>
  <c r="Q206" i="1"/>
  <c r="R206" i="1"/>
  <c r="Q207" i="1"/>
  <c r="R207" i="1"/>
  <c r="Q208" i="1"/>
  <c r="R208" i="1"/>
  <c r="Q209" i="1"/>
  <c r="R209" i="1"/>
  <c r="Q210" i="1"/>
  <c r="P210" i="1" s="1"/>
  <c r="R210" i="1"/>
  <c r="Q211" i="1"/>
  <c r="R211" i="1"/>
  <c r="Q212" i="1"/>
  <c r="R212" i="1"/>
  <c r="Q213" i="1"/>
  <c r="R213" i="1"/>
  <c r="Q214" i="1"/>
  <c r="R214" i="1"/>
  <c r="Q215" i="1"/>
  <c r="R215" i="1"/>
  <c r="Q216" i="1"/>
  <c r="R216" i="1"/>
  <c r="Q217" i="1"/>
  <c r="P217" i="1" s="1"/>
  <c r="R217" i="1"/>
  <c r="Q219" i="1"/>
  <c r="R219" i="1"/>
  <c r="Q220" i="1"/>
  <c r="R220" i="1"/>
  <c r="Q221" i="1"/>
  <c r="R221" i="1"/>
  <c r="Q222" i="1"/>
  <c r="P222" i="1" s="1"/>
  <c r="R222" i="1"/>
  <c r="Q224" i="1"/>
  <c r="R224" i="1"/>
  <c r="Q225" i="1"/>
  <c r="R225" i="1"/>
  <c r="Q226" i="1"/>
  <c r="R226" i="1"/>
  <c r="Q227" i="1"/>
  <c r="R227" i="1"/>
  <c r="Q228" i="1"/>
  <c r="P228" i="1" s="1"/>
  <c r="R228" i="1"/>
  <c r="Q229" i="1"/>
  <c r="R229" i="1"/>
  <c r="Q230" i="1"/>
  <c r="R230" i="1"/>
  <c r="Q231" i="1"/>
  <c r="R231" i="1"/>
  <c r="Q232" i="1"/>
  <c r="R232" i="1"/>
  <c r="Q233" i="1"/>
  <c r="R233" i="1"/>
  <c r="Q234" i="1"/>
  <c r="R234" i="1"/>
  <c r="Q235" i="1"/>
  <c r="P235" i="1" s="1"/>
  <c r="R235" i="1"/>
  <c r="Q236" i="1"/>
  <c r="R236" i="1"/>
  <c r="Q237" i="1"/>
  <c r="R237" i="1"/>
  <c r="Q238" i="1"/>
  <c r="R238" i="1"/>
  <c r="Q239" i="1"/>
  <c r="P239" i="1" s="1"/>
  <c r="R239" i="1"/>
  <c r="Q240" i="1"/>
  <c r="R240" i="1"/>
  <c r="Q242" i="1"/>
  <c r="R242" i="1"/>
  <c r="Q243" i="1"/>
  <c r="R243" i="1"/>
  <c r="Q244" i="1"/>
  <c r="P244" i="1" s="1"/>
  <c r="R244" i="1"/>
  <c r="Q245" i="1"/>
  <c r="P245" i="1" s="1"/>
  <c r="R245" i="1"/>
  <c r="Q246" i="1"/>
  <c r="R246" i="1"/>
  <c r="Q247" i="1"/>
  <c r="R247" i="1"/>
  <c r="Q248" i="1"/>
  <c r="R248" i="1"/>
  <c r="Q249" i="1"/>
  <c r="P249" i="1" s="1"/>
  <c r="R249" i="1"/>
  <c r="Q250" i="1"/>
  <c r="P250" i="1" s="1"/>
  <c r="R250" i="1"/>
  <c r="Q251" i="1"/>
  <c r="P251" i="1" s="1"/>
  <c r="R251" i="1"/>
  <c r="Q252" i="1"/>
  <c r="P252" i="1" s="1"/>
  <c r="R252" i="1"/>
  <c r="Q253" i="1"/>
  <c r="P253" i="1" s="1"/>
  <c r="R253" i="1"/>
  <c r="Q254" i="1"/>
  <c r="R254" i="1"/>
  <c r="Q255" i="1"/>
  <c r="R255" i="1"/>
  <c r="Q256" i="1"/>
  <c r="R256" i="1"/>
  <c r="Q257" i="1"/>
  <c r="P257" i="1" s="1"/>
  <c r="R257" i="1"/>
  <c r="Q258" i="1"/>
  <c r="R258" i="1"/>
  <c r="Q259" i="1"/>
  <c r="R259" i="1"/>
  <c r="Q260" i="1"/>
  <c r="R260" i="1"/>
  <c r="Q261" i="1"/>
  <c r="R261" i="1"/>
  <c r="Q262" i="1"/>
  <c r="R262" i="1"/>
  <c r="Q263" i="1"/>
  <c r="R263" i="1"/>
  <c r="Q264" i="1"/>
  <c r="R264" i="1"/>
  <c r="Q265" i="1"/>
  <c r="R265" i="1"/>
  <c r="Q266" i="1"/>
  <c r="R266" i="1"/>
  <c r="Q267" i="1"/>
  <c r="R267" i="1"/>
  <c r="Q268" i="1"/>
  <c r="R268" i="1"/>
  <c r="Q269" i="1"/>
  <c r="P269" i="1" s="1"/>
  <c r="R269" i="1"/>
  <c r="Q270" i="1"/>
  <c r="R270" i="1"/>
  <c r="Q272" i="1"/>
  <c r="P272" i="1" s="1"/>
  <c r="R272" i="1"/>
  <c r="Q273" i="1"/>
  <c r="R273" i="1"/>
  <c r="Q274" i="1"/>
  <c r="R274" i="1"/>
  <c r="Q275" i="1"/>
  <c r="R275" i="1"/>
  <c r="Q276" i="1"/>
  <c r="R276" i="1"/>
  <c r="Q277" i="1"/>
  <c r="R277" i="1"/>
  <c r="Q278" i="1"/>
  <c r="P278" i="1" s="1"/>
  <c r="R278" i="1"/>
  <c r="Q279" i="1"/>
  <c r="R279" i="1"/>
  <c r="Q280" i="1"/>
  <c r="R280" i="1"/>
  <c r="Q281" i="1"/>
  <c r="R281" i="1"/>
  <c r="Q282" i="1"/>
  <c r="R282" i="1"/>
  <c r="Q283" i="1"/>
  <c r="R283" i="1"/>
  <c r="Q284" i="1"/>
  <c r="R284" i="1"/>
  <c r="Q285" i="1"/>
  <c r="R285" i="1"/>
  <c r="Q286" i="1"/>
  <c r="P286" i="1" s="1"/>
  <c r="R286" i="1"/>
  <c r="Q287" i="1"/>
  <c r="R287" i="1"/>
  <c r="Q288" i="1"/>
  <c r="P288" i="1" s="1"/>
  <c r="R288" i="1"/>
  <c r="Q289" i="1"/>
  <c r="R289" i="1"/>
  <c r="Q290" i="1"/>
  <c r="R290" i="1"/>
  <c r="Q291" i="1"/>
  <c r="R291" i="1"/>
  <c r="Q292" i="1"/>
  <c r="P292" i="1" s="1"/>
  <c r="R292" i="1"/>
  <c r="Q293" i="1"/>
  <c r="R293" i="1"/>
  <c r="Q294" i="1"/>
  <c r="R294" i="1"/>
  <c r="Q295" i="1"/>
  <c r="R295" i="1"/>
  <c r="Q296" i="1"/>
  <c r="R296" i="1"/>
  <c r="Q297" i="1"/>
  <c r="R297" i="1"/>
  <c r="Q298" i="1"/>
  <c r="R298" i="1"/>
  <c r="Q299" i="1"/>
  <c r="R299" i="1"/>
  <c r="Q300" i="1"/>
  <c r="R300" i="1"/>
  <c r="Q301" i="1"/>
  <c r="R301" i="1"/>
  <c r="Q302" i="1"/>
  <c r="R302" i="1"/>
  <c r="Q303" i="1"/>
  <c r="R303" i="1"/>
  <c r="Q304" i="1"/>
  <c r="P304" i="1" s="1"/>
  <c r="R304" i="1"/>
  <c r="Q305" i="1"/>
  <c r="R305" i="1"/>
  <c r="Q306" i="1"/>
  <c r="R306" i="1"/>
  <c r="Q307" i="1"/>
  <c r="R307" i="1"/>
  <c r="Q308" i="1"/>
  <c r="P308" i="1" s="1"/>
  <c r="R308" i="1"/>
  <c r="Q309" i="1"/>
  <c r="R309" i="1"/>
  <c r="Q310" i="1"/>
  <c r="R310" i="1"/>
  <c r="Q311" i="1"/>
  <c r="R311" i="1"/>
  <c r="Q312" i="1"/>
  <c r="R312" i="1"/>
  <c r="Q314" i="1"/>
  <c r="R314" i="1"/>
  <c r="Q315" i="1"/>
  <c r="R315" i="1"/>
  <c r="Q316" i="1"/>
  <c r="R316" i="1"/>
  <c r="Q317" i="1"/>
  <c r="R317" i="1"/>
  <c r="Q318" i="1"/>
  <c r="R318" i="1"/>
  <c r="Q319" i="1"/>
  <c r="R319" i="1"/>
  <c r="Q321" i="1"/>
  <c r="R321" i="1"/>
  <c r="Q322" i="1"/>
  <c r="P322" i="1" s="1"/>
  <c r="R322" i="1"/>
  <c r="Q323" i="1"/>
  <c r="P323" i="1" s="1"/>
  <c r="R323" i="1"/>
  <c r="Q324" i="1"/>
  <c r="R324" i="1"/>
  <c r="Q325" i="1"/>
  <c r="P325" i="1" s="1"/>
  <c r="R325" i="1"/>
  <c r="Q326" i="1"/>
  <c r="R326" i="1"/>
  <c r="Q327" i="1"/>
  <c r="R327" i="1"/>
  <c r="Q328" i="1"/>
  <c r="P328" i="1" s="1"/>
  <c r="R328" i="1"/>
  <c r="Q329" i="1"/>
  <c r="P329" i="1" s="1"/>
  <c r="R329" i="1"/>
  <c r="Q330" i="1"/>
  <c r="R330" i="1"/>
  <c r="Q331" i="1"/>
  <c r="R331" i="1"/>
  <c r="Q332" i="1"/>
  <c r="P332" i="1" s="1"/>
  <c r="R332" i="1"/>
  <c r="Q333" i="1"/>
  <c r="R333" i="1"/>
  <c r="Q334" i="1"/>
  <c r="R334" i="1"/>
  <c r="Q335" i="1"/>
  <c r="R335" i="1"/>
  <c r="Q336" i="1"/>
  <c r="R336" i="1"/>
  <c r="Q337" i="1"/>
  <c r="R337" i="1"/>
  <c r="Q338" i="1"/>
  <c r="R338" i="1"/>
  <c r="Q339" i="1"/>
  <c r="P339" i="1" s="1"/>
  <c r="R339" i="1"/>
  <c r="Q340" i="1"/>
  <c r="R340" i="1"/>
  <c r="Q341" i="1"/>
  <c r="P341" i="1" s="1"/>
  <c r="R341" i="1"/>
  <c r="Q342" i="1"/>
  <c r="R342" i="1"/>
  <c r="Q343" i="1"/>
  <c r="R343" i="1"/>
  <c r="Q344" i="1"/>
  <c r="P344" i="1" s="1"/>
  <c r="R344" i="1"/>
  <c r="Q345" i="1"/>
  <c r="R345" i="1"/>
  <c r="Q347" i="1"/>
  <c r="R347" i="1"/>
  <c r="Q349" i="1"/>
  <c r="R349" i="1"/>
  <c r="Q350" i="1"/>
  <c r="R350" i="1"/>
  <c r="Q351" i="1"/>
  <c r="R351" i="1"/>
  <c r="Q352" i="1"/>
  <c r="P352" i="1" s="1"/>
  <c r="R352" i="1"/>
  <c r="Q353" i="1"/>
  <c r="P353" i="1" s="1"/>
  <c r="R353" i="1"/>
  <c r="Q354" i="1"/>
  <c r="P354" i="1" s="1"/>
  <c r="R354" i="1"/>
  <c r="Q355" i="1"/>
  <c r="P355" i="1" s="1"/>
  <c r="R355" i="1"/>
  <c r="Q356" i="1"/>
  <c r="R356" i="1"/>
  <c r="Q357" i="1"/>
  <c r="R357" i="1"/>
  <c r="Q358" i="1"/>
  <c r="R358" i="1"/>
  <c r="Q359" i="1"/>
  <c r="R359" i="1"/>
  <c r="Q360" i="1"/>
  <c r="R360" i="1"/>
  <c r="Q361" i="1"/>
  <c r="R361" i="1"/>
  <c r="Q362" i="1"/>
  <c r="R362" i="1"/>
  <c r="Q364" i="1"/>
  <c r="P364" i="1" s="1"/>
  <c r="R364" i="1"/>
  <c r="Q365" i="1"/>
  <c r="R365" i="1"/>
  <c r="Q366" i="1"/>
  <c r="R366" i="1"/>
  <c r="Q367" i="1"/>
  <c r="R367" i="1"/>
  <c r="Q369" i="1"/>
  <c r="P369" i="1" s="1"/>
  <c r="R369" i="1"/>
  <c r="Q370" i="1"/>
  <c r="R370" i="1"/>
  <c r="Q371" i="1"/>
  <c r="R371" i="1"/>
  <c r="Q372" i="1"/>
  <c r="R372" i="1"/>
  <c r="Q373" i="1"/>
  <c r="R373" i="1"/>
  <c r="Q374" i="1"/>
  <c r="R374" i="1"/>
  <c r="Q375" i="1"/>
  <c r="R375" i="1"/>
  <c r="Q376" i="1"/>
  <c r="R376" i="1"/>
  <c r="Q377" i="1"/>
  <c r="R377" i="1"/>
  <c r="Q378" i="1"/>
  <c r="R378" i="1"/>
  <c r="Q379" i="1"/>
  <c r="R379" i="1"/>
  <c r="Q380" i="1"/>
  <c r="R380" i="1"/>
  <c r="Q381" i="1"/>
  <c r="P381" i="1" s="1"/>
  <c r="R381" i="1"/>
  <c r="Q382" i="1"/>
  <c r="R382" i="1"/>
  <c r="Q383" i="1"/>
  <c r="R383" i="1"/>
  <c r="Q384" i="1"/>
  <c r="R384" i="1"/>
  <c r="Q385" i="1"/>
  <c r="R385" i="1"/>
  <c r="Q386" i="1"/>
  <c r="R386" i="1"/>
  <c r="Q387" i="1"/>
  <c r="R387" i="1"/>
  <c r="Q388" i="1"/>
  <c r="R388" i="1"/>
  <c r="Q389" i="1"/>
  <c r="R389" i="1"/>
  <c r="Q391" i="1"/>
  <c r="R391" i="1"/>
  <c r="Q392" i="1"/>
  <c r="R392" i="1"/>
  <c r="Q393" i="1"/>
  <c r="P393" i="1" s="1"/>
  <c r="R393" i="1"/>
  <c r="Q394" i="1"/>
  <c r="R394" i="1"/>
  <c r="Q395" i="1"/>
  <c r="R395" i="1"/>
  <c r="Q396" i="1"/>
  <c r="R396" i="1"/>
  <c r="Q397" i="1"/>
  <c r="R397" i="1"/>
  <c r="Q398" i="1"/>
  <c r="R398" i="1"/>
  <c r="Q399" i="1"/>
  <c r="P399" i="1" s="1"/>
  <c r="R399" i="1"/>
  <c r="Q401" i="1"/>
  <c r="R401" i="1"/>
  <c r="Q402" i="1"/>
  <c r="R402" i="1"/>
  <c r="Q403" i="1"/>
  <c r="R403" i="1"/>
  <c r="Q405" i="1"/>
  <c r="R405" i="1"/>
  <c r="Q406" i="1"/>
  <c r="R406" i="1"/>
  <c r="Q407" i="1"/>
  <c r="R407" i="1"/>
  <c r="Q408" i="1"/>
  <c r="R408" i="1"/>
  <c r="Q409" i="1"/>
  <c r="P409" i="1" s="1"/>
  <c r="R409" i="1"/>
  <c r="Q410" i="1"/>
  <c r="R410" i="1"/>
  <c r="Q411" i="1"/>
  <c r="R411" i="1"/>
  <c r="Q412" i="1"/>
  <c r="R412" i="1"/>
  <c r="Q413" i="1"/>
  <c r="P413" i="1" s="1"/>
  <c r="R413" i="1"/>
  <c r="Q414" i="1"/>
  <c r="R414" i="1"/>
  <c r="Q415" i="1"/>
  <c r="R415" i="1"/>
  <c r="Q416" i="1"/>
  <c r="R416" i="1"/>
  <c r="Q417" i="1"/>
  <c r="R417" i="1"/>
  <c r="Q418" i="1"/>
  <c r="R418" i="1"/>
  <c r="Q419" i="1"/>
  <c r="R419" i="1"/>
  <c r="Q420" i="1"/>
  <c r="R420" i="1"/>
  <c r="Q421" i="1"/>
  <c r="R421" i="1"/>
  <c r="Q422" i="1"/>
  <c r="R422" i="1"/>
  <c r="Q423" i="1"/>
  <c r="R423" i="1"/>
  <c r="Q424" i="1"/>
  <c r="R424" i="1"/>
  <c r="Q425" i="1"/>
  <c r="P425" i="1" s="1"/>
  <c r="R425" i="1"/>
  <c r="Q426" i="1"/>
  <c r="R426" i="1"/>
  <c r="Q427" i="1"/>
  <c r="R427" i="1"/>
  <c r="Q428" i="1"/>
  <c r="R428" i="1"/>
  <c r="Q429" i="1"/>
  <c r="R429" i="1"/>
  <c r="Q430" i="1"/>
  <c r="R430" i="1"/>
  <c r="Q431" i="1"/>
  <c r="R431" i="1"/>
  <c r="Q432" i="1"/>
  <c r="R432" i="1"/>
  <c r="Q433" i="1"/>
  <c r="P433" i="1" s="1"/>
  <c r="R433" i="1"/>
  <c r="Q434" i="1"/>
  <c r="R434" i="1"/>
  <c r="Q435" i="1"/>
  <c r="R435" i="1"/>
  <c r="Q436" i="1"/>
  <c r="P436" i="1" s="1"/>
  <c r="R436" i="1"/>
  <c r="Q437" i="1"/>
  <c r="R437" i="1"/>
  <c r="Q438" i="1"/>
  <c r="R438" i="1"/>
  <c r="Q439" i="1"/>
  <c r="R439" i="1"/>
  <c r="Q440" i="1"/>
  <c r="R440" i="1"/>
  <c r="Q441" i="1"/>
  <c r="R441" i="1"/>
  <c r="Q442" i="1"/>
  <c r="R442" i="1"/>
  <c r="Q443" i="1"/>
  <c r="R443" i="1"/>
  <c r="Q444" i="1"/>
  <c r="R444" i="1"/>
  <c r="Q445" i="1"/>
  <c r="R445" i="1"/>
  <c r="Q446" i="1"/>
  <c r="R446" i="1"/>
  <c r="Q447" i="1"/>
  <c r="R447" i="1"/>
  <c r="Q448" i="1"/>
  <c r="R448" i="1"/>
  <c r="Q449" i="1"/>
  <c r="R449" i="1"/>
  <c r="Q450" i="1"/>
  <c r="P450" i="1" s="1"/>
  <c r="R450" i="1"/>
  <c r="Q451" i="1"/>
  <c r="P451" i="1" s="1"/>
  <c r="R451" i="1"/>
  <c r="Q452" i="1"/>
  <c r="R452" i="1"/>
  <c r="Q453" i="1"/>
  <c r="P453" i="1" s="1"/>
  <c r="R453" i="1"/>
  <c r="Q454" i="1"/>
  <c r="P454" i="1" s="1"/>
  <c r="R454" i="1"/>
  <c r="Q455" i="1"/>
  <c r="R455" i="1"/>
  <c r="Q456" i="1"/>
  <c r="R456" i="1"/>
  <c r="Q457" i="1"/>
  <c r="R457" i="1"/>
  <c r="Q458" i="1"/>
  <c r="R458" i="1"/>
  <c r="Q459" i="1"/>
  <c r="R459" i="1"/>
  <c r="Q460" i="1"/>
  <c r="P460" i="1" s="1"/>
  <c r="R460" i="1"/>
  <c r="Q461" i="1"/>
  <c r="P461" i="1" s="1"/>
  <c r="R461" i="1"/>
  <c r="Q462" i="1"/>
  <c r="R462" i="1"/>
  <c r="Q463" i="1"/>
  <c r="R463" i="1"/>
  <c r="Q464" i="1"/>
  <c r="R464" i="1"/>
  <c r="Q465" i="1"/>
  <c r="P465" i="1" s="1"/>
  <c r="R465" i="1"/>
  <c r="Q466" i="1"/>
  <c r="R466" i="1"/>
  <c r="Q467" i="1"/>
  <c r="R467" i="1"/>
  <c r="Q468" i="1"/>
  <c r="R468" i="1"/>
  <c r="Q469" i="1"/>
  <c r="P469" i="1" s="1"/>
  <c r="R469" i="1"/>
  <c r="Q470" i="1"/>
  <c r="P470" i="1" s="1"/>
  <c r="R470" i="1"/>
  <c r="Q471" i="1"/>
  <c r="R471" i="1"/>
  <c r="Q472" i="1"/>
  <c r="R472" i="1"/>
  <c r="Q473" i="1"/>
  <c r="R473" i="1"/>
  <c r="Q474" i="1"/>
  <c r="R474" i="1"/>
  <c r="Q475" i="1"/>
  <c r="R475" i="1"/>
  <c r="Q476" i="1"/>
  <c r="R476" i="1"/>
  <c r="Q477" i="1"/>
  <c r="R477" i="1"/>
  <c r="Q478" i="1"/>
  <c r="R478" i="1"/>
  <c r="Q479" i="1"/>
  <c r="R479" i="1"/>
  <c r="Q480" i="1"/>
  <c r="R480" i="1"/>
  <c r="Q481" i="1"/>
  <c r="R481" i="1"/>
  <c r="Q482" i="1"/>
  <c r="R482" i="1"/>
  <c r="Q483" i="1"/>
  <c r="R483" i="1"/>
  <c r="Q484" i="1"/>
  <c r="R484" i="1"/>
  <c r="Q485" i="1"/>
  <c r="R485" i="1"/>
  <c r="Q486" i="1"/>
  <c r="P486" i="1" s="1"/>
  <c r="R486" i="1"/>
  <c r="Q487" i="1"/>
  <c r="R487" i="1"/>
  <c r="Q488" i="1"/>
  <c r="R488" i="1"/>
  <c r="Q489" i="1"/>
  <c r="R489" i="1"/>
  <c r="Q490" i="1"/>
  <c r="R490" i="1"/>
  <c r="Q491" i="1"/>
  <c r="R491" i="1"/>
  <c r="Q492" i="1"/>
  <c r="R492" i="1"/>
  <c r="Q493" i="1"/>
  <c r="R493" i="1"/>
  <c r="Q494" i="1"/>
  <c r="P494" i="1" s="1"/>
  <c r="R494" i="1"/>
  <c r="Q495" i="1"/>
  <c r="R495" i="1"/>
  <c r="Q496" i="1"/>
  <c r="R496" i="1"/>
  <c r="Q497" i="1"/>
  <c r="R497" i="1"/>
  <c r="Q498" i="1"/>
  <c r="R498" i="1"/>
  <c r="Q499" i="1"/>
  <c r="R499" i="1"/>
  <c r="Q500" i="1"/>
  <c r="R500" i="1"/>
  <c r="Q501" i="1"/>
  <c r="R501" i="1"/>
  <c r="Q502" i="1"/>
  <c r="R502" i="1"/>
  <c r="Q503" i="1"/>
  <c r="R503" i="1"/>
  <c r="Q504" i="1"/>
  <c r="R504" i="1"/>
  <c r="Q505" i="1"/>
  <c r="R505" i="1"/>
  <c r="Q506" i="1"/>
  <c r="R506" i="1"/>
  <c r="Q507" i="1"/>
  <c r="R507" i="1"/>
  <c r="Q508" i="1"/>
  <c r="R508" i="1"/>
  <c r="Q509" i="1"/>
  <c r="R509" i="1"/>
  <c r="Q510" i="1"/>
  <c r="R510" i="1"/>
  <c r="Q511" i="1"/>
  <c r="R511" i="1"/>
  <c r="Q512" i="1"/>
  <c r="R512" i="1"/>
  <c r="Q513" i="1"/>
  <c r="R513" i="1"/>
  <c r="Q514" i="1"/>
  <c r="R514" i="1"/>
  <c r="Q515" i="1"/>
  <c r="R515" i="1"/>
  <c r="Q516" i="1"/>
  <c r="R516" i="1"/>
  <c r="Q517" i="1"/>
  <c r="R517" i="1"/>
  <c r="Q518" i="1"/>
  <c r="R518" i="1"/>
  <c r="Q519" i="1"/>
  <c r="R519" i="1"/>
  <c r="Q520" i="1"/>
  <c r="P520" i="1" s="1"/>
  <c r="R520" i="1"/>
  <c r="Q521" i="1"/>
  <c r="R521" i="1"/>
  <c r="Q522" i="1"/>
  <c r="R522" i="1"/>
  <c r="Q523" i="1"/>
  <c r="R523" i="1"/>
  <c r="Q524" i="1"/>
  <c r="P524" i="1" s="1"/>
  <c r="R524" i="1"/>
  <c r="Q525" i="1"/>
  <c r="R525" i="1"/>
  <c r="Q526" i="1"/>
  <c r="R526" i="1"/>
  <c r="Q527" i="1"/>
  <c r="R527" i="1"/>
  <c r="Q528" i="1"/>
  <c r="R528" i="1"/>
  <c r="Q529" i="1"/>
  <c r="R529" i="1"/>
  <c r="Q530" i="1"/>
  <c r="R530" i="1"/>
  <c r="Q531" i="1"/>
  <c r="P531" i="1" s="1"/>
  <c r="R531" i="1"/>
  <c r="Q532" i="1"/>
  <c r="R532" i="1"/>
  <c r="Q533" i="1"/>
  <c r="R533" i="1"/>
  <c r="Q534" i="1"/>
  <c r="R534" i="1"/>
  <c r="Q535" i="1"/>
  <c r="P535" i="1" s="1"/>
  <c r="R535" i="1"/>
  <c r="Q536" i="1"/>
  <c r="R536" i="1"/>
  <c r="Q538" i="1"/>
  <c r="R538" i="1"/>
  <c r="Q539" i="1"/>
  <c r="R539" i="1"/>
  <c r="Q540" i="1"/>
  <c r="R540" i="1"/>
  <c r="Q541" i="1"/>
  <c r="R541" i="1"/>
  <c r="Q542" i="1"/>
  <c r="R542" i="1"/>
  <c r="Q543" i="1"/>
  <c r="R543" i="1"/>
  <c r="Q545" i="1"/>
  <c r="R545" i="1"/>
  <c r="Q546" i="1"/>
  <c r="R546" i="1"/>
  <c r="Q547" i="1"/>
  <c r="R547" i="1"/>
  <c r="Q548" i="1"/>
  <c r="R548" i="1"/>
  <c r="Q549" i="1"/>
  <c r="R549" i="1"/>
  <c r="Q550" i="1"/>
  <c r="R550" i="1"/>
  <c r="Q551" i="1"/>
  <c r="R551" i="1"/>
  <c r="Q552" i="1"/>
  <c r="R552" i="1"/>
  <c r="Q553" i="1"/>
  <c r="R553" i="1"/>
  <c r="Q554" i="1"/>
  <c r="P554" i="1" s="1"/>
  <c r="R554" i="1"/>
  <c r="Q555" i="1"/>
  <c r="R555" i="1"/>
  <c r="Q556" i="1"/>
  <c r="P556" i="1" s="1"/>
  <c r="R556" i="1"/>
  <c r="Q557" i="1"/>
  <c r="R557" i="1"/>
  <c r="Q558" i="1"/>
  <c r="R558" i="1"/>
  <c r="Q559" i="1"/>
  <c r="R559" i="1"/>
  <c r="Q560" i="1"/>
  <c r="R560" i="1"/>
  <c r="Q561" i="1"/>
  <c r="R561" i="1"/>
  <c r="Q562" i="1"/>
  <c r="R562" i="1"/>
  <c r="Q563" i="1"/>
  <c r="R563" i="1"/>
  <c r="Q564" i="1"/>
  <c r="R564" i="1"/>
  <c r="Q565" i="1"/>
  <c r="R565" i="1"/>
  <c r="Q566" i="1"/>
  <c r="R566" i="1"/>
  <c r="Q567" i="1"/>
  <c r="R567" i="1"/>
  <c r="Q568" i="1"/>
  <c r="R568" i="1"/>
  <c r="Q569" i="1"/>
  <c r="R569" i="1"/>
  <c r="Q570" i="1"/>
  <c r="R570" i="1"/>
  <c r="Q571" i="1"/>
  <c r="R571" i="1"/>
  <c r="Q572" i="1"/>
  <c r="R572" i="1"/>
  <c r="Q573" i="1"/>
  <c r="R573" i="1"/>
  <c r="Q574" i="1"/>
  <c r="R574" i="1"/>
  <c r="Q575" i="1"/>
  <c r="P575" i="1" s="1"/>
  <c r="R575" i="1"/>
  <c r="Q576" i="1"/>
  <c r="R576" i="1"/>
  <c r="Q577" i="1"/>
  <c r="R577" i="1"/>
  <c r="Q578" i="1"/>
  <c r="R578" i="1"/>
  <c r="Q579" i="1"/>
  <c r="R579" i="1"/>
  <c r="Q580" i="1"/>
  <c r="R580" i="1"/>
  <c r="Q582" i="1"/>
  <c r="R582" i="1"/>
  <c r="Q583" i="1"/>
  <c r="R583" i="1"/>
  <c r="Q584" i="1"/>
  <c r="R584" i="1"/>
  <c r="Q585" i="1"/>
  <c r="R585" i="1"/>
  <c r="Q586" i="1"/>
  <c r="R586" i="1"/>
  <c r="Q587" i="1"/>
  <c r="R587" i="1"/>
  <c r="Q589" i="1"/>
  <c r="R589" i="1"/>
  <c r="Q590" i="1"/>
  <c r="R590" i="1"/>
  <c r="Q591" i="1"/>
  <c r="R591" i="1"/>
  <c r="Q592" i="1"/>
  <c r="R592" i="1"/>
  <c r="Q593" i="1"/>
  <c r="R593" i="1"/>
  <c r="Q594" i="1"/>
  <c r="R594" i="1"/>
  <c r="Q595" i="1"/>
  <c r="P595" i="1" s="1"/>
  <c r="R595" i="1"/>
  <c r="Q596" i="1"/>
  <c r="R596" i="1"/>
  <c r="Q597" i="1"/>
  <c r="P597" i="1" s="1"/>
  <c r="R597" i="1"/>
  <c r="Q598" i="1"/>
  <c r="R598" i="1"/>
  <c r="Q599" i="1"/>
  <c r="R599" i="1"/>
  <c r="Q600" i="1"/>
  <c r="R600" i="1"/>
  <c r="Q601" i="1"/>
  <c r="R601" i="1"/>
  <c r="Q602" i="1"/>
  <c r="R602" i="1"/>
  <c r="Q603" i="1"/>
  <c r="R603" i="1"/>
  <c r="Q604" i="1"/>
  <c r="R604" i="1"/>
  <c r="Q605" i="1"/>
  <c r="R605" i="1"/>
  <c r="Q606" i="1"/>
  <c r="R606" i="1"/>
  <c r="Q607" i="1"/>
  <c r="R607" i="1"/>
  <c r="Q608" i="1"/>
  <c r="P608" i="1" s="1"/>
  <c r="R608" i="1"/>
  <c r="Q609" i="1"/>
  <c r="R609" i="1"/>
  <c r="Q610" i="1"/>
  <c r="R610" i="1"/>
  <c r="Q611" i="1"/>
  <c r="R611" i="1"/>
  <c r="Q612" i="1"/>
  <c r="R612" i="1"/>
  <c r="Q613" i="1"/>
  <c r="R613" i="1"/>
  <c r="Q614" i="1"/>
  <c r="R614" i="1"/>
  <c r="Q615" i="1"/>
  <c r="R615" i="1"/>
  <c r="Q616" i="1"/>
  <c r="R616" i="1"/>
  <c r="Q617" i="1"/>
  <c r="R617" i="1"/>
  <c r="Q618" i="1"/>
  <c r="R618" i="1"/>
  <c r="Q619" i="1"/>
  <c r="R619" i="1"/>
  <c r="Q620" i="1"/>
  <c r="R620" i="1"/>
  <c r="Q622" i="1"/>
  <c r="R622" i="1"/>
  <c r="Q623" i="1"/>
  <c r="R623" i="1"/>
  <c r="Q624" i="1"/>
  <c r="R624" i="1"/>
  <c r="Q625" i="1"/>
  <c r="R625" i="1"/>
  <c r="Q626" i="1"/>
  <c r="R626" i="1"/>
  <c r="Q627" i="1"/>
  <c r="R627" i="1"/>
  <c r="Q628" i="1"/>
  <c r="R628" i="1"/>
  <c r="Q629" i="1"/>
  <c r="P629" i="1" s="1"/>
  <c r="R629" i="1"/>
  <c r="Q630" i="1"/>
  <c r="R630" i="1"/>
  <c r="Q631" i="1"/>
  <c r="R631" i="1"/>
  <c r="Q633" i="1"/>
  <c r="R633" i="1"/>
  <c r="Q634" i="1"/>
  <c r="R634" i="1"/>
  <c r="Q635" i="1"/>
  <c r="R635" i="1"/>
  <c r="Q636" i="1"/>
  <c r="R636" i="1"/>
  <c r="Q637" i="1"/>
  <c r="R637" i="1"/>
  <c r="Q638" i="1"/>
  <c r="P638" i="1" s="1"/>
  <c r="R638" i="1"/>
  <c r="Q639" i="1"/>
  <c r="R639" i="1"/>
  <c r="Q640" i="1"/>
  <c r="R640" i="1"/>
  <c r="Q641" i="1"/>
  <c r="R641" i="1"/>
  <c r="Q642" i="1"/>
  <c r="P642" i="1" s="1"/>
  <c r="R642" i="1"/>
  <c r="Q643" i="1"/>
  <c r="R643" i="1"/>
  <c r="Q644" i="1"/>
  <c r="R644" i="1"/>
  <c r="Q645" i="1"/>
  <c r="R645" i="1"/>
  <c r="Q646" i="1"/>
  <c r="R646" i="1"/>
  <c r="Q647" i="1"/>
  <c r="P647" i="1" s="1"/>
  <c r="R647" i="1"/>
  <c r="Q648" i="1"/>
  <c r="P648" i="1" s="1"/>
  <c r="R648" i="1"/>
  <c r="Q649" i="1"/>
  <c r="P649" i="1" s="1"/>
  <c r="R649" i="1"/>
  <c r="Q650" i="1"/>
  <c r="P650" i="1" s="1"/>
  <c r="R650" i="1"/>
  <c r="Q651" i="1"/>
  <c r="R651" i="1"/>
  <c r="Q652" i="1"/>
  <c r="R652" i="1"/>
  <c r="Q653" i="1"/>
  <c r="R653" i="1"/>
  <c r="Q654" i="1"/>
  <c r="R654" i="1"/>
  <c r="Q655" i="1"/>
  <c r="R655" i="1"/>
  <c r="Q656" i="1"/>
  <c r="P656" i="1" s="1"/>
  <c r="R656" i="1"/>
  <c r="Q657" i="1"/>
  <c r="P657" i="1" s="1"/>
  <c r="R657" i="1"/>
  <c r="Q658" i="1"/>
  <c r="P658" i="1" s="1"/>
  <c r="R658" i="1"/>
  <c r="Q659" i="1"/>
  <c r="R659" i="1"/>
  <c r="Q660" i="1"/>
  <c r="R660" i="1"/>
  <c r="Q661" i="1"/>
  <c r="R661" i="1"/>
  <c r="Q662" i="1"/>
  <c r="R662" i="1"/>
  <c r="Q663" i="1"/>
  <c r="R663" i="1"/>
  <c r="Q664" i="1"/>
  <c r="R664" i="1"/>
  <c r="Q665" i="1"/>
  <c r="R665" i="1"/>
  <c r="Q666" i="1"/>
  <c r="R666" i="1"/>
  <c r="Q667" i="1"/>
  <c r="R667" i="1"/>
  <c r="Q668" i="1"/>
  <c r="R668" i="1"/>
  <c r="Q669" i="1"/>
  <c r="R669" i="1"/>
  <c r="Q670" i="1"/>
  <c r="P670" i="1" s="1"/>
  <c r="R670" i="1"/>
  <c r="Q671" i="1"/>
  <c r="R671" i="1"/>
  <c r="Q672" i="1"/>
  <c r="R672" i="1"/>
  <c r="Q673" i="1"/>
  <c r="P673" i="1" s="1"/>
  <c r="R673" i="1"/>
  <c r="Q674" i="1"/>
  <c r="R674" i="1"/>
  <c r="Q675" i="1"/>
  <c r="R675" i="1"/>
  <c r="Q676" i="1"/>
  <c r="R676" i="1"/>
  <c r="Q677" i="1"/>
  <c r="P677" i="1" s="1"/>
  <c r="R677" i="1"/>
  <c r="Q678" i="1"/>
  <c r="R678" i="1"/>
  <c r="Q679" i="1"/>
  <c r="R679" i="1"/>
  <c r="Q680" i="1"/>
  <c r="R680" i="1"/>
  <c r="Q681" i="1"/>
  <c r="R681" i="1"/>
  <c r="Q682" i="1"/>
  <c r="R682" i="1"/>
  <c r="Q683" i="1"/>
  <c r="R683" i="1"/>
  <c r="Q684" i="1"/>
  <c r="R684" i="1"/>
  <c r="Q685" i="1"/>
  <c r="R685" i="1"/>
  <c r="Q686" i="1"/>
  <c r="P686" i="1" s="1"/>
  <c r="R686" i="1"/>
  <c r="Q687" i="1"/>
  <c r="R687" i="1"/>
  <c r="Q688" i="1"/>
  <c r="R688" i="1"/>
  <c r="Q689" i="1"/>
  <c r="R689" i="1"/>
  <c r="Q690" i="1"/>
  <c r="R690" i="1"/>
  <c r="Q691" i="1"/>
  <c r="R691" i="1"/>
  <c r="Q692" i="1"/>
  <c r="R692" i="1"/>
  <c r="Q693" i="1"/>
  <c r="R693" i="1"/>
  <c r="Q694" i="1"/>
  <c r="R694" i="1"/>
  <c r="Q695" i="1"/>
  <c r="R695" i="1"/>
  <c r="Q696" i="1"/>
  <c r="R696" i="1"/>
  <c r="Q697" i="1"/>
  <c r="R697" i="1"/>
  <c r="Q698" i="1"/>
  <c r="R698" i="1"/>
  <c r="Q699" i="1"/>
  <c r="P699" i="1" s="1"/>
  <c r="R699" i="1"/>
  <c r="Q700" i="1"/>
  <c r="P700" i="1" s="1"/>
  <c r="R700" i="1"/>
  <c r="Q701" i="1"/>
  <c r="R701" i="1"/>
  <c r="Q702" i="1"/>
  <c r="R702" i="1"/>
  <c r="Q703" i="1"/>
  <c r="R703" i="1"/>
  <c r="Q704" i="1"/>
  <c r="R704" i="1"/>
  <c r="Q705" i="1"/>
  <c r="R705" i="1"/>
  <c r="Q706" i="1"/>
  <c r="R706" i="1"/>
  <c r="Q707" i="1"/>
  <c r="R707" i="1"/>
  <c r="Q708" i="1"/>
  <c r="R708" i="1"/>
  <c r="Q709" i="1"/>
  <c r="R709" i="1"/>
  <c r="Q710" i="1"/>
  <c r="R710" i="1"/>
  <c r="Q711" i="1"/>
  <c r="R711" i="1"/>
  <c r="Q712" i="1"/>
  <c r="R712" i="1"/>
  <c r="Q713" i="1"/>
  <c r="R713" i="1"/>
  <c r="Q714" i="1"/>
  <c r="R714" i="1"/>
  <c r="Q715" i="1"/>
  <c r="R715" i="1"/>
  <c r="Q716" i="1"/>
  <c r="R716" i="1"/>
  <c r="Q717" i="1"/>
  <c r="R717" i="1"/>
  <c r="Q718" i="1"/>
  <c r="R718" i="1"/>
  <c r="Q719" i="1"/>
  <c r="R719" i="1"/>
  <c r="Q720" i="1"/>
  <c r="P720" i="1" s="1"/>
  <c r="R720" i="1"/>
  <c r="Q722" i="1"/>
  <c r="R722" i="1"/>
  <c r="Q723" i="1"/>
  <c r="R723" i="1"/>
  <c r="Q724" i="1"/>
  <c r="R724" i="1"/>
  <c r="Q725" i="1"/>
  <c r="R725" i="1"/>
  <c r="Q726" i="1"/>
  <c r="R726" i="1"/>
  <c r="Q727" i="1"/>
  <c r="R727" i="1"/>
  <c r="Q728" i="1"/>
  <c r="R728" i="1"/>
  <c r="Q729" i="1"/>
  <c r="R729" i="1"/>
  <c r="Q730" i="1"/>
  <c r="R730" i="1"/>
  <c r="Q731" i="1"/>
  <c r="R731" i="1"/>
  <c r="Q732" i="1"/>
  <c r="R732" i="1"/>
  <c r="Q733" i="1"/>
  <c r="R733" i="1"/>
  <c r="Q734" i="1"/>
  <c r="R734" i="1"/>
  <c r="Q735" i="1"/>
  <c r="R735" i="1"/>
  <c r="Q736" i="1"/>
  <c r="R736" i="1"/>
  <c r="Q737" i="1"/>
  <c r="R737" i="1"/>
  <c r="Q738" i="1"/>
  <c r="R738" i="1"/>
  <c r="Q739" i="1"/>
  <c r="P739" i="1" s="1"/>
  <c r="R739" i="1"/>
  <c r="Q740" i="1"/>
  <c r="R740" i="1"/>
  <c r="Q741" i="1"/>
  <c r="R741" i="1"/>
  <c r="Q742" i="1"/>
  <c r="R742" i="1"/>
  <c r="Q743" i="1"/>
  <c r="R743" i="1"/>
  <c r="Q744" i="1"/>
  <c r="R744" i="1"/>
  <c r="Q745" i="1"/>
  <c r="R745" i="1"/>
  <c r="Q746" i="1"/>
  <c r="P746" i="1" s="1"/>
  <c r="R746" i="1"/>
  <c r="Q747" i="1"/>
  <c r="P747" i="1" s="1"/>
  <c r="R747" i="1"/>
  <c r="Q748" i="1"/>
  <c r="R748" i="1"/>
  <c r="Q749" i="1"/>
  <c r="R749" i="1"/>
  <c r="Q750" i="1"/>
  <c r="R750" i="1"/>
  <c r="Q752" i="1"/>
  <c r="R752" i="1"/>
  <c r="Q753" i="1"/>
  <c r="R753" i="1"/>
  <c r="Q754" i="1"/>
  <c r="R754" i="1"/>
  <c r="Q755" i="1"/>
  <c r="R755" i="1"/>
  <c r="Q756" i="1"/>
  <c r="R756" i="1"/>
  <c r="Q757" i="1"/>
  <c r="P757" i="1" s="1"/>
  <c r="R757" i="1"/>
  <c r="Q758" i="1"/>
  <c r="R758" i="1"/>
  <c r="Q760" i="1"/>
  <c r="R760" i="1"/>
  <c r="Q761" i="1"/>
  <c r="R761" i="1"/>
  <c r="Q762" i="1"/>
  <c r="R762" i="1"/>
  <c r="Q764" i="1"/>
  <c r="R764" i="1"/>
  <c r="Q765" i="1"/>
  <c r="R765" i="1"/>
  <c r="Q766" i="1"/>
  <c r="R766" i="1"/>
  <c r="Q767" i="1"/>
  <c r="R767" i="1"/>
  <c r="Q768" i="1"/>
  <c r="R768" i="1"/>
  <c r="Q769" i="1"/>
  <c r="R769" i="1"/>
  <c r="Q770" i="1"/>
  <c r="R770" i="1"/>
  <c r="Q771" i="1"/>
  <c r="R771" i="1"/>
  <c r="Q772" i="1"/>
  <c r="R772" i="1"/>
  <c r="Q773" i="1"/>
  <c r="R773" i="1"/>
  <c r="Q774" i="1"/>
  <c r="R774" i="1"/>
  <c r="Q775" i="1"/>
  <c r="R775" i="1"/>
  <c r="Q776" i="1"/>
  <c r="P776" i="1" s="1"/>
  <c r="R776" i="1"/>
  <c r="Q777" i="1"/>
  <c r="R777" i="1"/>
  <c r="Q778" i="1"/>
  <c r="R778" i="1"/>
  <c r="Q779" i="1"/>
  <c r="R779" i="1"/>
  <c r="Q780" i="1"/>
  <c r="P780" i="1" s="1"/>
  <c r="R780" i="1"/>
  <c r="Q781" i="1"/>
  <c r="R781" i="1"/>
  <c r="Q782" i="1"/>
  <c r="R782" i="1"/>
  <c r="Q783" i="1"/>
  <c r="R783" i="1"/>
  <c r="Q784" i="1"/>
  <c r="P784" i="1" s="1"/>
  <c r="R784" i="1"/>
  <c r="Q785" i="1"/>
  <c r="R785" i="1"/>
  <c r="Q786" i="1"/>
  <c r="R786" i="1"/>
  <c r="Q787" i="1"/>
  <c r="R787" i="1"/>
  <c r="Q788" i="1"/>
  <c r="R788" i="1"/>
  <c r="Q789" i="1"/>
  <c r="R789" i="1"/>
  <c r="Q790" i="1"/>
  <c r="R790" i="1"/>
  <c r="Q791" i="1"/>
  <c r="R791" i="1"/>
  <c r="Q792" i="1"/>
  <c r="R792" i="1"/>
  <c r="Q793" i="1"/>
  <c r="R793" i="1"/>
  <c r="Q794" i="1"/>
  <c r="R794" i="1"/>
  <c r="Q795" i="1"/>
  <c r="R795" i="1"/>
  <c r="Q796" i="1"/>
  <c r="R796" i="1"/>
  <c r="Q797" i="1"/>
  <c r="R797" i="1"/>
  <c r="Q798" i="1"/>
  <c r="R798" i="1"/>
  <c r="Q799" i="1"/>
  <c r="R799" i="1"/>
  <c r="Q800" i="1"/>
  <c r="R800" i="1"/>
  <c r="Q801" i="1"/>
  <c r="R801" i="1"/>
  <c r="Q802" i="1"/>
  <c r="P802" i="1" s="1"/>
  <c r="R802" i="1"/>
  <c r="Q803" i="1"/>
  <c r="P803" i="1" s="1"/>
  <c r="R803" i="1"/>
  <c r="Q804" i="1"/>
  <c r="R804" i="1"/>
  <c r="Q805" i="1"/>
  <c r="R805" i="1"/>
  <c r="Q806" i="1"/>
  <c r="R806" i="1"/>
  <c r="Q808" i="1"/>
  <c r="R808" i="1"/>
  <c r="Q809" i="1"/>
  <c r="R809" i="1"/>
  <c r="Q810" i="1"/>
  <c r="R810" i="1"/>
  <c r="Q811" i="1"/>
  <c r="P811" i="1" s="1"/>
  <c r="R811" i="1"/>
  <c r="Q812" i="1"/>
  <c r="R812" i="1"/>
  <c r="Q813" i="1"/>
  <c r="R813" i="1"/>
  <c r="Q814" i="1"/>
  <c r="R814" i="1"/>
  <c r="Q815" i="1"/>
  <c r="R815" i="1"/>
  <c r="Q816" i="1"/>
  <c r="R816" i="1"/>
  <c r="Q817" i="1"/>
  <c r="R817" i="1"/>
  <c r="Q818" i="1"/>
  <c r="P818" i="1" s="1"/>
  <c r="R818" i="1"/>
  <c r="Q819" i="1"/>
  <c r="R819" i="1"/>
  <c r="Q820" i="1"/>
  <c r="R820" i="1"/>
  <c r="Q821" i="1"/>
  <c r="R821" i="1"/>
  <c r="Q822" i="1"/>
  <c r="R822" i="1"/>
  <c r="Q823" i="1"/>
  <c r="R823" i="1"/>
  <c r="Q824" i="1"/>
  <c r="R824" i="1"/>
  <c r="Q825" i="1"/>
  <c r="R825" i="1"/>
  <c r="Q826" i="1"/>
  <c r="R826" i="1"/>
  <c r="Q828" i="1"/>
  <c r="R828" i="1"/>
  <c r="Q829" i="1"/>
  <c r="R829" i="1"/>
  <c r="Q830" i="1"/>
  <c r="R830" i="1"/>
  <c r="Q831" i="1"/>
  <c r="R831" i="1"/>
  <c r="Q832" i="1"/>
  <c r="P832" i="1" s="1"/>
  <c r="R832" i="1"/>
  <c r="Q833" i="1"/>
  <c r="R833" i="1"/>
  <c r="Q834" i="1"/>
  <c r="R834" i="1"/>
  <c r="Q835" i="1"/>
  <c r="R835" i="1"/>
  <c r="Q836" i="1"/>
  <c r="R836" i="1"/>
  <c r="Q837" i="1"/>
  <c r="R837" i="1"/>
  <c r="Q838" i="1"/>
  <c r="P838" i="1" s="1"/>
  <c r="R838" i="1"/>
  <c r="Q839" i="1"/>
  <c r="P839" i="1" s="1"/>
  <c r="R839" i="1"/>
  <c r="Q840" i="1"/>
  <c r="P840" i="1" s="1"/>
  <c r="R840" i="1"/>
  <c r="Q841" i="1"/>
  <c r="R841" i="1"/>
  <c r="Q842" i="1"/>
  <c r="R842" i="1"/>
  <c r="Q844" i="1"/>
  <c r="R844" i="1"/>
  <c r="Q845" i="1"/>
  <c r="R845" i="1"/>
  <c r="Q846" i="1"/>
  <c r="R846" i="1"/>
  <c r="Q847" i="1"/>
  <c r="R847" i="1"/>
  <c r="Q848" i="1"/>
  <c r="R848" i="1"/>
  <c r="Q849" i="1"/>
  <c r="R849" i="1"/>
  <c r="Q850" i="1"/>
  <c r="R850" i="1"/>
  <c r="Q851" i="1"/>
  <c r="R851" i="1"/>
  <c r="Q852" i="1"/>
  <c r="P852" i="1" s="1"/>
  <c r="R852" i="1"/>
  <c r="Q853" i="1"/>
  <c r="R853" i="1"/>
  <c r="Q854" i="1"/>
  <c r="R854" i="1"/>
  <c r="Q855" i="1"/>
  <c r="R855" i="1"/>
  <c r="Q856" i="1"/>
  <c r="R856" i="1"/>
  <c r="Q857" i="1"/>
  <c r="R857" i="1"/>
  <c r="Q858" i="1"/>
  <c r="R858" i="1"/>
  <c r="Q859" i="1"/>
  <c r="R859" i="1"/>
  <c r="Q860" i="1"/>
  <c r="P860" i="1" s="1"/>
  <c r="R860" i="1"/>
  <c r="Q861" i="1"/>
  <c r="R861" i="1"/>
  <c r="Q862" i="1"/>
  <c r="R862" i="1"/>
  <c r="Q863" i="1"/>
  <c r="R863" i="1"/>
  <c r="Q864" i="1"/>
  <c r="R864" i="1"/>
  <c r="Q865" i="1"/>
  <c r="R865" i="1"/>
  <c r="Q866" i="1"/>
  <c r="R866" i="1"/>
  <c r="Q867" i="1"/>
  <c r="R867" i="1"/>
  <c r="Q868" i="1"/>
  <c r="R868" i="1"/>
  <c r="Q869" i="1"/>
  <c r="R869" i="1"/>
  <c r="Q870" i="1"/>
  <c r="R870" i="1"/>
  <c r="Q871" i="1"/>
  <c r="R871" i="1"/>
  <c r="Q872" i="1"/>
  <c r="R872" i="1"/>
  <c r="Q873" i="1"/>
  <c r="R873" i="1"/>
  <c r="Q874" i="1"/>
  <c r="R874" i="1"/>
  <c r="Q875" i="1"/>
  <c r="R875" i="1"/>
  <c r="Q876" i="1"/>
  <c r="R876" i="1"/>
  <c r="Q877" i="1"/>
  <c r="R877" i="1"/>
  <c r="Q878" i="1"/>
  <c r="R878" i="1"/>
  <c r="Q879" i="1"/>
  <c r="R879" i="1"/>
  <c r="Q880" i="1"/>
  <c r="R880" i="1"/>
  <c r="Q881" i="1"/>
  <c r="R881" i="1"/>
  <c r="Q882" i="1"/>
  <c r="R882" i="1"/>
  <c r="Q883" i="1"/>
  <c r="R883" i="1"/>
  <c r="Q884" i="1"/>
  <c r="R884" i="1"/>
  <c r="Q885" i="1"/>
  <c r="R885" i="1"/>
  <c r="Q886" i="1"/>
  <c r="P886" i="1" s="1"/>
  <c r="R886" i="1"/>
  <c r="Q887" i="1"/>
  <c r="R887" i="1"/>
  <c r="Q888" i="1"/>
  <c r="R888" i="1"/>
  <c r="Q889" i="1"/>
  <c r="R889" i="1"/>
  <c r="Q890" i="1"/>
  <c r="R890" i="1"/>
  <c r="Q891" i="1"/>
  <c r="R891" i="1"/>
  <c r="Q892" i="1"/>
  <c r="R892" i="1"/>
  <c r="Q893" i="1"/>
  <c r="R893" i="1"/>
  <c r="Q894" i="1"/>
  <c r="R894" i="1"/>
  <c r="Q895" i="1"/>
  <c r="R895" i="1"/>
  <c r="Q896" i="1"/>
  <c r="R896" i="1"/>
  <c r="Q897" i="1"/>
  <c r="R897" i="1"/>
  <c r="Q898" i="1"/>
  <c r="R898" i="1"/>
  <c r="Q899" i="1"/>
  <c r="R899" i="1"/>
  <c r="Q900" i="1"/>
  <c r="R900" i="1"/>
  <c r="Q902" i="1"/>
  <c r="R902" i="1"/>
  <c r="Q903" i="1"/>
  <c r="R903" i="1"/>
  <c r="Q904" i="1"/>
  <c r="P904" i="1" s="1"/>
  <c r="R904" i="1"/>
  <c r="Q905" i="1"/>
  <c r="R905" i="1"/>
  <c r="Q906" i="1"/>
  <c r="R906" i="1"/>
  <c r="Q907" i="1"/>
  <c r="R907" i="1"/>
  <c r="Q908" i="1"/>
  <c r="R908" i="1"/>
  <c r="Q909" i="1"/>
  <c r="R909" i="1"/>
  <c r="Q910" i="1"/>
  <c r="R910" i="1"/>
  <c r="Q911" i="1"/>
  <c r="R911" i="1"/>
  <c r="Q912" i="1"/>
  <c r="R912" i="1"/>
  <c r="Q913" i="1"/>
  <c r="R913" i="1"/>
  <c r="Q914" i="1"/>
  <c r="R914" i="1"/>
  <c r="Q915" i="1"/>
  <c r="R915" i="1"/>
  <c r="Q916" i="1"/>
  <c r="R916" i="1"/>
  <c r="Q917" i="1"/>
  <c r="R917" i="1"/>
  <c r="Q918" i="1"/>
  <c r="R918" i="1"/>
  <c r="Q919" i="1"/>
  <c r="P919" i="1" s="1"/>
  <c r="R919" i="1"/>
  <c r="Q920" i="1"/>
  <c r="P920" i="1" s="1"/>
  <c r="R920" i="1"/>
  <c r="Q921" i="1"/>
  <c r="R921" i="1"/>
  <c r="Q922" i="1"/>
  <c r="R922" i="1"/>
  <c r="Q923" i="1"/>
  <c r="R923" i="1"/>
  <c r="Q924" i="1"/>
  <c r="R924" i="1"/>
  <c r="Q925" i="1"/>
  <c r="R925" i="1"/>
  <c r="Q926" i="1"/>
  <c r="R926" i="1"/>
  <c r="Q927" i="1"/>
  <c r="R927" i="1"/>
  <c r="Q928" i="1"/>
  <c r="R928" i="1"/>
  <c r="Q929" i="1"/>
  <c r="R929" i="1"/>
  <c r="Q930" i="1"/>
  <c r="R930" i="1"/>
  <c r="Q931" i="1"/>
  <c r="P931" i="1" s="1"/>
  <c r="R931" i="1"/>
  <c r="Q932" i="1"/>
  <c r="R932" i="1"/>
  <c r="Q933" i="1"/>
  <c r="R933" i="1"/>
  <c r="Q934" i="1"/>
  <c r="R934" i="1"/>
  <c r="Q935" i="1"/>
  <c r="R935" i="1"/>
  <c r="Q936" i="1"/>
  <c r="R936" i="1"/>
  <c r="Q937" i="1"/>
  <c r="R937" i="1"/>
  <c r="Q938" i="1"/>
  <c r="R938" i="1"/>
  <c r="Q939" i="1"/>
  <c r="R939" i="1"/>
  <c r="Q940" i="1"/>
  <c r="P940" i="1" s="1"/>
  <c r="R940" i="1"/>
  <c r="Q941" i="1"/>
  <c r="R941" i="1"/>
  <c r="Q942" i="1"/>
  <c r="R942" i="1"/>
  <c r="Q943" i="1"/>
  <c r="R943" i="1"/>
  <c r="Q944" i="1"/>
  <c r="R944" i="1"/>
  <c r="Q945" i="1"/>
  <c r="R945" i="1"/>
  <c r="Q946" i="1"/>
  <c r="R946" i="1"/>
  <c r="Q947" i="1"/>
  <c r="R947" i="1"/>
  <c r="Q949" i="1"/>
  <c r="P949" i="1" s="1"/>
  <c r="R949" i="1"/>
  <c r="Q950" i="1"/>
  <c r="R950" i="1"/>
  <c r="Q951" i="1"/>
  <c r="R951" i="1"/>
  <c r="Q952" i="1"/>
  <c r="R952" i="1"/>
  <c r="Q953" i="1"/>
  <c r="R953" i="1"/>
  <c r="Q954" i="1"/>
  <c r="R954" i="1"/>
  <c r="Q955" i="1"/>
  <c r="R955" i="1"/>
  <c r="Q956" i="1"/>
  <c r="R956" i="1"/>
  <c r="Q957" i="1"/>
  <c r="R957" i="1"/>
  <c r="Q958" i="1"/>
  <c r="R958" i="1"/>
  <c r="Q959" i="1"/>
  <c r="R959" i="1"/>
  <c r="Q960" i="1"/>
  <c r="R960" i="1"/>
  <c r="Q961" i="1"/>
  <c r="R961" i="1"/>
  <c r="Q962" i="1"/>
  <c r="R962" i="1"/>
  <c r="Q963" i="1"/>
  <c r="R963" i="1"/>
  <c r="Q965" i="1"/>
  <c r="R965" i="1"/>
  <c r="Q966" i="1"/>
  <c r="R966" i="1"/>
  <c r="Q967" i="1"/>
  <c r="R967" i="1"/>
  <c r="Q968" i="1"/>
  <c r="P968" i="1" s="1"/>
  <c r="R968" i="1"/>
  <c r="Q969" i="1"/>
  <c r="R969" i="1"/>
  <c r="Q970" i="1"/>
  <c r="R970" i="1"/>
  <c r="Q971" i="1"/>
  <c r="R971" i="1"/>
  <c r="Q972" i="1"/>
  <c r="R972" i="1"/>
  <c r="Q973" i="1"/>
  <c r="R973" i="1"/>
  <c r="Q974" i="1"/>
  <c r="R974" i="1"/>
  <c r="Q975" i="1"/>
  <c r="R975" i="1"/>
  <c r="Q976" i="1"/>
  <c r="R976" i="1"/>
  <c r="Q977" i="1"/>
  <c r="R977" i="1"/>
  <c r="Q978" i="1"/>
  <c r="P978" i="1" s="1"/>
  <c r="R978" i="1"/>
  <c r="Q979" i="1"/>
  <c r="P979" i="1" s="1"/>
  <c r="R979" i="1"/>
  <c r="Q980" i="1"/>
  <c r="R980" i="1"/>
  <c r="Q981" i="1"/>
  <c r="R981" i="1"/>
  <c r="Q982" i="1"/>
  <c r="R982" i="1"/>
  <c r="Q983" i="1"/>
  <c r="P983" i="1" s="1"/>
  <c r="R983" i="1"/>
  <c r="Q984" i="1"/>
  <c r="P984" i="1" s="1"/>
  <c r="R984" i="1"/>
  <c r="Q985" i="1"/>
  <c r="R985" i="1"/>
  <c r="Q986" i="1"/>
  <c r="R986" i="1"/>
  <c r="Q987" i="1"/>
  <c r="R987" i="1"/>
  <c r="Q988" i="1"/>
  <c r="R988" i="1"/>
  <c r="Q989" i="1"/>
  <c r="R989" i="1"/>
  <c r="Q990" i="1"/>
  <c r="R990" i="1"/>
  <c r="Q991" i="1"/>
  <c r="R991" i="1"/>
  <c r="Q992" i="1"/>
  <c r="R992" i="1"/>
  <c r="Q993" i="1"/>
  <c r="R993" i="1"/>
  <c r="Q994" i="1"/>
  <c r="R994" i="1"/>
  <c r="Q995" i="1"/>
  <c r="P995" i="1" s="1"/>
  <c r="R995" i="1"/>
  <c r="Q996" i="1"/>
  <c r="R996" i="1"/>
  <c r="Q997" i="1"/>
  <c r="R997" i="1"/>
  <c r="Q998" i="1"/>
  <c r="R998" i="1"/>
  <c r="Q999" i="1"/>
  <c r="R999" i="1"/>
  <c r="Q1000" i="1"/>
  <c r="R1000" i="1"/>
  <c r="Q1001" i="1"/>
  <c r="R1001" i="1"/>
  <c r="Q1003" i="1"/>
  <c r="R1003" i="1"/>
  <c r="Q1004" i="1"/>
  <c r="P1004" i="1" s="1"/>
  <c r="R1004" i="1"/>
  <c r="Q1005" i="1"/>
  <c r="R1005" i="1"/>
  <c r="Q1006" i="1"/>
  <c r="R1006" i="1"/>
  <c r="Q1007" i="1"/>
  <c r="R1007" i="1"/>
  <c r="Q1008" i="1"/>
  <c r="R1008" i="1"/>
  <c r="Q1009" i="1"/>
  <c r="R1009" i="1"/>
  <c r="Q1010" i="1"/>
  <c r="P1010" i="1" s="1"/>
  <c r="R1010" i="1"/>
  <c r="Q1011" i="1"/>
  <c r="R1011" i="1"/>
  <c r="Q1012" i="1"/>
  <c r="P1012" i="1" s="1"/>
  <c r="R1012" i="1"/>
  <c r="Q1014" i="1"/>
  <c r="R1014" i="1"/>
  <c r="Q1015" i="1"/>
  <c r="R1015" i="1"/>
  <c r="Q1016" i="1"/>
  <c r="R1016" i="1"/>
  <c r="Q1017" i="1"/>
  <c r="R1017" i="1"/>
  <c r="Q1018" i="1"/>
  <c r="R1018" i="1"/>
  <c r="Q1019" i="1"/>
  <c r="R1019" i="1"/>
  <c r="Q1020" i="1"/>
  <c r="R1020" i="1"/>
  <c r="Q1021" i="1"/>
  <c r="R1021" i="1"/>
  <c r="Q1022" i="1"/>
  <c r="R1022" i="1"/>
  <c r="Q1023" i="1"/>
  <c r="R1023" i="1"/>
  <c r="Q1024" i="1"/>
  <c r="R1024" i="1"/>
  <c r="Q1025" i="1"/>
  <c r="R1025" i="1"/>
  <c r="Q1026" i="1"/>
  <c r="R1026" i="1"/>
  <c r="Q1027" i="1"/>
  <c r="R1027" i="1"/>
  <c r="Q1028" i="1"/>
  <c r="R1028" i="1"/>
  <c r="Q1029" i="1"/>
  <c r="R1029" i="1"/>
  <c r="Q1030" i="1"/>
  <c r="R1030" i="1"/>
  <c r="Q1031" i="1"/>
  <c r="R1031" i="1"/>
  <c r="Q1032" i="1"/>
  <c r="P1032" i="1" s="1"/>
  <c r="R1032" i="1"/>
  <c r="Q1033" i="1"/>
  <c r="R1033" i="1"/>
  <c r="Q1034" i="1"/>
  <c r="R1034" i="1"/>
  <c r="Q1035" i="1"/>
  <c r="R1035" i="1"/>
  <c r="Q1036" i="1"/>
  <c r="R1036" i="1"/>
  <c r="Q1037" i="1"/>
  <c r="P1037" i="1" s="1"/>
  <c r="R1037" i="1"/>
  <c r="Q1038" i="1"/>
  <c r="R1038" i="1"/>
  <c r="Q1039" i="1"/>
  <c r="R1039" i="1"/>
  <c r="Q1040" i="1"/>
  <c r="R1040" i="1"/>
  <c r="Q1041" i="1"/>
  <c r="R1041" i="1"/>
  <c r="Q1042" i="1"/>
  <c r="R1042" i="1"/>
  <c r="Q1043" i="1"/>
  <c r="R1043" i="1"/>
  <c r="Q1044" i="1"/>
  <c r="R1044" i="1"/>
  <c r="Q1045" i="1"/>
  <c r="R1045" i="1"/>
  <c r="Q1046" i="1"/>
  <c r="R1046" i="1"/>
  <c r="Q1047" i="1"/>
  <c r="P1047" i="1" s="1"/>
  <c r="R1047" i="1"/>
  <c r="Q1048" i="1"/>
  <c r="R1048" i="1"/>
  <c r="Q1049" i="1"/>
  <c r="R1049" i="1"/>
  <c r="Q1050" i="1"/>
  <c r="R1050" i="1"/>
  <c r="Q1051" i="1"/>
  <c r="R1051" i="1"/>
  <c r="Q1052" i="1"/>
  <c r="R1052" i="1"/>
  <c r="Q1053" i="1"/>
  <c r="P1053" i="1" s="1"/>
  <c r="R1053" i="1"/>
  <c r="Q1054" i="1"/>
  <c r="R1054" i="1"/>
  <c r="Q1055" i="1"/>
  <c r="R1055" i="1"/>
  <c r="Q1056" i="1"/>
  <c r="R1056" i="1"/>
  <c r="Q1057" i="1"/>
  <c r="R1057" i="1"/>
  <c r="Q1058" i="1"/>
  <c r="R1058" i="1"/>
  <c r="Q1059" i="1"/>
  <c r="P1059" i="1" s="1"/>
  <c r="R1059" i="1"/>
  <c r="Q1060" i="1"/>
  <c r="R1060" i="1"/>
  <c r="Q1061" i="1"/>
  <c r="P1061" i="1" s="1"/>
  <c r="R1061" i="1"/>
  <c r="Q1062" i="1"/>
  <c r="R1062" i="1"/>
  <c r="Q1063" i="1"/>
  <c r="R1063" i="1"/>
  <c r="Q1064" i="1"/>
  <c r="R1064" i="1"/>
  <c r="Q1065" i="1"/>
  <c r="R1065" i="1"/>
  <c r="Q1066" i="1"/>
  <c r="R1066" i="1"/>
  <c r="Q1067" i="1"/>
  <c r="R1067" i="1"/>
  <c r="Q1068" i="1"/>
  <c r="P1068" i="1" s="1"/>
  <c r="R1068" i="1"/>
  <c r="Q1069" i="1"/>
  <c r="R1069" i="1"/>
  <c r="Q1070" i="1"/>
  <c r="R1070" i="1"/>
  <c r="Q1071" i="1"/>
  <c r="R1071" i="1"/>
  <c r="Q1072" i="1"/>
  <c r="R1072" i="1"/>
  <c r="Q1073" i="1"/>
  <c r="R1073" i="1"/>
  <c r="Q1074" i="1"/>
  <c r="R1074" i="1"/>
  <c r="Q1075" i="1"/>
  <c r="R1075" i="1"/>
  <c r="Q1076" i="1"/>
  <c r="R1076" i="1"/>
  <c r="Q1077" i="1"/>
  <c r="R1077" i="1"/>
  <c r="Q1078" i="1"/>
  <c r="R1078" i="1"/>
  <c r="Q1079" i="1"/>
  <c r="P1079" i="1" s="1"/>
  <c r="R1079" i="1"/>
  <c r="Q1080" i="1"/>
  <c r="P1080" i="1" s="1"/>
  <c r="R1080" i="1"/>
  <c r="Q1081" i="1"/>
  <c r="R1081" i="1"/>
  <c r="Q1082" i="1"/>
  <c r="R1082" i="1"/>
  <c r="Q1083" i="1"/>
  <c r="R1083" i="1"/>
  <c r="Q1084" i="1"/>
  <c r="R1084" i="1"/>
  <c r="Q1085" i="1"/>
  <c r="R1085" i="1"/>
  <c r="Q1086" i="1"/>
  <c r="R1086" i="1"/>
  <c r="Q1087" i="1"/>
  <c r="R1087" i="1"/>
  <c r="Q1088" i="1"/>
  <c r="P1088" i="1" s="1"/>
  <c r="R1088" i="1"/>
  <c r="Q1089" i="1"/>
  <c r="P1089" i="1" s="1"/>
  <c r="R1089" i="1"/>
  <c r="Q1090" i="1"/>
  <c r="R1090" i="1"/>
  <c r="Q1091" i="1"/>
  <c r="R1091" i="1"/>
  <c r="Q1092" i="1"/>
  <c r="R1092" i="1"/>
  <c r="Q1093" i="1"/>
  <c r="P1093" i="1" s="1"/>
  <c r="R1093" i="1"/>
  <c r="Q1094" i="1"/>
  <c r="P1094" i="1" s="1"/>
  <c r="R1094" i="1"/>
  <c r="Q1095" i="1"/>
  <c r="P1095" i="1" s="1"/>
  <c r="R1095" i="1"/>
  <c r="Q1096" i="1"/>
  <c r="P1096" i="1" s="1"/>
  <c r="R1096" i="1"/>
  <c r="Q1097" i="1"/>
  <c r="R1097" i="1"/>
  <c r="Q1098" i="1"/>
  <c r="P1098" i="1" s="1"/>
  <c r="R1098" i="1"/>
  <c r="Q1099" i="1"/>
  <c r="R1099" i="1"/>
  <c r="Q1100" i="1"/>
  <c r="R1100" i="1"/>
  <c r="Q1101" i="1"/>
  <c r="R1101" i="1"/>
  <c r="Q1102" i="1"/>
  <c r="R1102" i="1"/>
  <c r="Q1104" i="1"/>
  <c r="R1104" i="1"/>
  <c r="Q1105" i="1"/>
  <c r="P1105" i="1" s="1"/>
  <c r="R1105" i="1"/>
  <c r="Q1106" i="1"/>
  <c r="R1106" i="1"/>
  <c r="Q1107" i="1"/>
  <c r="R1107" i="1"/>
  <c r="Q1109" i="1"/>
  <c r="R1109" i="1"/>
  <c r="Q1110" i="1"/>
  <c r="R1110" i="1"/>
  <c r="Q1111" i="1"/>
  <c r="R1111" i="1"/>
  <c r="Q1112" i="1"/>
  <c r="R1112" i="1"/>
  <c r="Q1114" i="1"/>
  <c r="P1114" i="1" s="1"/>
  <c r="R1114" i="1"/>
  <c r="Q1115" i="1"/>
  <c r="R1115" i="1"/>
  <c r="Q1116" i="1"/>
  <c r="P1116" i="1" s="1"/>
  <c r="R1116" i="1"/>
  <c r="Q1117" i="1"/>
  <c r="R1117" i="1"/>
  <c r="Q1118" i="1"/>
  <c r="R1118" i="1"/>
  <c r="Q1120" i="1"/>
  <c r="R1120" i="1"/>
  <c r="Q1122" i="1"/>
  <c r="R1122" i="1"/>
  <c r="Q1123" i="1"/>
  <c r="R1123" i="1"/>
  <c r="Q1124" i="1"/>
  <c r="R1124" i="1"/>
  <c r="Q1125" i="1"/>
  <c r="R1125" i="1"/>
  <c r="Q1126" i="1"/>
  <c r="R1126" i="1"/>
  <c r="Q1127" i="1"/>
  <c r="P1127" i="1" s="1"/>
  <c r="R1127" i="1"/>
  <c r="Q1128" i="1"/>
  <c r="P1128" i="1" s="1"/>
  <c r="R1128" i="1"/>
  <c r="Q1129" i="1"/>
  <c r="R1129" i="1"/>
  <c r="Q1130" i="1"/>
  <c r="P1130" i="1" s="1"/>
  <c r="R1130" i="1"/>
  <c r="Q1131" i="1"/>
  <c r="R1131" i="1"/>
  <c r="Q1133" i="1"/>
  <c r="R1133" i="1"/>
  <c r="Q1134" i="1"/>
  <c r="R1134" i="1"/>
  <c r="Q1135" i="1"/>
  <c r="R1135" i="1"/>
  <c r="Q1136" i="1"/>
  <c r="R1136" i="1"/>
  <c r="Q1137" i="1"/>
  <c r="R1137" i="1"/>
  <c r="Q1138" i="1"/>
  <c r="R1138" i="1"/>
  <c r="Q1139" i="1"/>
  <c r="R1139" i="1"/>
  <c r="Q1140" i="1"/>
  <c r="P1140" i="1" s="1"/>
  <c r="R1140" i="1"/>
  <c r="Q1141" i="1"/>
  <c r="P1141" i="1" s="1"/>
  <c r="R1141" i="1"/>
  <c r="Q1142" i="1"/>
  <c r="R1142" i="1"/>
  <c r="Q1143" i="1"/>
  <c r="R1143" i="1"/>
  <c r="Q1144" i="1"/>
  <c r="P1144" i="1" s="1"/>
  <c r="R1144" i="1"/>
  <c r="Q1145" i="1"/>
  <c r="P1145" i="1" s="1"/>
  <c r="R1145" i="1"/>
  <c r="Q1146" i="1"/>
  <c r="P1146" i="1" s="1"/>
  <c r="R1146" i="1"/>
  <c r="Q1147" i="1"/>
  <c r="P1147" i="1" s="1"/>
  <c r="R1147" i="1"/>
  <c r="Q1148" i="1"/>
  <c r="R1148" i="1"/>
  <c r="Q1149" i="1"/>
  <c r="R1149" i="1"/>
  <c r="Q1150" i="1"/>
  <c r="R1150" i="1"/>
  <c r="Q1151" i="1"/>
  <c r="R1151" i="1"/>
  <c r="Q1152" i="1"/>
  <c r="R1152" i="1"/>
  <c r="Q1153" i="1"/>
  <c r="R1153" i="1"/>
  <c r="Q1154" i="1"/>
  <c r="R1154" i="1"/>
  <c r="Q1155" i="1"/>
  <c r="R1155" i="1"/>
  <c r="Q1156" i="1"/>
  <c r="R1156" i="1"/>
  <c r="Q1157" i="1"/>
  <c r="R1157" i="1"/>
  <c r="Q1158" i="1"/>
  <c r="R1158" i="1"/>
  <c r="Q1159" i="1"/>
  <c r="P1159" i="1" s="1"/>
  <c r="R1159" i="1"/>
  <c r="Q1160" i="1"/>
  <c r="P1160" i="1" s="1"/>
  <c r="R1160" i="1"/>
  <c r="Q1161" i="1"/>
  <c r="R1161" i="1"/>
  <c r="Q1162" i="1"/>
  <c r="R1162" i="1"/>
  <c r="Q1163" i="1"/>
  <c r="R1163" i="1"/>
  <c r="Q1164" i="1"/>
  <c r="R1164" i="1"/>
  <c r="Q1165" i="1"/>
  <c r="R1165" i="1"/>
  <c r="Q1166" i="1"/>
  <c r="P1166" i="1" s="1"/>
  <c r="R1166" i="1"/>
  <c r="Q1167" i="1"/>
  <c r="R1167" i="1"/>
  <c r="Q1169" i="1"/>
  <c r="R1169" i="1"/>
  <c r="Q1170" i="1"/>
  <c r="R1170" i="1"/>
  <c r="Q1171" i="1"/>
  <c r="R1171" i="1"/>
  <c r="Q1172" i="1"/>
  <c r="R1172" i="1"/>
  <c r="Q1173" i="1"/>
  <c r="P1173" i="1" s="1"/>
  <c r="R1173" i="1"/>
  <c r="Q1174" i="1"/>
  <c r="R1174" i="1"/>
  <c r="Q1175" i="1"/>
  <c r="R1175" i="1"/>
  <c r="Q1176" i="1"/>
  <c r="R1176" i="1"/>
  <c r="Q1177" i="1"/>
  <c r="P1177" i="1" s="1"/>
  <c r="R1177" i="1"/>
  <c r="Q1178" i="1"/>
  <c r="R1178" i="1"/>
  <c r="Q1179" i="1"/>
  <c r="P1179" i="1" s="1"/>
  <c r="R1179" i="1"/>
  <c r="Q1180" i="1"/>
  <c r="R1180" i="1"/>
  <c r="Q1181" i="1"/>
  <c r="R1181" i="1"/>
  <c r="Q1182" i="1"/>
  <c r="P1182" i="1" s="1"/>
  <c r="R1182" i="1"/>
  <c r="Q1183" i="1"/>
  <c r="R1183" i="1"/>
  <c r="Q1184" i="1"/>
  <c r="P1184" i="1" s="1"/>
  <c r="R1184" i="1"/>
  <c r="Q1185" i="1"/>
  <c r="R1185" i="1"/>
  <c r="Q1186" i="1"/>
  <c r="R1186" i="1"/>
  <c r="Q1187" i="1"/>
  <c r="R1187" i="1"/>
  <c r="Q1188" i="1"/>
  <c r="P1188" i="1" s="1"/>
  <c r="R1188" i="1"/>
  <c r="Q1189" i="1"/>
  <c r="P1189" i="1" s="1"/>
  <c r="R1189" i="1"/>
  <c r="Q1190" i="1"/>
  <c r="P1190" i="1" s="1"/>
  <c r="R1190" i="1"/>
  <c r="Q1191" i="1"/>
  <c r="R1191" i="1"/>
  <c r="Q1193" i="1"/>
  <c r="R1193" i="1"/>
  <c r="Q1195" i="1"/>
  <c r="P1195" i="1" s="1"/>
  <c r="R1195" i="1"/>
  <c r="Q1196" i="1"/>
  <c r="R1196" i="1"/>
  <c r="Q1197" i="1"/>
  <c r="R1197" i="1"/>
  <c r="Q1198" i="1"/>
  <c r="P1198" i="1" s="1"/>
  <c r="R1198" i="1"/>
  <c r="Q1199" i="1"/>
  <c r="P1199" i="1" s="1"/>
  <c r="R1199" i="1"/>
  <c r="Q1200" i="1"/>
  <c r="R1200" i="1"/>
  <c r="Q1201" i="1"/>
  <c r="P1201" i="1" s="1"/>
  <c r="R1201" i="1"/>
  <c r="Q1202" i="1"/>
  <c r="R1202" i="1"/>
  <c r="Q1203" i="1"/>
  <c r="R1203" i="1"/>
  <c r="Q1204" i="1"/>
  <c r="R1204" i="1"/>
  <c r="Q1205" i="1"/>
  <c r="R1205" i="1"/>
  <c r="Q1206" i="1"/>
  <c r="R1206" i="1"/>
  <c r="Q1207" i="1"/>
  <c r="R1207" i="1"/>
  <c r="Q1208" i="1"/>
  <c r="P1208" i="1" s="1"/>
  <c r="R1208" i="1"/>
  <c r="Q1209" i="1"/>
  <c r="R1209" i="1"/>
  <c r="Q1210" i="1"/>
  <c r="P1210" i="1" s="1"/>
  <c r="R1210" i="1"/>
  <c r="Q1211" i="1"/>
  <c r="P1211" i="1" s="1"/>
  <c r="R1211" i="1"/>
  <c r="Q1212" i="1"/>
  <c r="R1212" i="1"/>
  <c r="Q1213" i="1"/>
  <c r="R1213" i="1"/>
  <c r="Q1214" i="1"/>
  <c r="R1214" i="1"/>
  <c r="Q1215" i="1"/>
  <c r="R1215" i="1"/>
  <c r="Q1216" i="1"/>
  <c r="R1216" i="1"/>
  <c r="Q1217" i="1"/>
  <c r="R1217" i="1"/>
  <c r="Q1218" i="1"/>
  <c r="R1218" i="1"/>
  <c r="Q1219" i="1"/>
  <c r="R1219" i="1"/>
  <c r="Q1220" i="1"/>
  <c r="R1220" i="1"/>
  <c r="Q1221" i="1"/>
  <c r="R1221" i="1"/>
  <c r="Q1223" i="1"/>
  <c r="R1223" i="1"/>
  <c r="Q1224" i="1"/>
  <c r="R1224" i="1"/>
  <c r="Q1225" i="1"/>
  <c r="R1225" i="1"/>
  <c r="Q1226" i="1"/>
  <c r="R1226" i="1"/>
  <c r="Q1227" i="1"/>
  <c r="R1227" i="1"/>
  <c r="Q1228" i="1"/>
  <c r="R1228" i="1"/>
  <c r="Q1229" i="1"/>
  <c r="R1229" i="1"/>
  <c r="Q1230" i="1"/>
  <c r="R1230" i="1"/>
  <c r="Q1232" i="1"/>
  <c r="R1232" i="1"/>
  <c r="Q1233" i="1"/>
  <c r="R1233" i="1"/>
  <c r="Q1234" i="1"/>
  <c r="R1234" i="1"/>
  <c r="Q1235" i="1"/>
  <c r="P1235" i="1" s="1"/>
  <c r="R1235" i="1"/>
  <c r="Q1236" i="1"/>
  <c r="R1236" i="1"/>
  <c r="Q1237" i="1"/>
  <c r="R1237" i="1"/>
  <c r="Q1238" i="1"/>
  <c r="P1238" i="1" s="1"/>
  <c r="R1238" i="1"/>
  <c r="Q1239" i="1"/>
  <c r="R1239" i="1"/>
  <c r="Q1240" i="1"/>
  <c r="R1240" i="1"/>
  <c r="Q1241" i="1"/>
  <c r="R1241" i="1"/>
  <c r="Q1242" i="1"/>
  <c r="R1242" i="1"/>
  <c r="Q1243" i="1"/>
  <c r="R1243" i="1"/>
  <c r="Q1245" i="1"/>
  <c r="R1245" i="1"/>
  <c r="Q1246" i="1"/>
  <c r="P1246" i="1" s="1"/>
  <c r="R1246" i="1"/>
  <c r="Q1247" i="1"/>
  <c r="P1247" i="1" s="1"/>
  <c r="R1247" i="1"/>
  <c r="Q1248" i="1"/>
  <c r="P1248" i="1" s="1"/>
  <c r="R1248" i="1"/>
  <c r="Q1249" i="1"/>
  <c r="P1249" i="1" s="1"/>
  <c r="R1249" i="1"/>
  <c r="Q1250" i="1"/>
  <c r="R1250" i="1"/>
  <c r="Q1251" i="1"/>
  <c r="P1251" i="1" s="1"/>
  <c r="R1251" i="1"/>
  <c r="Q1252" i="1"/>
  <c r="R1252" i="1"/>
  <c r="Q1253" i="1"/>
  <c r="R1253" i="1"/>
  <c r="Q1254" i="1"/>
  <c r="R1254" i="1"/>
  <c r="Q1255" i="1"/>
  <c r="P1255" i="1" s="1"/>
  <c r="R1255" i="1"/>
  <c r="Q1256" i="1"/>
  <c r="P1256" i="1" s="1"/>
  <c r="R1256" i="1"/>
  <c r="Q1257" i="1"/>
  <c r="R1257" i="1"/>
  <c r="Q1258" i="1"/>
  <c r="R1258" i="1"/>
  <c r="Q1261" i="1"/>
  <c r="P1261" i="1" s="1"/>
  <c r="R1261" i="1"/>
  <c r="Q1262" i="1"/>
  <c r="R1262" i="1"/>
  <c r="Q1263" i="1"/>
  <c r="P1263" i="1" s="1"/>
  <c r="R1263" i="1"/>
  <c r="Q1264" i="1"/>
  <c r="R1264" i="1"/>
  <c r="Q1265" i="1"/>
  <c r="R1265" i="1"/>
  <c r="Q1266" i="1"/>
  <c r="R1266" i="1"/>
  <c r="Q1267" i="1"/>
  <c r="R1267" i="1"/>
  <c r="Q1268" i="1"/>
  <c r="R1268" i="1"/>
  <c r="Q1269" i="1"/>
  <c r="P1269" i="1" s="1"/>
  <c r="R1269" i="1"/>
  <c r="Q1270" i="1"/>
  <c r="R1270" i="1"/>
  <c r="Q1271" i="1"/>
  <c r="R1271" i="1"/>
  <c r="Q1272" i="1"/>
  <c r="R1272" i="1"/>
  <c r="Q1273" i="1"/>
  <c r="R1273" i="1"/>
  <c r="Q1274" i="1"/>
  <c r="P1274" i="1" s="1"/>
  <c r="R1274" i="1"/>
  <c r="Q1275" i="1"/>
  <c r="R1275" i="1"/>
  <c r="Q1276" i="1"/>
  <c r="R1276" i="1"/>
  <c r="Q1277" i="1"/>
  <c r="R1277" i="1"/>
  <c r="Q1278" i="1"/>
  <c r="P1278" i="1" s="1"/>
  <c r="R1278" i="1"/>
  <c r="Q1279" i="1"/>
  <c r="P1279" i="1" s="1"/>
  <c r="R1279" i="1"/>
  <c r="Q1280" i="1"/>
  <c r="R1280" i="1"/>
  <c r="Q1281" i="1"/>
  <c r="R1281" i="1"/>
  <c r="Q1282" i="1"/>
  <c r="R1282" i="1"/>
  <c r="Q1283" i="1"/>
  <c r="P1283" i="1" s="1"/>
  <c r="R1283" i="1"/>
  <c r="Q1284" i="1"/>
  <c r="R1284" i="1"/>
  <c r="Q1285" i="1"/>
  <c r="R1285" i="1"/>
  <c r="Q1286" i="1"/>
  <c r="R1286" i="1"/>
  <c r="Q1287" i="1"/>
  <c r="R1287" i="1"/>
  <c r="Q1288" i="1"/>
  <c r="P1288" i="1" s="1"/>
  <c r="R1288" i="1"/>
  <c r="Q1289" i="1"/>
  <c r="R1289" i="1"/>
  <c r="Q1290" i="1"/>
  <c r="R1290" i="1"/>
  <c r="Q1291" i="1"/>
  <c r="R1291" i="1"/>
  <c r="Q1293" i="1"/>
  <c r="P1293" i="1" s="1"/>
  <c r="R1293" i="1"/>
  <c r="Q1294" i="1"/>
  <c r="R1294" i="1"/>
  <c r="Q1295" i="1"/>
  <c r="P1295" i="1" s="1"/>
  <c r="R1295" i="1"/>
  <c r="Q1296" i="1"/>
  <c r="P1296" i="1" s="1"/>
  <c r="R1296" i="1"/>
  <c r="Q1297" i="1"/>
  <c r="R1297" i="1"/>
  <c r="Q1298" i="1"/>
  <c r="R1298" i="1"/>
  <c r="Q1299" i="1"/>
  <c r="R1299" i="1"/>
  <c r="Q1301" i="1"/>
  <c r="R1301" i="1"/>
  <c r="Q1302" i="1"/>
  <c r="P1302" i="1" s="1"/>
  <c r="R1302" i="1"/>
  <c r="Q1303" i="1"/>
  <c r="R1303" i="1"/>
  <c r="Q1304" i="1"/>
  <c r="R1304" i="1"/>
  <c r="Q1305" i="1"/>
  <c r="R1305" i="1"/>
  <c r="Q1306" i="1"/>
  <c r="R1306" i="1"/>
  <c r="Q1307" i="1"/>
  <c r="R1307" i="1"/>
  <c r="Q1308" i="1"/>
  <c r="P1308" i="1" s="1"/>
  <c r="R1308" i="1"/>
  <c r="Q1309" i="1"/>
  <c r="P1309" i="1" s="1"/>
  <c r="R1309" i="1"/>
  <c r="Q1310" i="1"/>
  <c r="R1310" i="1"/>
  <c r="Q1311" i="1"/>
  <c r="R1311" i="1"/>
  <c r="Q1312" i="1"/>
  <c r="R1312" i="1"/>
  <c r="Q1313" i="1"/>
  <c r="R1313" i="1"/>
  <c r="Q1315" i="1"/>
  <c r="P1315" i="1" s="1"/>
  <c r="R1315" i="1"/>
  <c r="Q1316" i="1"/>
  <c r="R1316" i="1"/>
  <c r="Q1317" i="1"/>
  <c r="R1317" i="1"/>
  <c r="Q1318" i="1"/>
  <c r="R1318" i="1"/>
  <c r="Q1319" i="1"/>
  <c r="P1319" i="1" s="1"/>
  <c r="R1319" i="1"/>
  <c r="Q1320" i="1"/>
  <c r="R1320" i="1"/>
  <c r="Q1321" i="1"/>
  <c r="R1321" i="1"/>
  <c r="Q1322" i="1"/>
  <c r="R1322" i="1"/>
  <c r="Q1323" i="1"/>
  <c r="R1323" i="1"/>
  <c r="Q1324" i="1"/>
  <c r="R1324" i="1"/>
  <c r="Q1325" i="1"/>
  <c r="R1325" i="1"/>
  <c r="Q1326" i="1"/>
  <c r="P1326" i="1" s="1"/>
  <c r="R1326" i="1"/>
  <c r="Q1327" i="1"/>
  <c r="P1327" i="1" s="1"/>
  <c r="R1327" i="1"/>
  <c r="Q1328" i="1"/>
  <c r="R1328" i="1"/>
  <c r="Q1329" i="1"/>
  <c r="R1329" i="1"/>
  <c r="Q1330" i="1"/>
  <c r="R1330" i="1"/>
  <c r="Q1331" i="1"/>
  <c r="P1331" i="1" s="1"/>
  <c r="R1331" i="1"/>
  <c r="Q1332" i="1"/>
  <c r="P1332" i="1" s="1"/>
  <c r="R1332" i="1"/>
  <c r="Q1333" i="1"/>
  <c r="P1333" i="1" s="1"/>
  <c r="R1333" i="1"/>
  <c r="Q1334" i="1"/>
  <c r="P1334" i="1" s="1"/>
  <c r="R1334" i="1"/>
  <c r="Q1335" i="1"/>
  <c r="R1335" i="1"/>
  <c r="Q1336" i="1"/>
  <c r="R1336" i="1"/>
  <c r="Q1337" i="1"/>
  <c r="R1337" i="1"/>
  <c r="Q1338" i="1"/>
  <c r="R1338" i="1"/>
  <c r="Q1339" i="1"/>
  <c r="R1339" i="1"/>
  <c r="Q1341" i="1"/>
  <c r="R1341" i="1"/>
  <c r="Q1342" i="1"/>
  <c r="P1342" i="1" s="1"/>
  <c r="R1342" i="1"/>
  <c r="Q1343" i="1"/>
  <c r="P1343" i="1" s="1"/>
  <c r="R1343" i="1"/>
  <c r="Q1344" i="1"/>
  <c r="R1344" i="1"/>
  <c r="Q1345" i="1"/>
  <c r="R1345" i="1"/>
  <c r="Q1346" i="1"/>
  <c r="R1346" i="1"/>
  <c r="Q1347" i="1"/>
  <c r="R1347" i="1"/>
  <c r="Q1348" i="1"/>
  <c r="R1348" i="1"/>
  <c r="Q1349" i="1"/>
  <c r="R1349" i="1"/>
  <c r="Q1350" i="1"/>
  <c r="R1350" i="1"/>
  <c r="Q1351" i="1"/>
  <c r="R1351" i="1"/>
  <c r="Q1352" i="1"/>
  <c r="P1352" i="1" s="1"/>
  <c r="R1352" i="1"/>
  <c r="Q1353" i="1"/>
  <c r="P1353" i="1" s="1"/>
  <c r="R1353" i="1"/>
  <c r="Q1354" i="1"/>
  <c r="R1354" i="1"/>
  <c r="Q1355" i="1"/>
  <c r="R1355" i="1"/>
  <c r="Q1356" i="1"/>
  <c r="R1356" i="1"/>
  <c r="Q1357" i="1"/>
  <c r="R1357" i="1"/>
  <c r="Q1358" i="1"/>
  <c r="P1358" i="1" s="1"/>
  <c r="R1358" i="1"/>
  <c r="Q1359" i="1"/>
  <c r="R1359" i="1"/>
  <c r="Q1361" i="1"/>
  <c r="R1361" i="1"/>
  <c r="Q1362" i="1"/>
  <c r="P1362" i="1" s="1"/>
  <c r="R1362" i="1"/>
  <c r="Q1363" i="1"/>
  <c r="P1363" i="1" s="1"/>
  <c r="R1363" i="1"/>
  <c r="Q1364" i="1"/>
  <c r="R1364" i="1"/>
  <c r="Q1365" i="1"/>
  <c r="R1365" i="1"/>
  <c r="Q1367" i="1"/>
  <c r="P1367" i="1" s="1"/>
  <c r="R1367" i="1"/>
  <c r="Q1368" i="1"/>
  <c r="R1368" i="1"/>
  <c r="Q1369" i="1"/>
  <c r="P1369" i="1" s="1"/>
  <c r="R1369" i="1"/>
  <c r="Q1370" i="1"/>
  <c r="R1370" i="1"/>
  <c r="Q1371" i="1"/>
  <c r="R1371" i="1"/>
  <c r="Q1372" i="1"/>
  <c r="R1372" i="1"/>
  <c r="Q1373" i="1"/>
  <c r="R1373" i="1"/>
  <c r="Q1374" i="1"/>
  <c r="R1374" i="1"/>
  <c r="Q1375" i="1"/>
  <c r="P1375" i="1" s="1"/>
  <c r="R1375" i="1"/>
  <c r="Q1376" i="1"/>
  <c r="R1376" i="1"/>
  <c r="Q1378" i="1"/>
  <c r="P1378" i="1" s="1"/>
  <c r="R1378" i="1"/>
  <c r="Q1379" i="1"/>
  <c r="P1379" i="1" s="1"/>
  <c r="R1379" i="1"/>
  <c r="Q1380" i="1"/>
  <c r="R1380" i="1"/>
  <c r="Q1381" i="1"/>
  <c r="P1381" i="1" s="1"/>
  <c r="R1381" i="1"/>
  <c r="Q1382" i="1"/>
  <c r="P1382" i="1" s="1"/>
  <c r="R1382" i="1"/>
  <c r="Q1383" i="1"/>
  <c r="R1383" i="1"/>
  <c r="Q1384" i="1"/>
  <c r="R1384" i="1"/>
  <c r="Q1385" i="1"/>
  <c r="R1385" i="1"/>
  <c r="Q1386" i="1"/>
  <c r="R1386" i="1"/>
  <c r="Q1387" i="1"/>
  <c r="R1387" i="1"/>
  <c r="Q1388" i="1"/>
  <c r="P1388" i="1" s="1"/>
  <c r="R1388" i="1"/>
  <c r="Q1389" i="1"/>
  <c r="P1389" i="1" s="1"/>
  <c r="R1389" i="1"/>
  <c r="Q1390" i="1"/>
  <c r="P1390" i="1" s="1"/>
  <c r="R1390" i="1"/>
  <c r="Q1391" i="1"/>
  <c r="R1391" i="1"/>
  <c r="Q1392" i="1"/>
  <c r="R1392" i="1"/>
  <c r="Q1393" i="1"/>
  <c r="P1393" i="1" s="1"/>
  <c r="R1393" i="1"/>
  <c r="Q1394" i="1"/>
  <c r="R1394" i="1"/>
  <c r="Q1395" i="1"/>
  <c r="R1395" i="1"/>
  <c r="Q1396" i="1"/>
  <c r="R1396" i="1"/>
  <c r="Q1397" i="1"/>
  <c r="R1397" i="1"/>
  <c r="Q1398" i="1"/>
  <c r="R1398" i="1"/>
  <c r="Q1399" i="1"/>
  <c r="R1399" i="1"/>
  <c r="Q1400" i="1"/>
  <c r="P1400" i="1" s="1"/>
  <c r="R1400" i="1"/>
  <c r="Q1401" i="1"/>
  <c r="R1401" i="1"/>
  <c r="Q1402" i="1"/>
  <c r="R1402" i="1"/>
  <c r="Q1403" i="1"/>
  <c r="R1403" i="1"/>
  <c r="Q1404" i="1"/>
  <c r="P1404" i="1" s="1"/>
  <c r="R1404" i="1"/>
  <c r="Q1405" i="1"/>
  <c r="P1405" i="1" s="1"/>
  <c r="R1405" i="1"/>
  <c r="Q1406" i="1"/>
  <c r="P1406" i="1" s="1"/>
  <c r="R1406" i="1"/>
  <c r="Q1407" i="1"/>
  <c r="P1407" i="1" s="1"/>
  <c r="R1407" i="1"/>
  <c r="Q1408" i="1"/>
  <c r="P1408" i="1" s="1"/>
  <c r="R1408" i="1"/>
  <c r="Q1409" i="1"/>
  <c r="R1409" i="1"/>
  <c r="Q1410" i="1"/>
  <c r="R1410" i="1"/>
  <c r="Q1411" i="1"/>
  <c r="R1411" i="1"/>
  <c r="Q1412" i="1"/>
  <c r="R1412" i="1"/>
  <c r="Q1413" i="1"/>
  <c r="R1413" i="1"/>
  <c r="Q1414" i="1"/>
  <c r="P1414" i="1" s="1"/>
  <c r="R1414" i="1"/>
  <c r="Q1415" i="1"/>
  <c r="R1415" i="1"/>
  <c r="Q1416" i="1"/>
  <c r="R1416" i="1"/>
  <c r="Q1418" i="1"/>
  <c r="R1418" i="1"/>
  <c r="Q1419" i="1"/>
  <c r="P1419" i="1" s="1"/>
  <c r="R1419" i="1"/>
  <c r="Q1420" i="1"/>
  <c r="P1420" i="1" s="1"/>
  <c r="R1420" i="1"/>
  <c r="Q1421" i="1"/>
  <c r="P1421" i="1" s="1"/>
  <c r="R1421" i="1"/>
  <c r="Q1422" i="1"/>
  <c r="R1422" i="1"/>
  <c r="Q1423" i="1"/>
  <c r="R1423" i="1"/>
  <c r="Q1424" i="1"/>
  <c r="R1424" i="1"/>
  <c r="Q1426" i="1"/>
  <c r="R1426" i="1"/>
  <c r="Q1427" i="1"/>
  <c r="P1427" i="1" s="1"/>
  <c r="R1427" i="1"/>
  <c r="Q1428" i="1"/>
  <c r="P1428" i="1" s="1"/>
  <c r="R1428" i="1"/>
  <c r="Q1429" i="1"/>
  <c r="R1429" i="1"/>
  <c r="Q1430" i="1"/>
  <c r="R1430" i="1"/>
  <c r="Q1431" i="1"/>
  <c r="R1431" i="1"/>
  <c r="Q1432" i="1"/>
  <c r="R1432" i="1"/>
  <c r="Q1433" i="1"/>
  <c r="P1433" i="1" s="1"/>
  <c r="R1433" i="1"/>
  <c r="Q1434" i="1"/>
  <c r="P1434" i="1" s="1"/>
  <c r="R1434" i="1"/>
  <c r="Q1435" i="1"/>
  <c r="P1435" i="1" s="1"/>
  <c r="R1435" i="1"/>
  <c r="Q1436" i="1"/>
  <c r="R1436" i="1"/>
  <c r="Q1437" i="1"/>
  <c r="R1437" i="1"/>
  <c r="Q1438" i="1"/>
  <c r="R1438" i="1"/>
  <c r="Q1439" i="1"/>
  <c r="P1439" i="1" s="1"/>
  <c r="R1439" i="1"/>
  <c r="Q1440" i="1"/>
  <c r="P1440" i="1" s="1"/>
  <c r="R1440" i="1"/>
  <c r="Q1441" i="1"/>
  <c r="P1441" i="1" s="1"/>
  <c r="R1441" i="1"/>
  <c r="Q1442" i="1"/>
  <c r="R1442" i="1"/>
  <c r="Q1443" i="1"/>
  <c r="R1443" i="1"/>
  <c r="Q1444" i="1"/>
  <c r="R1444" i="1"/>
  <c r="Q1445" i="1"/>
  <c r="R1445" i="1"/>
  <c r="Q1446" i="1"/>
  <c r="P1446" i="1" s="1"/>
  <c r="R1446" i="1"/>
  <c r="Q1447" i="1"/>
  <c r="R1447" i="1"/>
  <c r="Q1448" i="1"/>
  <c r="R1448" i="1"/>
  <c r="Q1449" i="1"/>
  <c r="R1449" i="1"/>
  <c r="Q1450" i="1"/>
  <c r="R1450" i="1"/>
  <c r="Q1451" i="1"/>
  <c r="R1451" i="1"/>
  <c r="Q1452" i="1"/>
  <c r="P1452" i="1" s="1"/>
  <c r="R1452" i="1"/>
  <c r="Q1453" i="1"/>
  <c r="P1453" i="1" s="1"/>
  <c r="R1453" i="1"/>
  <c r="Q1454" i="1"/>
  <c r="R1454" i="1"/>
  <c r="Q1455" i="1"/>
  <c r="R1455" i="1"/>
  <c r="Q1456" i="1"/>
  <c r="R1456" i="1"/>
  <c r="Q1457" i="1"/>
  <c r="R1457" i="1"/>
  <c r="Q1458" i="1"/>
  <c r="R1458" i="1"/>
  <c r="Q1459" i="1"/>
  <c r="P1459" i="1" s="1"/>
  <c r="R1459" i="1"/>
  <c r="Q1460" i="1"/>
  <c r="R1460" i="1"/>
  <c r="Q1461" i="1"/>
  <c r="R1461" i="1"/>
  <c r="Q1462" i="1"/>
  <c r="R1462" i="1"/>
  <c r="Q1463" i="1"/>
  <c r="P1463" i="1" s="1"/>
  <c r="R1463" i="1"/>
  <c r="Q1464" i="1"/>
  <c r="R1464" i="1"/>
  <c r="Q1465" i="1"/>
  <c r="R1465" i="1"/>
  <c r="Q1466" i="1"/>
  <c r="R1466" i="1"/>
  <c r="Q1467" i="1"/>
  <c r="R1467" i="1"/>
  <c r="Q1468" i="1"/>
  <c r="R1468" i="1"/>
  <c r="Q1469" i="1"/>
  <c r="P1469" i="1" s="1"/>
  <c r="R1469" i="1"/>
  <c r="Q1470" i="1"/>
  <c r="R1470" i="1"/>
  <c r="Q1471" i="1"/>
  <c r="R1471" i="1"/>
  <c r="Q1472" i="1"/>
  <c r="R1472" i="1"/>
  <c r="Q1473" i="1"/>
  <c r="R1473" i="1"/>
  <c r="Q1474" i="1"/>
  <c r="P1474" i="1" s="1"/>
  <c r="R1474" i="1"/>
  <c r="Q1475" i="1"/>
  <c r="R1475" i="1"/>
  <c r="Q1476" i="1"/>
  <c r="R1476" i="1"/>
  <c r="Q1477" i="1"/>
  <c r="R1477" i="1"/>
  <c r="Q1478" i="1"/>
  <c r="R1478" i="1"/>
  <c r="Q1479" i="1"/>
  <c r="R1479" i="1"/>
  <c r="Q1480" i="1"/>
  <c r="R1480" i="1"/>
  <c r="Q1481" i="1"/>
  <c r="R1481" i="1"/>
  <c r="Q1482" i="1"/>
  <c r="R1482" i="1"/>
  <c r="Q1483" i="1"/>
  <c r="R1483" i="1"/>
  <c r="Q1484" i="1"/>
  <c r="R1484" i="1"/>
  <c r="Q1485" i="1"/>
  <c r="R1485" i="1"/>
  <c r="Q1486" i="1"/>
  <c r="R1486" i="1"/>
  <c r="Q1487" i="1"/>
  <c r="R1487" i="1"/>
  <c r="Q1489" i="1"/>
  <c r="P1489" i="1" s="1"/>
  <c r="R1489" i="1"/>
  <c r="Q1490" i="1"/>
  <c r="P1490" i="1" s="1"/>
  <c r="R1490" i="1"/>
  <c r="Q1491" i="1"/>
  <c r="R1491" i="1"/>
  <c r="Q1492" i="1"/>
  <c r="R1492" i="1"/>
  <c r="Q1493" i="1"/>
  <c r="R1493" i="1"/>
  <c r="Q1494" i="1"/>
  <c r="R1494" i="1"/>
  <c r="Q1495" i="1"/>
  <c r="R1495" i="1"/>
  <c r="Q1496" i="1"/>
  <c r="R1496" i="1"/>
  <c r="Q1497" i="1"/>
  <c r="R1497" i="1"/>
  <c r="Q1498" i="1"/>
  <c r="R1498" i="1"/>
  <c r="Q1499" i="1"/>
  <c r="R1499" i="1"/>
  <c r="Q1500" i="1"/>
  <c r="R1500" i="1"/>
  <c r="Q1501" i="1"/>
  <c r="R1501" i="1"/>
  <c r="Q1502" i="1"/>
  <c r="R1502" i="1"/>
  <c r="Q1503" i="1"/>
  <c r="R1503" i="1"/>
  <c r="Q1504" i="1"/>
  <c r="R1504" i="1"/>
  <c r="Q1505" i="1"/>
  <c r="R1505" i="1"/>
  <c r="Q1506" i="1"/>
  <c r="R1506" i="1"/>
  <c r="Q1507" i="1"/>
  <c r="R1507" i="1"/>
  <c r="Q1508" i="1"/>
  <c r="P1508" i="1" s="1"/>
  <c r="R1508" i="1"/>
  <c r="Q1509" i="1"/>
  <c r="R1509" i="1"/>
  <c r="Q1510" i="1"/>
  <c r="R1510" i="1"/>
  <c r="Q1511" i="1"/>
  <c r="R1511" i="1"/>
  <c r="Q1512" i="1"/>
  <c r="R1512" i="1"/>
  <c r="Q1513" i="1"/>
  <c r="R1513" i="1"/>
  <c r="Q1514" i="1"/>
  <c r="R1514" i="1"/>
  <c r="Q1515" i="1"/>
  <c r="R1515" i="1"/>
  <c r="Q1516" i="1"/>
  <c r="R1516" i="1"/>
  <c r="Q1517" i="1"/>
  <c r="R1517" i="1"/>
  <c r="Q1518" i="1"/>
  <c r="R1518" i="1"/>
  <c r="Q1520" i="1"/>
  <c r="P1520" i="1" s="1"/>
  <c r="R1520" i="1"/>
  <c r="Q1521" i="1"/>
  <c r="R1521" i="1"/>
  <c r="Q1522" i="1"/>
  <c r="R1522" i="1"/>
  <c r="Q1523" i="1"/>
  <c r="R1523" i="1"/>
  <c r="Q1524" i="1"/>
  <c r="R1524" i="1"/>
  <c r="Q1525" i="1"/>
  <c r="R1525" i="1"/>
  <c r="Q1526" i="1"/>
  <c r="R1526" i="1"/>
  <c r="Q1527" i="1"/>
  <c r="R1527" i="1"/>
  <c r="Q1528" i="1"/>
  <c r="R1528" i="1"/>
  <c r="Q1529" i="1"/>
  <c r="P1529" i="1" s="1"/>
  <c r="R1529" i="1"/>
  <c r="Q1530" i="1"/>
  <c r="P1530" i="1" s="1"/>
  <c r="R1530" i="1"/>
  <c r="Q1531" i="1"/>
  <c r="R1531" i="1"/>
  <c r="Q1532" i="1"/>
  <c r="R1532" i="1"/>
  <c r="Q1533" i="1"/>
  <c r="P1533" i="1" s="1"/>
  <c r="R1533" i="1"/>
  <c r="Q1534" i="1"/>
  <c r="P1534" i="1" s="1"/>
  <c r="R1534" i="1"/>
  <c r="Q1535" i="1"/>
  <c r="R1535" i="1"/>
  <c r="Q1536" i="1"/>
  <c r="R1536" i="1"/>
  <c r="Q1537" i="1"/>
  <c r="R1537" i="1"/>
  <c r="Q1538" i="1"/>
  <c r="R1538" i="1"/>
  <c r="Q1539" i="1"/>
  <c r="R1539" i="1"/>
  <c r="Q1540" i="1"/>
  <c r="R1540" i="1"/>
  <c r="Q1541" i="1"/>
  <c r="R1541" i="1"/>
  <c r="Q1542" i="1"/>
  <c r="R1542" i="1"/>
  <c r="Q1543" i="1"/>
  <c r="R1543" i="1"/>
  <c r="Q1544" i="1"/>
  <c r="R1544" i="1"/>
  <c r="Q1545" i="1"/>
  <c r="R1545" i="1"/>
  <c r="Q1546" i="1"/>
  <c r="R1546" i="1"/>
  <c r="Q1547" i="1"/>
  <c r="R1547" i="1"/>
  <c r="Q1548" i="1"/>
  <c r="R1548" i="1"/>
  <c r="Q1549" i="1"/>
  <c r="R1549" i="1"/>
  <c r="Q1550" i="1"/>
  <c r="R1550" i="1"/>
  <c r="Q1551" i="1"/>
  <c r="R1551" i="1"/>
  <c r="Q1552" i="1"/>
  <c r="R1552" i="1"/>
  <c r="Q1553" i="1"/>
  <c r="R1553" i="1"/>
  <c r="Q1554" i="1"/>
  <c r="R1554" i="1"/>
  <c r="Q1555" i="1"/>
  <c r="R1555" i="1"/>
  <c r="Q1556" i="1"/>
  <c r="R1556" i="1"/>
  <c r="Q1557" i="1"/>
  <c r="R1557" i="1"/>
  <c r="Q1558" i="1"/>
  <c r="R1558" i="1"/>
  <c r="Q1559" i="1"/>
  <c r="R1559" i="1"/>
  <c r="Q1560" i="1"/>
  <c r="R1560" i="1"/>
  <c r="Q1561" i="1"/>
  <c r="R1561" i="1"/>
  <c r="Q1562" i="1"/>
  <c r="R1562" i="1"/>
  <c r="Q1563" i="1"/>
  <c r="R1563" i="1"/>
  <c r="Q1564" i="1"/>
  <c r="R1564" i="1"/>
  <c r="Q1565" i="1"/>
  <c r="R1565" i="1"/>
  <c r="Q1566" i="1"/>
  <c r="R1566" i="1"/>
  <c r="Q1567" i="1"/>
  <c r="R1567" i="1"/>
  <c r="Q1568" i="1"/>
  <c r="R1568" i="1"/>
  <c r="Q1569" i="1"/>
  <c r="R1569" i="1"/>
  <c r="Q1570" i="1"/>
  <c r="R1570" i="1"/>
  <c r="Q1571" i="1"/>
  <c r="R1571" i="1"/>
  <c r="Q1572" i="1"/>
  <c r="R1572" i="1"/>
  <c r="Q1573" i="1"/>
  <c r="R1573" i="1"/>
  <c r="Q1574" i="1"/>
  <c r="R1574" i="1"/>
  <c r="Q1575" i="1"/>
  <c r="R1575" i="1"/>
  <c r="Q1576" i="1"/>
  <c r="R1576" i="1"/>
  <c r="Q1577" i="1"/>
  <c r="R1577" i="1"/>
  <c r="Q1578" i="1"/>
  <c r="R1578" i="1"/>
  <c r="Q1579" i="1"/>
  <c r="R1579" i="1"/>
  <c r="Q1580" i="1"/>
  <c r="R1580" i="1"/>
  <c r="Q1581" i="1"/>
  <c r="R1581" i="1"/>
  <c r="Q1582" i="1"/>
  <c r="R1582" i="1"/>
  <c r="Q1583" i="1"/>
  <c r="R1583" i="1"/>
  <c r="Q1584" i="1"/>
  <c r="R1584" i="1"/>
  <c r="Q1585" i="1"/>
  <c r="R1585" i="1"/>
  <c r="Q1586" i="1"/>
  <c r="R1586" i="1"/>
  <c r="Q1587" i="1"/>
  <c r="R1587" i="1"/>
  <c r="Q1588" i="1"/>
  <c r="R1588" i="1"/>
  <c r="Q1589" i="1"/>
  <c r="R1589" i="1"/>
  <c r="Q1590" i="1"/>
  <c r="R1590" i="1"/>
  <c r="Q1591" i="1"/>
  <c r="R1591" i="1"/>
  <c r="Q1592" i="1"/>
  <c r="R1592" i="1"/>
  <c r="Q1593" i="1"/>
  <c r="R1593" i="1"/>
  <c r="Q1594" i="1"/>
  <c r="R1594" i="1"/>
  <c r="Q1595" i="1"/>
  <c r="R1595" i="1"/>
  <c r="Q1596" i="1"/>
  <c r="R1596" i="1"/>
  <c r="Q1597" i="1"/>
  <c r="R1597" i="1"/>
  <c r="Q1598" i="1"/>
  <c r="R1598" i="1"/>
  <c r="Q1599" i="1"/>
  <c r="R1599" i="1"/>
  <c r="Q1600" i="1"/>
  <c r="R1600" i="1"/>
  <c r="Q1601" i="1"/>
  <c r="R1601" i="1"/>
  <c r="Q1602" i="1"/>
  <c r="R1602" i="1"/>
  <c r="Q1603" i="1"/>
  <c r="R1603" i="1"/>
  <c r="Q1604" i="1"/>
  <c r="R1604" i="1"/>
  <c r="Q1605" i="1"/>
  <c r="R1605" i="1"/>
  <c r="Q1606" i="1"/>
  <c r="R1606" i="1"/>
  <c r="Q1607" i="1"/>
  <c r="R1607" i="1"/>
  <c r="Q1608" i="1"/>
  <c r="R1608" i="1"/>
  <c r="Q1609" i="1"/>
  <c r="R1609" i="1"/>
  <c r="Q1610" i="1"/>
  <c r="R1610" i="1"/>
  <c r="Q1611" i="1"/>
  <c r="R1611" i="1"/>
  <c r="Q1612" i="1"/>
  <c r="R1612" i="1"/>
  <c r="Q1613" i="1"/>
  <c r="R1613" i="1"/>
  <c r="Q1614" i="1"/>
  <c r="R1614" i="1"/>
  <c r="Q1615" i="1"/>
  <c r="R1615" i="1"/>
  <c r="Q1616" i="1"/>
  <c r="R1616" i="1"/>
  <c r="Q1617" i="1"/>
  <c r="R1617" i="1"/>
  <c r="Q1618" i="1"/>
  <c r="R1618" i="1"/>
  <c r="Q1619" i="1"/>
  <c r="R1619" i="1"/>
  <c r="Q1620" i="1"/>
  <c r="R1620" i="1"/>
  <c r="Q1621" i="1"/>
  <c r="R1621" i="1"/>
  <c r="Q1622" i="1"/>
  <c r="R1622" i="1"/>
  <c r="Q1623" i="1"/>
  <c r="R1623" i="1"/>
  <c r="Q1624" i="1"/>
  <c r="R1624" i="1"/>
  <c r="Q1625" i="1"/>
  <c r="R1625" i="1"/>
  <c r="Q1626" i="1"/>
  <c r="R1626" i="1"/>
  <c r="Q1627" i="1"/>
  <c r="R1627" i="1"/>
  <c r="Q1628" i="1"/>
  <c r="R1628" i="1"/>
  <c r="Q1629" i="1"/>
  <c r="R1629" i="1"/>
  <c r="Q1630" i="1"/>
  <c r="R1630" i="1"/>
  <c r="Q1631" i="1"/>
  <c r="R1631" i="1"/>
  <c r="Q1632" i="1"/>
  <c r="R1632" i="1"/>
  <c r="Q1633" i="1"/>
  <c r="R1633" i="1"/>
  <c r="Q1634" i="1"/>
  <c r="R1634" i="1"/>
  <c r="Q1635" i="1"/>
  <c r="R1635" i="1"/>
  <c r="Q1636" i="1"/>
  <c r="R1636" i="1"/>
  <c r="Q1637" i="1"/>
  <c r="R1637" i="1"/>
  <c r="Q1638" i="1"/>
  <c r="R1638" i="1"/>
  <c r="Q1639" i="1"/>
  <c r="R1639" i="1"/>
  <c r="Q1640" i="1"/>
  <c r="R1640" i="1"/>
  <c r="Q1641" i="1"/>
  <c r="R1641" i="1"/>
  <c r="Q1642" i="1"/>
  <c r="R1642" i="1"/>
  <c r="Q1643" i="1"/>
  <c r="R1643" i="1"/>
  <c r="Q1644" i="1"/>
  <c r="R1644" i="1"/>
  <c r="Q1645" i="1"/>
  <c r="R1645" i="1"/>
  <c r="Q1646" i="1"/>
  <c r="R1646" i="1"/>
  <c r="Q1647" i="1"/>
  <c r="R1647" i="1"/>
  <c r="Q1648" i="1"/>
  <c r="R1648" i="1"/>
  <c r="Q1649" i="1"/>
  <c r="R1649" i="1"/>
  <c r="Q1650" i="1"/>
  <c r="R1650" i="1"/>
  <c r="Q1651" i="1"/>
  <c r="R1651" i="1"/>
  <c r="Q1652" i="1"/>
  <c r="R1652" i="1"/>
  <c r="Q1653" i="1"/>
  <c r="R1653" i="1"/>
  <c r="Q1654" i="1"/>
  <c r="R1654" i="1"/>
  <c r="Q1655" i="1"/>
  <c r="R1655" i="1"/>
  <c r="Q1656" i="1"/>
  <c r="R1656" i="1"/>
  <c r="Q1657" i="1"/>
  <c r="R1657" i="1"/>
  <c r="Q1658" i="1"/>
  <c r="R1658" i="1"/>
  <c r="Q1659" i="1"/>
  <c r="R1659" i="1"/>
  <c r="Q1660" i="1"/>
  <c r="R1660" i="1"/>
  <c r="Q1661" i="1"/>
  <c r="R1661" i="1"/>
  <c r="Q1662" i="1"/>
  <c r="R1662" i="1"/>
  <c r="Q1663" i="1"/>
  <c r="R1663" i="1"/>
  <c r="Q1664" i="1"/>
  <c r="R1664" i="1"/>
  <c r="Q1665" i="1"/>
  <c r="R1665" i="1"/>
  <c r="Q1666" i="1"/>
  <c r="R1666" i="1"/>
  <c r="Q1667" i="1"/>
  <c r="R1667" i="1"/>
  <c r="Q1668" i="1"/>
  <c r="R1668" i="1"/>
  <c r="Q1669" i="1"/>
  <c r="R1669" i="1"/>
  <c r="Q1670" i="1"/>
  <c r="R1670" i="1"/>
  <c r="Q1671" i="1"/>
  <c r="R1671" i="1"/>
  <c r="Q1672" i="1"/>
  <c r="R1672" i="1"/>
  <c r="Q1673" i="1"/>
  <c r="R1673" i="1"/>
  <c r="Q1674" i="1"/>
  <c r="R1674" i="1"/>
  <c r="Q1675" i="1"/>
  <c r="R1675" i="1"/>
  <c r="Q1676" i="1"/>
  <c r="R1676" i="1"/>
  <c r="Q1677" i="1"/>
  <c r="R1677" i="1"/>
  <c r="Q1678" i="1"/>
  <c r="R1678" i="1"/>
  <c r="Q1679" i="1"/>
  <c r="R1679" i="1"/>
  <c r="Q1680" i="1"/>
  <c r="R1680" i="1"/>
  <c r="Q1681" i="1"/>
  <c r="R1681" i="1"/>
  <c r="Q1682" i="1"/>
  <c r="R1682" i="1"/>
  <c r="Q1683" i="1"/>
  <c r="R1683" i="1"/>
  <c r="Q1684" i="1"/>
  <c r="R1684" i="1"/>
  <c r="Q1685" i="1"/>
  <c r="R1685" i="1"/>
  <c r="Q1686" i="1"/>
  <c r="R1686" i="1"/>
  <c r="Q1687" i="1"/>
  <c r="R1687" i="1"/>
  <c r="Q1688" i="1"/>
  <c r="R1688" i="1"/>
  <c r="Q1689" i="1"/>
  <c r="R1689" i="1"/>
  <c r="Q1690" i="1"/>
  <c r="R1690" i="1"/>
  <c r="Q1691" i="1"/>
  <c r="R1691" i="1"/>
  <c r="Q1692" i="1"/>
  <c r="R1692" i="1"/>
  <c r="Q1693" i="1"/>
  <c r="R1693" i="1"/>
  <c r="Q1694" i="1"/>
  <c r="R1694" i="1"/>
  <c r="Q1695" i="1"/>
  <c r="R1695" i="1"/>
  <c r="Q1696" i="1"/>
  <c r="R1696" i="1"/>
  <c r="Q1697" i="1"/>
  <c r="R1697" i="1"/>
  <c r="Q1698" i="1"/>
  <c r="R1698" i="1"/>
  <c r="Q1699" i="1"/>
  <c r="R1699" i="1"/>
  <c r="Q1700" i="1"/>
  <c r="R1700" i="1"/>
  <c r="Q1701" i="1"/>
  <c r="R1701" i="1"/>
  <c r="Q1702" i="1"/>
  <c r="R1702" i="1"/>
  <c r="Q1703" i="1"/>
  <c r="R1703" i="1"/>
  <c r="Q1704" i="1"/>
  <c r="R1704" i="1"/>
  <c r="Q1705" i="1"/>
  <c r="R1705" i="1"/>
  <c r="Q1706" i="1"/>
  <c r="R1706" i="1"/>
  <c r="Q1707" i="1"/>
  <c r="R1707" i="1"/>
  <c r="Q1708" i="1"/>
  <c r="R1708" i="1"/>
  <c r="Q1709" i="1"/>
  <c r="R1709" i="1"/>
  <c r="Q1710" i="1"/>
  <c r="R1710" i="1"/>
  <c r="Q1711" i="1"/>
  <c r="R1711" i="1"/>
  <c r="Q1712" i="1"/>
  <c r="R1712" i="1"/>
  <c r="Q1713" i="1"/>
  <c r="R1713" i="1"/>
  <c r="Q1714" i="1"/>
  <c r="R1714" i="1"/>
  <c r="Q1715" i="1"/>
  <c r="R1715" i="1"/>
  <c r="Q1716" i="1"/>
  <c r="R1716" i="1"/>
  <c r="Q1717" i="1"/>
  <c r="R1717" i="1"/>
  <c r="Q1718" i="1"/>
  <c r="R1718" i="1"/>
  <c r="Q1719" i="1"/>
  <c r="R1719" i="1"/>
  <c r="Q1720" i="1"/>
  <c r="R1720" i="1"/>
  <c r="Q1721" i="1"/>
  <c r="R1721" i="1"/>
  <c r="Q1722" i="1"/>
  <c r="R1722" i="1"/>
  <c r="Q1723" i="1"/>
  <c r="R1723" i="1"/>
  <c r="Q1724" i="1"/>
  <c r="R1724" i="1"/>
  <c r="Q1725" i="1"/>
  <c r="R1725" i="1"/>
  <c r="Q1726" i="1"/>
  <c r="R1726" i="1"/>
  <c r="Q1727" i="1"/>
  <c r="R1727" i="1"/>
  <c r="Q1728" i="1"/>
  <c r="R1728" i="1"/>
  <c r="Q1729" i="1"/>
  <c r="R1729" i="1"/>
  <c r="Q1730" i="1"/>
  <c r="R1730" i="1"/>
  <c r="Q1731" i="1"/>
  <c r="R1731" i="1"/>
  <c r="Q1732" i="1"/>
  <c r="R1732" i="1"/>
  <c r="Q1733" i="1"/>
  <c r="R1733" i="1"/>
  <c r="Q1734" i="1"/>
  <c r="R1734" i="1"/>
  <c r="Q1735" i="1"/>
  <c r="R1735" i="1"/>
  <c r="Q1736" i="1"/>
  <c r="R1736" i="1"/>
  <c r="Q1737" i="1"/>
  <c r="R1737" i="1"/>
  <c r="Q1738" i="1"/>
  <c r="R1738" i="1"/>
  <c r="Q1739" i="1"/>
  <c r="R1739" i="1"/>
  <c r="Q1740" i="1"/>
  <c r="R1740" i="1"/>
  <c r="Q1741" i="1"/>
  <c r="R1741" i="1"/>
  <c r="Q1742" i="1"/>
  <c r="R1742" i="1"/>
  <c r="Q1743" i="1"/>
  <c r="R1743" i="1"/>
  <c r="Q1744" i="1"/>
  <c r="R1744" i="1"/>
  <c r="Q1745" i="1"/>
  <c r="R1745" i="1"/>
  <c r="Q1746" i="1"/>
  <c r="R1746" i="1"/>
  <c r="Q1747" i="1"/>
  <c r="R1747" i="1"/>
  <c r="Q1748" i="1"/>
  <c r="P1748" i="1" s="1"/>
  <c r="R1748" i="1"/>
  <c r="Q1749" i="1"/>
  <c r="P1749" i="1" s="1"/>
  <c r="R1749" i="1"/>
  <c r="Q1750" i="1"/>
  <c r="R1750" i="1"/>
  <c r="Q1751" i="1"/>
  <c r="R1751" i="1"/>
  <c r="Q1752" i="1"/>
  <c r="R1752" i="1"/>
  <c r="Q1753" i="1"/>
  <c r="R1753" i="1"/>
  <c r="Q1754" i="1"/>
  <c r="R1754" i="1"/>
  <c r="Q1755" i="1"/>
  <c r="R1755" i="1"/>
  <c r="Q1756" i="1"/>
  <c r="R1756" i="1"/>
  <c r="Q1757" i="1"/>
  <c r="R1757" i="1"/>
  <c r="Q1758" i="1"/>
  <c r="R1758" i="1"/>
  <c r="Q1759" i="1"/>
  <c r="R1759" i="1"/>
  <c r="Q1760" i="1"/>
  <c r="R1760" i="1"/>
  <c r="Q1761" i="1"/>
  <c r="R1761" i="1"/>
  <c r="Q1762" i="1"/>
  <c r="R1762" i="1"/>
  <c r="Q1763" i="1"/>
  <c r="R1763" i="1"/>
  <c r="Q1764" i="1"/>
  <c r="R1764" i="1"/>
  <c r="Q1765" i="1"/>
  <c r="R1765" i="1"/>
  <c r="Q1766" i="1"/>
  <c r="R1766" i="1"/>
  <c r="Q1767" i="1"/>
  <c r="R1767" i="1"/>
  <c r="Q1768" i="1"/>
  <c r="R1768" i="1"/>
  <c r="Q1769" i="1"/>
  <c r="R1769" i="1"/>
  <c r="Q1770" i="1"/>
  <c r="R1770" i="1"/>
  <c r="Q1771" i="1"/>
  <c r="R1771" i="1"/>
  <c r="Q1772" i="1"/>
  <c r="R1772" i="1"/>
  <c r="Q1773" i="1"/>
  <c r="R1773" i="1"/>
  <c r="Q1774" i="1"/>
  <c r="R1774" i="1"/>
  <c r="Q1775" i="1"/>
  <c r="R1775" i="1"/>
  <c r="Q1776" i="1"/>
  <c r="R1776" i="1"/>
  <c r="Q1777" i="1"/>
  <c r="R1777" i="1"/>
  <c r="Q1778" i="1"/>
  <c r="R1778" i="1"/>
  <c r="Q1779" i="1"/>
  <c r="R1779" i="1"/>
  <c r="Q1780" i="1"/>
  <c r="R1780" i="1"/>
  <c r="Q1781" i="1"/>
  <c r="R1781" i="1"/>
  <c r="Q1782" i="1"/>
  <c r="R1782" i="1"/>
  <c r="Q1783" i="1"/>
  <c r="R1783" i="1"/>
  <c r="Q1784" i="1"/>
  <c r="R1784" i="1"/>
  <c r="Q1785" i="1"/>
  <c r="R1785" i="1"/>
  <c r="Q1786" i="1"/>
  <c r="R1786" i="1"/>
  <c r="Q1787" i="1"/>
  <c r="R1787" i="1"/>
  <c r="Q1788" i="1"/>
  <c r="R1788" i="1"/>
  <c r="Q1789" i="1"/>
  <c r="R1789" i="1"/>
  <c r="Q1790" i="1"/>
  <c r="R1790" i="1"/>
  <c r="Q1791" i="1"/>
  <c r="R1791" i="1"/>
  <c r="Q1792" i="1"/>
  <c r="R1792" i="1"/>
  <c r="Q1793" i="1"/>
  <c r="R1793" i="1"/>
  <c r="Q1794" i="1"/>
  <c r="R1794" i="1"/>
  <c r="Q1795" i="1"/>
  <c r="R1795" i="1"/>
  <c r="Q1796" i="1"/>
  <c r="R1796" i="1"/>
  <c r="Q1797" i="1"/>
  <c r="R1797" i="1"/>
  <c r="Q1798" i="1"/>
  <c r="R1798" i="1"/>
  <c r="Q1799" i="1"/>
  <c r="R1799" i="1"/>
  <c r="Q1800" i="1"/>
  <c r="R1800" i="1"/>
  <c r="Q1801" i="1"/>
  <c r="R1801" i="1"/>
  <c r="Q1802" i="1"/>
  <c r="R1802" i="1"/>
  <c r="Q1803" i="1"/>
  <c r="R1803" i="1"/>
  <c r="Q1804" i="1"/>
  <c r="R1804" i="1"/>
  <c r="Q1805" i="1"/>
  <c r="R1805" i="1"/>
  <c r="Q1806" i="1"/>
  <c r="R1806" i="1"/>
  <c r="Q1807" i="1"/>
  <c r="R1807" i="1"/>
  <c r="Q1808" i="1"/>
  <c r="R1808" i="1"/>
  <c r="Q1809" i="1"/>
  <c r="R1809" i="1"/>
  <c r="Q1810" i="1"/>
  <c r="R1810" i="1"/>
  <c r="Q1811" i="1"/>
  <c r="R1811" i="1"/>
  <c r="Q1812" i="1"/>
  <c r="R1812" i="1"/>
  <c r="Q1813" i="1"/>
  <c r="R1813" i="1"/>
  <c r="Q1814" i="1"/>
  <c r="R1814" i="1"/>
  <c r="Q1815" i="1"/>
  <c r="R1815" i="1"/>
  <c r="Q1816" i="1"/>
  <c r="R1816" i="1"/>
  <c r="Q1817" i="1"/>
  <c r="R1817" i="1"/>
  <c r="Q1818" i="1"/>
  <c r="R1818" i="1"/>
  <c r="Q1819" i="1"/>
  <c r="R1819" i="1"/>
  <c r="Q1820" i="1"/>
  <c r="P1820" i="1" s="1"/>
  <c r="R1820" i="1"/>
  <c r="Q1821" i="1"/>
  <c r="R1821" i="1"/>
  <c r="Q1822" i="1"/>
  <c r="R1822" i="1"/>
  <c r="Q1823" i="1"/>
  <c r="P1823" i="1" s="1"/>
  <c r="R1823" i="1"/>
  <c r="Q1824" i="1"/>
  <c r="P1824" i="1" s="1"/>
  <c r="R1824" i="1"/>
  <c r="Q1825" i="1"/>
  <c r="P1825" i="1" s="1"/>
  <c r="R1825" i="1"/>
  <c r="Q1826" i="1"/>
  <c r="R1826" i="1"/>
  <c r="Q1827" i="1"/>
  <c r="R1827" i="1"/>
  <c r="Q1828" i="1"/>
  <c r="R1828" i="1"/>
  <c r="Q1829" i="1"/>
  <c r="P1829" i="1" s="1"/>
  <c r="R1829" i="1"/>
  <c r="Q1830" i="1"/>
  <c r="R1830" i="1"/>
  <c r="Q1831" i="1"/>
  <c r="P1831" i="1" s="1"/>
  <c r="R1831" i="1"/>
  <c r="Q1832" i="1"/>
  <c r="R1832" i="1"/>
  <c r="Q1833" i="1"/>
  <c r="R1833" i="1"/>
  <c r="Q1834" i="1"/>
  <c r="R1834" i="1"/>
  <c r="Q1835" i="1"/>
  <c r="R1835" i="1"/>
  <c r="Q1836" i="1"/>
  <c r="P1836" i="1" s="1"/>
  <c r="R1836" i="1"/>
  <c r="Q1837" i="1"/>
  <c r="P1837" i="1" s="1"/>
  <c r="R1837" i="1"/>
  <c r="Q1838" i="1"/>
  <c r="P1838" i="1" s="1"/>
  <c r="R1838" i="1"/>
  <c r="Q1839" i="1"/>
  <c r="P1839" i="1" s="1"/>
  <c r="R1839" i="1"/>
  <c r="Q1840" i="1"/>
  <c r="P1840" i="1" s="1"/>
  <c r="R1840" i="1"/>
  <c r="Q1841" i="1"/>
  <c r="R1841" i="1"/>
  <c r="Q1842" i="1"/>
  <c r="R1842" i="1"/>
  <c r="Q1843" i="1"/>
  <c r="R1843" i="1"/>
  <c r="Q1844" i="1"/>
  <c r="R1844" i="1"/>
  <c r="Q1845" i="1"/>
  <c r="R1845" i="1"/>
  <c r="Q1846" i="1"/>
  <c r="R1846" i="1"/>
  <c r="Q1847" i="1"/>
  <c r="R1847" i="1"/>
  <c r="R2" i="1"/>
  <c r="Y189" i="1" l="1"/>
  <c r="AD11" i="1" s="1"/>
  <c r="AD10" i="1"/>
  <c r="Y2" i="1"/>
  <c r="AF10" i="1"/>
  <c r="AC10" i="1"/>
  <c r="T119" i="1"/>
  <c r="T76" i="1"/>
  <c r="P191" i="1"/>
  <c r="P189" i="1"/>
  <c r="P183" i="1"/>
  <c r="P175" i="1"/>
  <c r="P173" i="1"/>
  <c r="P150" i="1"/>
  <c r="P148" i="1"/>
  <c r="P146" i="1"/>
  <c r="P144" i="1"/>
  <c r="P140" i="1"/>
  <c r="P138" i="1"/>
  <c r="P130" i="1"/>
  <c r="P94" i="1"/>
  <c r="P87" i="1"/>
  <c r="P73" i="1"/>
  <c r="P66" i="1"/>
  <c r="P56" i="1"/>
  <c r="P49" i="1"/>
  <c r="P32" i="1"/>
  <c r="P28" i="1"/>
  <c r="P10" i="1"/>
  <c r="P6" i="1"/>
  <c r="P1846" i="1"/>
  <c r="P1844" i="1"/>
  <c r="P1842" i="1"/>
  <c r="P1834" i="1"/>
  <c r="P1832" i="1"/>
  <c r="P1830" i="1"/>
  <c r="P1828" i="1"/>
  <c r="P1826" i="1"/>
  <c r="P1822" i="1"/>
  <c r="P1818" i="1"/>
  <c r="P1816" i="1"/>
  <c r="P1814" i="1"/>
  <c r="P1812" i="1"/>
  <c r="P1810" i="1"/>
  <c r="P1808" i="1"/>
  <c r="P1806" i="1"/>
  <c r="P1804" i="1"/>
  <c r="P1802" i="1"/>
  <c r="P1800" i="1"/>
  <c r="P1798" i="1"/>
  <c r="P1796" i="1"/>
  <c r="P1794" i="1"/>
  <c r="P1792" i="1"/>
  <c r="P1790" i="1"/>
  <c r="P1788" i="1"/>
  <c r="P1786" i="1"/>
  <c r="P1784" i="1"/>
  <c r="P1782" i="1"/>
  <c r="P1780" i="1"/>
  <c r="P1778" i="1"/>
  <c r="P1776" i="1"/>
  <c r="P1774" i="1"/>
  <c r="P1772" i="1"/>
  <c r="P1770" i="1"/>
  <c r="P1768" i="1"/>
  <c r="P1766" i="1"/>
  <c r="P1764" i="1"/>
  <c r="P1762" i="1"/>
  <c r="P1760" i="1"/>
  <c r="P1758" i="1"/>
  <c r="P1756" i="1"/>
  <c r="P1754" i="1"/>
  <c r="P1752" i="1"/>
  <c r="P1750" i="1"/>
  <c r="P1746" i="1"/>
  <c r="P1744" i="1"/>
  <c r="P1742" i="1"/>
  <c r="P1740" i="1"/>
  <c r="P1738" i="1"/>
  <c r="P1736" i="1"/>
  <c r="P1734" i="1"/>
  <c r="P1732" i="1"/>
  <c r="P1730" i="1"/>
  <c r="P1728" i="1"/>
  <c r="P1726" i="1"/>
  <c r="P1724" i="1"/>
  <c r="P1722" i="1"/>
  <c r="P1720" i="1"/>
  <c r="P1718" i="1"/>
  <c r="P1716" i="1"/>
  <c r="P1714" i="1"/>
  <c r="P1712" i="1"/>
  <c r="P1710" i="1"/>
  <c r="P1708" i="1"/>
  <c r="P1706" i="1"/>
  <c r="P1704" i="1"/>
  <c r="P1702" i="1"/>
  <c r="P1700" i="1"/>
  <c r="P1698" i="1"/>
  <c r="P1696" i="1"/>
  <c r="P1694" i="1"/>
  <c r="P1692" i="1"/>
  <c r="P1690" i="1"/>
  <c r="P1688" i="1"/>
  <c r="P1686" i="1"/>
  <c r="P1684" i="1"/>
  <c r="P1682" i="1"/>
  <c r="P1680" i="1"/>
  <c r="P1678" i="1"/>
  <c r="P1676" i="1"/>
  <c r="P1674" i="1"/>
  <c r="P1672" i="1"/>
  <c r="P1670" i="1"/>
  <c r="P1668" i="1"/>
  <c r="P1666" i="1"/>
  <c r="P1664" i="1"/>
  <c r="P1662" i="1"/>
  <c r="P1660" i="1"/>
  <c r="P1658" i="1"/>
  <c r="P1656" i="1"/>
  <c r="P1654" i="1"/>
  <c r="P1652" i="1"/>
  <c r="P1650" i="1"/>
  <c r="P1648" i="1"/>
  <c r="P1646" i="1"/>
  <c r="P1644" i="1"/>
  <c r="P1642" i="1"/>
  <c r="P1640" i="1"/>
  <c r="P1638" i="1"/>
  <c r="P1636" i="1"/>
  <c r="P1634" i="1"/>
  <c r="P1632" i="1"/>
  <c r="P1630" i="1"/>
  <c r="P1628" i="1"/>
  <c r="P1626" i="1"/>
  <c r="P1624" i="1"/>
  <c r="P1622" i="1"/>
  <c r="P1620" i="1"/>
  <c r="P1618" i="1"/>
  <c r="P1616" i="1"/>
  <c r="P1614" i="1"/>
  <c r="P1612" i="1"/>
  <c r="P1610" i="1"/>
  <c r="P1608" i="1"/>
  <c r="P1606" i="1"/>
  <c r="P1604" i="1"/>
  <c r="P1602" i="1"/>
  <c r="P1600" i="1"/>
  <c r="P1598" i="1"/>
  <c r="P1596" i="1"/>
  <c r="P1594" i="1"/>
  <c r="P1592" i="1"/>
  <c r="P1590" i="1"/>
  <c r="P1588" i="1"/>
  <c r="P1586" i="1"/>
  <c r="P1584" i="1"/>
  <c r="P1582" i="1"/>
  <c r="P1580" i="1"/>
  <c r="P1578" i="1"/>
  <c r="P1576" i="1"/>
  <c r="P1574" i="1"/>
  <c r="P1572" i="1"/>
  <c r="P1570" i="1"/>
  <c r="P1568" i="1"/>
  <c r="P1566" i="1"/>
  <c r="P1564" i="1"/>
  <c r="P1562" i="1"/>
  <c r="P1560" i="1"/>
  <c r="P1558" i="1"/>
  <c r="P1556" i="1"/>
  <c r="P1554" i="1"/>
  <c r="P1552" i="1"/>
  <c r="P1550" i="1"/>
  <c r="P1548" i="1"/>
  <c r="P1546" i="1"/>
  <c r="P1544" i="1"/>
  <c r="P1542" i="1"/>
  <c r="P1540" i="1"/>
  <c r="P1538" i="1"/>
  <c r="P1536" i="1"/>
  <c r="P1532" i="1"/>
  <c r="P1528" i="1"/>
  <c r="P1526" i="1"/>
  <c r="P1524" i="1"/>
  <c r="P1522" i="1"/>
  <c r="P1517" i="1"/>
  <c r="P1515" i="1"/>
  <c r="P1513" i="1"/>
  <c r="P1511" i="1"/>
  <c r="P1509" i="1"/>
  <c r="P1507" i="1"/>
  <c r="P1505" i="1"/>
  <c r="P1503" i="1"/>
  <c r="P1501" i="1"/>
  <c r="P1499" i="1"/>
  <c r="P1497" i="1"/>
  <c r="P1495" i="1"/>
  <c r="P1493" i="1"/>
  <c r="P1491" i="1"/>
  <c r="P1486" i="1"/>
  <c r="P1484" i="1"/>
  <c r="P1482" i="1"/>
  <c r="P1480" i="1"/>
  <c r="P1478" i="1"/>
  <c r="P1476" i="1"/>
  <c r="P1472" i="1"/>
  <c r="P1470" i="1"/>
  <c r="P1468" i="1"/>
  <c r="P1466" i="1"/>
  <c r="P1464" i="1"/>
  <c r="P1462" i="1"/>
  <c r="P1460" i="1"/>
  <c r="P1458" i="1"/>
  <c r="P1456" i="1"/>
  <c r="P1454" i="1"/>
  <c r="P1450" i="1"/>
  <c r="P1448" i="1"/>
  <c r="P1444" i="1"/>
  <c r="P1442" i="1"/>
  <c r="P1438" i="1"/>
  <c r="P1436" i="1"/>
  <c r="P1432" i="1"/>
  <c r="P1430" i="1"/>
  <c r="P1426" i="1"/>
  <c r="P1423" i="1"/>
  <c r="P1416" i="1"/>
  <c r="P1412" i="1"/>
  <c r="P1410" i="1"/>
  <c r="P1402" i="1"/>
  <c r="P1398" i="1"/>
  <c r="P1396" i="1"/>
  <c r="P1394" i="1"/>
  <c r="P1392" i="1"/>
  <c r="P1386" i="1"/>
  <c r="P1384" i="1"/>
  <c r="P1380" i="1"/>
  <c r="P1373" i="1"/>
  <c r="P1371" i="1"/>
  <c r="P1364" i="1"/>
  <c r="P1359" i="1"/>
  <c r="P1357" i="1"/>
  <c r="P1355" i="1"/>
  <c r="P1351" i="1"/>
  <c r="P1349" i="1"/>
  <c r="P1347" i="1"/>
  <c r="P1345" i="1"/>
  <c r="P1341" i="1"/>
  <c r="P1338" i="1"/>
  <c r="P1336" i="1"/>
  <c r="P1330" i="1"/>
  <c r="P1328" i="1"/>
  <c r="P1324" i="1"/>
  <c r="P1322" i="1"/>
  <c r="P1320" i="1"/>
  <c r="P1318" i="1"/>
  <c r="P1316" i="1"/>
  <c r="P1313" i="1"/>
  <c r="P1311" i="1"/>
  <c r="P1307" i="1"/>
  <c r="P1305" i="1"/>
  <c r="P1303" i="1"/>
  <c r="P1301" i="1"/>
  <c r="P1298" i="1"/>
  <c r="P1294" i="1"/>
  <c r="P1291" i="1"/>
  <c r="P1289" i="1"/>
  <c r="P1287" i="1"/>
  <c r="P1285" i="1"/>
  <c r="P1281" i="1"/>
  <c r="P1277" i="1"/>
  <c r="P1275" i="1"/>
  <c r="P1273" i="1"/>
  <c r="P1271" i="1"/>
  <c r="P1267" i="1"/>
  <c r="P1265" i="1"/>
  <c r="P1257" i="1"/>
  <c r="P1253" i="1"/>
  <c r="P1245" i="1"/>
  <c r="P1242" i="1"/>
  <c r="P1240" i="1"/>
  <c r="P1236" i="1"/>
  <c r="P1234" i="1"/>
  <c r="P1232" i="1"/>
  <c r="P1229" i="1"/>
  <c r="P1227" i="1"/>
  <c r="P1225" i="1"/>
  <c r="P1223" i="1"/>
  <c r="P1220" i="1"/>
  <c r="P1218" i="1"/>
  <c r="P1216" i="1"/>
  <c r="P1214" i="1"/>
  <c r="P1212" i="1"/>
  <c r="P1206" i="1"/>
  <c r="P1204" i="1"/>
  <c r="P1202" i="1"/>
  <c r="P1200" i="1"/>
  <c r="P1196" i="1"/>
  <c r="P1193" i="1"/>
  <c r="P1186" i="1"/>
  <c r="P1180" i="1"/>
  <c r="P1178" i="1"/>
  <c r="P1176" i="1"/>
  <c r="P1174" i="1"/>
  <c r="P1172" i="1"/>
  <c r="P1170" i="1"/>
  <c r="P1167" i="1"/>
  <c r="P1165" i="1"/>
  <c r="P1163" i="1"/>
  <c r="P1161" i="1"/>
  <c r="P1157" i="1"/>
  <c r="P1155" i="1"/>
  <c r="P1153" i="1"/>
  <c r="P1151" i="1"/>
  <c r="P1149" i="1"/>
  <c r="P1143" i="1"/>
  <c r="P1139" i="1"/>
  <c r="P1137" i="1"/>
  <c r="P1135" i="1"/>
  <c r="P1133" i="1"/>
  <c r="P1126" i="1"/>
  <c r="P1124" i="1"/>
  <c r="P1122" i="1"/>
  <c r="P1118" i="1"/>
  <c r="P1111" i="1"/>
  <c r="P1109" i="1"/>
  <c r="P1106" i="1"/>
  <c r="P1104" i="1"/>
  <c r="P1101" i="1"/>
  <c r="P1099" i="1"/>
  <c r="P1097" i="1"/>
  <c r="P1091" i="1"/>
  <c r="P1087" i="1"/>
  <c r="P1085" i="1"/>
  <c r="P1083" i="1"/>
  <c r="P1081" i="1"/>
  <c r="P1077" i="1"/>
  <c r="P1075" i="1"/>
  <c r="P1073" i="1"/>
  <c r="P1071" i="1"/>
  <c r="P1069" i="1"/>
  <c r="P1067" i="1"/>
  <c r="P1065" i="1"/>
  <c r="P1063" i="1"/>
  <c r="P1057" i="1"/>
  <c r="P1055" i="1"/>
  <c r="P1051" i="1"/>
  <c r="P1049" i="1"/>
  <c r="P1045" i="1"/>
  <c r="P1043" i="1"/>
  <c r="P1041" i="1"/>
  <c r="P1039" i="1"/>
  <c r="P1035" i="1"/>
  <c r="P1033" i="1"/>
  <c r="P1031" i="1"/>
  <c r="P1029" i="1"/>
  <c r="P1027" i="1"/>
  <c r="P1025" i="1"/>
  <c r="P1023" i="1"/>
  <c r="P1021" i="1"/>
  <c r="P1019" i="1"/>
  <c r="P1017" i="1"/>
  <c r="P1015" i="1"/>
  <c r="P1008" i="1"/>
  <c r="P1006" i="1"/>
  <c r="P1001" i="1"/>
  <c r="P999" i="1"/>
  <c r="P997" i="1"/>
  <c r="P993" i="1"/>
  <c r="P991" i="1"/>
  <c r="P989" i="1"/>
  <c r="P987" i="1"/>
  <c r="P985" i="1"/>
  <c r="P981" i="1"/>
  <c r="P977" i="1"/>
  <c r="P975" i="1"/>
  <c r="P973" i="1"/>
  <c r="P971" i="1"/>
  <c r="P969" i="1"/>
  <c r="P967" i="1"/>
  <c r="P965" i="1"/>
  <c r="P962" i="1"/>
  <c r="P960" i="1"/>
  <c r="P958" i="1"/>
  <c r="P956" i="1"/>
  <c r="P954" i="1"/>
  <c r="P952" i="1"/>
  <c r="P950" i="1"/>
  <c r="P947" i="1"/>
  <c r="P945" i="1"/>
  <c r="P943" i="1"/>
  <c r="P941" i="1"/>
  <c r="P939" i="1"/>
  <c r="P937" i="1"/>
  <c r="P935" i="1"/>
  <c r="P933" i="1"/>
  <c r="P929" i="1"/>
  <c r="P927" i="1"/>
  <c r="P925" i="1"/>
  <c r="P923" i="1"/>
  <c r="P921" i="1"/>
  <c r="P917" i="1"/>
  <c r="P915" i="1"/>
  <c r="P913" i="1"/>
  <c r="P911" i="1"/>
  <c r="P909" i="1"/>
  <c r="P907" i="1"/>
  <c r="P905" i="1"/>
  <c r="P903" i="1"/>
  <c r="P900" i="1"/>
  <c r="P898" i="1"/>
  <c r="P896" i="1"/>
  <c r="P894" i="1"/>
  <c r="P892" i="1"/>
  <c r="P890" i="1"/>
  <c r="P888" i="1"/>
  <c r="P884" i="1"/>
  <c r="P882" i="1"/>
  <c r="P880" i="1"/>
  <c r="P878" i="1"/>
  <c r="P876" i="1"/>
  <c r="P874" i="1"/>
  <c r="P872" i="1"/>
  <c r="P870" i="1"/>
  <c r="P868" i="1"/>
  <c r="P866" i="1"/>
  <c r="P864" i="1"/>
  <c r="P862" i="1"/>
  <c r="P858" i="1"/>
  <c r="P856" i="1"/>
  <c r="P854" i="1"/>
  <c r="P850" i="1"/>
  <c r="P848" i="1"/>
  <c r="P846" i="1"/>
  <c r="P844" i="1"/>
  <c r="P841" i="1"/>
  <c r="P837" i="1"/>
  <c r="P835" i="1"/>
  <c r="P833" i="1"/>
  <c r="P831" i="1"/>
  <c r="P829" i="1"/>
  <c r="P826" i="1"/>
  <c r="P824" i="1"/>
  <c r="P822" i="1"/>
  <c r="P820" i="1"/>
  <c r="P816" i="1"/>
  <c r="P814" i="1"/>
  <c r="P812" i="1"/>
  <c r="P810" i="1"/>
  <c r="P808" i="1"/>
  <c r="P805" i="1"/>
  <c r="P801" i="1"/>
  <c r="P799" i="1"/>
  <c r="P797" i="1"/>
  <c r="P795" i="1"/>
  <c r="P793" i="1"/>
  <c r="P791" i="1"/>
  <c r="P789" i="1"/>
  <c r="P787" i="1"/>
  <c r="P785" i="1"/>
  <c r="P783" i="1"/>
  <c r="P781" i="1"/>
  <c r="P779" i="1"/>
  <c r="P777" i="1"/>
  <c r="P775" i="1"/>
  <c r="P773" i="1"/>
  <c r="P771" i="1"/>
  <c r="P769" i="1"/>
  <c r="P767" i="1"/>
  <c r="P765" i="1"/>
  <c r="P762" i="1"/>
  <c r="P760" i="1"/>
  <c r="P755" i="1"/>
  <c r="P753" i="1"/>
  <c r="P750" i="1"/>
  <c r="P748" i="1"/>
  <c r="P744" i="1"/>
  <c r="P742" i="1"/>
  <c r="P740" i="1"/>
  <c r="P738" i="1"/>
  <c r="P736" i="1"/>
  <c r="P734" i="1"/>
  <c r="P1060" i="1"/>
  <c r="P1847" i="1"/>
  <c r="P1843" i="1"/>
  <c r="P1827" i="1"/>
  <c r="P1821" i="1"/>
  <c r="P1819" i="1"/>
  <c r="P1815" i="1"/>
  <c r="P1811" i="1"/>
  <c r="P1807" i="1"/>
  <c r="P1803" i="1"/>
  <c r="P1797" i="1"/>
  <c r="P1793" i="1"/>
  <c r="P1789" i="1"/>
  <c r="P1785" i="1"/>
  <c r="P1783" i="1"/>
  <c r="P1779" i="1"/>
  <c r="P1773" i="1"/>
  <c r="P1769" i="1"/>
  <c r="P1767" i="1"/>
  <c r="P1761" i="1"/>
  <c r="P1757" i="1"/>
  <c r="P1753" i="1"/>
  <c r="P1747" i="1"/>
  <c r="P1739" i="1"/>
  <c r="P1731" i="1"/>
  <c r="P1727" i="1"/>
  <c r="P1723" i="1"/>
  <c r="P1719" i="1"/>
  <c r="P1715" i="1"/>
  <c r="P1709" i="1"/>
  <c r="P1707" i="1"/>
  <c r="P1703" i="1"/>
  <c r="P1699" i="1"/>
  <c r="P1695" i="1"/>
  <c r="P1689" i="1"/>
  <c r="P1685" i="1"/>
  <c r="P1681" i="1"/>
  <c r="P1675" i="1"/>
  <c r="P1671" i="1"/>
  <c r="P1667" i="1"/>
  <c r="P1663" i="1"/>
  <c r="P1655" i="1"/>
  <c r="P1651" i="1"/>
  <c r="P1647" i="1"/>
  <c r="P1641" i="1"/>
  <c r="P1639" i="1"/>
  <c r="P1635" i="1"/>
  <c r="P1631" i="1"/>
  <c r="P1623" i="1"/>
  <c r="P1615" i="1"/>
  <c r="P1609" i="1"/>
  <c r="P1603" i="1"/>
  <c r="P1599" i="1"/>
  <c r="P1595" i="1"/>
  <c r="P1589" i="1"/>
  <c r="P1583" i="1"/>
  <c r="P1579" i="1"/>
  <c r="P1575" i="1"/>
  <c r="P1571" i="1"/>
  <c r="P1565" i="1"/>
  <c r="P1557" i="1"/>
  <c r="P1553" i="1"/>
  <c r="P1547" i="1"/>
  <c r="P1545" i="1"/>
  <c r="P1541" i="1"/>
  <c r="P1537" i="1"/>
  <c r="P1525" i="1"/>
  <c r="P1521" i="1"/>
  <c r="P1516" i="1"/>
  <c r="P1510" i="1"/>
  <c r="P1502" i="1"/>
  <c r="P1498" i="1"/>
  <c r="P1492" i="1"/>
  <c r="P1487" i="1"/>
  <c r="P1483" i="1"/>
  <c r="P1479" i="1"/>
  <c r="P1475" i="1"/>
  <c r="P1471" i="1"/>
  <c r="P1467" i="1"/>
  <c r="P1457" i="1"/>
  <c r="P1455" i="1"/>
  <c r="P1449" i="1"/>
  <c r="P1445" i="1"/>
  <c r="P1431" i="1"/>
  <c r="P1424" i="1"/>
  <c r="P1411" i="1"/>
  <c r="P1845" i="1"/>
  <c r="P1841" i="1"/>
  <c r="P1835" i="1"/>
  <c r="P1833" i="1"/>
  <c r="P1817" i="1"/>
  <c r="P1813" i="1"/>
  <c r="P1809" i="1"/>
  <c r="P1805" i="1"/>
  <c r="P1801" i="1"/>
  <c r="P1799" i="1"/>
  <c r="P1795" i="1"/>
  <c r="P1791" i="1"/>
  <c r="P1787" i="1"/>
  <c r="P1781" i="1"/>
  <c r="P1777" i="1"/>
  <c r="P1775" i="1"/>
  <c r="P1771" i="1"/>
  <c r="P1765" i="1"/>
  <c r="P1763" i="1"/>
  <c r="P1759" i="1"/>
  <c r="P1755" i="1"/>
  <c r="P1751" i="1"/>
  <c r="P1745" i="1"/>
  <c r="P1743" i="1"/>
  <c r="P1741" i="1"/>
  <c r="P1737" i="1"/>
  <c r="P1735" i="1"/>
  <c r="P1733" i="1"/>
  <c r="P1729" i="1"/>
  <c r="P1725" i="1"/>
  <c r="P1721" i="1"/>
  <c r="P1717" i="1"/>
  <c r="P1713" i="1"/>
  <c r="P1711" i="1"/>
  <c r="P1705" i="1"/>
  <c r="P1701" i="1"/>
  <c r="P1697" i="1"/>
  <c r="P1693" i="1"/>
  <c r="P1691" i="1"/>
  <c r="P1687" i="1"/>
  <c r="P1683" i="1"/>
  <c r="P1679" i="1"/>
  <c r="P1677" i="1"/>
  <c r="P1673" i="1"/>
  <c r="P1669" i="1"/>
  <c r="P1665" i="1"/>
  <c r="P1661" i="1"/>
  <c r="P1659" i="1"/>
  <c r="P1657" i="1"/>
  <c r="P1653" i="1"/>
  <c r="P1649" i="1"/>
  <c r="P1645" i="1"/>
  <c r="P1643" i="1"/>
  <c r="P1637" i="1"/>
  <c r="P1633" i="1"/>
  <c r="P1629" i="1"/>
  <c r="P1627" i="1"/>
  <c r="P1625" i="1"/>
  <c r="P1621" i="1"/>
  <c r="P1619" i="1"/>
  <c r="P1617" i="1"/>
  <c r="P1613" i="1"/>
  <c r="P1611" i="1"/>
  <c r="P1607" i="1"/>
  <c r="P1605" i="1"/>
  <c r="P1601" i="1"/>
  <c r="P1597" i="1"/>
  <c r="P1593" i="1"/>
  <c r="P1591" i="1"/>
  <c r="P1587" i="1"/>
  <c r="P1585" i="1"/>
  <c r="P1581" i="1"/>
  <c r="P1577" i="1"/>
  <c r="P1573" i="1"/>
  <c r="P1569" i="1"/>
  <c r="P1567" i="1"/>
  <c r="P1563" i="1"/>
  <c r="P1561" i="1"/>
  <c r="P1559" i="1"/>
  <c r="P1555" i="1"/>
  <c r="P1551" i="1"/>
  <c r="P1549" i="1"/>
  <c r="P1543" i="1"/>
  <c r="P1539" i="1"/>
  <c r="P1535" i="1"/>
  <c r="P1531" i="1"/>
  <c r="P1527" i="1"/>
  <c r="P1523" i="1"/>
  <c r="P1518" i="1"/>
  <c r="P1514" i="1"/>
  <c r="P1512" i="1"/>
  <c r="P1506" i="1"/>
  <c r="P1504" i="1"/>
  <c r="P1500" i="1"/>
  <c r="P1496" i="1"/>
  <c r="P1494" i="1"/>
  <c r="P1485" i="1"/>
  <c r="P1481" i="1"/>
  <c r="P1477" i="1"/>
  <c r="P1473" i="1"/>
  <c r="P1465" i="1"/>
  <c r="P1461" i="1"/>
  <c r="P1451" i="1"/>
  <c r="P1447" i="1"/>
  <c r="P1443" i="1"/>
  <c r="P1437" i="1"/>
  <c r="P1429" i="1"/>
  <c r="P1422" i="1"/>
  <c r="P1418" i="1"/>
  <c r="P1415" i="1"/>
  <c r="P1413" i="1"/>
  <c r="P496" i="1"/>
  <c r="P492" i="1"/>
  <c r="P490" i="1"/>
  <c r="P488" i="1"/>
  <c r="P484" i="1"/>
  <c r="P482" i="1"/>
  <c r="P480" i="1"/>
  <c r="P478" i="1"/>
  <c r="P476" i="1"/>
  <c r="P474" i="1"/>
  <c r="P472" i="1"/>
  <c r="P468" i="1"/>
  <c r="P466" i="1"/>
  <c r="P464" i="1"/>
  <c r="P462" i="1"/>
  <c r="P458" i="1"/>
  <c r="P456" i="1"/>
  <c r="P452" i="1"/>
  <c r="P448" i="1"/>
  <c r="P446" i="1"/>
  <c r="P444" i="1"/>
  <c r="P442" i="1"/>
  <c r="P440" i="1"/>
  <c r="P438" i="1"/>
  <c r="P434" i="1"/>
  <c r="P432" i="1"/>
  <c r="P430" i="1"/>
  <c r="P428" i="1"/>
  <c r="P426" i="1"/>
  <c r="P424" i="1"/>
  <c r="P422" i="1"/>
  <c r="P420" i="1"/>
  <c r="P418" i="1"/>
  <c r="P416" i="1"/>
  <c r="P414" i="1"/>
  <c r="P412" i="1"/>
  <c r="P410" i="1"/>
  <c r="P408" i="1"/>
  <c r="P406" i="1"/>
  <c r="P403" i="1"/>
  <c r="P401" i="1"/>
  <c r="P398" i="1"/>
  <c r="P396" i="1"/>
  <c r="P394" i="1"/>
  <c r="P392" i="1"/>
  <c r="P389" i="1"/>
  <c r="P387" i="1"/>
  <c r="P385" i="1"/>
  <c r="P383" i="1"/>
  <c r="P379" i="1"/>
  <c r="P377" i="1"/>
  <c r="P375" i="1"/>
  <c r="P373" i="1"/>
  <c r="P371" i="1"/>
  <c r="P366" i="1"/>
  <c r="P361" i="1"/>
  <c r="P359" i="1"/>
  <c r="P357" i="1"/>
  <c r="P351" i="1"/>
  <c r="P349" i="1"/>
  <c r="P345" i="1"/>
  <c r="P343" i="1"/>
  <c r="P337" i="1"/>
  <c r="P335" i="1"/>
  <c r="P333" i="1"/>
  <c r="P331" i="1"/>
  <c r="P327" i="1"/>
  <c r="P321" i="1"/>
  <c r="P318" i="1"/>
  <c r="P316" i="1"/>
  <c r="P314" i="1"/>
  <c r="P311" i="1"/>
  <c r="P309" i="1"/>
  <c r="P307" i="1"/>
  <c r="P305" i="1"/>
  <c r="P303" i="1"/>
  <c r="P301" i="1"/>
  <c r="P299" i="1"/>
  <c r="P297" i="1"/>
  <c r="P295" i="1"/>
  <c r="P293" i="1"/>
  <c r="P291" i="1"/>
  <c r="P289" i="1"/>
  <c r="P287" i="1"/>
  <c r="P285" i="1"/>
  <c r="P283" i="1"/>
  <c r="P281" i="1"/>
  <c r="P279" i="1"/>
  <c r="P277" i="1"/>
  <c r="P275" i="1"/>
  <c r="P273" i="1"/>
  <c r="P270" i="1"/>
  <c r="P268" i="1"/>
  <c r="P266" i="1"/>
  <c r="P264" i="1"/>
  <c r="P262" i="1"/>
  <c r="P260" i="1"/>
  <c r="P258" i="1"/>
  <c r="P256" i="1"/>
  <c r="P254" i="1"/>
  <c r="P248" i="1"/>
  <c r="P246" i="1"/>
  <c r="P242" i="1"/>
  <c r="P237" i="1"/>
  <c r="P233" i="1"/>
  <c r="P231" i="1"/>
  <c r="P229" i="1"/>
  <c r="P227" i="1"/>
  <c r="P225" i="1"/>
  <c r="P220" i="1"/>
  <c r="P215" i="1"/>
  <c r="P213" i="1"/>
  <c r="P211" i="1"/>
  <c r="P209" i="1"/>
  <c r="P207" i="1"/>
  <c r="P205" i="1"/>
  <c r="P203" i="1"/>
  <c r="P201" i="1"/>
  <c r="P199" i="1"/>
  <c r="P197" i="1"/>
  <c r="P195" i="1"/>
  <c r="P193" i="1"/>
  <c r="P187" i="1"/>
  <c r="P185" i="1"/>
  <c r="P180" i="1"/>
  <c r="P177" i="1"/>
  <c r="P171" i="1"/>
  <c r="P169" i="1"/>
  <c r="P166" i="1"/>
  <c r="P162" i="1"/>
  <c r="P160" i="1"/>
  <c r="P158" i="1"/>
  <c r="P156" i="1"/>
  <c r="P154" i="1"/>
  <c r="P152" i="1"/>
  <c r="P142" i="1"/>
  <c r="P136" i="1"/>
  <c r="P134" i="1"/>
  <c r="P132" i="1"/>
  <c r="P128" i="1"/>
  <c r="P125" i="1"/>
  <c r="P123" i="1"/>
  <c r="P121" i="1"/>
  <c r="P116" i="1"/>
  <c r="P114" i="1"/>
  <c r="P112" i="1"/>
  <c r="P110" i="1"/>
  <c r="P108" i="1"/>
  <c r="P106" i="1"/>
  <c r="P104" i="1"/>
  <c r="P101" i="1"/>
  <c r="P99" i="1"/>
  <c r="P96" i="1"/>
  <c r="P92" i="1"/>
  <c r="P90" i="1"/>
  <c r="P85" i="1"/>
  <c r="P83" i="1"/>
  <c r="P81" i="1"/>
  <c r="P79" i="1"/>
  <c r="P77" i="1"/>
  <c r="P75" i="1"/>
  <c r="P71" i="1"/>
  <c r="P68" i="1"/>
  <c r="P64" i="1"/>
  <c r="P62" i="1"/>
  <c r="P60" i="1"/>
  <c r="P58" i="1"/>
  <c r="P54" i="1"/>
  <c r="P52" i="1"/>
  <c r="P47" i="1"/>
  <c r="P45" i="1"/>
  <c r="P42" i="1"/>
  <c r="P40" i="1"/>
  <c r="P38" i="1"/>
  <c r="P36" i="1"/>
  <c r="P34" i="1"/>
  <c r="P30" i="1"/>
  <c r="P26" i="1"/>
  <c r="P23" i="1"/>
  <c r="P20" i="1"/>
  <c r="P17" i="1"/>
  <c r="P15" i="1"/>
  <c r="P12" i="1"/>
  <c r="P8" i="1"/>
  <c r="P4" i="1"/>
  <c r="P1403" i="1"/>
  <c r="P1397" i="1"/>
  <c r="P1391" i="1"/>
  <c r="P1387" i="1"/>
  <c r="P1374" i="1"/>
  <c r="P1370" i="1"/>
  <c r="P1365" i="1"/>
  <c r="P1354" i="1"/>
  <c r="P1348" i="1"/>
  <c r="P1344" i="1"/>
  <c r="P1339" i="1"/>
  <c r="P1329" i="1"/>
  <c r="P1325" i="1"/>
  <c r="P1310" i="1"/>
  <c r="P1306" i="1"/>
  <c r="P1297" i="1"/>
  <c r="P1290" i="1"/>
  <c r="P1286" i="1"/>
  <c r="P1284" i="1"/>
  <c r="P1272" i="1"/>
  <c r="P1268" i="1"/>
  <c r="P1264" i="1"/>
  <c r="P1252" i="1"/>
  <c r="P1241" i="1"/>
  <c r="P1237" i="1"/>
  <c r="P1230" i="1"/>
  <c r="P1224" i="1"/>
  <c r="P1221" i="1"/>
  <c r="P1217" i="1"/>
  <c r="P1215" i="1"/>
  <c r="P1209" i="1"/>
  <c r="P1205" i="1"/>
  <c r="P1185" i="1"/>
  <c r="P1175" i="1"/>
  <c r="P1171" i="1"/>
  <c r="P1164" i="1"/>
  <c r="P1156" i="1"/>
  <c r="P1150" i="1"/>
  <c r="P1142" i="1"/>
  <c r="P1136" i="1"/>
  <c r="P1131" i="1"/>
  <c r="P1125" i="1"/>
  <c r="P1123" i="1"/>
  <c r="P1120" i="1"/>
  <c r="P1117" i="1"/>
  <c r="P1115" i="1"/>
  <c r="P1112" i="1"/>
  <c r="P1110" i="1"/>
  <c r="P1102" i="1"/>
  <c r="P1100" i="1"/>
  <c r="P1092" i="1"/>
  <c r="P1090" i="1"/>
  <c r="P1086" i="1"/>
  <c r="P1084" i="1"/>
  <c r="P1082" i="1"/>
  <c r="P1078" i="1"/>
  <c r="P1076" i="1"/>
  <c r="P1074" i="1"/>
  <c r="P1072" i="1"/>
  <c r="P1070" i="1"/>
  <c r="P1066" i="1"/>
  <c r="P1064" i="1"/>
  <c r="P1062" i="1"/>
  <c r="P1058" i="1"/>
  <c r="P1056" i="1"/>
  <c r="P1054" i="1"/>
  <c r="P1052" i="1"/>
  <c r="P1050" i="1"/>
  <c r="P1048" i="1"/>
  <c r="P1046" i="1"/>
  <c r="P1044" i="1"/>
  <c r="P1042" i="1"/>
  <c r="P1040" i="1"/>
  <c r="P1038" i="1"/>
  <c r="P1036" i="1"/>
  <c r="P1034" i="1"/>
  <c r="P1030" i="1"/>
  <c r="P1028" i="1"/>
  <c r="P1026" i="1"/>
  <c r="P1024" i="1"/>
  <c r="P1022" i="1"/>
  <c r="P1020" i="1"/>
  <c r="P1018" i="1"/>
  <c r="P1016" i="1"/>
  <c r="P1014" i="1"/>
  <c r="P1011" i="1"/>
  <c r="P1009" i="1"/>
  <c r="P1007" i="1"/>
  <c r="P1005" i="1"/>
  <c r="P1003" i="1"/>
  <c r="P1000" i="1"/>
  <c r="P998" i="1"/>
  <c r="P996" i="1"/>
  <c r="P994" i="1"/>
  <c r="P992" i="1"/>
  <c r="P990" i="1"/>
  <c r="P988" i="1"/>
  <c r="P986" i="1"/>
  <c r="P982" i="1"/>
  <c r="P980" i="1"/>
  <c r="P976" i="1"/>
  <c r="P974" i="1"/>
  <c r="P972" i="1"/>
  <c r="P970" i="1"/>
  <c r="P966" i="1"/>
  <c r="P963" i="1"/>
  <c r="P961" i="1"/>
  <c r="P959" i="1"/>
  <c r="P957" i="1"/>
  <c r="P955" i="1"/>
  <c r="P953" i="1"/>
  <c r="P951" i="1"/>
  <c r="P946" i="1"/>
  <c r="P944" i="1"/>
  <c r="P942" i="1"/>
  <c r="P938" i="1"/>
  <c r="P936" i="1"/>
  <c r="P934" i="1"/>
  <c r="P932" i="1"/>
  <c r="P930" i="1"/>
  <c r="P928" i="1"/>
  <c r="P926" i="1"/>
  <c r="P924" i="1"/>
  <c r="P922" i="1"/>
  <c r="P918" i="1"/>
  <c r="P916" i="1"/>
  <c r="P914" i="1"/>
  <c r="P912" i="1"/>
  <c r="P910" i="1"/>
  <c r="P908" i="1"/>
  <c r="P906" i="1"/>
  <c r="P902" i="1"/>
  <c r="P899" i="1"/>
  <c r="P897" i="1"/>
  <c r="P895" i="1"/>
  <c r="P893" i="1"/>
  <c r="P891" i="1"/>
  <c r="P889" i="1"/>
  <c r="P887" i="1"/>
  <c r="P885" i="1"/>
  <c r="P883" i="1"/>
  <c r="P881" i="1"/>
  <c r="P879" i="1"/>
  <c r="P877" i="1"/>
  <c r="P875" i="1"/>
  <c r="P873" i="1"/>
  <c r="P871" i="1"/>
  <c r="P869" i="1"/>
  <c r="P867" i="1"/>
  <c r="P865" i="1"/>
  <c r="P863" i="1"/>
  <c r="P861" i="1"/>
  <c r="P859" i="1"/>
  <c r="P857" i="1"/>
  <c r="P855" i="1"/>
  <c r="P853" i="1"/>
  <c r="P851" i="1"/>
  <c r="P849" i="1"/>
  <c r="P847" i="1"/>
  <c r="P845" i="1"/>
  <c r="P842" i="1"/>
  <c r="P836" i="1"/>
  <c r="P834" i="1"/>
  <c r="P830" i="1"/>
  <c r="P828" i="1"/>
  <c r="P825" i="1"/>
  <c r="P823" i="1"/>
  <c r="P821" i="1"/>
  <c r="P819" i="1"/>
  <c r="P817" i="1"/>
  <c r="P815" i="1"/>
  <c r="P813" i="1"/>
  <c r="P809" i="1"/>
  <c r="P806" i="1"/>
  <c r="P804" i="1"/>
  <c r="P800" i="1"/>
  <c r="P798" i="1"/>
  <c r="P796" i="1"/>
  <c r="P794" i="1"/>
  <c r="P792" i="1"/>
  <c r="P790" i="1"/>
  <c r="P788" i="1"/>
  <c r="P786" i="1"/>
  <c r="P782" i="1"/>
  <c r="P778" i="1"/>
  <c r="P774" i="1"/>
  <c r="P772" i="1"/>
  <c r="P770" i="1"/>
  <c r="P768" i="1"/>
  <c r="P766" i="1"/>
  <c r="P764" i="1"/>
  <c r="P761" i="1"/>
  <c r="P758" i="1"/>
  <c r="P756" i="1"/>
  <c r="P754" i="1"/>
  <c r="P752" i="1"/>
  <c r="P749" i="1"/>
  <c r="P745" i="1"/>
  <c r="P743" i="1"/>
  <c r="P741" i="1"/>
  <c r="P737" i="1"/>
  <c r="P735" i="1"/>
  <c r="P733" i="1"/>
  <c r="P731" i="1"/>
  <c r="P729" i="1"/>
  <c r="P727" i="1"/>
  <c r="P725" i="1"/>
  <c r="P723" i="1"/>
  <c r="P718" i="1"/>
  <c r="P716" i="1"/>
  <c r="P714" i="1"/>
  <c r="P712" i="1"/>
  <c r="P710" i="1"/>
  <c r="P708" i="1"/>
  <c r="P706" i="1"/>
  <c r="P704" i="1"/>
  <c r="P702" i="1"/>
  <c r="P698" i="1"/>
  <c r="P696" i="1"/>
  <c r="P694" i="1"/>
  <c r="P692" i="1"/>
  <c r="P690" i="1"/>
  <c r="P688" i="1"/>
  <c r="P684" i="1"/>
  <c r="P682" i="1"/>
  <c r="P680" i="1"/>
  <c r="P678" i="1"/>
  <c r="P676" i="1"/>
  <c r="P674" i="1"/>
  <c r="P672" i="1"/>
  <c r="P668" i="1"/>
  <c r="P666" i="1"/>
  <c r="P664" i="1"/>
  <c r="P662" i="1"/>
  <c r="P660" i="1"/>
  <c r="P654" i="1"/>
  <c r="P652" i="1"/>
  <c r="P646" i="1"/>
  <c r="P644" i="1"/>
  <c r="P640" i="1"/>
  <c r="P636" i="1"/>
  <c r="P634" i="1"/>
  <c r="P631" i="1"/>
  <c r="P627" i="1"/>
  <c r="P625" i="1"/>
  <c r="P623" i="1"/>
  <c r="P620" i="1"/>
  <c r="P618" i="1"/>
  <c r="P616" i="1"/>
  <c r="P614" i="1"/>
  <c r="P612" i="1"/>
  <c r="P610" i="1"/>
  <c r="P606" i="1"/>
  <c r="P604" i="1"/>
  <c r="P602" i="1"/>
  <c r="P600" i="1"/>
  <c r="P598" i="1"/>
  <c r="P596" i="1"/>
  <c r="P594" i="1"/>
  <c r="P592" i="1"/>
  <c r="P590" i="1"/>
  <c r="P587" i="1"/>
  <c r="P585" i="1"/>
  <c r="P583" i="1"/>
  <c r="P580" i="1"/>
  <c r="P578" i="1"/>
  <c r="P576" i="1"/>
  <c r="P574" i="1"/>
  <c r="P572" i="1"/>
  <c r="P570" i="1"/>
  <c r="P568" i="1"/>
  <c r="P566" i="1"/>
  <c r="P564" i="1"/>
  <c r="P562" i="1"/>
  <c r="P560" i="1"/>
  <c r="P558" i="1"/>
  <c r="P552" i="1"/>
  <c r="P550" i="1"/>
  <c r="P548" i="1"/>
  <c r="P546" i="1"/>
  <c r="P543" i="1"/>
  <c r="P541" i="1"/>
  <c r="P539" i="1"/>
  <c r="P536" i="1"/>
  <c r="P534" i="1"/>
  <c r="P532" i="1"/>
  <c r="P530" i="1"/>
  <c r="P528" i="1"/>
  <c r="P526" i="1"/>
  <c r="P522" i="1"/>
  <c r="P518" i="1"/>
  <c r="P516" i="1"/>
  <c r="P514" i="1"/>
  <c r="P512" i="1"/>
  <c r="P510" i="1"/>
  <c r="P508" i="1"/>
  <c r="P506" i="1"/>
  <c r="P504" i="1"/>
  <c r="P502" i="1"/>
  <c r="P500" i="1"/>
  <c r="P498" i="1"/>
  <c r="P1409" i="1"/>
  <c r="P1401" i="1"/>
  <c r="P1399" i="1"/>
  <c r="P1395" i="1"/>
  <c r="P1385" i="1"/>
  <c r="P1383" i="1"/>
  <c r="P1376" i="1"/>
  <c r="P1372" i="1"/>
  <c r="P1368" i="1"/>
  <c r="P1361" i="1"/>
  <c r="P1356" i="1"/>
  <c r="P1350" i="1"/>
  <c r="P1346" i="1"/>
  <c r="P1337" i="1"/>
  <c r="P1335" i="1"/>
  <c r="P1323" i="1"/>
  <c r="P1321" i="1"/>
  <c r="P1317" i="1"/>
  <c r="P1312" i="1"/>
  <c r="P1304" i="1"/>
  <c r="P1299" i="1"/>
  <c r="P1282" i="1"/>
  <c r="P1280" i="1"/>
  <c r="P1276" i="1"/>
  <c r="P1270" i="1"/>
  <c r="P1266" i="1"/>
  <c r="P1262" i="1"/>
  <c r="P1258" i="1"/>
  <c r="P1254" i="1"/>
  <c r="P1250" i="1"/>
  <c r="P1243" i="1"/>
  <c r="P1239" i="1"/>
  <c r="P1233" i="1"/>
  <c r="P1228" i="1"/>
  <c r="P1226" i="1"/>
  <c r="P1219" i="1"/>
  <c r="P1213" i="1"/>
  <c r="P1207" i="1"/>
  <c r="P1203" i="1"/>
  <c r="P1197" i="1"/>
  <c r="P1191" i="1"/>
  <c r="P1187" i="1"/>
  <c r="P1183" i="1"/>
  <c r="P1181" i="1"/>
  <c r="P1169" i="1"/>
  <c r="P1162" i="1"/>
  <c r="P1158" i="1"/>
  <c r="P1154" i="1"/>
  <c r="P1152" i="1"/>
  <c r="P1148" i="1"/>
  <c r="P1138" i="1"/>
  <c r="P1134" i="1"/>
  <c r="P1129" i="1"/>
  <c r="P1107" i="1"/>
  <c r="P732" i="1"/>
  <c r="P730" i="1"/>
  <c r="P728" i="1"/>
  <c r="P726" i="1"/>
  <c r="P724" i="1"/>
  <c r="P722" i="1"/>
  <c r="P719" i="1"/>
  <c r="P717" i="1"/>
  <c r="P715" i="1"/>
  <c r="P713" i="1"/>
  <c r="P711" i="1"/>
  <c r="P709" i="1"/>
  <c r="P707" i="1"/>
  <c r="P705" i="1"/>
  <c r="P703" i="1"/>
  <c r="P701" i="1"/>
  <c r="P697" i="1"/>
  <c r="P695" i="1"/>
  <c r="P693" i="1"/>
  <c r="P691" i="1"/>
  <c r="P689" i="1"/>
  <c r="P687" i="1"/>
  <c r="P685" i="1"/>
  <c r="P683" i="1"/>
  <c r="P681" i="1"/>
  <c r="P679" i="1"/>
  <c r="P675" i="1"/>
  <c r="P671" i="1"/>
  <c r="P669" i="1"/>
  <c r="P667" i="1"/>
  <c r="P665" i="1"/>
  <c r="P663" i="1"/>
  <c r="P661" i="1"/>
  <c r="P659" i="1"/>
  <c r="P655" i="1"/>
  <c r="P653" i="1"/>
  <c r="P651" i="1"/>
  <c r="P645" i="1"/>
  <c r="P643" i="1"/>
  <c r="P641" i="1"/>
  <c r="P639" i="1"/>
  <c r="P637" i="1"/>
  <c r="P635" i="1"/>
  <c r="P633" i="1"/>
  <c r="P630" i="1"/>
  <c r="P628" i="1"/>
  <c r="P626" i="1"/>
  <c r="P624" i="1"/>
  <c r="P622" i="1"/>
  <c r="P619" i="1"/>
  <c r="P617" i="1"/>
  <c r="P615" i="1"/>
  <c r="P613" i="1"/>
  <c r="P611" i="1"/>
  <c r="P609" i="1"/>
  <c r="P607" i="1"/>
  <c r="P605" i="1"/>
  <c r="P603" i="1"/>
  <c r="P601" i="1"/>
  <c r="P599" i="1"/>
  <c r="P593" i="1"/>
  <c r="P591" i="1"/>
  <c r="P589" i="1"/>
  <c r="P586" i="1"/>
  <c r="P584" i="1"/>
  <c r="P582" i="1"/>
  <c r="P579" i="1"/>
  <c r="P577" i="1"/>
  <c r="P573" i="1"/>
  <c r="P571" i="1"/>
  <c r="P569" i="1"/>
  <c r="P567" i="1"/>
  <c r="P565" i="1"/>
  <c r="P563" i="1"/>
  <c r="P561" i="1"/>
  <c r="P559" i="1"/>
  <c r="P557" i="1"/>
  <c r="P555" i="1"/>
  <c r="P553" i="1"/>
  <c r="P551" i="1"/>
  <c r="P549" i="1"/>
  <c r="P547" i="1"/>
  <c r="P545" i="1"/>
  <c r="P542" i="1"/>
  <c r="P540" i="1"/>
  <c r="P538" i="1"/>
  <c r="P533" i="1"/>
  <c r="P529" i="1"/>
  <c r="P527" i="1"/>
  <c r="P525" i="1"/>
  <c r="P523" i="1"/>
  <c r="P521" i="1"/>
  <c r="P519" i="1"/>
  <c r="P517" i="1"/>
  <c r="P515" i="1"/>
  <c r="P513" i="1"/>
  <c r="P511" i="1"/>
  <c r="P509" i="1"/>
  <c r="P507" i="1"/>
  <c r="P505" i="1"/>
  <c r="P503" i="1"/>
  <c r="P501" i="1"/>
  <c r="P499" i="1"/>
  <c r="P497" i="1"/>
  <c r="P495" i="1"/>
  <c r="P493" i="1"/>
  <c r="P491" i="1"/>
  <c r="P489" i="1"/>
  <c r="P487" i="1"/>
  <c r="P485" i="1"/>
  <c r="P483" i="1"/>
  <c r="P481" i="1"/>
  <c r="P479" i="1"/>
  <c r="P477" i="1"/>
  <c r="P475" i="1"/>
  <c r="P473" i="1"/>
  <c r="P471" i="1"/>
  <c r="P467" i="1"/>
  <c r="P463" i="1"/>
  <c r="P459" i="1"/>
  <c r="P457" i="1"/>
  <c r="P455" i="1"/>
  <c r="P449" i="1"/>
  <c r="P447" i="1"/>
  <c r="P445" i="1"/>
  <c r="P443" i="1"/>
  <c r="P441" i="1"/>
  <c r="P439" i="1"/>
  <c r="P437" i="1"/>
  <c r="P435" i="1"/>
  <c r="P431" i="1"/>
  <c r="P429" i="1"/>
  <c r="P427" i="1"/>
  <c r="P423" i="1"/>
  <c r="P421" i="1"/>
  <c r="P419" i="1"/>
  <c r="P417" i="1"/>
  <c r="P415" i="1"/>
  <c r="P411" i="1"/>
  <c r="P407" i="1"/>
  <c r="P405" i="1"/>
  <c r="P402" i="1"/>
  <c r="P397" i="1"/>
  <c r="P395" i="1"/>
  <c r="P391" i="1"/>
  <c r="P388" i="1"/>
  <c r="P386" i="1"/>
  <c r="P384" i="1"/>
  <c r="P382" i="1"/>
  <c r="P380" i="1"/>
  <c r="P378" i="1"/>
  <c r="P376" i="1"/>
  <c r="P374" i="1"/>
  <c r="P372" i="1"/>
  <c r="P370" i="1"/>
  <c r="P367" i="1"/>
  <c r="P365" i="1"/>
  <c r="P362" i="1"/>
  <c r="P360" i="1"/>
  <c r="P358" i="1"/>
  <c r="P356" i="1"/>
  <c r="P350" i="1"/>
  <c r="P347" i="1"/>
  <c r="P342" i="1"/>
  <c r="P340" i="1"/>
  <c r="P338" i="1"/>
  <c r="P336" i="1"/>
  <c r="P334" i="1"/>
  <c r="P330" i="1"/>
  <c r="P326" i="1"/>
  <c r="P324" i="1"/>
  <c r="P319" i="1"/>
  <c r="P317" i="1"/>
  <c r="P315" i="1"/>
  <c r="P312" i="1"/>
  <c r="P310" i="1"/>
  <c r="P306" i="1"/>
  <c r="P302" i="1"/>
  <c r="P300" i="1"/>
  <c r="P298" i="1"/>
  <c r="P296" i="1"/>
  <c r="P294" i="1"/>
  <c r="P290" i="1"/>
  <c r="P284" i="1"/>
  <c r="P282" i="1"/>
  <c r="P280" i="1"/>
  <c r="P276" i="1"/>
  <c r="P274" i="1"/>
  <c r="P267" i="1"/>
  <c r="P265" i="1"/>
  <c r="P263" i="1"/>
  <c r="P261" i="1"/>
  <c r="P259" i="1"/>
  <c r="P255" i="1"/>
  <c r="P247" i="1"/>
  <c r="P243" i="1"/>
  <c r="P240" i="1"/>
  <c r="P238" i="1"/>
  <c r="P236" i="1"/>
  <c r="P234" i="1"/>
  <c r="P232" i="1"/>
  <c r="P230" i="1"/>
  <c r="P226" i="1"/>
  <c r="P224" i="1"/>
  <c r="P221" i="1"/>
  <c r="P219" i="1"/>
  <c r="P216" i="1"/>
  <c r="P214" i="1"/>
  <c r="P212" i="1"/>
  <c r="P208" i="1"/>
  <c r="P206" i="1"/>
  <c r="P204" i="1"/>
  <c r="P202" i="1"/>
  <c r="P198" i="1"/>
  <c r="P196" i="1"/>
  <c r="P192" i="1"/>
  <c r="P190" i="1"/>
  <c r="P188" i="1"/>
  <c r="P186" i="1"/>
  <c r="P184" i="1"/>
  <c r="P181" i="1"/>
  <c r="P178" i="1"/>
  <c r="P176" i="1"/>
  <c r="P174" i="1"/>
  <c r="P172" i="1"/>
  <c r="P170" i="1"/>
  <c r="P167" i="1"/>
  <c r="P165" i="1"/>
  <c r="P161" i="1"/>
  <c r="P159" i="1"/>
  <c r="P157" i="1"/>
  <c r="P155" i="1"/>
  <c r="P153" i="1"/>
  <c r="P151" i="1"/>
  <c r="P149" i="1"/>
  <c r="P147" i="1"/>
  <c r="P145" i="1"/>
  <c r="P141" i="1"/>
  <c r="P139" i="1"/>
  <c r="P135" i="1"/>
  <c r="P133" i="1"/>
  <c r="P131" i="1"/>
  <c r="P129" i="1"/>
  <c r="P126" i="1"/>
  <c r="P124" i="1"/>
  <c r="P119" i="1"/>
  <c r="P117" i="1"/>
  <c r="P113" i="1"/>
  <c r="P111" i="1"/>
  <c r="P109" i="1"/>
  <c r="P107" i="1"/>
  <c r="P102" i="1"/>
  <c r="P98" i="1"/>
  <c r="P95" i="1"/>
  <c r="P89" i="1"/>
  <c r="P86" i="1"/>
  <c r="P82" i="1"/>
  <c r="P80" i="1"/>
  <c r="P78" i="1"/>
  <c r="P76" i="1"/>
  <c r="P72" i="1"/>
  <c r="P65" i="1"/>
  <c r="P63" i="1"/>
  <c r="P61" i="1"/>
  <c r="P59" i="1"/>
  <c r="P57" i="1"/>
  <c r="P55" i="1"/>
  <c r="P50" i="1"/>
  <c r="P48" i="1"/>
  <c r="P46" i="1"/>
  <c r="P44" i="1"/>
  <c r="P41" i="1"/>
  <c r="P37" i="1"/>
  <c r="P33" i="1"/>
  <c r="P31" i="1"/>
  <c r="P29" i="1"/>
  <c r="P27" i="1"/>
  <c r="P21" i="1"/>
  <c r="P19" i="1"/>
  <c r="P16" i="1"/>
  <c r="P14" i="1"/>
  <c r="P11" i="1"/>
  <c r="P9" i="1"/>
  <c r="P7" i="1"/>
  <c r="P5" i="1"/>
  <c r="P3" i="1"/>
  <c r="P2" i="1"/>
  <c r="P24" i="1"/>
  <c r="T1813" i="1"/>
  <c r="T1797" i="1"/>
  <c r="T1769" i="1"/>
  <c r="T1741" i="1"/>
  <c r="T1725" i="1"/>
  <c r="T1717" i="1"/>
  <c r="T1697" i="1"/>
  <c r="T1685" i="1"/>
  <c r="T1681" i="1"/>
  <c r="T1669" i="1"/>
  <c r="T1585" i="1"/>
  <c r="T1545" i="1"/>
  <c r="T1516" i="1"/>
  <c r="T1512" i="1"/>
  <c r="T1504" i="1"/>
  <c r="T104" i="1"/>
  <c r="T85" i="1"/>
  <c r="T34" i="1"/>
  <c r="T15" i="1"/>
  <c r="T1540" i="1"/>
  <c r="T1487" i="1"/>
  <c r="T1435" i="1"/>
  <c r="T1431" i="1"/>
  <c r="T1413" i="1"/>
  <c r="T1350" i="1"/>
  <c r="T1299" i="1"/>
  <c r="T1282" i="1"/>
  <c r="T1217" i="1"/>
  <c r="T1205" i="1"/>
  <c r="T1187" i="1"/>
  <c r="T1171" i="1"/>
  <c r="T1162" i="1"/>
  <c r="T1158" i="1"/>
  <c r="T1150" i="1"/>
  <c r="T1142" i="1"/>
  <c r="T1100" i="1"/>
  <c r="T1076" i="1"/>
  <c r="T1048" i="1"/>
  <c r="T1028" i="1"/>
  <c r="T1003" i="1"/>
  <c r="T982" i="1"/>
  <c r="T961" i="1"/>
  <c r="T953" i="1"/>
  <c r="T936" i="1"/>
  <c r="T928" i="1"/>
  <c r="T924" i="1"/>
  <c r="T871" i="1"/>
  <c r="T863" i="1"/>
  <c r="T314" i="1"/>
  <c r="T305" i="1"/>
  <c r="T285" i="1"/>
  <c r="T281" i="1"/>
  <c r="T273" i="1"/>
  <c r="T264" i="1"/>
  <c r="T256" i="1"/>
  <c r="T252" i="1"/>
  <c r="T235" i="1"/>
  <c r="T222" i="1"/>
  <c r="T217" i="1"/>
  <c r="T213" i="1"/>
  <c r="T205" i="1"/>
  <c r="T197" i="1"/>
  <c r="T185" i="1"/>
  <c r="T180" i="1"/>
  <c r="T152" i="1"/>
  <c r="T148" i="1"/>
  <c r="T136" i="1"/>
  <c r="T128" i="1"/>
  <c r="T118" i="1"/>
  <c r="T114" i="1"/>
  <c r="T96" i="1"/>
  <c r="T75" i="1"/>
  <c r="T66" i="1"/>
  <c r="T1839" i="1"/>
  <c r="T1811" i="1"/>
  <c r="T1803" i="1"/>
  <c r="T1795" i="1"/>
  <c r="T1775" i="1"/>
  <c r="T1747" i="1"/>
  <c r="T1743" i="1"/>
  <c r="T1739" i="1"/>
  <c r="T1723" i="1"/>
  <c r="T1707" i="1"/>
  <c r="T1699" i="1"/>
  <c r="T1696" i="1"/>
  <c r="T1675" i="1"/>
  <c r="T1671" i="1"/>
  <c r="T1668" i="1"/>
  <c r="T1663" i="1"/>
  <c r="T1655" i="1"/>
  <c r="T1647" i="1"/>
  <c r="T1640" i="1"/>
  <c r="T1619" i="1"/>
  <c r="T1615" i="1"/>
  <c r="T1611" i="1"/>
  <c r="T1583" i="1"/>
  <c r="T1555" i="1"/>
  <c r="T1547" i="1"/>
  <c r="T1543" i="1"/>
  <c r="T1518" i="1"/>
  <c r="T1498" i="1"/>
  <c r="T1490" i="1"/>
  <c r="T1438" i="1"/>
  <c r="T1415" i="1"/>
  <c r="T1408" i="1"/>
  <c r="T1387" i="1"/>
  <c r="T1380" i="1"/>
  <c r="T1356" i="1"/>
  <c r="T1348" i="1"/>
  <c r="T1339" i="1"/>
  <c r="T1319" i="1"/>
  <c r="T1288" i="1"/>
  <c r="T1280" i="1"/>
  <c r="T1276" i="1"/>
  <c r="T1250" i="1"/>
  <c r="T1237" i="1"/>
  <c r="T1219" i="1"/>
  <c r="T1207" i="1"/>
  <c r="T1181" i="1"/>
  <c r="T1165" i="1"/>
  <c r="T1164" i="1"/>
  <c r="T1156" i="1"/>
  <c r="T1152" i="1"/>
  <c r="T1144" i="1"/>
  <c r="T1137" i="1"/>
  <c r="T1136" i="1"/>
  <c r="T1117" i="1"/>
  <c r="T1112" i="1"/>
  <c r="T1104" i="1"/>
  <c r="T1102" i="1"/>
  <c r="T1082" i="1"/>
  <c r="T1074" i="1"/>
  <c r="T1058" i="1"/>
  <c r="T1046" i="1"/>
  <c r="T1018" i="1"/>
  <c r="T1009" i="1"/>
  <c r="T992" i="1"/>
  <c r="T980" i="1"/>
  <c r="T976" i="1"/>
  <c r="T959" i="1"/>
  <c r="T955" i="1"/>
  <c r="T951" i="1"/>
  <c r="T930" i="1"/>
  <c r="T922" i="1"/>
  <c r="T902" i="1"/>
  <c r="T898" i="1"/>
  <c r="T897" i="1"/>
  <c r="T286" i="1"/>
  <c r="T278" i="1"/>
  <c r="T266" i="1"/>
  <c r="T265" i="1"/>
  <c r="T262" i="1"/>
  <c r="T261" i="1"/>
  <c r="T257" i="1"/>
  <c r="T242" i="1"/>
  <c r="T236" i="1"/>
  <c r="T233" i="1"/>
  <c r="T228" i="1"/>
  <c r="T219" i="1"/>
  <c r="T211" i="1"/>
  <c r="T206" i="1"/>
  <c r="T198" i="1"/>
  <c r="T191" i="1"/>
  <c r="T190" i="1"/>
  <c r="T183" i="1"/>
  <c r="T176" i="1"/>
  <c r="T158" i="1"/>
  <c r="T153" i="1"/>
  <c r="T130" i="1"/>
  <c r="T125" i="1"/>
  <c r="T107" i="1"/>
  <c r="T89" i="1"/>
  <c r="T73" i="1"/>
  <c r="T72" i="1"/>
  <c r="T63" i="1"/>
  <c r="T59" i="1"/>
  <c r="T56" i="1"/>
  <c r="T52" i="1"/>
  <c r="T46" i="1"/>
  <c r="T42" i="1"/>
  <c r="T33" i="1"/>
  <c r="T26" i="1"/>
  <c r="T20" i="1"/>
  <c r="T9" i="1"/>
  <c r="T877" i="1"/>
  <c r="T870" i="1"/>
  <c r="T849" i="1"/>
  <c r="T845" i="1"/>
  <c r="T841" i="1"/>
  <c r="T828" i="1"/>
  <c r="T823" i="1"/>
  <c r="T819" i="1"/>
  <c r="T811" i="1"/>
  <c r="T790" i="1"/>
  <c r="T782" i="1"/>
  <c r="T766" i="1"/>
  <c r="T756" i="1"/>
  <c r="T752" i="1"/>
  <c r="T743" i="1"/>
  <c r="T735" i="1"/>
  <c r="T723" i="1"/>
  <c r="T718" i="1"/>
  <c r="T714" i="1"/>
  <c r="T686" i="1"/>
  <c r="T678" i="1"/>
  <c r="T662" i="1"/>
  <c r="T635" i="1"/>
  <c r="T634" i="1"/>
  <c r="T625" i="1"/>
  <c r="T620" i="1"/>
  <c r="T612" i="1"/>
  <c r="T605" i="1"/>
  <c r="T600" i="1"/>
  <c r="T587" i="1"/>
  <c r="T583" i="1"/>
  <c r="T578" i="1"/>
  <c r="T562" i="1"/>
  <c r="T546" i="1"/>
  <c r="T541" i="1"/>
  <c r="T532" i="1"/>
  <c r="T508" i="1"/>
  <c r="T504" i="1"/>
  <c r="T500" i="1"/>
  <c r="T468" i="1"/>
  <c r="T464" i="1"/>
  <c r="T456" i="1"/>
  <c r="T444" i="1"/>
  <c r="T398" i="1"/>
  <c r="T394" i="1"/>
  <c r="T359" i="1"/>
  <c r="T299" i="1"/>
  <c r="T295" i="1"/>
  <c r="T154" i="1"/>
  <c r="T139" i="1"/>
  <c r="T113" i="1"/>
  <c r="T109" i="1"/>
  <c r="T86" i="1"/>
  <c r="T58" i="1"/>
  <c r="T49" i="1"/>
  <c r="T48" i="1"/>
  <c r="T28" i="1"/>
  <c r="T16" i="1"/>
  <c r="T11" i="1"/>
  <c r="T4" i="1"/>
  <c r="T1845" i="1"/>
  <c r="T1841" i="1"/>
  <c r="T1837" i="1"/>
  <c r="T1833" i="1"/>
  <c r="T1829" i="1"/>
  <c r="T1825" i="1"/>
  <c r="T1821" i="1"/>
  <c r="T1817" i="1"/>
  <c r="T1809" i="1"/>
  <c r="T1805" i="1"/>
  <c r="T1801" i="1"/>
  <c r="T1793" i="1"/>
  <c r="T1789" i="1"/>
  <c r="T1785" i="1"/>
  <c r="T1781" i="1"/>
  <c r="T1777" i="1"/>
  <c r="T1773" i="1"/>
  <c r="T1765" i="1"/>
  <c r="T1761" i="1"/>
  <c r="T1757" i="1"/>
  <c r="T1753" i="1"/>
  <c r="T1749" i="1"/>
  <c r="T1745" i="1"/>
  <c r="T1737" i="1"/>
  <c r="T1733" i="1"/>
  <c r="T1729" i="1"/>
  <c r="T1721" i="1"/>
  <c r="T1713" i="1"/>
  <c r="T1711" i="1"/>
  <c r="T1709" i="1"/>
  <c r="T1705" i="1"/>
  <c r="T1701" i="1"/>
  <c r="T1693" i="1"/>
  <c r="T1689" i="1"/>
  <c r="T1683" i="1"/>
  <c r="T1677" i="1"/>
  <c r="T1673" i="1"/>
  <c r="T1665" i="1"/>
  <c r="T1661" i="1"/>
  <c r="T1657" i="1"/>
  <c r="T1653" i="1"/>
  <c r="T1649" i="1"/>
  <c r="T1645" i="1"/>
  <c r="T1641" i="1"/>
  <c r="T1637" i="1"/>
  <c r="T1633" i="1"/>
  <c r="T1629" i="1"/>
  <c r="T1625" i="1"/>
  <c r="T1621" i="1"/>
  <c r="T1617" i="1"/>
  <c r="T1613" i="1"/>
  <c r="T1609" i="1"/>
  <c r="T1605" i="1"/>
  <c r="T1601" i="1"/>
  <c r="T1597" i="1"/>
  <c r="T1593" i="1"/>
  <c r="T1589" i="1"/>
  <c r="T1577" i="1"/>
  <c r="T1573" i="1"/>
  <c r="T1569" i="1"/>
  <c r="T1565" i="1"/>
  <c r="T1561" i="1"/>
  <c r="T1557" i="1"/>
  <c r="T1553" i="1"/>
  <c r="T1549" i="1"/>
  <c r="T1541" i="1"/>
  <c r="T1537" i="1"/>
  <c r="T1533" i="1"/>
  <c r="T1529" i="1"/>
  <c r="T1525" i="1"/>
  <c r="T1521" i="1"/>
  <c r="T1508" i="1"/>
  <c r="T1500" i="1"/>
  <c r="T1496" i="1"/>
  <c r="T1492" i="1"/>
  <c r="T1481" i="1"/>
  <c r="T1479" i="1"/>
  <c r="T1475" i="1"/>
  <c r="T1471" i="1"/>
  <c r="T1463" i="1"/>
  <c r="T1459" i="1"/>
  <c r="T1453" i="1"/>
  <c r="T1451" i="1"/>
  <c r="T1447" i="1"/>
  <c r="T1443" i="1"/>
  <c r="T1439" i="1"/>
  <c r="T1427" i="1"/>
  <c r="T1418" i="1"/>
  <c r="T1409" i="1"/>
  <c r="T1405" i="1"/>
  <c r="T1401" i="1"/>
  <c r="T1397" i="1"/>
  <c r="T1393" i="1"/>
  <c r="T1389" i="1"/>
  <c r="T1385" i="1"/>
  <c r="T1381" i="1"/>
  <c r="T1376" i="1"/>
  <c r="T1368" i="1"/>
  <c r="T1363" i="1"/>
  <c r="T1358" i="1"/>
  <c r="T1354" i="1"/>
  <c r="T1342" i="1"/>
  <c r="T1337" i="1"/>
  <c r="T1333" i="1"/>
  <c r="T1329" i="1"/>
  <c r="T1325" i="1"/>
  <c r="T1321" i="1"/>
  <c r="T1317" i="1"/>
  <c r="T1312" i="1"/>
  <c r="T1308" i="1"/>
  <c r="T1304" i="1"/>
  <c r="T1295" i="1"/>
  <c r="T1290" i="1"/>
  <c r="T1286" i="1"/>
  <c r="T1278" i="1"/>
  <c r="T1274" i="1"/>
  <c r="T1266" i="1"/>
  <c r="T1262" i="1"/>
  <c r="T1256" i="1"/>
  <c r="T1252" i="1"/>
  <c r="T1248" i="1"/>
  <c r="T1243" i="1"/>
  <c r="T1239" i="1"/>
  <c r="T1235" i="1"/>
  <c r="T1230" i="1"/>
  <c r="T1226" i="1"/>
  <c r="T1221" i="1"/>
  <c r="T1213" i="1"/>
  <c r="T1211" i="1"/>
  <c r="T1209" i="1"/>
  <c r="T1201" i="1"/>
  <c r="T1197" i="1"/>
  <c r="T1191" i="1"/>
  <c r="T1179" i="1"/>
  <c r="T1175" i="1"/>
  <c r="T1166" i="1"/>
  <c r="T1154" i="1"/>
  <c r="T1146" i="1"/>
  <c r="T1138" i="1"/>
  <c r="T1129" i="1"/>
  <c r="T1125" i="1"/>
  <c r="T1120" i="1"/>
  <c r="T1115" i="1"/>
  <c r="T1110" i="1"/>
  <c r="T1105" i="1"/>
  <c r="T1096" i="1"/>
  <c r="T1092" i="1"/>
  <c r="T1088" i="1"/>
  <c r="T1084" i="1"/>
  <c r="T1080" i="1"/>
  <c r="T1072" i="1"/>
  <c r="T1068" i="1"/>
  <c r="T1064" i="1"/>
  <c r="T1060" i="1"/>
  <c r="T1056" i="1"/>
  <c r="T1052" i="1"/>
  <c r="T1044" i="1"/>
  <c r="T1040" i="1"/>
  <c r="T1032" i="1"/>
  <c r="T1024" i="1"/>
  <c r="T1832" i="1"/>
  <c r="T1824" i="1"/>
  <c r="T1796" i="1"/>
  <c r="T1768" i="1"/>
  <c r="T1760" i="1"/>
  <c r="T1732" i="1"/>
  <c r="T1704" i="1"/>
  <c r="T1632" i="1"/>
  <c r="T1604" i="1"/>
  <c r="T1576" i="1"/>
  <c r="T1568" i="1"/>
  <c r="T1511" i="1"/>
  <c r="T1503" i="1"/>
  <c r="T1474" i="1"/>
  <c r="T1446" i="1"/>
  <c r="T1371" i="1"/>
  <c r="T1341" i="1"/>
  <c r="T1311" i="1"/>
  <c r="T1303" i="1"/>
  <c r="T1273" i="1"/>
  <c r="T1242" i="1"/>
  <c r="T1234" i="1"/>
  <c r="T1204" i="1"/>
  <c r="T1174" i="1"/>
  <c r="T1095" i="1"/>
  <c r="T1067" i="1"/>
  <c r="T1039" i="1"/>
  <c r="T1001" i="1"/>
  <c r="T973" i="1"/>
  <c r="T965" i="1"/>
  <c r="T935" i="1"/>
  <c r="T907" i="1"/>
  <c r="T833" i="1"/>
  <c r="T803" i="1"/>
  <c r="T775" i="1"/>
  <c r="T767" i="1"/>
  <c r="T736" i="1"/>
  <c r="T707" i="1"/>
  <c r="T699" i="1"/>
  <c r="T671" i="1"/>
  <c r="T643" i="1"/>
  <c r="T453" i="1"/>
  <c r="T449" i="1"/>
  <c r="T441" i="1"/>
  <c r="T437" i="1"/>
  <c r="T433" i="1"/>
  <c r="T429" i="1"/>
  <c r="T425" i="1"/>
  <c r="T421" i="1"/>
  <c r="T417" i="1"/>
  <c r="T413" i="1"/>
  <c r="T409" i="1"/>
  <c r="T405" i="1"/>
  <c r="T399" i="1"/>
  <c r="T395" i="1"/>
  <c r="T391" i="1"/>
  <c r="T386" i="1"/>
  <c r="T382" i="1"/>
  <c r="T378" i="1"/>
  <c r="T374" i="1"/>
  <c r="T370" i="1"/>
  <c r="T365" i="1"/>
  <c r="T360" i="1"/>
  <c r="T356" i="1"/>
  <c r="T352" i="1"/>
  <c r="T347" i="1"/>
  <c r="T1020" i="1"/>
  <c r="T1016" i="1"/>
  <c r="T1011" i="1"/>
  <c r="T1007" i="1"/>
  <c r="T998" i="1"/>
  <c r="T994" i="1"/>
  <c r="T990" i="1"/>
  <c r="T986" i="1"/>
  <c r="T978" i="1"/>
  <c r="T974" i="1"/>
  <c r="T970" i="1"/>
  <c r="T966" i="1"/>
  <c r="T957" i="1"/>
  <c r="T949" i="1"/>
  <c r="T944" i="1"/>
  <c r="T942" i="1"/>
  <c r="T940" i="1"/>
  <c r="T932" i="1"/>
  <c r="T920" i="1"/>
  <c r="T916" i="1"/>
  <c r="T914" i="1"/>
  <c r="T912" i="1"/>
  <c r="T908" i="1"/>
  <c r="T904" i="1"/>
  <c r="T899" i="1"/>
  <c r="T895" i="1"/>
  <c r="T891" i="1"/>
  <c r="T885" i="1"/>
  <c r="T883" i="1"/>
  <c r="T879" i="1"/>
  <c r="T875" i="1"/>
  <c r="T867" i="1"/>
  <c r="T859" i="1"/>
  <c r="T855" i="1"/>
  <c r="T851" i="1"/>
  <c r="T847" i="1"/>
  <c r="T842" i="1"/>
  <c r="T838" i="1"/>
  <c r="T834" i="1"/>
  <c r="T830" i="1"/>
  <c r="T825" i="1"/>
  <c r="T821" i="1"/>
  <c r="T817" i="1"/>
  <c r="T813" i="1"/>
  <c r="T804" i="1"/>
  <c r="T800" i="1"/>
  <c r="T796" i="1"/>
  <c r="T792" i="1"/>
  <c r="T788" i="1"/>
  <c r="T784" i="1"/>
  <c r="T780" i="1"/>
  <c r="T776" i="1"/>
  <c r="T772" i="1"/>
  <c r="T768" i="1"/>
  <c r="T764" i="1"/>
  <c r="T758" i="1"/>
  <c r="T754" i="1"/>
  <c r="T749" i="1"/>
  <c r="T745" i="1"/>
  <c r="T741" i="1"/>
  <c r="T737" i="1"/>
  <c r="T733" i="1"/>
  <c r="T729" i="1"/>
  <c r="T725" i="1"/>
  <c r="T720" i="1"/>
  <c r="T716" i="1"/>
  <c r="T712" i="1"/>
  <c r="T708" i="1"/>
  <c r="T704" i="1"/>
  <c r="T700" i="1"/>
  <c r="T696" i="1"/>
  <c r="T692" i="1"/>
  <c r="T688" i="1"/>
  <c r="T684" i="1"/>
  <c r="T680" i="1"/>
  <c r="T676" i="1"/>
  <c r="T672" i="1"/>
  <c r="T668" i="1"/>
  <c r="T664" i="1"/>
  <c r="T660" i="1"/>
  <c r="T656" i="1"/>
  <c r="T652" i="1"/>
  <c r="T650" i="1"/>
  <c r="T648" i="1"/>
  <c r="T644" i="1"/>
  <c r="T640" i="1"/>
  <c r="T636" i="1"/>
  <c r="T631" i="1"/>
  <c r="T627" i="1"/>
  <c r="T623" i="1"/>
  <c r="T618" i="1"/>
  <c r="T614" i="1"/>
  <c r="T610" i="1"/>
  <c r="T606" i="1"/>
  <c r="T602" i="1"/>
  <c r="T598" i="1"/>
  <c r="T594" i="1"/>
  <c r="T590" i="1"/>
  <c r="T585" i="1"/>
  <c r="T580" i="1"/>
  <c r="T576" i="1"/>
  <c r="T572" i="1"/>
  <c r="T564" i="1"/>
  <c r="T560" i="1"/>
  <c r="T556" i="1"/>
  <c r="T553" i="1"/>
  <c r="T552" i="1"/>
  <c r="T548" i="1"/>
  <c r="T543" i="1"/>
  <c r="T539" i="1"/>
  <c r="T534" i="1"/>
  <c r="T530" i="1"/>
  <c r="T526" i="1"/>
  <c r="T522" i="1"/>
  <c r="T518" i="1"/>
  <c r="T514" i="1"/>
  <c r="T510" i="1"/>
  <c r="T506" i="1"/>
  <c r="T502" i="1"/>
  <c r="T498" i="1"/>
  <c r="T494" i="1"/>
  <c r="T490" i="1"/>
  <c r="T486" i="1"/>
  <c r="T482" i="1"/>
  <c r="T478" i="1"/>
  <c r="T475" i="1"/>
  <c r="T474" i="1"/>
  <c r="T470" i="1"/>
  <c r="T466" i="1"/>
  <c r="T462" i="1"/>
  <c r="T458" i="1"/>
  <c r="T454" i="1"/>
  <c r="T450" i="1"/>
  <c r="T446" i="1"/>
  <c r="T442" i="1"/>
  <c r="T438" i="1"/>
  <c r="T434" i="1"/>
  <c r="T430" i="1"/>
  <c r="T426" i="1"/>
  <c r="T422" i="1"/>
  <c r="T418" i="1"/>
  <c r="T414" i="1"/>
  <c r="T410" i="1"/>
  <c r="T406" i="1"/>
  <c r="T401" i="1"/>
  <c r="T396" i="1"/>
  <c r="T392" i="1"/>
  <c r="T387" i="1"/>
  <c r="T383" i="1"/>
  <c r="T379" i="1"/>
  <c r="T377" i="1"/>
  <c r="T375" i="1"/>
  <c r="T371" i="1"/>
  <c r="T366" i="1"/>
  <c r="T361" i="1"/>
  <c r="T357" i="1"/>
  <c r="T353" i="1"/>
  <c r="T349" i="1"/>
  <c r="T343" i="1"/>
  <c r="T339" i="1"/>
  <c r="T336" i="1"/>
  <c r="T335" i="1"/>
  <c r="T331" i="1"/>
  <c r="T327" i="1"/>
  <c r="T323" i="1"/>
  <c r="T318" i="1"/>
  <c r="T316" i="1"/>
  <c r="T301" i="1"/>
  <c r="T289" i="1"/>
  <c r="T452" i="1"/>
  <c r="T428" i="1"/>
  <c r="T345" i="1"/>
  <c r="T291" i="1"/>
  <c r="T279" i="1"/>
  <c r="T258" i="1"/>
  <c r="T250" i="1"/>
  <c r="T229" i="1"/>
  <c r="T225" i="1"/>
  <c r="T199" i="1"/>
  <c r="T195" i="1"/>
  <c r="T173" i="1"/>
  <c r="T162" i="1"/>
  <c r="T94" i="1"/>
  <c r="T342" i="1"/>
  <c r="T338" i="1"/>
  <c r="T334" i="1"/>
  <c r="T330" i="1"/>
  <c r="T326" i="1"/>
  <c r="T322" i="1"/>
  <c r="T317" i="1"/>
  <c r="T312" i="1"/>
  <c r="T308" i="1"/>
  <c r="T304" i="1"/>
  <c r="T300" i="1"/>
  <c r="T296" i="1"/>
  <c r="T292" i="1"/>
  <c r="T288" i="1"/>
  <c r="T284" i="1"/>
  <c r="T280" i="1"/>
  <c r="T276" i="1"/>
  <c r="T272" i="1"/>
  <c r="T267" i="1"/>
  <c r="T263" i="1"/>
  <c r="T259" i="1"/>
  <c r="T255" i="1"/>
  <c r="T251" i="1"/>
  <c r="T248" i="1"/>
  <c r="T247" i="1"/>
  <c r="T243" i="1"/>
  <c r="T238" i="1"/>
  <c r="T234" i="1"/>
  <c r="T230" i="1"/>
  <c r="T226" i="1"/>
  <c r="T221" i="1"/>
  <c r="T216" i="1"/>
  <c r="T212" i="1"/>
  <c r="T208" i="1"/>
  <c r="T204" i="1"/>
  <c r="T200" i="1"/>
  <c r="T196" i="1"/>
  <c r="T192" i="1"/>
  <c r="T189" i="1"/>
  <c r="T188" i="1"/>
  <c r="T184" i="1"/>
  <c r="T178" i="1"/>
  <c r="T174" i="1"/>
  <c r="T170" i="1"/>
  <c r="T166" i="1"/>
  <c r="T165" i="1"/>
  <c r="T159" i="1"/>
  <c r="T155" i="1"/>
  <c r="T151" i="1"/>
  <c r="T147" i="1"/>
  <c r="T144" i="1"/>
  <c r="T143" i="1"/>
  <c r="T135" i="1"/>
  <c r="T131" i="1"/>
  <c r="T126" i="1"/>
  <c r="T122" i="1"/>
  <c r="T117" i="1"/>
  <c r="T110" i="1"/>
  <c r="T105" i="1"/>
  <c r="T100" i="1"/>
  <c r="T95" i="1"/>
  <c r="T91" i="1"/>
  <c r="T83" i="1"/>
  <c r="T82" i="1"/>
  <c r="T79" i="1"/>
  <c r="T78" i="1"/>
  <c r="T74" i="1"/>
  <c r="T70" i="1"/>
  <c r="T65" i="1"/>
  <c r="T61" i="1"/>
  <c r="T57" i="1"/>
  <c r="T53" i="1"/>
  <c r="T44" i="1"/>
  <c r="T39" i="1"/>
  <c r="T35" i="1"/>
  <c r="T31" i="1"/>
  <c r="T27" i="1"/>
  <c r="T21" i="1"/>
  <c r="T7" i="1"/>
  <c r="T3" i="1"/>
  <c r="T142" i="1"/>
  <c r="T121" i="1"/>
  <c r="T112" i="1"/>
  <c r="T90" i="1"/>
  <c r="T60" i="1"/>
  <c r="T45" i="1"/>
  <c r="T40" i="1"/>
  <c r="T12" i="1"/>
  <c r="T8" i="1"/>
  <c r="T545" i="1"/>
  <c r="T523" i="1"/>
  <c r="T503" i="1"/>
  <c r="T447" i="1"/>
  <c r="T369" i="1"/>
  <c r="T325" i="1"/>
  <c r="T306" i="1"/>
  <c r="T2" i="1"/>
  <c r="T1846" i="1"/>
  <c r="T1842" i="1"/>
  <c r="T1838" i="1"/>
  <c r="T1834" i="1"/>
  <c r="T1830" i="1"/>
  <c r="T1826" i="1"/>
  <c r="T1822" i="1"/>
  <c r="T1818" i="1"/>
  <c r="T1814" i="1"/>
  <c r="T1810" i="1"/>
  <c r="T1806" i="1"/>
  <c r="T1802" i="1"/>
  <c r="T1798" i="1"/>
  <c r="T1794" i="1"/>
  <c r="T1790" i="1"/>
  <c r="T1786" i="1"/>
  <c r="T1782" i="1"/>
  <c r="T1778" i="1"/>
  <c r="T1774" i="1"/>
  <c r="T1770" i="1"/>
  <c r="T1766" i="1"/>
  <c r="T1762" i="1"/>
  <c r="T1758" i="1"/>
  <c r="T1754" i="1"/>
  <c r="T1750" i="1"/>
  <c r="T1746" i="1"/>
  <c r="T1742" i="1"/>
  <c r="T1738" i="1"/>
  <c r="T1734" i="1"/>
  <c r="T1730" i="1"/>
  <c r="T1726" i="1"/>
  <c r="T1722" i="1"/>
  <c r="T1718" i="1"/>
  <c r="T1714" i="1"/>
  <c r="T1710" i="1"/>
  <c r="T1706" i="1"/>
  <c r="T1702" i="1"/>
  <c r="T1698" i="1"/>
  <c r="T1694" i="1"/>
  <c r="T1690" i="1"/>
  <c r="T1686" i="1"/>
  <c r="T1682" i="1"/>
  <c r="T1678" i="1"/>
  <c r="T1674" i="1"/>
  <c r="T1670" i="1"/>
  <c r="T1666" i="1"/>
  <c r="T1662" i="1"/>
  <c r="T1658" i="1"/>
  <c r="T1654" i="1"/>
  <c r="T1650" i="1"/>
  <c r="T1646" i="1"/>
  <c r="T1642" i="1"/>
  <c r="T1638" i="1"/>
  <c r="T1634" i="1"/>
  <c r="T1630" i="1"/>
  <c r="T1626" i="1"/>
  <c r="T1622" i="1"/>
  <c r="T1618" i="1"/>
  <c r="T1614" i="1"/>
  <c r="T1610" i="1"/>
  <c r="T1606" i="1"/>
  <c r="T1602" i="1"/>
  <c r="T1598" i="1"/>
  <c r="T1594" i="1"/>
  <c r="T1590" i="1"/>
  <c r="T1586" i="1"/>
  <c r="T1578" i="1"/>
  <c r="T1574" i="1"/>
  <c r="T1570" i="1"/>
  <c r="T1566" i="1"/>
  <c r="T1562" i="1"/>
  <c r="T1558" i="1"/>
  <c r="T1554" i="1"/>
  <c r="T1550" i="1"/>
  <c r="T1542" i="1"/>
  <c r="T1538" i="1"/>
  <c r="T1534" i="1"/>
  <c r="T1530" i="1"/>
  <c r="T1526" i="1"/>
  <c r="T1522" i="1"/>
  <c r="T1517" i="1"/>
  <c r="T1513" i="1"/>
  <c r="T1509" i="1"/>
  <c r="T1505" i="1"/>
  <c r="T1497" i="1"/>
  <c r="T1489" i="1"/>
  <c r="T1484" i="1"/>
  <c r="T1480" i="1"/>
  <c r="T1476" i="1"/>
  <c r="T1468" i="1"/>
  <c r="T1460" i="1"/>
  <c r="T1456" i="1"/>
  <c r="T1452" i="1"/>
  <c r="T1448" i="1"/>
  <c r="T1444" i="1"/>
  <c r="T1440" i="1"/>
  <c r="T1436" i="1"/>
  <c r="T1432" i="1"/>
  <c r="T1428" i="1"/>
  <c r="T1423" i="1"/>
  <c r="T1419" i="1"/>
  <c r="T1414" i="1"/>
  <c r="T1406" i="1"/>
  <c r="T1402" i="1"/>
  <c r="T1398" i="1"/>
  <c r="T1394" i="1"/>
  <c r="T1390" i="1"/>
  <c r="T1386" i="1"/>
  <c r="T1382" i="1"/>
  <c r="T1378" i="1"/>
  <c r="T1373" i="1"/>
  <c r="T1369" i="1"/>
  <c r="T1364" i="1"/>
  <c r="T1359" i="1"/>
  <c r="T1355" i="1"/>
  <c r="T1351" i="1"/>
  <c r="T1343" i="1"/>
  <c r="T1334" i="1"/>
  <c r="T1330" i="1"/>
  <c r="T1326" i="1"/>
  <c r="T1322" i="1"/>
  <c r="T1318" i="1"/>
  <c r="T1313" i="1"/>
  <c r="T1309" i="1"/>
  <c r="T1305" i="1"/>
  <c r="T1301" i="1"/>
  <c r="T1296" i="1"/>
  <c r="T1291" i="1"/>
  <c r="T1287" i="1"/>
  <c r="T1283" i="1"/>
  <c r="T1279" i="1"/>
  <c r="T1275" i="1"/>
  <c r="T1271" i="1"/>
  <c r="T1267" i="1"/>
  <c r="T1263" i="1"/>
  <c r="T1257" i="1"/>
  <c r="T1253" i="1"/>
  <c r="T1249" i="1"/>
  <c r="T1245" i="1"/>
  <c r="T1240" i="1"/>
  <c r="T1236" i="1"/>
  <c r="T1232" i="1"/>
  <c r="T1227" i="1"/>
  <c r="T1223" i="1"/>
  <c r="T1218" i="1"/>
  <c r="T1214" i="1"/>
  <c r="T1210" i="1"/>
  <c r="T1206" i="1"/>
  <c r="T1202" i="1"/>
  <c r="T1198" i="1"/>
  <c r="T1193" i="1"/>
  <c r="T1188" i="1"/>
  <c r="T1184" i="1"/>
  <c r="T1180" i="1"/>
  <c r="T1176" i="1"/>
  <c r="T1172" i="1"/>
  <c r="T1163" i="1"/>
  <c r="T1159" i="1"/>
  <c r="T1155" i="1"/>
  <c r="T1151" i="1"/>
  <c r="T1147" i="1"/>
  <c r="T1143" i="1"/>
  <c r="T1139" i="1"/>
  <c r="T1135" i="1"/>
  <c r="T1130" i="1"/>
  <c r="T1126" i="1"/>
  <c r="T1122" i="1"/>
  <c r="T1116" i="1"/>
  <c r="T1111" i="1"/>
  <c r="T1106" i="1"/>
  <c r="T1101" i="1"/>
  <c r="T1097" i="1"/>
  <c r="T1093" i="1"/>
  <c r="T1089" i="1"/>
  <c r="T1085" i="1"/>
  <c r="T1073" i="1"/>
  <c r="T1069" i="1"/>
  <c r="T1065" i="1"/>
  <c r="T1061" i="1"/>
  <c r="T1057" i="1"/>
  <c r="T1053" i="1"/>
  <c r="T1049" i="1"/>
  <c r="T1045" i="1"/>
  <c r="T1041" i="1"/>
  <c r="T1037" i="1"/>
  <c r="T1033" i="1"/>
  <c r="T1029" i="1"/>
  <c r="T1025" i="1"/>
  <c r="T1021" i="1"/>
  <c r="T1017" i="1"/>
  <c r="T1012" i="1"/>
  <c r="T1008" i="1"/>
  <c r="T1004" i="1"/>
  <c r="T999" i="1"/>
  <c r="T995" i="1"/>
  <c r="T991" i="1"/>
  <c r="T987" i="1"/>
  <c r="T983" i="1"/>
  <c r="T979" i="1"/>
  <c r="T975" i="1"/>
  <c r="T971" i="1"/>
  <c r="T967" i="1"/>
  <c r="T962" i="1"/>
  <c r="T958" i="1"/>
  <c r="T954" i="1"/>
  <c r="T950" i="1"/>
  <c r="T945" i="1"/>
  <c r="T941" i="1"/>
  <c r="T937" i="1"/>
  <c r="T933" i="1"/>
  <c r="T929" i="1"/>
  <c r="T925" i="1"/>
  <c r="T921" i="1"/>
  <c r="T917" i="1"/>
  <c r="T913" i="1"/>
  <c r="T909" i="1"/>
  <c r="T905" i="1"/>
  <c r="T900" i="1"/>
  <c r="T896" i="1"/>
  <c r="T892" i="1"/>
  <c r="T888" i="1"/>
  <c r="T884" i="1"/>
  <c r="T880" i="1"/>
  <c r="T876" i="1"/>
  <c r="T872" i="1"/>
  <c r="T868" i="1"/>
  <c r="T864" i="1"/>
  <c r="T860" i="1"/>
  <c r="T856" i="1"/>
  <c r="T852" i="1"/>
  <c r="T848" i="1"/>
  <c r="T844" i="1"/>
  <c r="T839" i="1"/>
  <c r="T835" i="1"/>
  <c r="T831" i="1"/>
  <c r="T826" i="1"/>
  <c r="T822" i="1"/>
  <c r="T818" i="1"/>
  <c r="T814" i="1"/>
  <c r="T805" i="1"/>
  <c r="T801" i="1"/>
  <c r="T797" i="1"/>
  <c r="T793" i="1"/>
  <c r="T789" i="1"/>
  <c r="T785" i="1"/>
  <c r="T781" i="1"/>
  <c r="T777" i="1"/>
  <c r="T773" i="1"/>
  <c r="T769" i="1"/>
  <c r="T765" i="1"/>
  <c r="T760" i="1"/>
  <c r="T755" i="1"/>
  <c r="T750" i="1"/>
  <c r="T746" i="1"/>
  <c r="T742" i="1"/>
  <c r="T738" i="1"/>
  <c r="T734" i="1"/>
  <c r="T730" i="1"/>
  <c r="T726" i="1"/>
  <c r="T722" i="1"/>
  <c r="T717" i="1"/>
  <c r="T713" i="1"/>
  <c r="T709" i="1"/>
  <c r="T705" i="1"/>
  <c r="T701" i="1"/>
  <c r="T697" i="1"/>
  <c r="T693" i="1"/>
  <c r="T689" i="1"/>
  <c r="T685" i="1"/>
  <c r="T681" i="1"/>
  <c r="T677" i="1"/>
  <c r="T673" i="1"/>
  <c r="T669" i="1"/>
  <c r="T665" i="1"/>
  <c r="T661" i="1"/>
  <c r="T657" i="1"/>
  <c r="T653" i="1"/>
  <c r="T649" i="1"/>
  <c r="T645" i="1"/>
  <c r="T641" i="1"/>
  <c r="T637" i="1"/>
  <c r="T633" i="1"/>
  <c r="T628" i="1"/>
  <c r="T624" i="1"/>
  <c r="T619" i="1"/>
  <c r="T615" i="1"/>
  <c r="T611" i="1"/>
  <c r="T607" i="1"/>
  <c r="T603" i="1"/>
  <c r="T599" i="1"/>
  <c r="T595" i="1"/>
  <c r="T591" i="1"/>
  <c r="T586" i="1"/>
  <c r="T582" i="1"/>
  <c r="T577" i="1"/>
  <c r="T569" i="1"/>
  <c r="T565" i="1"/>
  <c r="T561" i="1"/>
  <c r="T557" i="1"/>
  <c r="T549" i="1"/>
  <c r="T540" i="1"/>
  <c r="T535" i="1"/>
  <c r="T531" i="1"/>
  <c r="T527" i="1"/>
  <c r="T519" i="1"/>
  <c r="T515" i="1"/>
  <c r="T511" i="1"/>
  <c r="T507" i="1"/>
  <c r="T499" i="1"/>
  <c r="T491" i="1"/>
  <c r="T487" i="1"/>
  <c r="T483" i="1"/>
  <c r="T479" i="1"/>
  <c r="T471" i="1"/>
  <c r="T467" i="1"/>
  <c r="T463" i="1"/>
  <c r="T459" i="1"/>
  <c r="T455" i="1"/>
  <c r="T451" i="1"/>
  <c r="T443" i="1"/>
  <c r="T439" i="1"/>
  <c r="T435" i="1"/>
  <c r="T432" i="1"/>
  <c r="T431" i="1"/>
  <c r="T427" i="1"/>
  <c r="T423" i="1"/>
  <c r="T419" i="1"/>
  <c r="T415" i="1"/>
  <c r="T411" i="1"/>
  <c r="T407" i="1"/>
  <c r="T403" i="1"/>
  <c r="T402" i="1"/>
  <c r="T397" i="1"/>
  <c r="T393" i="1"/>
  <c r="T388" i="1"/>
  <c r="T384" i="1"/>
  <c r="T380" i="1"/>
  <c r="T372" i="1"/>
  <c r="T367" i="1"/>
  <c r="T362" i="1"/>
  <c r="T358" i="1"/>
  <c r="T354" i="1"/>
  <c r="T350" i="1"/>
  <c r="T344" i="1"/>
  <c r="T332" i="1"/>
  <c r="T328" i="1"/>
  <c r="T319" i="1"/>
  <c r="T315" i="1"/>
  <c r="T310" i="1"/>
  <c r="T302" i="1"/>
  <c r="T298" i="1"/>
  <c r="T294" i="1"/>
  <c r="T290" i="1"/>
  <c r="T282" i="1"/>
  <c r="T274" i="1"/>
  <c r="T269" i="1"/>
  <c r="T253" i="1"/>
  <c r="T249" i="1"/>
  <c r="T245" i="1"/>
  <c r="T240" i="1"/>
  <c r="T232" i="1"/>
  <c r="T224" i="1"/>
  <c r="T210" i="1"/>
  <c r="T202" i="1"/>
  <c r="T194" i="1"/>
  <c r="T186" i="1"/>
  <c r="T181" i="1"/>
  <c r="T172" i="1"/>
  <c r="T167" i="1"/>
  <c r="T161" i="1"/>
  <c r="T157" i="1"/>
  <c r="T149" i="1"/>
  <c r="T145" i="1"/>
  <c r="T141" i="1"/>
  <c r="T137" i="1"/>
  <c r="T133" i="1"/>
  <c r="T129" i="1"/>
  <c r="T115" i="1"/>
  <c r="T111" i="1"/>
  <c r="T102" i="1"/>
  <c r="T98" i="1"/>
  <c r="T93" i="1"/>
  <c r="T84" i="1"/>
  <c r="T80" i="1"/>
  <c r="T67" i="1"/>
  <c r="T55" i="1"/>
  <c r="T50" i="1"/>
  <c r="T41" i="1"/>
  <c r="T37" i="1"/>
  <c r="T29" i="1"/>
  <c r="T24" i="1"/>
  <c r="T19" i="1"/>
  <c r="T14" i="1"/>
  <c r="T5" i="1"/>
  <c r="T1835" i="1"/>
  <c r="T1831" i="1"/>
  <c r="T1823" i="1"/>
  <c r="T1815" i="1"/>
  <c r="T1807" i="1"/>
  <c r="T1787" i="1"/>
  <c r="T1779" i="1"/>
  <c r="T1767" i="1"/>
  <c r="T1755" i="1"/>
  <c r="T1727" i="1"/>
  <c r="T1719" i="1"/>
  <c r="T1715" i="1"/>
  <c r="T1703" i="1"/>
  <c r="T1695" i="1"/>
  <c r="T1687" i="1"/>
  <c r="T1679" i="1"/>
  <c r="T1639" i="1"/>
  <c r="T1631" i="1"/>
  <c r="T1627" i="1"/>
  <c r="T1603" i="1"/>
  <c r="T1595" i="1"/>
  <c r="T1579" i="1"/>
  <c r="T1571" i="1"/>
  <c r="T1551" i="1"/>
  <c r="T1539" i="1"/>
  <c r="T1535" i="1"/>
  <c r="T1531" i="1"/>
  <c r="T1523" i="1"/>
  <c r="T1506" i="1"/>
  <c r="T1473" i="1"/>
  <c r="T1445" i="1"/>
  <c r="T1420" i="1"/>
  <c r="T1411" i="1"/>
  <c r="T1407" i="1"/>
  <c r="T1403" i="1"/>
  <c r="T1391" i="1"/>
  <c r="T1370" i="1"/>
  <c r="T1361" i="1"/>
  <c r="T1352" i="1"/>
  <c r="T1344" i="1"/>
  <c r="T1331" i="1"/>
  <c r="T1323" i="1"/>
  <c r="T1315" i="1"/>
  <c r="T1310" i="1"/>
  <c r="T1302" i="1"/>
  <c r="T1268" i="1"/>
  <c r="T1264" i="1"/>
  <c r="T1254" i="1"/>
  <c r="T1246" i="1"/>
  <c r="T1224" i="1"/>
  <c r="T1195" i="1"/>
  <c r="T1177" i="1"/>
  <c r="T1173" i="1"/>
  <c r="T1160" i="1"/>
  <c r="T1148" i="1"/>
  <c r="T1140" i="1"/>
  <c r="T1131" i="1"/>
  <c r="T1123" i="1"/>
  <c r="T1094" i="1"/>
  <c r="T1090" i="1"/>
  <c r="T1086" i="1"/>
  <c r="T1070" i="1"/>
  <c r="T1062" i="1"/>
  <c r="T1042" i="1"/>
  <c r="T1038" i="1"/>
  <c r="T1034" i="1"/>
  <c r="T1005" i="1"/>
  <c r="T996" i="1"/>
  <c r="T988" i="1"/>
  <c r="T972" i="1"/>
  <c r="T946" i="1"/>
  <c r="T938" i="1"/>
  <c r="T934" i="1"/>
  <c r="T926" i="1"/>
  <c r="T918" i="1"/>
  <c r="T893" i="1"/>
  <c r="T873" i="1"/>
  <c r="T865" i="1"/>
  <c r="T853" i="1"/>
  <c r="T836" i="1"/>
  <c r="T1847" i="1"/>
  <c r="T1843" i="1"/>
  <c r="T1827" i="1"/>
  <c r="T1819" i="1"/>
  <c r="T1799" i="1"/>
  <c r="T1791" i="1"/>
  <c r="T1783" i="1"/>
  <c r="T1771" i="1"/>
  <c r="T1763" i="1"/>
  <c r="T1759" i="1"/>
  <c r="T1751" i="1"/>
  <c r="T1735" i="1"/>
  <c r="T1731" i="1"/>
  <c r="T1691" i="1"/>
  <c r="T1667" i="1"/>
  <c r="T1659" i="1"/>
  <c r="T1651" i="1"/>
  <c r="T1643" i="1"/>
  <c r="T1635" i="1"/>
  <c r="T1623" i="1"/>
  <c r="T1607" i="1"/>
  <c r="T1599" i="1"/>
  <c r="T1591" i="1"/>
  <c r="T1587" i="1"/>
  <c r="T1575" i="1"/>
  <c r="T1567" i="1"/>
  <c r="T1563" i="1"/>
  <c r="T1559" i="1"/>
  <c r="T1527" i="1"/>
  <c r="T1514" i="1"/>
  <c r="T1510" i="1"/>
  <c r="T1502" i="1"/>
  <c r="T1485" i="1"/>
  <c r="T1477" i="1"/>
  <c r="T1469" i="1"/>
  <c r="T1465" i="1"/>
  <c r="T1449" i="1"/>
  <c r="T1441" i="1"/>
  <c r="T1433" i="1"/>
  <c r="T1429" i="1"/>
  <c r="T1399" i="1"/>
  <c r="T1383" i="1"/>
  <c r="T1379" i="1"/>
  <c r="T1374" i="1"/>
  <c r="T1365" i="1"/>
  <c r="T1335" i="1"/>
  <c r="T1327" i="1"/>
  <c r="T1306" i="1"/>
  <c r="T1297" i="1"/>
  <c r="T1293" i="1"/>
  <c r="T1284" i="1"/>
  <c r="T1272" i="1"/>
  <c r="T1258" i="1"/>
  <c r="T1241" i="1"/>
  <c r="T1233" i="1"/>
  <c r="T1228" i="1"/>
  <c r="T1215" i="1"/>
  <c r="T1203" i="1"/>
  <c r="T1199" i="1"/>
  <c r="T1189" i="1"/>
  <c r="T1185" i="1"/>
  <c r="T1169" i="1"/>
  <c r="T1127" i="1"/>
  <c r="T1107" i="1"/>
  <c r="T1098" i="1"/>
  <c r="T1078" i="1"/>
  <c r="T1066" i="1"/>
  <c r="T1054" i="1"/>
  <c r="T1050" i="1"/>
  <c r="T1030" i="1"/>
  <c r="T1026" i="1"/>
  <c r="T1022" i="1"/>
  <c r="T1014" i="1"/>
  <c r="T1000" i="1"/>
  <c r="T984" i="1"/>
  <c r="T968" i="1"/>
  <c r="T963" i="1"/>
  <c r="T910" i="1"/>
  <c r="T906" i="1"/>
  <c r="T889" i="1"/>
  <c r="T881" i="1"/>
  <c r="T869" i="1"/>
  <c r="T857" i="1"/>
  <c r="T840" i="1"/>
  <c r="T832" i="1"/>
  <c r="T815" i="1"/>
  <c r="T806" i="1"/>
  <c r="T802" i="1"/>
  <c r="T798" i="1"/>
  <c r="T794" i="1"/>
  <c r="T786" i="1"/>
  <c r="T778" i="1"/>
  <c r="T774" i="1"/>
  <c r="T770" i="1"/>
  <c r="T761" i="1"/>
  <c r="T747" i="1"/>
  <c r="T739" i="1"/>
  <c r="T731" i="1"/>
  <c r="T727" i="1"/>
  <c r="T710" i="1"/>
  <c r="T706" i="1"/>
  <c r="T702" i="1"/>
  <c r="T698" i="1"/>
  <c r="T694" i="1"/>
  <c r="T690" i="1"/>
  <c r="T682" i="1"/>
  <c r="T674" i="1"/>
  <c r="T670" i="1"/>
  <c r="T666" i="1"/>
  <c r="T658" i="1"/>
  <c r="T654" i="1"/>
  <c r="T646" i="1"/>
  <c r="T642" i="1"/>
  <c r="T638" i="1"/>
  <c r="T629" i="1"/>
  <c r="T616" i="1"/>
  <c r="T608" i="1"/>
  <c r="T604" i="1"/>
  <c r="T596" i="1"/>
  <c r="T592" i="1"/>
  <c r="T574" i="1"/>
  <c r="T570" i="1"/>
  <c r="T566" i="1"/>
  <c r="T558" i="1"/>
  <c r="T554" i="1"/>
  <c r="T550" i="1"/>
  <c r="T536" i="1"/>
  <c r="T528" i="1"/>
  <c r="T524" i="1"/>
  <c r="T520" i="1"/>
  <c r="T516" i="1"/>
  <c r="T512" i="1"/>
  <c r="T496" i="1"/>
  <c r="T492" i="1"/>
  <c r="T488" i="1"/>
  <c r="T484" i="1"/>
  <c r="T480" i="1"/>
  <c r="T476" i="1"/>
  <c r="T472" i="1"/>
  <c r="T460" i="1"/>
  <c r="T436" i="1"/>
  <c r="T416" i="1"/>
  <c r="T385" i="1"/>
  <c r="T364" i="1"/>
  <c r="T333" i="1"/>
  <c r="T329" i="1"/>
  <c r="T307" i="1"/>
  <c r="T1844" i="1"/>
  <c r="T1840" i="1"/>
  <c r="T1836" i="1"/>
  <c r="T1820" i="1"/>
  <c r="T1816" i="1"/>
  <c r="T1812" i="1"/>
  <c r="T1808" i="1"/>
  <c r="T1804" i="1"/>
  <c r="T1800" i="1"/>
  <c r="T1792" i="1"/>
  <c r="T1788" i="1"/>
  <c r="T1784" i="1"/>
  <c r="T1780" i="1"/>
  <c r="T1776" i="1"/>
  <c r="T1772" i="1"/>
  <c r="T1764" i="1"/>
  <c r="T1756" i="1"/>
  <c r="T1752" i="1"/>
  <c r="T1748" i="1"/>
  <c r="T1744" i="1"/>
  <c r="T1740" i="1"/>
  <c r="T1736" i="1"/>
  <c r="T1728" i="1"/>
  <c r="T1724" i="1"/>
  <c r="T1720" i="1"/>
  <c r="T1716" i="1"/>
  <c r="T1712" i="1"/>
  <c r="T1708" i="1"/>
  <c r="T1700" i="1"/>
  <c r="T1692" i="1"/>
  <c r="T1688" i="1"/>
  <c r="T1684" i="1"/>
  <c r="T1680" i="1"/>
  <c r="T1676" i="1"/>
  <c r="T1672" i="1"/>
  <c r="T1664" i="1"/>
  <c r="T1660" i="1"/>
  <c r="T1656" i="1"/>
  <c r="T1652" i="1"/>
  <c r="T1648" i="1"/>
  <c r="T1644" i="1"/>
  <c r="T1636" i="1"/>
  <c r="T1624" i="1"/>
  <c r="T1620" i="1"/>
  <c r="T1616" i="1"/>
  <c r="T1612" i="1"/>
  <c r="T1608" i="1"/>
  <c r="T1600" i="1"/>
  <c r="T1596" i="1"/>
  <c r="T1592" i="1"/>
  <c r="T1588" i="1"/>
  <c r="T1584" i="1"/>
  <c r="T1580" i="1"/>
  <c r="T1572" i="1"/>
  <c r="T1564" i="1"/>
  <c r="T1560" i="1"/>
  <c r="T1556" i="1"/>
  <c r="T1552" i="1"/>
  <c r="T1548" i="1"/>
  <c r="T1544" i="1"/>
  <c r="T1536" i="1"/>
  <c r="T1532" i="1"/>
  <c r="T1528" i="1"/>
  <c r="T1524" i="1"/>
  <c r="T1520" i="1"/>
  <c r="T1515" i="1"/>
  <c r="T1507" i="1"/>
  <c r="T1499" i="1"/>
  <c r="T1495" i="1"/>
  <c r="T1491" i="1"/>
  <c r="T1486" i="1"/>
  <c r="T1482" i="1"/>
  <c r="T1478" i="1"/>
  <c r="T1466" i="1"/>
  <c r="T1462" i="1"/>
  <c r="T1458" i="1"/>
  <c r="T1454" i="1"/>
  <c r="T1450" i="1"/>
  <c r="T1442" i="1"/>
  <c r="T1434" i="1"/>
  <c r="T1430" i="1"/>
  <c r="T1426" i="1"/>
  <c r="T1421" i="1"/>
  <c r="T1412" i="1"/>
  <c r="T1404" i="1"/>
  <c r="T1400" i="1"/>
  <c r="T1396" i="1"/>
  <c r="T1392" i="1"/>
  <c r="T1388" i="1"/>
  <c r="T1384" i="1"/>
  <c r="T1375" i="1"/>
  <c r="T1367" i="1"/>
  <c r="T1362" i="1"/>
  <c r="T1353" i="1"/>
  <c r="T1349" i="1"/>
  <c r="T1345" i="1"/>
  <c r="T1336" i="1"/>
  <c r="T1332" i="1"/>
  <c r="T1328" i="1"/>
  <c r="T1324" i="1"/>
  <c r="T1320" i="1"/>
  <c r="T1307" i="1"/>
  <c r="T1298" i="1"/>
  <c r="T1294" i="1"/>
  <c r="T1289" i="1"/>
  <c r="T1285" i="1"/>
  <c r="T1281" i="1"/>
  <c r="T1277" i="1"/>
  <c r="T1269" i="1"/>
  <c r="T1265" i="1"/>
  <c r="T1261" i="1"/>
  <c r="T1255" i="1"/>
  <c r="T1251" i="1"/>
  <c r="T1247" i="1"/>
  <c r="T1238" i="1"/>
  <c r="T1225" i="1"/>
  <c r="T1220" i="1"/>
  <c r="T1216" i="1"/>
  <c r="T1208" i="1"/>
  <c r="T1200" i="1"/>
  <c r="T1196" i="1"/>
  <c r="T1190" i="1"/>
  <c r="T1186" i="1"/>
  <c r="T1182" i="1"/>
  <c r="T1178" i="1"/>
  <c r="T1170" i="1"/>
  <c r="T1161" i="1"/>
  <c r="T1157" i="1"/>
  <c r="T1153" i="1"/>
  <c r="T1149" i="1"/>
  <c r="T1145" i="1"/>
  <c r="T1141" i="1"/>
  <c r="T1133" i="1"/>
  <c r="T1128" i="1"/>
  <c r="T1124" i="1"/>
  <c r="T1118" i="1"/>
  <c r="T1114" i="1"/>
  <c r="T1109" i="1"/>
  <c r="T1099" i="1"/>
  <c r="T1091" i="1"/>
  <c r="T1087" i="1"/>
  <c r="T1083" i="1"/>
  <c r="T1079" i="1"/>
  <c r="T1075" i="1"/>
  <c r="T1071" i="1"/>
  <c r="T1063" i="1"/>
  <c r="T1059" i="1"/>
  <c r="T1055" i="1"/>
  <c r="T1051" i="1"/>
  <c r="T1047" i="1"/>
  <c r="T1043" i="1"/>
  <c r="T1035" i="1"/>
  <c r="T1027" i="1"/>
  <c r="T1023" i="1"/>
  <c r="T1019" i="1"/>
  <c r="T1015" i="1"/>
  <c r="T1010" i="1"/>
  <c r="T1006" i="1"/>
  <c r="T997" i="1"/>
  <c r="T993" i="1"/>
  <c r="T989" i="1"/>
  <c r="T985" i="1"/>
  <c r="T981" i="1"/>
  <c r="T977" i="1"/>
  <c r="T969" i="1"/>
  <c r="T960" i="1"/>
  <c r="T956" i="1"/>
  <c r="T952" i="1"/>
  <c r="T947" i="1"/>
  <c r="T943" i="1"/>
  <c r="T939" i="1"/>
  <c r="T931" i="1"/>
  <c r="T927" i="1"/>
  <c r="T923" i="1"/>
  <c r="T919" i="1"/>
  <c r="T915" i="1"/>
  <c r="T911" i="1"/>
  <c r="T903" i="1"/>
  <c r="T894" i="1"/>
  <c r="T890" i="1"/>
  <c r="T886" i="1"/>
  <c r="T882" i="1"/>
  <c r="T878" i="1"/>
  <c r="T874" i="1"/>
  <c r="T866" i="1"/>
  <c r="T862" i="1"/>
  <c r="T858" i="1"/>
  <c r="T854" i="1"/>
  <c r="T850" i="1"/>
  <c r="T837" i="1"/>
  <c r="T829" i="1"/>
  <c r="T824" i="1"/>
  <c r="T820" i="1"/>
  <c r="T816" i="1"/>
  <c r="T812" i="1"/>
  <c r="T808" i="1"/>
  <c r="T799" i="1"/>
  <c r="T795" i="1"/>
  <c r="T791" i="1"/>
  <c r="T787" i="1"/>
  <c r="T783" i="1"/>
  <c r="T779" i="1"/>
  <c r="T771" i="1"/>
  <c r="T762" i="1"/>
  <c r="T757" i="1"/>
  <c r="T753" i="1"/>
  <c r="T748" i="1"/>
  <c r="T744" i="1"/>
  <c r="T740" i="1"/>
  <c r="T732" i="1"/>
  <c r="T728" i="1"/>
  <c r="T724" i="1"/>
  <c r="T719" i="1"/>
  <c r="T715" i="1"/>
  <c r="T711" i="1"/>
  <c r="T703" i="1"/>
  <c r="T695" i="1"/>
  <c r="T691" i="1"/>
  <c r="T687" i="1"/>
  <c r="T683" i="1"/>
  <c r="T679" i="1"/>
  <c r="T675" i="1"/>
  <c r="T667" i="1"/>
  <c r="T663" i="1"/>
  <c r="T659" i="1"/>
  <c r="T655" i="1"/>
  <c r="T651" i="1"/>
  <c r="T647" i="1"/>
  <c r="T639" i="1"/>
  <c r="T630" i="1"/>
  <c r="T626" i="1"/>
  <c r="T622" i="1"/>
  <c r="T617" i="1"/>
  <c r="T613" i="1"/>
  <c r="T609" i="1"/>
  <c r="T601" i="1"/>
  <c r="T597" i="1"/>
  <c r="T593" i="1"/>
  <c r="T589" i="1"/>
  <c r="T584" i="1"/>
  <c r="T579" i="1"/>
  <c r="T575" i="1"/>
  <c r="T571" i="1"/>
  <c r="T567" i="1"/>
  <c r="T563" i="1"/>
  <c r="T559" i="1"/>
  <c r="T555" i="1"/>
  <c r="T551" i="1"/>
  <c r="T547" i="1"/>
  <c r="T542" i="1"/>
  <c r="T538" i="1"/>
  <c r="T533" i="1"/>
  <c r="T529" i="1"/>
  <c r="T525" i="1"/>
  <c r="T521" i="1"/>
  <c r="T517" i="1"/>
  <c r="T513" i="1"/>
  <c r="T509" i="1"/>
  <c r="T505" i="1"/>
  <c r="T501" i="1"/>
  <c r="T497" i="1"/>
  <c r="T493" i="1"/>
  <c r="T489" i="1"/>
  <c r="T485" i="1"/>
  <c r="T481" i="1"/>
  <c r="T477" i="1"/>
  <c r="T473" i="1"/>
  <c r="T469" i="1"/>
  <c r="T465" i="1"/>
  <c r="T461" i="1"/>
  <c r="T457" i="1"/>
  <c r="T448" i="1"/>
  <c r="T440" i="1"/>
  <c r="T424" i="1"/>
  <c r="T420" i="1"/>
  <c r="T412" i="1"/>
  <c r="T408" i="1"/>
  <c r="T389" i="1"/>
  <c r="T381" i="1"/>
  <c r="T373" i="1"/>
  <c r="T355" i="1"/>
  <c r="T351" i="1"/>
  <c r="T341" i="1"/>
  <c r="T337" i="1"/>
  <c r="T321" i="1"/>
  <c r="T311" i="1"/>
  <c r="T303" i="1"/>
  <c r="T287" i="1"/>
  <c r="T283" i="1"/>
  <c r="T275" i="1"/>
  <c r="T270" i="1"/>
  <c r="T254" i="1"/>
  <c r="T246" i="1"/>
  <c r="T237" i="1"/>
  <c r="T215" i="1"/>
  <c r="T207" i="1"/>
  <c r="T203" i="1"/>
  <c r="T187" i="1"/>
  <c r="T177" i="1"/>
  <c r="T169" i="1"/>
  <c r="T150" i="1"/>
  <c r="T146" i="1"/>
  <c r="T138" i="1"/>
  <c r="T134" i="1"/>
  <c r="T116" i="1"/>
  <c r="T108" i="1"/>
  <c r="T99" i="1"/>
  <c r="T81" i="1"/>
  <c r="T77" i="1"/>
  <c r="T68" i="1"/>
  <c r="T64" i="1"/>
  <c r="T47" i="1"/>
  <c r="T38" i="1"/>
  <c r="T30" i="1"/>
  <c r="T10" i="1"/>
  <c r="T6" i="1"/>
  <c r="T297" i="1"/>
  <c r="T293" i="1"/>
  <c r="T277" i="1"/>
  <c r="T268" i="1"/>
  <c r="T260" i="1"/>
  <c r="T244" i="1"/>
  <c r="T239" i="1"/>
  <c r="T231" i="1"/>
  <c r="T227" i="1"/>
  <c r="T209" i="1"/>
  <c r="T201" i="1"/>
  <c r="T193" i="1"/>
  <c r="T175" i="1"/>
  <c r="T171" i="1"/>
  <c r="T160" i="1"/>
  <c r="T156" i="1"/>
  <c r="T140" i="1"/>
  <c r="T123" i="1"/>
  <c r="T106" i="1"/>
  <c r="T101" i="1"/>
  <c r="T92" i="1"/>
  <c r="T87" i="1"/>
  <c r="T71" i="1"/>
  <c r="T62" i="1"/>
  <c r="T54" i="1"/>
  <c r="T36" i="1"/>
  <c r="T32" i="1"/>
  <c r="T23" i="1"/>
  <c r="T17" i="1"/>
  <c r="I46" i="1"/>
  <c r="AC12" i="1" l="1"/>
  <c r="AF12" i="1"/>
  <c r="AG10" i="1"/>
  <c r="AC11" i="1"/>
  <c r="AE11" i="1" s="1"/>
  <c r="AF11" i="1"/>
  <c r="AE10" i="1"/>
  <c r="AC13" i="1"/>
  <c r="AF13" i="1"/>
  <c r="AD13" i="1"/>
  <c r="AD12" i="1"/>
  <c r="J929" i="1"/>
  <c r="I929" i="1"/>
  <c r="M929" i="1" s="1"/>
  <c r="H929" i="1"/>
  <c r="L929" i="1" s="1"/>
  <c r="J1161" i="1"/>
  <c r="N1161" i="1" s="1"/>
  <c r="I1161" i="1"/>
  <c r="M1161" i="1" s="1"/>
  <c r="H1161" i="1"/>
  <c r="L1161" i="1" s="1"/>
  <c r="J853" i="1"/>
  <c r="N853" i="1" s="1"/>
  <c r="I853" i="1"/>
  <c r="M853" i="1" s="1"/>
  <c r="H853" i="1"/>
  <c r="L853" i="1" s="1"/>
  <c r="J728" i="1"/>
  <c r="N728" i="1" s="1"/>
  <c r="I728" i="1"/>
  <c r="M728" i="1" s="1"/>
  <c r="H728" i="1"/>
  <c r="L728" i="1" s="1"/>
  <c r="J193" i="1"/>
  <c r="N193" i="1" s="1"/>
  <c r="I193" i="1"/>
  <c r="M193" i="1" s="1"/>
  <c r="H193" i="1"/>
  <c r="J1193" i="1"/>
  <c r="N1193" i="1" s="1"/>
  <c r="I1193" i="1"/>
  <c r="M1193" i="1" s="1"/>
  <c r="H1193" i="1"/>
  <c r="J1118" i="1"/>
  <c r="N1118" i="1" s="1"/>
  <c r="I1118" i="1"/>
  <c r="H1118" i="1"/>
  <c r="L1118" i="1" s="1"/>
  <c r="J553" i="1"/>
  <c r="N553" i="1" s="1"/>
  <c r="I553" i="1"/>
  <c r="M553" i="1" s="1"/>
  <c r="H553" i="1"/>
  <c r="L553" i="1" s="1"/>
  <c r="J237" i="1"/>
  <c r="N237" i="1" s="1"/>
  <c r="I237" i="1"/>
  <c r="M237" i="1" s="1"/>
  <c r="H237" i="1"/>
  <c r="J1009" i="1"/>
  <c r="N1009" i="1" s="1"/>
  <c r="I1009" i="1"/>
  <c r="M1009" i="1" s="1"/>
  <c r="H1009" i="1"/>
  <c r="L1009" i="1" s="1"/>
  <c r="J289" i="1"/>
  <c r="N289" i="1" s="1"/>
  <c r="I289" i="1"/>
  <c r="H289" i="1"/>
  <c r="L289" i="1" s="1"/>
  <c r="J687" i="1"/>
  <c r="N687" i="1" s="1"/>
  <c r="I687" i="1"/>
  <c r="M687" i="1" s="1"/>
  <c r="H687" i="1"/>
  <c r="L687" i="1" s="1"/>
  <c r="J503" i="1"/>
  <c r="I503" i="1"/>
  <c r="M503" i="1" s="1"/>
  <c r="H503" i="1"/>
  <c r="L503" i="1" s="1"/>
  <c r="J462" i="1"/>
  <c r="N462" i="1" s="1"/>
  <c r="I462" i="1"/>
  <c r="M462" i="1" s="1"/>
  <c r="H462" i="1"/>
  <c r="J959" i="1"/>
  <c r="N959" i="1" s="1"/>
  <c r="I959" i="1"/>
  <c r="H959" i="1"/>
  <c r="L959" i="1" s="1"/>
  <c r="J1023" i="1"/>
  <c r="N1023" i="1" s="1"/>
  <c r="I1023" i="1"/>
  <c r="M1023" i="1" s="1"/>
  <c r="H1023" i="1"/>
  <c r="L1023" i="1" s="1"/>
  <c r="J998" i="1"/>
  <c r="I998" i="1"/>
  <c r="M998" i="1" s="1"/>
  <c r="H998" i="1"/>
  <c r="L998" i="1" s="1"/>
  <c r="J804" i="1"/>
  <c r="N804" i="1" s="1"/>
  <c r="I804" i="1"/>
  <c r="M804" i="1" s="1"/>
  <c r="H804" i="1"/>
  <c r="J542" i="1"/>
  <c r="N542" i="1" s="1"/>
  <c r="I542" i="1"/>
  <c r="M542" i="1" s="1"/>
  <c r="H542" i="1"/>
  <c r="L542" i="1" s="1"/>
  <c r="J64" i="1"/>
  <c r="N64" i="1" s="1"/>
  <c r="I64" i="1"/>
  <c r="M64" i="1" s="1"/>
  <c r="H64" i="1"/>
  <c r="L64" i="1" s="1"/>
  <c r="J869" i="1"/>
  <c r="N869" i="1" s="1"/>
  <c r="I869" i="1"/>
  <c r="M869" i="1" s="1"/>
  <c r="H869" i="1"/>
  <c r="J1017" i="1"/>
  <c r="N1017" i="1" s="1"/>
  <c r="I1017" i="1"/>
  <c r="M1017" i="1" s="1"/>
  <c r="H1017" i="1"/>
  <c r="J574" i="1"/>
  <c r="N574" i="1" s="1"/>
  <c r="I574" i="1"/>
  <c r="H574" i="1"/>
  <c r="L574" i="1" s="1"/>
  <c r="J985" i="1"/>
  <c r="N985" i="1" s="1"/>
  <c r="I985" i="1"/>
  <c r="M985" i="1" s="1"/>
  <c r="H985" i="1"/>
  <c r="L985" i="1" s="1"/>
  <c r="J293" i="1"/>
  <c r="N293" i="1" s="1"/>
  <c r="I293" i="1"/>
  <c r="M293" i="1" s="1"/>
  <c r="H293" i="1"/>
  <c r="J1062" i="1"/>
  <c r="N1062" i="1" s="1"/>
  <c r="I1062" i="1"/>
  <c r="M1062" i="1" s="1"/>
  <c r="H1062" i="1"/>
  <c r="J412" i="1"/>
  <c r="N412" i="1" s="1"/>
  <c r="I412" i="1"/>
  <c r="H412" i="1"/>
  <c r="L412" i="1" s="1"/>
  <c r="J180" i="1"/>
  <c r="N180" i="1" s="1"/>
  <c r="I180" i="1"/>
  <c r="M180" i="1" s="1"/>
  <c r="H180" i="1"/>
  <c r="L180" i="1" s="1"/>
  <c r="J121" i="1"/>
  <c r="N121" i="1" s="1"/>
  <c r="I121" i="1"/>
  <c r="H121" i="1"/>
  <c r="L121" i="1" s="1"/>
  <c r="J155" i="1"/>
  <c r="N155" i="1" s="1"/>
  <c r="I155" i="1"/>
  <c r="M155" i="1" s="1"/>
  <c r="H155" i="1"/>
  <c r="J828" i="1"/>
  <c r="N828" i="1" s="1"/>
  <c r="I828" i="1"/>
  <c r="H828" i="1"/>
  <c r="L828" i="1" s="1"/>
  <c r="J602" i="1"/>
  <c r="N602" i="1" s="1"/>
  <c r="I602" i="1"/>
  <c r="M602" i="1" s="1"/>
  <c r="H602" i="1"/>
  <c r="L602" i="1" s="1"/>
  <c r="J411" i="1"/>
  <c r="N411" i="1" s="1"/>
  <c r="I411" i="1"/>
  <c r="H411" i="1"/>
  <c r="L411" i="1" s="1"/>
  <c r="J909" i="1"/>
  <c r="N909" i="1" s="1"/>
  <c r="I909" i="1"/>
  <c r="M909" i="1" s="1"/>
  <c r="H909" i="1"/>
  <c r="L909" i="1" s="1"/>
  <c r="J1070" i="1"/>
  <c r="N1070" i="1" s="1"/>
  <c r="I1070" i="1"/>
  <c r="M1070" i="1" s="1"/>
  <c r="H1070" i="1"/>
  <c r="L1070" i="1" s="1"/>
  <c r="J614" i="1"/>
  <c r="N614" i="1" s="1"/>
  <c r="I614" i="1"/>
  <c r="M614" i="1" s="1"/>
  <c r="H614" i="1"/>
  <c r="L614" i="1" s="1"/>
  <c r="J157" i="1"/>
  <c r="N157" i="1" s="1"/>
  <c r="I157" i="1"/>
  <c r="H157" i="1"/>
  <c r="L157" i="1" s="1"/>
  <c r="J106" i="1"/>
  <c r="N106" i="1" s="1"/>
  <c r="I106" i="1"/>
  <c r="M106" i="1" s="1"/>
  <c r="H106" i="1"/>
  <c r="J240" i="1"/>
  <c r="N240" i="1" s="1"/>
  <c r="I240" i="1"/>
  <c r="H240" i="1"/>
  <c r="L240" i="1" s="1"/>
  <c r="J169" i="1"/>
  <c r="N169" i="1" s="1"/>
  <c r="I169" i="1"/>
  <c r="M169" i="1" s="1"/>
  <c r="H169" i="1"/>
  <c r="L169" i="1" s="1"/>
  <c r="J59" i="1"/>
  <c r="N59" i="1" s="1"/>
  <c r="I59" i="1"/>
  <c r="H59" i="1"/>
  <c r="L59" i="1" s="1"/>
  <c r="J508" i="1"/>
  <c r="N508" i="1" s="1"/>
  <c r="I508" i="1"/>
  <c r="M508" i="1" s="1"/>
  <c r="H508" i="1"/>
  <c r="J1065" i="1"/>
  <c r="N1065" i="1" s="1"/>
  <c r="I1065" i="1"/>
  <c r="M1065" i="1" s="1"/>
  <c r="H1065" i="1"/>
  <c r="L1065" i="1" s="1"/>
  <c r="J891" i="1"/>
  <c r="N891" i="1" s="1"/>
  <c r="I891" i="1"/>
  <c r="M891" i="1" s="1"/>
  <c r="H891" i="1"/>
  <c r="L891" i="1" s="1"/>
  <c r="J855" i="1"/>
  <c r="N855" i="1" s="1"/>
  <c r="I855" i="1"/>
  <c r="M855" i="1" s="1"/>
  <c r="H855" i="1"/>
  <c r="J1164" i="1"/>
  <c r="N1164" i="1" s="1"/>
  <c r="I1164" i="1"/>
  <c r="M1164" i="1" s="1"/>
  <c r="H1164" i="1"/>
  <c r="J491" i="1"/>
  <c r="N491" i="1" s="1"/>
  <c r="I491" i="1"/>
  <c r="H491" i="1"/>
  <c r="L491" i="1" s="1"/>
  <c r="J1171" i="1"/>
  <c r="N1171" i="1" s="1"/>
  <c r="I1171" i="1"/>
  <c r="M1171" i="1" s="1"/>
  <c r="H1171" i="1"/>
  <c r="L1171" i="1" s="1"/>
  <c r="J1339" i="1"/>
  <c r="N1339" i="1" s="1"/>
  <c r="I1339" i="1"/>
  <c r="M1339" i="1" s="1"/>
  <c r="H1339" i="1"/>
  <c r="J295" i="1"/>
  <c r="N295" i="1" s="1"/>
  <c r="I295" i="1"/>
  <c r="M295" i="1" s="1"/>
  <c r="H295" i="1"/>
  <c r="J136" i="1"/>
  <c r="N136" i="1" s="1"/>
  <c r="I136" i="1"/>
  <c r="H136" i="1"/>
  <c r="L136" i="1" s="1"/>
  <c r="J276" i="1"/>
  <c r="N276" i="1" s="1"/>
  <c r="I276" i="1"/>
  <c r="M276" i="1" s="1"/>
  <c r="H276" i="1"/>
  <c r="L276" i="1" s="1"/>
  <c r="J233" i="1"/>
  <c r="N233" i="1" s="1"/>
  <c r="I233" i="1"/>
  <c r="H233" i="1"/>
  <c r="L233" i="1" s="1"/>
  <c r="J703" i="1"/>
  <c r="N703" i="1" s="1"/>
  <c r="I703" i="1"/>
  <c r="M703" i="1" s="1"/>
  <c r="H703" i="1"/>
  <c r="J645" i="1"/>
  <c r="N645" i="1" s="1"/>
  <c r="I645" i="1"/>
  <c r="H645" i="1"/>
  <c r="L645" i="1" s="1"/>
  <c r="J446" i="1"/>
  <c r="N446" i="1" s="1"/>
  <c r="I446" i="1"/>
  <c r="M446" i="1" s="1"/>
  <c r="H446" i="1"/>
  <c r="L446" i="1" s="1"/>
  <c r="J1143" i="1"/>
  <c r="N1143" i="1" s="1"/>
  <c r="I1143" i="1"/>
  <c r="H1143" i="1"/>
  <c r="L1143" i="1" s="1"/>
  <c r="J86" i="1"/>
  <c r="N86" i="1" s="1"/>
  <c r="I86" i="1"/>
  <c r="M86" i="1" s="1"/>
  <c r="H86" i="1"/>
  <c r="J1124" i="1"/>
  <c r="N1124" i="1" s="1"/>
  <c r="I1124" i="1"/>
  <c r="H1124" i="1"/>
  <c r="L1124" i="1" s="1"/>
  <c r="J1087" i="1"/>
  <c r="N1087" i="1" s="1"/>
  <c r="I1087" i="1"/>
  <c r="M1087" i="1" s="1"/>
  <c r="H1087" i="1"/>
  <c r="L1087" i="1" s="1"/>
  <c r="J976" i="1"/>
  <c r="N976" i="1" s="1"/>
  <c r="I976" i="1"/>
  <c r="M976" i="1" s="1"/>
  <c r="H976" i="1"/>
  <c r="J902" i="1"/>
  <c r="N902" i="1" s="1"/>
  <c r="I902" i="1"/>
  <c r="M902" i="1" s="1"/>
  <c r="H902" i="1"/>
  <c r="J820" i="1"/>
  <c r="N820" i="1" s="1"/>
  <c r="I820" i="1"/>
  <c r="H820" i="1"/>
  <c r="L820" i="1" s="1"/>
  <c r="J396" i="1"/>
  <c r="N396" i="1" s="1"/>
  <c r="I396" i="1"/>
  <c r="M396" i="1" s="1"/>
  <c r="H396" i="1"/>
  <c r="L396" i="1" s="1"/>
  <c r="J392" i="1"/>
  <c r="N392" i="1" s="1"/>
  <c r="I392" i="1"/>
  <c r="M392" i="1" s="1"/>
  <c r="H392" i="1"/>
  <c r="J678" i="1"/>
  <c r="N678" i="1" s="1"/>
  <c r="I678" i="1"/>
  <c r="M678" i="1" s="1"/>
  <c r="H678" i="1"/>
  <c r="J1299" i="1"/>
  <c r="N1299" i="1" s="1"/>
  <c r="I1299" i="1"/>
  <c r="M1299" i="1" s="1"/>
  <c r="H1299" i="1"/>
  <c r="L1299" i="1" s="1"/>
  <c r="J1271" i="1"/>
  <c r="N1271" i="1" s="1"/>
  <c r="I1271" i="1"/>
  <c r="M1271" i="1" s="1"/>
  <c r="H1271" i="1"/>
  <c r="J256" i="1"/>
  <c r="N256" i="1" s="1"/>
  <c r="I256" i="1"/>
  <c r="M256" i="1" s="1"/>
  <c r="H256" i="1"/>
  <c r="J151" i="1"/>
  <c r="N151" i="1" s="1"/>
  <c r="I151" i="1"/>
  <c r="M151" i="1" s="1"/>
  <c r="H151" i="1"/>
  <c r="J1083" i="1"/>
  <c r="N1083" i="1" s="1"/>
  <c r="I1083" i="1"/>
  <c r="M1083" i="1" s="1"/>
  <c r="H1083" i="1"/>
  <c r="L1083" i="1" s="1"/>
  <c r="J626" i="1"/>
  <c r="N626" i="1" s="1"/>
  <c r="I626" i="1"/>
  <c r="M626" i="1" s="1"/>
  <c r="H626" i="1"/>
  <c r="J977" i="1"/>
  <c r="N977" i="1" s="1"/>
  <c r="I977" i="1"/>
  <c r="M977" i="1" s="1"/>
  <c r="H977" i="1"/>
  <c r="L977" i="1" s="1"/>
  <c r="J1039" i="1"/>
  <c r="N1039" i="1" s="1"/>
  <c r="I1039" i="1"/>
  <c r="M1039" i="1" s="1"/>
  <c r="H1039" i="1"/>
  <c r="J1162" i="1"/>
  <c r="N1162" i="1" s="1"/>
  <c r="I1162" i="1"/>
  <c r="M1162" i="1" s="1"/>
  <c r="H1162" i="1"/>
  <c r="L1162" i="1" s="1"/>
  <c r="J1325" i="1"/>
  <c r="N1325" i="1" s="1"/>
  <c r="I1325" i="1"/>
  <c r="M1325" i="1" s="1"/>
  <c r="H1325" i="1"/>
  <c r="J1074" i="1"/>
  <c r="N1074" i="1" s="1"/>
  <c r="I1074" i="1"/>
  <c r="M1074" i="1" s="1"/>
  <c r="H1074" i="1"/>
  <c r="L1074" i="1" s="1"/>
  <c r="J1224" i="1"/>
  <c r="N1224" i="1" s="1"/>
  <c r="I1224" i="1"/>
  <c r="M1224" i="1" s="1"/>
  <c r="H1224" i="1"/>
  <c r="J1129" i="1"/>
  <c r="N1129" i="1" s="1"/>
  <c r="I1129" i="1"/>
  <c r="M1129" i="1" s="1"/>
  <c r="H1129" i="1"/>
  <c r="L1129" i="1" s="1"/>
  <c r="J1054" i="1"/>
  <c r="N1054" i="1" s="1"/>
  <c r="I1054" i="1"/>
  <c r="M1054" i="1" s="1"/>
  <c r="H1054" i="1"/>
  <c r="J1287" i="1"/>
  <c r="N1287" i="1" s="1"/>
  <c r="I1287" i="1"/>
  <c r="M1287" i="1" s="1"/>
  <c r="H1287" i="1"/>
  <c r="J1022" i="1"/>
  <c r="N1022" i="1" s="1"/>
  <c r="I1022" i="1"/>
  <c r="M1022" i="1" s="1"/>
  <c r="H1022" i="1"/>
  <c r="J933" i="1"/>
  <c r="N933" i="1" s="1"/>
  <c r="I933" i="1"/>
  <c r="M933" i="1" s="1"/>
  <c r="H933" i="1"/>
  <c r="L933" i="1" s="1"/>
  <c r="J967" i="1"/>
  <c r="N967" i="1" s="1"/>
  <c r="I967" i="1"/>
  <c r="M967" i="1" s="1"/>
  <c r="H967" i="1"/>
  <c r="J1266" i="1"/>
  <c r="N1266" i="1" s="1"/>
  <c r="I1266" i="1"/>
  <c r="H1266" i="1"/>
  <c r="L1266" i="1" s="1"/>
  <c r="J1040" i="1"/>
  <c r="N1040" i="1" s="1"/>
  <c r="I1040" i="1"/>
  <c r="M1040" i="1" s="1"/>
  <c r="H1040" i="1"/>
  <c r="J1030" i="1"/>
  <c r="N1030" i="1" s="1"/>
  <c r="I1030" i="1"/>
  <c r="M1030" i="1" s="1"/>
  <c r="H1030" i="1"/>
  <c r="J1285" i="1"/>
  <c r="N1285" i="1" s="1"/>
  <c r="I1285" i="1"/>
  <c r="M1285" i="1" s="1"/>
  <c r="H1285" i="1"/>
  <c r="L1285" i="1" s="1"/>
  <c r="J1120" i="1"/>
  <c r="N1120" i="1" s="1"/>
  <c r="I1120" i="1"/>
  <c r="M1120" i="1" s="1"/>
  <c r="H1120" i="1"/>
  <c r="J1175" i="1"/>
  <c r="N1175" i="1" s="1"/>
  <c r="I1175" i="1"/>
  <c r="M1175" i="1" s="1"/>
  <c r="H1175" i="1"/>
  <c r="J1133" i="1"/>
  <c r="N1133" i="1" s="1"/>
  <c r="I1133" i="1"/>
  <c r="M1133" i="1" s="1"/>
  <c r="H1133" i="1"/>
  <c r="J1233" i="1"/>
  <c r="N1233" i="1" s="1"/>
  <c r="I1233" i="1"/>
  <c r="M1233" i="1" s="1"/>
  <c r="H1233" i="1"/>
  <c r="L1233" i="1" s="1"/>
  <c r="J907" i="1"/>
  <c r="N907" i="1" s="1"/>
  <c r="I907" i="1"/>
  <c r="M907" i="1" s="1"/>
  <c r="H907" i="1"/>
  <c r="J1272" i="1"/>
  <c r="N1272" i="1" s="1"/>
  <c r="I1272" i="1"/>
  <c r="M1272" i="1" s="1"/>
  <c r="H1272" i="1"/>
  <c r="J1041" i="1"/>
  <c r="N1041" i="1" s="1"/>
  <c r="I1041" i="1"/>
  <c r="M1041" i="1" s="1"/>
  <c r="H1041" i="1"/>
  <c r="J954" i="1"/>
  <c r="N954" i="1" s="1"/>
  <c r="I954" i="1"/>
  <c r="M954" i="1" s="1"/>
  <c r="H954" i="1"/>
  <c r="L954" i="1" s="1"/>
  <c r="J1156" i="1"/>
  <c r="N1156" i="1" s="1"/>
  <c r="I1156" i="1"/>
  <c r="M1156" i="1" s="1"/>
  <c r="H1156" i="1"/>
  <c r="J1153" i="1"/>
  <c r="N1153" i="1" s="1"/>
  <c r="I1153" i="1"/>
  <c r="H1153" i="1"/>
  <c r="L1153" i="1" s="1"/>
  <c r="J1163" i="1"/>
  <c r="N1163" i="1" s="1"/>
  <c r="I1163" i="1"/>
  <c r="M1163" i="1" s="1"/>
  <c r="H1163" i="1"/>
  <c r="J957" i="1"/>
  <c r="N957" i="1" s="1"/>
  <c r="I957" i="1"/>
  <c r="M957" i="1" s="1"/>
  <c r="H957" i="1"/>
  <c r="L957" i="1" s="1"/>
  <c r="J798" i="1"/>
  <c r="N798" i="1" s="1"/>
  <c r="I798" i="1"/>
  <c r="M798" i="1" s="1"/>
  <c r="H798" i="1"/>
  <c r="J953" i="1"/>
  <c r="N953" i="1" s="1"/>
  <c r="I953" i="1"/>
  <c r="H953" i="1"/>
  <c r="L953" i="1" s="1"/>
  <c r="J971" i="1"/>
  <c r="N971" i="1" s="1"/>
  <c r="I971" i="1"/>
  <c r="M971" i="1" s="1"/>
  <c r="H971" i="1"/>
  <c r="J926" i="1"/>
  <c r="N926" i="1" s="1"/>
  <c r="I926" i="1"/>
  <c r="M926" i="1" s="1"/>
  <c r="H926" i="1"/>
  <c r="L926" i="1" s="1"/>
  <c r="J1186" i="1"/>
  <c r="N1186" i="1" s="1"/>
  <c r="I1186" i="1"/>
  <c r="M1186" i="1" s="1"/>
  <c r="H1186" i="1"/>
  <c r="L1186" i="1" s="1"/>
  <c r="J1230" i="1"/>
  <c r="N1230" i="1" s="1"/>
  <c r="I1230" i="1"/>
  <c r="M1230" i="1" s="1"/>
  <c r="H1230" i="1"/>
  <c r="L1230" i="1" s="1"/>
  <c r="J607" i="1"/>
  <c r="N607" i="1" s="1"/>
  <c r="I607" i="1"/>
  <c r="M607" i="1" s="1"/>
  <c r="H607" i="1"/>
  <c r="J849" i="1"/>
  <c r="N849" i="1" s="1"/>
  <c r="I849" i="1"/>
  <c r="M849" i="1" s="1"/>
  <c r="H849" i="1"/>
  <c r="L849" i="1" s="1"/>
  <c r="J945" i="1"/>
  <c r="N945" i="1" s="1"/>
  <c r="I945" i="1"/>
  <c r="M945" i="1" s="1"/>
  <c r="H945" i="1"/>
  <c r="L945" i="1" s="1"/>
  <c r="J1218" i="1"/>
  <c r="N1218" i="1" s="1"/>
  <c r="I1218" i="1"/>
  <c r="M1218" i="1" s="1"/>
  <c r="H1218" i="1"/>
  <c r="J401" i="1"/>
  <c r="N401" i="1" s="1"/>
  <c r="I401" i="1"/>
  <c r="M401" i="1" s="1"/>
  <c r="H401" i="1"/>
  <c r="L401" i="1" s="1"/>
  <c r="J1205" i="1"/>
  <c r="N1205" i="1" s="1"/>
  <c r="I1205" i="1"/>
  <c r="M1205" i="1" s="1"/>
  <c r="H1205" i="1"/>
  <c r="L1205" i="1" s="1"/>
  <c r="J873" i="1"/>
  <c r="N873" i="1" s="1"/>
  <c r="I873" i="1"/>
  <c r="H873" i="1"/>
  <c r="L873" i="1" s="1"/>
  <c r="J884" i="1"/>
  <c r="N884" i="1" s="1"/>
  <c r="I884" i="1"/>
  <c r="M884" i="1" s="1"/>
  <c r="H884" i="1"/>
  <c r="L884" i="1" s="1"/>
  <c r="J1142" i="1"/>
  <c r="N1142" i="1" s="1"/>
  <c r="I1142" i="1"/>
  <c r="M1142" i="1" s="1"/>
  <c r="H1142" i="1"/>
  <c r="J1063" i="1"/>
  <c r="N1063" i="1" s="1"/>
  <c r="I1063" i="1"/>
  <c r="M1063" i="1" s="1"/>
  <c r="H1063" i="1"/>
  <c r="J551" i="1"/>
  <c r="N551" i="1" s="1"/>
  <c r="I551" i="1"/>
  <c r="M551" i="1" s="1"/>
  <c r="H551" i="1"/>
  <c r="L551" i="1" s="1"/>
  <c r="J600" i="1"/>
  <c r="N600" i="1" s="1"/>
  <c r="I600" i="1"/>
  <c r="M600" i="1" s="1"/>
  <c r="H600" i="1"/>
  <c r="J813" i="1"/>
  <c r="N813" i="1" s="1"/>
  <c r="I813" i="1"/>
  <c r="M813" i="1" s="1"/>
  <c r="H813" i="1"/>
  <c r="L813" i="1" s="1"/>
  <c r="J711" i="1"/>
  <c r="N711" i="1" s="1"/>
  <c r="I711" i="1"/>
  <c r="M711" i="1" s="1"/>
  <c r="H711" i="1"/>
  <c r="L711" i="1" s="1"/>
  <c r="J1152" i="1"/>
  <c r="N1152" i="1" s="1"/>
  <c r="I1152" i="1"/>
  <c r="H1152" i="1"/>
  <c r="L1152" i="1" s="1"/>
  <c r="J260" i="1"/>
  <c r="N260" i="1" s="1"/>
  <c r="I260" i="1"/>
  <c r="M260" i="1" s="1"/>
  <c r="H260" i="1"/>
  <c r="L260" i="1" s="1"/>
  <c r="J876" i="1"/>
  <c r="N876" i="1" s="1"/>
  <c r="I876" i="1"/>
  <c r="M876" i="1" s="1"/>
  <c r="H876" i="1"/>
  <c r="J925" i="1"/>
  <c r="N925" i="1" s="1"/>
  <c r="I925" i="1"/>
  <c r="M925" i="1" s="1"/>
  <c r="H925" i="1"/>
  <c r="J1107" i="1"/>
  <c r="N1107" i="1" s="1"/>
  <c r="I1107" i="1"/>
  <c r="H1107" i="1"/>
  <c r="L1107" i="1" s="1"/>
  <c r="J674" i="1"/>
  <c r="N674" i="1" s="1"/>
  <c r="I674" i="1"/>
  <c r="M674" i="1" s="1"/>
  <c r="H674" i="1"/>
  <c r="J1034" i="1"/>
  <c r="N1034" i="1" s="1"/>
  <c r="I1034" i="1"/>
  <c r="M1034" i="1" s="1"/>
  <c r="H1034" i="1"/>
  <c r="L1034" i="1" s="1"/>
  <c r="J921" i="1"/>
  <c r="N921" i="1" s="1"/>
  <c r="I921" i="1"/>
  <c r="M921" i="1" s="1"/>
  <c r="H921" i="1"/>
  <c r="L921" i="1" s="1"/>
  <c r="J1026" i="1"/>
  <c r="N1026" i="1" s="1"/>
  <c r="I1026" i="1"/>
  <c r="H1026" i="1"/>
  <c r="L1026" i="1" s="1"/>
  <c r="J1330" i="1"/>
  <c r="N1330" i="1" s="1"/>
  <c r="I1330" i="1"/>
  <c r="M1330" i="1" s="1"/>
  <c r="H1330" i="1"/>
  <c r="L1330" i="1" s="1"/>
  <c r="J1217" i="1"/>
  <c r="N1217" i="1" s="1"/>
  <c r="I1217" i="1"/>
  <c r="M1217" i="1" s="1"/>
  <c r="H1217" i="1"/>
  <c r="J1232" i="1"/>
  <c r="N1232" i="1" s="1"/>
  <c r="I1232" i="1"/>
  <c r="M1232" i="1" s="1"/>
  <c r="H1232" i="1"/>
  <c r="J511" i="1"/>
  <c r="N511" i="1" s="1"/>
  <c r="I511" i="1"/>
  <c r="M511" i="1" s="1"/>
  <c r="H511" i="1"/>
  <c r="L511" i="1" s="1"/>
  <c r="J1075" i="1"/>
  <c r="N1075" i="1" s="1"/>
  <c r="I1075" i="1"/>
  <c r="M1075" i="1" s="1"/>
  <c r="H1075" i="1"/>
  <c r="J1076" i="1"/>
  <c r="N1076" i="1" s="1"/>
  <c r="I1076" i="1"/>
  <c r="M1076" i="1" s="1"/>
  <c r="H1076" i="1"/>
  <c r="L1076" i="1" s="1"/>
  <c r="J1281" i="1"/>
  <c r="N1281" i="1" s="1"/>
  <c r="I1281" i="1"/>
  <c r="M1281" i="1" s="1"/>
  <c r="H1281" i="1"/>
  <c r="L1281" i="1" s="1"/>
  <c r="J999" i="1"/>
  <c r="N999" i="1" s="1"/>
  <c r="I999" i="1"/>
  <c r="H999" i="1"/>
  <c r="L999" i="1" s="1"/>
  <c r="J1169" i="1"/>
  <c r="N1169" i="1" s="1"/>
  <c r="I1169" i="1"/>
  <c r="M1169" i="1" s="1"/>
  <c r="H1169" i="1"/>
  <c r="L1169" i="1" s="1"/>
  <c r="J1003" i="1"/>
  <c r="N1003" i="1" s="1"/>
  <c r="I1003" i="1"/>
  <c r="M1003" i="1" s="1"/>
  <c r="H1003" i="1"/>
  <c r="J766" i="1"/>
  <c r="N766" i="1" s="1"/>
  <c r="I766" i="1"/>
  <c r="M766" i="1" s="1"/>
  <c r="H766" i="1"/>
  <c r="J583" i="1"/>
  <c r="N583" i="1" s="1"/>
  <c r="I583" i="1"/>
  <c r="H583" i="1"/>
  <c r="L583" i="1" s="1"/>
  <c r="J1181" i="1"/>
  <c r="N1181" i="1" s="1"/>
  <c r="I1181" i="1"/>
  <c r="M1181" i="1" s="1"/>
  <c r="H1181" i="1"/>
  <c r="J1106" i="1"/>
  <c r="N1106" i="1" s="1"/>
  <c r="I1106" i="1"/>
  <c r="M1106" i="1" s="1"/>
  <c r="H1106" i="1"/>
  <c r="L1106" i="1" s="1"/>
  <c r="J1066" i="1"/>
  <c r="N1066" i="1" s="1"/>
  <c r="I1066" i="1"/>
  <c r="M1066" i="1" s="1"/>
  <c r="H1066" i="1"/>
  <c r="L1066" i="1" s="1"/>
  <c r="J1097" i="1"/>
  <c r="N1097" i="1" s="1"/>
  <c r="I1097" i="1"/>
  <c r="H1097" i="1"/>
  <c r="L1097" i="1" s="1"/>
  <c r="J1117" i="1"/>
  <c r="N1117" i="1" s="1"/>
  <c r="I1117" i="1"/>
  <c r="M1117" i="1" s="1"/>
  <c r="H1117" i="1"/>
  <c r="L1117" i="1" s="1"/>
  <c r="J867" i="1"/>
  <c r="N867" i="1" s="1"/>
  <c r="I867" i="1"/>
  <c r="M867" i="1" s="1"/>
  <c r="H867" i="1"/>
  <c r="L867" i="1" s="1"/>
  <c r="J613" i="1"/>
  <c r="N613" i="1" s="1"/>
  <c r="I613" i="1"/>
  <c r="M613" i="1" s="1"/>
  <c r="H613" i="1"/>
  <c r="L613" i="1" s="1"/>
  <c r="J845" i="1"/>
  <c r="N845" i="1" s="1"/>
  <c r="I845" i="1"/>
  <c r="H845" i="1"/>
  <c r="L845" i="1" s="1"/>
  <c r="J1102" i="1"/>
  <c r="N1102" i="1" s="1"/>
  <c r="I1102" i="1"/>
  <c r="M1102" i="1" s="1"/>
  <c r="H1102" i="1"/>
  <c r="J870" i="1"/>
  <c r="N870" i="1" s="1"/>
  <c r="I870" i="1"/>
  <c r="M870" i="1" s="1"/>
  <c r="H870" i="1"/>
  <c r="L870" i="1" s="1"/>
  <c r="J859" i="1"/>
  <c r="N859" i="1" s="1"/>
  <c r="I859" i="1"/>
  <c r="M859" i="1" s="1"/>
  <c r="H859" i="1"/>
  <c r="L859" i="1" s="1"/>
  <c r="J1174" i="1"/>
  <c r="N1174" i="1" s="1"/>
  <c r="I1174" i="1"/>
  <c r="H1174" i="1"/>
  <c r="L1174" i="1" s="1"/>
  <c r="J1151" i="1"/>
  <c r="N1151" i="1" s="1"/>
  <c r="I1151" i="1"/>
  <c r="M1151" i="1" s="1"/>
  <c r="H1151" i="1"/>
  <c r="L1151" i="1" s="1"/>
  <c r="J1207" i="1"/>
  <c r="N1207" i="1" s="1"/>
  <c r="I1207" i="1"/>
  <c r="M1207" i="1" s="1"/>
  <c r="H1207" i="1"/>
  <c r="J394" i="1"/>
  <c r="N394" i="1" s="1"/>
  <c r="I394" i="1"/>
  <c r="M394" i="1" s="1"/>
  <c r="H394" i="1"/>
  <c r="J1112" i="1"/>
  <c r="N1112" i="1" s="1"/>
  <c r="I1112" i="1"/>
  <c r="H1112" i="1"/>
  <c r="L1112" i="1" s="1"/>
  <c r="J896" i="1"/>
  <c r="N896" i="1" s="1"/>
  <c r="I896" i="1"/>
  <c r="M896" i="1" s="1"/>
  <c r="H896" i="1"/>
  <c r="J1073" i="1"/>
  <c r="N1073" i="1" s="1"/>
  <c r="I1073" i="1"/>
  <c r="M1073" i="1" s="1"/>
  <c r="H1073" i="1"/>
  <c r="L1073" i="1" s="1"/>
  <c r="J908" i="1"/>
  <c r="N908" i="1" s="1"/>
  <c r="I908" i="1"/>
  <c r="M908" i="1" s="1"/>
  <c r="H908" i="1"/>
  <c r="L908" i="1" s="1"/>
  <c r="J1101" i="1"/>
  <c r="N1101" i="1" s="1"/>
  <c r="I1101" i="1"/>
  <c r="H1101" i="1"/>
  <c r="L1101" i="1" s="1"/>
  <c r="J1001" i="1"/>
  <c r="N1001" i="1" s="1"/>
  <c r="I1001" i="1"/>
  <c r="M1001" i="1" s="1"/>
  <c r="H1001" i="1"/>
  <c r="L1001" i="1" s="1"/>
  <c r="J698" i="1"/>
  <c r="N698" i="1" s="1"/>
  <c r="I698" i="1"/>
  <c r="M698" i="1" s="1"/>
  <c r="H698" i="1"/>
  <c r="J765" i="1"/>
  <c r="N765" i="1" s="1"/>
  <c r="I765" i="1"/>
  <c r="M765" i="1" s="1"/>
  <c r="H765" i="1"/>
  <c r="J872" i="1"/>
  <c r="N872" i="1" s="1"/>
  <c r="I872" i="1"/>
  <c r="M872" i="1" s="1"/>
  <c r="H872" i="1"/>
  <c r="L872" i="1" s="1"/>
  <c r="J1071" i="1"/>
  <c r="N1071" i="1" s="1"/>
  <c r="I1071" i="1"/>
  <c r="M1071" i="1" s="1"/>
  <c r="H1071" i="1"/>
  <c r="J675" i="1"/>
  <c r="N675" i="1" s="1"/>
  <c r="I675" i="1"/>
  <c r="M675" i="1" s="1"/>
  <c r="H675" i="1"/>
  <c r="L675" i="1" s="1"/>
  <c r="J1028" i="1"/>
  <c r="N1028" i="1" s="1"/>
  <c r="I1028" i="1"/>
  <c r="M1028" i="1" s="1"/>
  <c r="H1028" i="1"/>
  <c r="L1028" i="1" s="1"/>
  <c r="J1136" i="1"/>
  <c r="N1136" i="1" s="1"/>
  <c r="I1136" i="1"/>
  <c r="H1136" i="1"/>
  <c r="L1136" i="1" s="1"/>
  <c r="J943" i="1"/>
  <c r="N943" i="1" s="1"/>
  <c r="I943" i="1"/>
  <c r="M943" i="1" s="1"/>
  <c r="H943" i="1"/>
  <c r="L943" i="1" s="1"/>
  <c r="J847" i="1"/>
  <c r="N847" i="1" s="1"/>
  <c r="I847" i="1"/>
  <c r="M847" i="1" s="1"/>
  <c r="H847" i="1"/>
  <c r="J695" i="1"/>
  <c r="N695" i="1" s="1"/>
  <c r="I695" i="1"/>
  <c r="M695" i="1" s="1"/>
  <c r="H695" i="1"/>
  <c r="J1043" i="1"/>
  <c r="N1043" i="1" s="1"/>
  <c r="I1043" i="1"/>
  <c r="H1043" i="1"/>
  <c r="L1043" i="1" s="1"/>
  <c r="J534" i="1"/>
  <c r="N534" i="1" s="1"/>
  <c r="I534" i="1"/>
  <c r="M534" i="1" s="1"/>
  <c r="H534" i="1"/>
  <c r="J1265" i="1"/>
  <c r="N1265" i="1" s="1"/>
  <c r="I1265" i="1"/>
  <c r="M1265" i="1" s="1"/>
  <c r="H1265" i="1"/>
  <c r="L1265" i="1" s="1"/>
  <c r="J113" i="1"/>
  <c r="N113" i="1" s="1"/>
  <c r="I113" i="1"/>
  <c r="M113" i="1" s="1"/>
  <c r="H113" i="1"/>
  <c r="L113" i="1" s="1"/>
  <c r="J894" i="1"/>
  <c r="N894" i="1" s="1"/>
  <c r="I894" i="1"/>
  <c r="H894" i="1"/>
  <c r="L894" i="1" s="1"/>
  <c r="J915" i="1"/>
  <c r="N915" i="1" s="1"/>
  <c r="I915" i="1"/>
  <c r="M915" i="1" s="1"/>
  <c r="H915" i="1"/>
  <c r="L915" i="1" s="1"/>
  <c r="J1085" i="1"/>
  <c r="N1085" i="1" s="1"/>
  <c r="I1085" i="1"/>
  <c r="M1085" i="1" s="1"/>
  <c r="H1085" i="1"/>
  <c r="L1085" i="1" s="1"/>
  <c r="J1157" i="1"/>
  <c r="N1157" i="1" s="1"/>
  <c r="I1157" i="1"/>
  <c r="M1157" i="1" s="1"/>
  <c r="H1157" i="1"/>
  <c r="L1157" i="1" s="1"/>
  <c r="J1187" i="1"/>
  <c r="N1187" i="1" s="1"/>
  <c r="I1187" i="1"/>
  <c r="M1187" i="1" s="1"/>
  <c r="H1187" i="1"/>
  <c r="L1187" i="1" s="1"/>
  <c r="J1277" i="1"/>
  <c r="N1277" i="1" s="1"/>
  <c r="I1277" i="1"/>
  <c r="M1277" i="1" s="1"/>
  <c r="H1277" i="1"/>
  <c r="J724" i="1"/>
  <c r="N724" i="1" s="1"/>
  <c r="I724" i="1"/>
  <c r="M724" i="1" s="1"/>
  <c r="H724" i="1"/>
  <c r="L724" i="1" s="1"/>
  <c r="J990" i="1"/>
  <c r="N990" i="1" s="1"/>
  <c r="I990" i="1"/>
  <c r="M990" i="1" s="1"/>
  <c r="H990" i="1"/>
  <c r="L990" i="1" s="1"/>
  <c r="J1176" i="1"/>
  <c r="N1176" i="1" s="1"/>
  <c r="I1176" i="1"/>
  <c r="H1176" i="1"/>
  <c r="L1176" i="1" s="1"/>
  <c r="J407" i="1"/>
  <c r="N407" i="1" s="1"/>
  <c r="I407" i="1"/>
  <c r="M407" i="1" s="1"/>
  <c r="H407" i="1"/>
  <c r="L407" i="1" s="1"/>
  <c r="J800" i="1"/>
  <c r="N800" i="1" s="1"/>
  <c r="I800" i="1"/>
  <c r="M800" i="1" s="1"/>
  <c r="H800" i="1"/>
  <c r="J986" i="1"/>
  <c r="N986" i="1" s="1"/>
  <c r="I986" i="1"/>
  <c r="M986" i="1" s="1"/>
  <c r="H986" i="1"/>
  <c r="J1051" i="1"/>
  <c r="N1051" i="1" s="1"/>
  <c r="I1051" i="1"/>
  <c r="H1051" i="1"/>
  <c r="L1051" i="1" s="1"/>
  <c r="J991" i="1"/>
  <c r="N991" i="1" s="1"/>
  <c r="I991" i="1"/>
  <c r="M991" i="1" s="1"/>
  <c r="H991" i="1"/>
  <c r="J988" i="1"/>
  <c r="N988" i="1" s="1"/>
  <c r="I988" i="1"/>
  <c r="M988" i="1" s="1"/>
  <c r="H988" i="1"/>
  <c r="L988" i="1" s="1"/>
  <c r="J1042" i="1"/>
  <c r="N1042" i="1" s="1"/>
  <c r="I1042" i="1"/>
  <c r="M1042" i="1" s="1"/>
  <c r="H1042" i="1"/>
  <c r="L1042" i="1" s="1"/>
  <c r="J947" i="1"/>
  <c r="N947" i="1" s="1"/>
  <c r="I947" i="1"/>
  <c r="H947" i="1"/>
  <c r="L947" i="1" s="1"/>
  <c r="J499" i="1"/>
  <c r="N499" i="1" s="1"/>
  <c r="I499" i="1"/>
  <c r="M499" i="1" s="1"/>
  <c r="H499" i="1"/>
  <c r="L499" i="1" s="1"/>
  <c r="J1056" i="1"/>
  <c r="N1056" i="1" s="1"/>
  <c r="I1056" i="1"/>
  <c r="M1056" i="1" s="1"/>
  <c r="H1056" i="1"/>
  <c r="J549" i="1"/>
  <c r="N549" i="1" s="1"/>
  <c r="I549" i="1"/>
  <c r="M549" i="1" s="1"/>
  <c r="H549" i="1"/>
  <c r="J863" i="1"/>
  <c r="N863" i="1" s="1"/>
  <c r="I863" i="1"/>
  <c r="M863" i="1" s="1"/>
  <c r="H863" i="1"/>
  <c r="L863" i="1" s="1"/>
  <c r="J960" i="1"/>
  <c r="N960" i="1" s="1"/>
  <c r="I960" i="1"/>
  <c r="M960" i="1" s="1"/>
  <c r="H960" i="1"/>
  <c r="J805" i="1"/>
  <c r="N805" i="1" s="1"/>
  <c r="I805" i="1"/>
  <c r="M805" i="1" s="1"/>
  <c r="H805" i="1"/>
  <c r="L805" i="1" s="1"/>
  <c r="J1150" i="1"/>
  <c r="N1150" i="1" s="1"/>
  <c r="I1150" i="1"/>
  <c r="M1150" i="1" s="1"/>
  <c r="H1150" i="1"/>
  <c r="L1150" i="1" s="1"/>
  <c r="J906" i="1"/>
  <c r="N906" i="1" s="1"/>
  <c r="I906" i="1"/>
  <c r="H906" i="1"/>
  <c r="L906" i="1" s="1"/>
  <c r="J1024" i="1"/>
  <c r="N1024" i="1" s="1"/>
  <c r="I1024" i="1"/>
  <c r="M1024" i="1" s="1"/>
  <c r="H1024" i="1"/>
  <c r="L1024" i="1" s="1"/>
  <c r="J944" i="1"/>
  <c r="N944" i="1" s="1"/>
  <c r="I944" i="1"/>
  <c r="M944" i="1" s="1"/>
  <c r="H944" i="1"/>
  <c r="J1091" i="1"/>
  <c r="N1091" i="1" s="1"/>
  <c r="I1091" i="1"/>
  <c r="M1091" i="1" s="1"/>
  <c r="H1091" i="1"/>
  <c r="J1305" i="1"/>
  <c r="N1305" i="1" s="1"/>
  <c r="I1305" i="1"/>
  <c r="H1305" i="1"/>
  <c r="L1305" i="1" s="1"/>
  <c r="J1276" i="1"/>
  <c r="N1276" i="1" s="1"/>
  <c r="I1276" i="1"/>
  <c r="M1276" i="1" s="1"/>
  <c r="H1276" i="1"/>
  <c r="J788" i="1"/>
  <c r="N788" i="1" s="1"/>
  <c r="I788" i="1"/>
  <c r="M788" i="1" s="1"/>
  <c r="H788" i="1"/>
  <c r="L788" i="1" s="1"/>
  <c r="J1035" i="1"/>
  <c r="N1035" i="1" s="1"/>
  <c r="I1035" i="1"/>
  <c r="M1035" i="1" s="1"/>
  <c r="H1035" i="1"/>
  <c r="L1035" i="1" s="1"/>
  <c r="J697" i="1"/>
  <c r="N697" i="1" s="1"/>
  <c r="I697" i="1"/>
  <c r="H697" i="1"/>
  <c r="L697" i="1" s="1"/>
  <c r="J830" i="1"/>
  <c r="N830" i="1" s="1"/>
  <c r="I830" i="1"/>
  <c r="M830" i="1" s="1"/>
  <c r="H830" i="1"/>
  <c r="L830" i="1" s="1"/>
  <c r="J966" i="1"/>
  <c r="N966" i="1" s="1"/>
  <c r="I966" i="1"/>
  <c r="M966" i="1" s="1"/>
  <c r="H966" i="1"/>
  <c r="L966" i="1" s="1"/>
  <c r="J620" i="1"/>
  <c r="N620" i="1" s="1"/>
  <c r="I620" i="1"/>
  <c r="M620" i="1" s="1"/>
  <c r="H620" i="1"/>
  <c r="L620" i="1" s="1"/>
  <c r="J812" i="1"/>
  <c r="N812" i="1" s="1"/>
  <c r="I812" i="1"/>
  <c r="M812" i="1" s="1"/>
  <c r="H812" i="1"/>
  <c r="L812" i="1" s="1"/>
  <c r="J895" i="1"/>
  <c r="N895" i="1" s="1"/>
  <c r="I895" i="1"/>
  <c r="M895" i="1" s="1"/>
  <c r="H895" i="1"/>
  <c r="J733" i="1"/>
  <c r="N733" i="1" s="1"/>
  <c r="I733" i="1"/>
  <c r="M733" i="1" s="1"/>
  <c r="H733" i="1"/>
  <c r="L733" i="1" s="1"/>
  <c r="J1025" i="1"/>
  <c r="N1025" i="1" s="1"/>
  <c r="I1025" i="1"/>
  <c r="M1025" i="1" s="1"/>
  <c r="H1025" i="1"/>
  <c r="L1025" i="1" s="1"/>
  <c r="J937" i="1"/>
  <c r="N937" i="1" s="1"/>
  <c r="I937" i="1"/>
  <c r="H937" i="1"/>
  <c r="L937" i="1" s="1"/>
  <c r="J824" i="1"/>
  <c r="N824" i="1" s="1"/>
  <c r="I824" i="1"/>
  <c r="M824" i="1" s="1"/>
  <c r="H824" i="1"/>
  <c r="L824" i="1" s="1"/>
  <c r="J1126" i="1"/>
  <c r="N1126" i="1" s="1"/>
  <c r="I1126" i="1"/>
  <c r="M1126" i="1" s="1"/>
  <c r="H1126" i="1"/>
  <c r="J1084" i="1"/>
  <c r="N1084" i="1" s="1"/>
  <c r="I1084" i="1"/>
  <c r="M1084" i="1" s="1"/>
  <c r="H1084" i="1"/>
  <c r="J1067" i="1"/>
  <c r="N1067" i="1" s="1"/>
  <c r="I1067" i="1"/>
  <c r="H1067" i="1"/>
  <c r="L1067" i="1" s="1"/>
  <c r="J741" i="1"/>
  <c r="N741" i="1" s="1"/>
  <c r="I741" i="1"/>
  <c r="M741" i="1" s="1"/>
  <c r="H741" i="1"/>
  <c r="J1225" i="1"/>
  <c r="N1225" i="1" s="1"/>
  <c r="I1225" i="1"/>
  <c r="M1225" i="1" s="1"/>
  <c r="H1225" i="1"/>
  <c r="L1225" i="1" s="1"/>
  <c r="J829" i="1"/>
  <c r="N829" i="1" s="1"/>
  <c r="I829" i="1"/>
  <c r="M829" i="1" s="1"/>
  <c r="H829" i="1"/>
  <c r="L829" i="1" s="1"/>
  <c r="J924" i="1"/>
  <c r="N924" i="1" s="1"/>
  <c r="I924" i="1"/>
  <c r="H924" i="1"/>
  <c r="L924" i="1" s="1"/>
  <c r="J826" i="1"/>
  <c r="N826" i="1" s="1"/>
  <c r="I826" i="1"/>
  <c r="M826" i="1" s="1"/>
  <c r="H826" i="1"/>
  <c r="L826" i="1" s="1"/>
  <c r="J962" i="1"/>
  <c r="N962" i="1" s="1"/>
  <c r="I962" i="1"/>
  <c r="M962" i="1" s="1"/>
  <c r="H962" i="1"/>
  <c r="J640" i="1"/>
  <c r="N640" i="1" s="1"/>
  <c r="I640" i="1"/>
  <c r="M640" i="1" s="1"/>
  <c r="H640" i="1"/>
  <c r="J793" i="1"/>
  <c r="N793" i="1" s="1"/>
  <c r="I793" i="1"/>
  <c r="H793" i="1"/>
  <c r="L793" i="1" s="1"/>
  <c r="J1015" i="1"/>
  <c r="N1015" i="1" s="1"/>
  <c r="I1015" i="1"/>
  <c r="M1015" i="1" s="1"/>
  <c r="H1015" i="1"/>
  <c r="J546" i="1"/>
  <c r="N546" i="1" s="1"/>
  <c r="I546" i="1"/>
  <c r="M546" i="1" s="1"/>
  <c r="H546" i="1"/>
  <c r="L546" i="1" s="1"/>
  <c r="J336" i="1"/>
  <c r="N336" i="1" s="1"/>
  <c r="I336" i="1"/>
  <c r="M336" i="1" s="1"/>
  <c r="H336" i="1"/>
  <c r="L336" i="1" s="1"/>
  <c r="J456" i="1"/>
  <c r="N456" i="1" s="1"/>
  <c r="I456" i="1"/>
  <c r="H456" i="1"/>
  <c r="L456" i="1" s="1"/>
  <c r="J1204" i="1"/>
  <c r="N1204" i="1" s="1"/>
  <c r="I1204" i="1"/>
  <c r="M1204" i="1" s="1"/>
  <c r="H1204" i="1"/>
  <c r="L1204" i="1" s="1"/>
  <c r="J1206" i="1"/>
  <c r="N1206" i="1" s="1"/>
  <c r="I1206" i="1"/>
  <c r="M1206" i="1" s="1"/>
  <c r="H1206" i="1"/>
  <c r="L1206" i="1" s="1"/>
  <c r="J89" i="1"/>
  <c r="N89" i="1" s="1"/>
  <c r="I89" i="1"/>
  <c r="M89" i="1" s="1"/>
  <c r="H89" i="1"/>
  <c r="L89" i="1" s="1"/>
  <c r="J147" i="1"/>
  <c r="N147" i="1" s="1"/>
  <c r="I147" i="1"/>
  <c r="H147" i="1"/>
  <c r="L147" i="1" s="1"/>
  <c r="J421" i="1"/>
  <c r="N421" i="1" s="1"/>
  <c r="I421" i="1"/>
  <c r="M421" i="1" s="1"/>
  <c r="H421" i="1"/>
  <c r="J755" i="1"/>
  <c r="N755" i="1" s="1"/>
  <c r="I755" i="1"/>
  <c r="M755" i="1" s="1"/>
  <c r="H755" i="1"/>
  <c r="L755" i="1" s="1"/>
  <c r="J1258" i="1"/>
  <c r="N1258" i="1" s="1"/>
  <c r="I1258" i="1"/>
  <c r="M1258" i="1" s="1"/>
  <c r="H1258" i="1"/>
  <c r="L1258" i="1" s="1"/>
  <c r="J868" i="1"/>
  <c r="N868" i="1" s="1"/>
  <c r="I868" i="1"/>
  <c r="H868" i="1"/>
  <c r="L868" i="1" s="1"/>
  <c r="J1243" i="1"/>
  <c r="N1243" i="1" s="1"/>
  <c r="I1243" i="1"/>
  <c r="M1243" i="1" s="1"/>
  <c r="H1243" i="1"/>
  <c r="L1243" i="1" s="1"/>
  <c r="J1264" i="1"/>
  <c r="N1264" i="1" s="1"/>
  <c r="I1264" i="1"/>
  <c r="M1264" i="1" s="1"/>
  <c r="H1264" i="1"/>
  <c r="L1264" i="1" s="1"/>
  <c r="J1280" i="1"/>
  <c r="N1280" i="1" s="1"/>
  <c r="I1280" i="1"/>
  <c r="M1280" i="1" s="1"/>
  <c r="H1280" i="1"/>
  <c r="L1280" i="1" s="1"/>
  <c r="J1286" i="1"/>
  <c r="N1286" i="1" s="1"/>
  <c r="I1286" i="1"/>
  <c r="M1286" i="1" s="1"/>
  <c r="H1286" i="1"/>
  <c r="J1029" i="1"/>
  <c r="N1029" i="1" s="1"/>
  <c r="I1029" i="1"/>
  <c r="M1029" i="1" s="1"/>
  <c r="H1029" i="1"/>
  <c r="L1029" i="1" s="1"/>
  <c r="J848" i="1"/>
  <c r="I848" i="1"/>
  <c r="M848" i="1" s="1"/>
  <c r="H848" i="1"/>
  <c r="L848" i="1" s="1"/>
  <c r="J679" i="1"/>
  <c r="N679" i="1" s="1"/>
  <c r="I679" i="1"/>
  <c r="M679" i="1" s="1"/>
  <c r="H679" i="1"/>
  <c r="L679" i="1" s="1"/>
  <c r="J643" i="1"/>
  <c r="N643" i="1" s="1"/>
  <c r="I643" i="1"/>
  <c r="M643" i="1" s="1"/>
  <c r="H643" i="1"/>
  <c r="L643" i="1" s="1"/>
  <c r="J1236" i="1"/>
  <c r="N1236" i="1" s="1"/>
  <c r="I1236" i="1"/>
  <c r="M1236" i="1" s="1"/>
  <c r="H1236" i="1"/>
  <c r="J897" i="1"/>
  <c r="I897" i="1"/>
  <c r="M897" i="1" s="1"/>
  <c r="H897" i="1"/>
  <c r="L897" i="1" s="1"/>
  <c r="J825" i="1"/>
  <c r="N825" i="1" s="1"/>
  <c r="I825" i="1"/>
  <c r="M825" i="1" s="1"/>
  <c r="H825" i="1"/>
  <c r="J424" i="1"/>
  <c r="N424" i="1" s="1"/>
  <c r="I424" i="1"/>
  <c r="M424" i="1" s="1"/>
  <c r="H424" i="1"/>
  <c r="L424" i="1" s="1"/>
  <c r="J587" i="1"/>
  <c r="N587" i="1" s="1"/>
  <c r="I587" i="1"/>
  <c r="H587" i="1"/>
  <c r="L587" i="1" s="1"/>
  <c r="J767" i="1"/>
  <c r="N767" i="1" s="1"/>
  <c r="I767" i="1"/>
  <c r="H767" i="1"/>
  <c r="L767" i="1" s="1"/>
  <c r="J1048" i="1"/>
  <c r="N1048" i="1" s="1"/>
  <c r="I1048" i="1"/>
  <c r="H1048" i="1"/>
  <c r="L1048" i="1" s="1"/>
  <c r="J958" i="1"/>
  <c r="N958" i="1" s="1"/>
  <c r="I958" i="1"/>
  <c r="M958" i="1" s="1"/>
  <c r="H958" i="1"/>
  <c r="L958" i="1" s="1"/>
  <c r="J955" i="1"/>
  <c r="N955" i="1" s="1"/>
  <c r="I955" i="1"/>
  <c r="H955" i="1"/>
  <c r="L955" i="1" s="1"/>
  <c r="J373" i="1"/>
  <c r="I373" i="1"/>
  <c r="M373" i="1" s="1"/>
  <c r="H373" i="1"/>
  <c r="L373" i="1" s="1"/>
  <c r="J938" i="1"/>
  <c r="N938" i="1" s="1"/>
  <c r="I938" i="1"/>
  <c r="M938" i="1" s="1"/>
  <c r="H938" i="1"/>
  <c r="J923" i="1"/>
  <c r="N923" i="1" s="1"/>
  <c r="I923" i="1"/>
  <c r="M923" i="1" s="1"/>
  <c r="H923" i="1"/>
  <c r="L923" i="1" s="1"/>
  <c r="J1072" i="1"/>
  <c r="N1072" i="1" s="1"/>
  <c r="I1072" i="1"/>
  <c r="H1072" i="1"/>
  <c r="L1072" i="1" s="1"/>
  <c r="J981" i="1"/>
  <c r="N981" i="1" s="1"/>
  <c r="I981" i="1"/>
  <c r="M981" i="1" s="1"/>
  <c r="H981" i="1"/>
  <c r="L981" i="1" s="1"/>
  <c r="J808" i="1"/>
  <c r="N808" i="1" s="1"/>
  <c r="I808" i="1"/>
  <c r="H808" i="1"/>
  <c r="L808" i="1" s="1"/>
  <c r="J526" i="1"/>
  <c r="N526" i="1" s="1"/>
  <c r="I526" i="1"/>
  <c r="M526" i="1" s="1"/>
  <c r="H526" i="1"/>
  <c r="L526" i="1" s="1"/>
  <c r="J1158" i="1"/>
  <c r="I1158" i="1"/>
  <c r="M1158" i="1" s="1"/>
  <c r="H1158" i="1"/>
  <c r="L1158" i="1" s="1"/>
  <c r="J885" i="1"/>
  <c r="I885" i="1"/>
  <c r="M885" i="1" s="1"/>
  <c r="H885" i="1"/>
  <c r="L885" i="1" s="1"/>
  <c r="J917" i="1"/>
  <c r="N917" i="1" s="1"/>
  <c r="I917" i="1"/>
  <c r="M917" i="1" s="1"/>
  <c r="H917" i="1"/>
  <c r="J972" i="1"/>
  <c r="N972" i="1" s="1"/>
  <c r="I972" i="1"/>
  <c r="M972" i="1" s="1"/>
  <c r="H972" i="1"/>
  <c r="L972" i="1" s="1"/>
  <c r="J982" i="1"/>
  <c r="N982" i="1" s="1"/>
  <c r="I982" i="1"/>
  <c r="H982" i="1"/>
  <c r="L982" i="1" s="1"/>
  <c r="J794" i="1"/>
  <c r="I794" i="1"/>
  <c r="M794" i="1" s="1"/>
  <c r="H794" i="1"/>
  <c r="L794" i="1" s="1"/>
  <c r="J406" i="1"/>
  <c r="N406" i="1" s="1"/>
  <c r="I406" i="1"/>
  <c r="H406" i="1"/>
  <c r="L406" i="1" s="1"/>
  <c r="J992" i="1"/>
  <c r="N992" i="1" s="1"/>
  <c r="I992" i="1"/>
  <c r="M992" i="1" s="1"/>
  <c r="H992" i="1"/>
  <c r="L992" i="1" s="1"/>
  <c r="J663" i="1"/>
  <c r="N663" i="1" s="1"/>
  <c r="I663" i="1"/>
  <c r="M663" i="1" s="1"/>
  <c r="H663" i="1"/>
  <c r="J928" i="1"/>
  <c r="N928" i="1" s="1"/>
  <c r="I928" i="1"/>
  <c r="M928" i="1" s="1"/>
  <c r="H928" i="1"/>
  <c r="L928" i="1" s="1"/>
  <c r="J797" i="1"/>
  <c r="N797" i="1" s="1"/>
  <c r="I797" i="1"/>
  <c r="M797" i="1" s="1"/>
  <c r="H797" i="1"/>
  <c r="L797" i="1" s="1"/>
  <c r="J466" i="1"/>
  <c r="N466" i="1" s="1"/>
  <c r="I466" i="1"/>
  <c r="M466" i="1" s="1"/>
  <c r="H466" i="1"/>
  <c r="L466" i="1" s="1"/>
  <c r="J580" i="1"/>
  <c r="N580" i="1" s="1"/>
  <c r="I580" i="1"/>
  <c r="M580" i="1" s="1"/>
  <c r="H580" i="1"/>
  <c r="L580" i="1" s="1"/>
  <c r="J1111" i="1"/>
  <c r="I1111" i="1"/>
  <c r="M1111" i="1" s="1"/>
  <c r="H1111" i="1"/>
  <c r="L1111" i="1" s="1"/>
  <c r="J893" i="1"/>
  <c r="N893" i="1" s="1"/>
  <c r="I893" i="1"/>
  <c r="M893" i="1" s="1"/>
  <c r="H893" i="1"/>
  <c r="L893" i="1" s="1"/>
  <c r="J1138" i="1"/>
  <c r="N1138" i="1" s="1"/>
  <c r="I1138" i="1"/>
  <c r="M1138" i="1" s="1"/>
  <c r="H1138" i="1"/>
  <c r="L1138" i="1" s="1"/>
  <c r="J910" i="1"/>
  <c r="N910" i="1" s="1"/>
  <c r="I910" i="1"/>
  <c r="M910" i="1" s="1"/>
  <c r="H910" i="1"/>
  <c r="L910" i="1" s="1"/>
  <c r="J1273" i="1"/>
  <c r="N1273" i="1" s="1"/>
  <c r="I1273" i="1"/>
  <c r="M1273" i="1" s="1"/>
  <c r="H1273" i="1"/>
  <c r="L1273" i="1" s="1"/>
  <c r="J1426" i="1"/>
  <c r="N1426" i="1" s="1"/>
  <c r="I1426" i="1"/>
  <c r="H1426" i="1"/>
  <c r="L1426" i="1" s="1"/>
  <c r="J1833" i="1"/>
  <c r="N1833" i="1" s="1"/>
  <c r="I1833" i="1"/>
  <c r="M1833" i="1" s="1"/>
  <c r="H1833" i="1"/>
  <c r="L1833" i="1" s="1"/>
  <c r="J1834" i="1"/>
  <c r="N1834" i="1" s="1"/>
  <c r="I1834" i="1"/>
  <c r="M1834" i="1" s="1"/>
  <c r="H1834" i="1"/>
  <c r="L1834" i="1" s="1"/>
  <c r="J1200" i="1"/>
  <c r="N1200" i="1" s="1"/>
  <c r="I1200" i="1"/>
  <c r="M1200" i="1" s="1"/>
  <c r="H1200" i="1"/>
  <c r="J384" i="1"/>
  <c r="N384" i="1" s="1"/>
  <c r="I384" i="1"/>
  <c r="H384" i="1"/>
  <c r="L384" i="1" s="1"/>
  <c r="J1832" i="1"/>
  <c r="N1832" i="1" s="1"/>
  <c r="I1832" i="1"/>
  <c r="M1832" i="1" s="1"/>
  <c r="H1832" i="1"/>
  <c r="L1832" i="1" s="1"/>
  <c r="J1451" i="1"/>
  <c r="N1451" i="1" s="1"/>
  <c r="I1451" i="1"/>
  <c r="M1451" i="1" s="1"/>
  <c r="H1451" i="1"/>
  <c r="J1450" i="1"/>
  <c r="N1450" i="1" s="1"/>
  <c r="I1450" i="1"/>
  <c r="M1450" i="1" s="1"/>
  <c r="H1450" i="1"/>
  <c r="L1450" i="1" s="1"/>
  <c r="J1505" i="1"/>
  <c r="N1505" i="1" s="1"/>
  <c r="I1505" i="1"/>
  <c r="M1505" i="1" s="1"/>
  <c r="H1505" i="1"/>
  <c r="J1306" i="1"/>
  <c r="N1306" i="1" s="1"/>
  <c r="I1306" i="1"/>
  <c r="M1306" i="1" s="1"/>
  <c r="H1306" i="1"/>
  <c r="L1306" i="1" s="1"/>
  <c r="J1253" i="1"/>
  <c r="N1253" i="1" s="1"/>
  <c r="I1253" i="1"/>
  <c r="H1253" i="1"/>
  <c r="L1253" i="1" s="1"/>
  <c r="J1432" i="1"/>
  <c r="N1432" i="1" s="1"/>
  <c r="I1432" i="1"/>
  <c r="M1432" i="1" s="1"/>
  <c r="H1432" i="1"/>
  <c r="L1432" i="1" s="1"/>
  <c r="J1507" i="1"/>
  <c r="N1507" i="1" s="1"/>
  <c r="I1507" i="1"/>
  <c r="H1507" i="1"/>
  <c r="L1507" i="1" s="1"/>
  <c r="J1822" i="1"/>
  <c r="N1822" i="1" s="1"/>
  <c r="I1822" i="1"/>
  <c r="M1822" i="1" s="1"/>
  <c r="H1822" i="1"/>
  <c r="L1822" i="1" s="1"/>
  <c r="J1445" i="1"/>
  <c r="N1445" i="1" s="1"/>
  <c r="I1445" i="1"/>
  <c r="M1445" i="1" s="1"/>
  <c r="H1445" i="1"/>
  <c r="J1301" i="1"/>
  <c r="N1301" i="1" s="1"/>
  <c r="I1301" i="1"/>
  <c r="M1301" i="1" s="1"/>
  <c r="H1301" i="1"/>
  <c r="L1301" i="1" s="1"/>
  <c r="J1135" i="1"/>
  <c r="N1135" i="1" s="1"/>
  <c r="I1135" i="1"/>
  <c r="H1135" i="1"/>
  <c r="L1135" i="1" s="1"/>
  <c r="J1215" i="1"/>
  <c r="N1215" i="1" s="1"/>
  <c r="I1215" i="1"/>
  <c r="M1215" i="1" s="1"/>
  <c r="H1215" i="1"/>
  <c r="L1215" i="1" s="1"/>
  <c r="J1170" i="1"/>
  <c r="N1170" i="1" s="1"/>
  <c r="I1170" i="1"/>
  <c r="H1170" i="1"/>
  <c r="L1170" i="1" s="1"/>
  <c r="J1418" i="1"/>
  <c r="I1418" i="1"/>
  <c r="M1418" i="1" s="1"/>
  <c r="H1418" i="1"/>
  <c r="L1418" i="1" s="1"/>
  <c r="J1341" i="1"/>
  <c r="N1341" i="1" s="1"/>
  <c r="I1341" i="1"/>
  <c r="H1341" i="1"/>
  <c r="L1341" i="1" s="1"/>
  <c r="J1361" i="1"/>
  <c r="N1361" i="1" s="1"/>
  <c r="I1361" i="1"/>
  <c r="M1361" i="1" s="1"/>
  <c r="H1361" i="1"/>
  <c r="L1361" i="1" s="1"/>
  <c r="J1380" i="1"/>
  <c r="N1380" i="1" s="1"/>
  <c r="I1380" i="1"/>
  <c r="H1380" i="1"/>
  <c r="L1380" i="1" s="1"/>
  <c r="J1125" i="1"/>
  <c r="I1125" i="1"/>
  <c r="M1125" i="1" s="1"/>
  <c r="H1125" i="1"/>
  <c r="L1125" i="1" s="1"/>
  <c r="J1007" i="1"/>
  <c r="N1007" i="1" s="1"/>
  <c r="I1007" i="1"/>
  <c r="M1007" i="1" s="1"/>
  <c r="H1007" i="1"/>
  <c r="J1307" i="1"/>
  <c r="N1307" i="1" s="1"/>
  <c r="I1307" i="1"/>
  <c r="M1307" i="1" s="1"/>
  <c r="H1307" i="1"/>
  <c r="L1307" i="1" s="1"/>
  <c r="J1014" i="1"/>
  <c r="N1014" i="1" s="1"/>
  <c r="I1014" i="1"/>
  <c r="H1014" i="1"/>
  <c r="L1014" i="1" s="1"/>
  <c r="J1506" i="1"/>
  <c r="N1506" i="1" s="1"/>
  <c r="I1506" i="1"/>
  <c r="M1506" i="1" s="1"/>
  <c r="H1506" i="1"/>
  <c r="L1506" i="1" s="1"/>
  <c r="J1180" i="1"/>
  <c r="N1180" i="1" s="1"/>
  <c r="I1180" i="1"/>
  <c r="H1180" i="1"/>
  <c r="L1180" i="1" s="1"/>
  <c r="J905" i="1"/>
  <c r="N905" i="1" s="1"/>
  <c r="I905" i="1"/>
  <c r="M905" i="1" s="1"/>
  <c r="H905" i="1"/>
  <c r="L905" i="1" s="1"/>
  <c r="J836" i="1"/>
  <c r="N836" i="1" s="1"/>
  <c r="I836" i="1"/>
  <c r="M836" i="1" s="1"/>
  <c r="H836" i="1"/>
  <c r="J1123" i="1"/>
  <c r="N1123" i="1" s="1"/>
  <c r="I1123" i="1"/>
  <c r="M1123" i="1" s="1"/>
  <c r="H1123" i="1"/>
  <c r="L1123" i="1" s="1"/>
  <c r="J882" i="1"/>
  <c r="N882" i="1" s="1"/>
  <c r="I882" i="1"/>
  <c r="H882" i="1"/>
  <c r="L882" i="1" s="1"/>
  <c r="J628" i="1"/>
  <c r="N628" i="1" s="1"/>
  <c r="I628" i="1"/>
  <c r="M628" i="1" s="1"/>
  <c r="H628" i="1"/>
  <c r="L628" i="1" s="1"/>
  <c r="J592" i="1"/>
  <c r="N592" i="1" s="1"/>
  <c r="I592" i="1"/>
  <c r="M592" i="1" s="1"/>
  <c r="H592" i="1"/>
  <c r="L592" i="1" s="1"/>
  <c r="J892" i="1"/>
  <c r="N892" i="1" s="1"/>
  <c r="I892" i="1"/>
  <c r="M892" i="1" s="1"/>
  <c r="H892" i="1"/>
  <c r="J680" i="1"/>
  <c r="N680" i="1" s="1"/>
  <c r="I680" i="1"/>
  <c r="H680" i="1"/>
  <c r="L680" i="1" s="1"/>
  <c r="J496" i="1"/>
  <c r="N496" i="1" s="1"/>
  <c r="I496" i="1"/>
  <c r="M496" i="1" s="1"/>
  <c r="H496" i="1"/>
  <c r="L496" i="1" s="1"/>
  <c r="J1226" i="1"/>
  <c r="N1226" i="1" s="1"/>
  <c r="I1226" i="1"/>
  <c r="M1226" i="1" s="1"/>
  <c r="H1226" i="1"/>
  <c r="J1214" i="1"/>
  <c r="I1214" i="1"/>
  <c r="M1214" i="1" s="1"/>
  <c r="H1214" i="1"/>
  <c r="L1214" i="1" s="1"/>
  <c r="J1275" i="1"/>
  <c r="N1275" i="1" s="1"/>
  <c r="I1275" i="1"/>
  <c r="M1275" i="1" s="1"/>
  <c r="H1275" i="1"/>
  <c r="J152" i="1"/>
  <c r="N152" i="1" s="1"/>
  <c r="I152" i="1"/>
  <c r="M152" i="1" s="1"/>
  <c r="H152" i="1"/>
  <c r="L152" i="1" s="1"/>
  <c r="J1819" i="1"/>
  <c r="N1819" i="1" s="1"/>
  <c r="I1819" i="1"/>
  <c r="H1819" i="1"/>
  <c r="L1819" i="1" s="1"/>
  <c r="J1431" i="1"/>
  <c r="N1431" i="1" s="1"/>
  <c r="I1431" i="1"/>
  <c r="M1431" i="1" s="1"/>
  <c r="H1431" i="1"/>
  <c r="L1431" i="1" s="1"/>
  <c r="J950" i="1"/>
  <c r="N950" i="1" s="1"/>
  <c r="I950" i="1"/>
  <c r="H950" i="1"/>
  <c r="L950" i="1" s="1"/>
  <c r="J1082" i="1"/>
  <c r="N1082" i="1" s="1"/>
  <c r="I1082" i="1"/>
  <c r="M1082" i="1" s="1"/>
  <c r="H1082" i="1"/>
  <c r="L1082" i="1" s="1"/>
  <c r="J1818" i="1"/>
  <c r="N1818" i="1" s="1"/>
  <c r="I1818" i="1"/>
  <c r="M1818" i="1" s="1"/>
  <c r="H1818" i="1"/>
  <c r="J1550" i="1"/>
  <c r="N1550" i="1" s="1"/>
  <c r="I1550" i="1"/>
  <c r="M1550" i="1" s="1"/>
  <c r="H1550" i="1"/>
  <c r="L1550" i="1" s="1"/>
  <c r="J1386" i="1"/>
  <c r="N1386" i="1" s="1"/>
  <c r="I1386" i="1"/>
  <c r="M1386" i="1" s="1"/>
  <c r="H1386" i="1"/>
  <c r="L1386" i="1" s="1"/>
  <c r="J1304" i="1"/>
  <c r="N1304" i="1" s="1"/>
  <c r="I1304" i="1"/>
  <c r="M1304" i="1" s="1"/>
  <c r="H1304" i="1"/>
  <c r="L1304" i="1" s="1"/>
  <c r="J1376" i="1"/>
  <c r="N1376" i="1" s="1"/>
  <c r="I1376" i="1"/>
  <c r="H1376" i="1"/>
  <c r="L1376" i="1" s="1"/>
  <c r="J1438" i="1"/>
  <c r="I1438" i="1"/>
  <c r="M1438" i="1" s="1"/>
  <c r="H1438" i="1"/>
  <c r="L1438" i="1" s="1"/>
  <c r="J1403" i="1"/>
  <c r="N1403" i="1" s="1"/>
  <c r="I1403" i="1"/>
  <c r="H1403" i="1"/>
  <c r="L1403" i="1" s="1"/>
  <c r="J1504" i="1"/>
  <c r="N1504" i="1" s="1"/>
  <c r="I1504" i="1"/>
  <c r="M1504" i="1" s="1"/>
  <c r="H1504" i="1"/>
  <c r="L1504" i="1" s="1"/>
  <c r="J1402" i="1"/>
  <c r="N1402" i="1" s="1"/>
  <c r="I1402" i="1"/>
  <c r="M1402" i="1" s="1"/>
  <c r="H1402" i="1"/>
  <c r="J1817" i="1"/>
  <c r="I1817" i="1"/>
  <c r="M1817" i="1" s="1"/>
  <c r="H1817" i="1"/>
  <c r="L1817" i="1" s="1"/>
  <c r="J1816" i="1"/>
  <c r="N1816" i="1" s="1"/>
  <c r="I1816" i="1"/>
  <c r="M1816" i="1" s="1"/>
  <c r="H1816" i="1"/>
  <c r="L1816" i="1" s="1"/>
  <c r="J1830" i="1"/>
  <c r="N1830" i="1" s="1"/>
  <c r="I1830" i="1"/>
  <c r="M1830" i="1" s="1"/>
  <c r="H1830" i="1"/>
  <c r="L1830" i="1" s="1"/>
  <c r="J1473" i="1"/>
  <c r="N1473" i="1" s="1"/>
  <c r="I1473" i="1"/>
  <c r="H1473" i="1"/>
  <c r="L1473" i="1" s="1"/>
  <c r="J701" i="1"/>
  <c r="N701" i="1" s="1"/>
  <c r="I701" i="1"/>
  <c r="M701" i="1" s="1"/>
  <c r="H701" i="1"/>
  <c r="J1149" i="1"/>
  <c r="N1149" i="1" s="1"/>
  <c r="I1149" i="1"/>
  <c r="H1149" i="1"/>
  <c r="L1149" i="1" s="1"/>
  <c r="J1374" i="1"/>
  <c r="N1374" i="1" s="1"/>
  <c r="I1374" i="1"/>
  <c r="M1374" i="1" s="1"/>
  <c r="H1374" i="1"/>
  <c r="L1374" i="1" s="1"/>
  <c r="J1746" i="1"/>
  <c r="N1746" i="1" s="1"/>
  <c r="I1746" i="1"/>
  <c r="M1746" i="1" s="1"/>
  <c r="H1746" i="1"/>
  <c r="J1467" i="1"/>
  <c r="N1467" i="1" s="1"/>
  <c r="I1467" i="1"/>
  <c r="M1467" i="1" s="1"/>
  <c r="H1467" i="1"/>
  <c r="L1467" i="1" s="1"/>
  <c r="J1745" i="1"/>
  <c r="I1745" i="1"/>
  <c r="M1745" i="1" s="1"/>
  <c r="H1745" i="1"/>
  <c r="L1745" i="1" s="1"/>
  <c r="J1744" i="1"/>
  <c r="N1744" i="1" s="1"/>
  <c r="I1744" i="1"/>
  <c r="M1744" i="1" s="1"/>
  <c r="H1744" i="1"/>
  <c r="L1744" i="1" s="1"/>
  <c r="J1430" i="1"/>
  <c r="N1430" i="1" s="1"/>
  <c r="I1430" i="1"/>
  <c r="M1430" i="1" s="1"/>
  <c r="H1430" i="1"/>
  <c r="L1430" i="1" s="1"/>
  <c r="J1472" i="1"/>
  <c r="N1472" i="1" s="1"/>
  <c r="I1472" i="1"/>
  <c r="H1472" i="1"/>
  <c r="L1472" i="1" s="1"/>
  <c r="J1291" i="1"/>
  <c r="N1291" i="1" s="1"/>
  <c r="I1291" i="1"/>
  <c r="H1291" i="1"/>
  <c r="L1291" i="1" s="1"/>
  <c r="J1229" i="1"/>
  <c r="N1229" i="1" s="1"/>
  <c r="I1229" i="1"/>
  <c r="M1229" i="1" s="1"/>
  <c r="H1229" i="1"/>
  <c r="L1229" i="1" s="1"/>
  <c r="J1487" i="1"/>
  <c r="N1487" i="1" s="1"/>
  <c r="I1487" i="1"/>
  <c r="H1487" i="1"/>
  <c r="L1487" i="1" s="1"/>
  <c r="J941" i="1"/>
  <c r="N941" i="1" s="1"/>
  <c r="I941" i="1"/>
  <c r="M941" i="1" s="1"/>
  <c r="H941" i="1"/>
  <c r="L941" i="1" s="1"/>
  <c r="J1359" i="1"/>
  <c r="N1359" i="1" s="1"/>
  <c r="I1359" i="1"/>
  <c r="M1359" i="1" s="1"/>
  <c r="H1359" i="1"/>
  <c r="L1359" i="1" s="1"/>
  <c r="J1815" i="1"/>
  <c r="N1815" i="1" s="1"/>
  <c r="I1815" i="1"/>
  <c r="M1815" i="1" s="1"/>
  <c r="H1815" i="1"/>
  <c r="L1815" i="1" s="1"/>
  <c r="J1743" i="1"/>
  <c r="N1743" i="1" s="1"/>
  <c r="I1743" i="1"/>
  <c r="H1743" i="1"/>
  <c r="L1743" i="1" s="1"/>
  <c r="J1549" i="1"/>
  <c r="N1549" i="1" s="1"/>
  <c r="I1549" i="1"/>
  <c r="M1549" i="1" s="1"/>
  <c r="H1549" i="1"/>
  <c r="L1549" i="1" s="1"/>
  <c r="J1742" i="1"/>
  <c r="N1742" i="1" s="1"/>
  <c r="I1742" i="1"/>
  <c r="H1742" i="1"/>
  <c r="L1742" i="1" s="1"/>
  <c r="J1503" i="1"/>
  <c r="N1503" i="1" s="1"/>
  <c r="I1503" i="1"/>
  <c r="M1503" i="1" s="1"/>
  <c r="H1503" i="1"/>
  <c r="L1503" i="1" s="1"/>
  <c r="J1741" i="1"/>
  <c r="N1741" i="1" s="1"/>
  <c r="I1741" i="1"/>
  <c r="M1741" i="1" s="1"/>
  <c r="H1741" i="1"/>
  <c r="J1740" i="1"/>
  <c r="N1740" i="1" s="1"/>
  <c r="I1740" i="1"/>
  <c r="M1740" i="1" s="1"/>
  <c r="H1740" i="1"/>
  <c r="L1740" i="1" s="1"/>
  <c r="J1486" i="1"/>
  <c r="N1486" i="1" s="1"/>
  <c r="I1486" i="1"/>
  <c r="M1486" i="1" s="1"/>
  <c r="H1486" i="1"/>
  <c r="L1486" i="1" s="1"/>
  <c r="J1429" i="1"/>
  <c r="N1429" i="1" s="1"/>
  <c r="I1429" i="1"/>
  <c r="M1429" i="1" s="1"/>
  <c r="H1429" i="1"/>
  <c r="L1429" i="1" s="1"/>
  <c r="J1284" i="1"/>
  <c r="N1284" i="1" s="1"/>
  <c r="I1284" i="1"/>
  <c r="H1284" i="1"/>
  <c r="L1284" i="1" s="1"/>
  <c r="J1739" i="1"/>
  <c r="I1739" i="1"/>
  <c r="M1739" i="1" s="1"/>
  <c r="H1739" i="1"/>
  <c r="L1739" i="1" s="1"/>
  <c r="J1738" i="1"/>
  <c r="N1738" i="1" s="1"/>
  <c r="I1738" i="1"/>
  <c r="M1738" i="1" s="1"/>
  <c r="H1738" i="1"/>
  <c r="L1738" i="1" s="1"/>
  <c r="J1814" i="1"/>
  <c r="N1814" i="1" s="1"/>
  <c r="I1814" i="1"/>
  <c r="M1814" i="1" s="1"/>
  <c r="H1814" i="1"/>
  <c r="L1814" i="1" s="1"/>
  <c r="J1518" i="1"/>
  <c r="N1518" i="1" s="1"/>
  <c r="I1518" i="1"/>
  <c r="M1518" i="1" s="1"/>
  <c r="H1518" i="1"/>
  <c r="J1737" i="1"/>
  <c r="I1737" i="1"/>
  <c r="M1737" i="1" s="1"/>
  <c r="H1737" i="1"/>
  <c r="L1737" i="1" s="1"/>
  <c r="J1548" i="1"/>
  <c r="N1548" i="1" s="1"/>
  <c r="I1548" i="1"/>
  <c r="M1548" i="1" s="1"/>
  <c r="H1548" i="1"/>
  <c r="J1588" i="1"/>
  <c r="N1588" i="1" s="1"/>
  <c r="I1588" i="1"/>
  <c r="M1588" i="1" s="1"/>
  <c r="H1588" i="1"/>
  <c r="L1588" i="1" s="1"/>
  <c r="J1587" i="1"/>
  <c r="N1587" i="1" s="1"/>
  <c r="I1587" i="1"/>
  <c r="H1587" i="1"/>
  <c r="L1587" i="1" s="1"/>
  <c r="J1813" i="1"/>
  <c r="N1813" i="1" s="1"/>
  <c r="I1813" i="1"/>
  <c r="M1813" i="1" s="1"/>
  <c r="H1813" i="1"/>
  <c r="J1586" i="1"/>
  <c r="N1586" i="1" s="1"/>
  <c r="I1586" i="1"/>
  <c r="H1586" i="1"/>
  <c r="L1586" i="1" s="1"/>
  <c r="J1812" i="1"/>
  <c r="N1812" i="1" s="1"/>
  <c r="I1812" i="1"/>
  <c r="M1812" i="1" s="1"/>
  <c r="H1812" i="1"/>
  <c r="L1812" i="1" s="1"/>
  <c r="J1736" i="1"/>
  <c r="N1736" i="1" s="1"/>
  <c r="I1736" i="1"/>
  <c r="M1736" i="1" s="1"/>
  <c r="H1736" i="1"/>
  <c r="J1735" i="1"/>
  <c r="N1735" i="1" s="1"/>
  <c r="I1735" i="1"/>
  <c r="M1735" i="1" s="1"/>
  <c r="H1735" i="1"/>
  <c r="L1735" i="1" s="1"/>
  <c r="J1585" i="1"/>
  <c r="N1585" i="1" s="1"/>
  <c r="I1585" i="1"/>
  <c r="M1585" i="1" s="1"/>
  <c r="H1585" i="1"/>
  <c r="J1734" i="1"/>
  <c r="N1734" i="1" s="1"/>
  <c r="I1734" i="1"/>
  <c r="M1734" i="1" s="1"/>
  <c r="H1734" i="1"/>
  <c r="L1734" i="1" s="1"/>
  <c r="J1547" i="1"/>
  <c r="N1547" i="1" s="1"/>
  <c r="I1547" i="1"/>
  <c r="M1547" i="1" s="1"/>
  <c r="H1547" i="1"/>
  <c r="L1547" i="1" s="1"/>
  <c r="J1485" i="1"/>
  <c r="N1485" i="1" s="1"/>
  <c r="I1485" i="1"/>
  <c r="M1485" i="1" s="1"/>
  <c r="H1485" i="1"/>
  <c r="L1485" i="1" s="1"/>
  <c r="J1338" i="1"/>
  <c r="N1338" i="1" s="1"/>
  <c r="I1338" i="1"/>
  <c r="H1338" i="1"/>
  <c r="L1338" i="1" s="1"/>
  <c r="J1733" i="1"/>
  <c r="N1733" i="1" s="1"/>
  <c r="I1733" i="1"/>
  <c r="M1733" i="1" s="1"/>
  <c r="H1733" i="1"/>
  <c r="L1733" i="1" s="1"/>
  <c r="J1449" i="1"/>
  <c r="N1449" i="1" s="1"/>
  <c r="I1449" i="1"/>
  <c r="M1449" i="1" s="1"/>
  <c r="H1449" i="1"/>
  <c r="L1449" i="1" s="1"/>
  <c r="J1437" i="1"/>
  <c r="N1437" i="1" s="1"/>
  <c r="I1437" i="1"/>
  <c r="M1437" i="1" s="1"/>
  <c r="H1437" i="1"/>
  <c r="L1437" i="1" s="1"/>
  <c r="J1448" i="1"/>
  <c r="N1448" i="1" s="1"/>
  <c r="I1448" i="1"/>
  <c r="H1448" i="1"/>
  <c r="L1448" i="1" s="1"/>
  <c r="J1416" i="1"/>
  <c r="N1416" i="1" s="1"/>
  <c r="I1416" i="1"/>
  <c r="M1416" i="1" s="1"/>
  <c r="H1416" i="1"/>
  <c r="L1416" i="1" s="1"/>
  <c r="J1517" i="1"/>
  <c r="N1517" i="1" s="1"/>
  <c r="I1517" i="1"/>
  <c r="H1517" i="1"/>
  <c r="L1517" i="1" s="1"/>
  <c r="J1318" i="1"/>
  <c r="N1318" i="1" s="1"/>
  <c r="I1318" i="1"/>
  <c r="M1318" i="1" s="1"/>
  <c r="H1318" i="1"/>
  <c r="L1318" i="1" s="1"/>
  <c r="J1732" i="1"/>
  <c r="N1732" i="1" s="1"/>
  <c r="I1732" i="1"/>
  <c r="H1732" i="1"/>
  <c r="L1732" i="1" s="1"/>
  <c r="J1811" i="1"/>
  <c r="N1811" i="1" s="1"/>
  <c r="I1811" i="1"/>
  <c r="M1811" i="1" s="1"/>
  <c r="H1811" i="1"/>
  <c r="L1811" i="1" s="1"/>
  <c r="J1829" i="1"/>
  <c r="N1829" i="1" s="1"/>
  <c r="I1829" i="1"/>
  <c r="M1829" i="1" s="1"/>
  <c r="H1829" i="1"/>
  <c r="J1502" i="1"/>
  <c r="N1502" i="1" s="1"/>
  <c r="I1502" i="1"/>
  <c r="M1502" i="1" s="1"/>
  <c r="H1502" i="1"/>
  <c r="L1502" i="1" s="1"/>
  <c r="J1546" i="1"/>
  <c r="N1546" i="1" s="1"/>
  <c r="I1546" i="1"/>
  <c r="M1546" i="1" s="1"/>
  <c r="H1546" i="1"/>
  <c r="L1546" i="1" s="1"/>
  <c r="J1545" i="1"/>
  <c r="N1545" i="1" s="1"/>
  <c r="I1545" i="1"/>
  <c r="M1545" i="1" s="1"/>
  <c r="H1545" i="1"/>
  <c r="L1545" i="1" s="1"/>
  <c r="J1415" i="1"/>
  <c r="N1415" i="1" s="1"/>
  <c r="I1415" i="1"/>
  <c r="H1415" i="1"/>
  <c r="L1415" i="1" s="1"/>
  <c r="J1516" i="1"/>
  <c r="I1516" i="1"/>
  <c r="M1516" i="1" s="1"/>
  <c r="H1516" i="1"/>
  <c r="L1516" i="1" s="1"/>
  <c r="J1731" i="1"/>
  <c r="N1731" i="1" s="1"/>
  <c r="I1731" i="1"/>
  <c r="M1731" i="1" s="1"/>
  <c r="H1731" i="1"/>
  <c r="L1731" i="1" s="1"/>
  <c r="J1471" i="1"/>
  <c r="N1471" i="1" s="1"/>
  <c r="I1471" i="1"/>
  <c r="M1471" i="1" s="1"/>
  <c r="H1471" i="1"/>
  <c r="L1471" i="1" s="1"/>
  <c r="J1584" i="1"/>
  <c r="N1584" i="1" s="1"/>
  <c r="I1584" i="1"/>
  <c r="M1584" i="1" s="1"/>
  <c r="H1584" i="1"/>
  <c r="J1828" i="1"/>
  <c r="I1828" i="1"/>
  <c r="M1828" i="1" s="1"/>
  <c r="H1828" i="1"/>
  <c r="L1828" i="1" s="1"/>
  <c r="J1544" i="1"/>
  <c r="N1544" i="1" s="1"/>
  <c r="I1544" i="1"/>
  <c r="M1544" i="1" s="1"/>
  <c r="H1544" i="1"/>
  <c r="J1730" i="1"/>
  <c r="N1730" i="1" s="1"/>
  <c r="I1730" i="1"/>
  <c r="M1730" i="1" s="1"/>
  <c r="H1730" i="1"/>
  <c r="L1730" i="1" s="1"/>
  <c r="J1458" i="1"/>
  <c r="N1458" i="1" s="1"/>
  <c r="I1458" i="1"/>
  <c r="H1458" i="1"/>
  <c r="L1458" i="1" s="1"/>
  <c r="J1414" i="1"/>
  <c r="I1414" i="1"/>
  <c r="M1414" i="1" s="1"/>
  <c r="H1414" i="1"/>
  <c r="L1414" i="1" s="1"/>
  <c r="J1810" i="1"/>
  <c r="N1810" i="1" s="1"/>
  <c r="I1810" i="1"/>
  <c r="H1810" i="1"/>
  <c r="L1810" i="1" s="1"/>
  <c r="J1729" i="1"/>
  <c r="N1729" i="1" s="1"/>
  <c r="I1729" i="1"/>
  <c r="M1729" i="1" s="1"/>
  <c r="H1729" i="1"/>
  <c r="L1729" i="1" s="1"/>
  <c r="J1809" i="1"/>
  <c r="N1809" i="1" s="1"/>
  <c r="I1809" i="1"/>
  <c r="M1809" i="1" s="1"/>
  <c r="H1809" i="1"/>
  <c r="L1809" i="1" s="1"/>
  <c r="J1808" i="1"/>
  <c r="I1808" i="1"/>
  <c r="M1808" i="1" s="1"/>
  <c r="H1808" i="1"/>
  <c r="L1808" i="1" s="1"/>
  <c r="J1728" i="1"/>
  <c r="N1728" i="1" s="1"/>
  <c r="I1728" i="1"/>
  <c r="H1728" i="1"/>
  <c r="L1728" i="1" s="1"/>
  <c r="J1807" i="1"/>
  <c r="N1807" i="1" s="1"/>
  <c r="I1807" i="1"/>
  <c r="M1807" i="1" s="1"/>
  <c r="H1807" i="1"/>
  <c r="L1807" i="1" s="1"/>
  <c r="J1806" i="1"/>
  <c r="N1806" i="1" s="1"/>
  <c r="I1806" i="1"/>
  <c r="M1806" i="1" s="1"/>
  <c r="H1806" i="1"/>
  <c r="L1806" i="1" s="1"/>
  <c r="J1805" i="1"/>
  <c r="I1805" i="1"/>
  <c r="M1805" i="1" s="1"/>
  <c r="H1805" i="1"/>
  <c r="L1805" i="1" s="1"/>
  <c r="J1358" i="1"/>
  <c r="N1358" i="1" s="1"/>
  <c r="I1358" i="1"/>
  <c r="M1358" i="1" s="1"/>
  <c r="H1358" i="1"/>
  <c r="L1358" i="1" s="1"/>
  <c r="J1282" i="1"/>
  <c r="N1282" i="1" s="1"/>
  <c r="I1282" i="1"/>
  <c r="M1282" i="1" s="1"/>
  <c r="H1282" i="1"/>
  <c r="L1282" i="1" s="1"/>
  <c r="J1804" i="1"/>
  <c r="N1804" i="1" s="1"/>
  <c r="I1804" i="1"/>
  <c r="M1804" i="1" s="1"/>
  <c r="H1804" i="1"/>
  <c r="J1727" i="1"/>
  <c r="I1727" i="1"/>
  <c r="M1727" i="1" s="1"/>
  <c r="H1727" i="1"/>
  <c r="L1727" i="1" s="1"/>
  <c r="J1827" i="1"/>
  <c r="N1827" i="1" s="1"/>
  <c r="I1827" i="1"/>
  <c r="M1827" i="1" s="1"/>
  <c r="H1827" i="1"/>
  <c r="J1803" i="1"/>
  <c r="N1803" i="1" s="1"/>
  <c r="I1803" i="1"/>
  <c r="M1803" i="1" s="1"/>
  <c r="H1803" i="1"/>
  <c r="L1803" i="1" s="1"/>
  <c r="J1726" i="1"/>
  <c r="N1726" i="1" s="1"/>
  <c r="I1726" i="1"/>
  <c r="H1726" i="1"/>
  <c r="L1726" i="1" s="1"/>
  <c r="J1725" i="1"/>
  <c r="I1725" i="1"/>
  <c r="M1725" i="1" s="1"/>
  <c r="H1725" i="1"/>
  <c r="L1725" i="1" s="1"/>
  <c r="J1724" i="1"/>
  <c r="N1724" i="1" s="1"/>
  <c r="I1724" i="1"/>
  <c r="H1724" i="1"/>
  <c r="L1724" i="1" s="1"/>
  <c r="J1350" i="1"/>
  <c r="N1350" i="1" s="1"/>
  <c r="I1350" i="1"/>
  <c r="M1350" i="1" s="1"/>
  <c r="H1350" i="1"/>
  <c r="L1350" i="1" s="1"/>
  <c r="J1515" i="1"/>
  <c r="N1515" i="1" s="1"/>
  <c r="I1515" i="1"/>
  <c r="M1515" i="1" s="1"/>
  <c r="H1515" i="1"/>
  <c r="J1337" i="1"/>
  <c r="I1337" i="1"/>
  <c r="M1337" i="1" s="1"/>
  <c r="H1337" i="1"/>
  <c r="L1337" i="1" s="1"/>
  <c r="J1802" i="1"/>
  <c r="N1802" i="1" s="1"/>
  <c r="I1802" i="1"/>
  <c r="H1802" i="1"/>
  <c r="L1802" i="1" s="1"/>
  <c r="J1723" i="1"/>
  <c r="N1723" i="1" s="1"/>
  <c r="I1723" i="1"/>
  <c r="M1723" i="1" s="1"/>
  <c r="H1723" i="1"/>
  <c r="L1723" i="1" s="1"/>
  <c r="J1722" i="1"/>
  <c r="N1722" i="1" s="1"/>
  <c r="I1722" i="1"/>
  <c r="H1722" i="1"/>
  <c r="L1722" i="1" s="1"/>
  <c r="J1317" i="1"/>
  <c r="I1317" i="1"/>
  <c r="M1317" i="1" s="1"/>
  <c r="H1317" i="1"/>
  <c r="L1317" i="1" s="1"/>
  <c r="J1801" i="1"/>
  <c r="N1801" i="1" s="1"/>
  <c r="I1801" i="1"/>
  <c r="H1801" i="1"/>
  <c r="L1801" i="1" s="1"/>
  <c r="J1721" i="1"/>
  <c r="N1721" i="1" s="1"/>
  <c r="I1721" i="1"/>
  <c r="M1721" i="1" s="1"/>
  <c r="H1721" i="1"/>
  <c r="L1721" i="1" s="1"/>
  <c r="J1583" i="1"/>
  <c r="N1583" i="1" s="1"/>
  <c r="I1583" i="1"/>
  <c r="M1583" i="1" s="1"/>
  <c r="H1583" i="1"/>
  <c r="L1583" i="1" s="1"/>
  <c r="J1313" i="1"/>
  <c r="I1313" i="1"/>
  <c r="M1313" i="1" s="1"/>
  <c r="H1313" i="1"/>
  <c r="L1313" i="1" s="1"/>
  <c r="J1424" i="1"/>
  <c r="I1424" i="1"/>
  <c r="M1424" i="1" s="1"/>
  <c r="H1424" i="1"/>
  <c r="L1424" i="1" s="1"/>
  <c r="J1324" i="1"/>
  <c r="N1324" i="1" s="1"/>
  <c r="I1324" i="1"/>
  <c r="M1324" i="1" s="1"/>
  <c r="H1324" i="1"/>
  <c r="L1324" i="1" s="1"/>
  <c r="J1484" i="1"/>
  <c r="N1484" i="1" s="1"/>
  <c r="I1484" i="1"/>
  <c r="H1484" i="1"/>
  <c r="L1484" i="1" s="1"/>
  <c r="J731" i="1"/>
  <c r="N731" i="1" s="1"/>
  <c r="I731" i="1"/>
  <c r="M731" i="1" s="1"/>
  <c r="H731" i="1"/>
  <c r="J1720" i="1"/>
  <c r="N1720" i="1" s="1"/>
  <c r="I1720" i="1"/>
  <c r="M1720" i="1" s="1"/>
  <c r="H1720" i="1"/>
  <c r="J1423" i="1"/>
  <c r="N1423" i="1" s="1"/>
  <c r="I1423" i="1"/>
  <c r="M1423" i="1" s="1"/>
  <c r="H1423" i="1"/>
  <c r="L1423" i="1" s="1"/>
  <c r="J1252" i="1"/>
  <c r="I1252" i="1"/>
  <c r="M1252" i="1" s="1"/>
  <c r="H1252" i="1"/>
  <c r="L1252" i="1" s="1"/>
  <c r="J1213" i="1"/>
  <c r="N1213" i="1" s="1"/>
  <c r="I1213" i="1"/>
  <c r="M1213" i="1" s="1"/>
  <c r="H1213" i="1"/>
  <c r="L1213" i="1" s="1"/>
  <c r="J1826" i="1"/>
  <c r="N1826" i="1" s="1"/>
  <c r="I1826" i="1"/>
  <c r="H1826" i="1"/>
  <c r="L1826" i="1" s="1"/>
  <c r="J1582" i="1"/>
  <c r="N1582" i="1" s="1"/>
  <c r="I1582" i="1"/>
  <c r="M1582" i="1" s="1"/>
  <c r="H1582" i="1"/>
  <c r="J1581" i="1"/>
  <c r="N1581" i="1" s="1"/>
  <c r="I1581" i="1"/>
  <c r="H1581" i="1"/>
  <c r="L1581" i="1" s="1"/>
  <c r="J1242" i="1"/>
  <c r="N1242" i="1" s="1"/>
  <c r="I1242" i="1"/>
  <c r="H1242" i="1"/>
  <c r="L1242" i="1" s="1"/>
  <c r="J1483" i="1"/>
  <c r="N1483" i="1" s="1"/>
  <c r="I1483" i="1"/>
  <c r="M1483" i="1" s="1"/>
  <c r="H1483" i="1"/>
  <c r="J1800" i="1"/>
  <c r="N1800" i="1" s="1"/>
  <c r="I1800" i="1"/>
  <c r="M1800" i="1" s="1"/>
  <c r="H1800" i="1"/>
  <c r="L1800" i="1" s="1"/>
  <c r="J1501" i="1"/>
  <c r="N1501" i="1" s="1"/>
  <c r="I1501" i="1"/>
  <c r="M1501" i="1" s="1"/>
  <c r="H1501" i="1"/>
  <c r="J1323" i="1"/>
  <c r="N1323" i="1" s="1"/>
  <c r="I1323" i="1"/>
  <c r="M1323" i="1" s="1"/>
  <c r="H1323" i="1"/>
  <c r="L1323" i="1" s="1"/>
  <c r="J1719" i="1"/>
  <c r="N1719" i="1" s="1"/>
  <c r="I1719" i="1"/>
  <c r="H1719" i="1"/>
  <c r="L1719" i="1" s="1"/>
  <c r="J1799" i="1"/>
  <c r="N1799" i="1" s="1"/>
  <c r="I1799" i="1"/>
  <c r="M1799" i="1" s="1"/>
  <c r="H1799" i="1"/>
  <c r="J1718" i="1"/>
  <c r="N1718" i="1" s="1"/>
  <c r="I1718" i="1"/>
  <c r="H1718" i="1"/>
  <c r="L1718" i="1" s="1"/>
  <c r="J1717" i="1"/>
  <c r="N1717" i="1" s="1"/>
  <c r="I1717" i="1"/>
  <c r="H1717" i="1"/>
  <c r="L1717" i="1" s="1"/>
  <c r="J1716" i="1"/>
  <c r="I1716" i="1"/>
  <c r="M1716" i="1" s="1"/>
  <c r="H1716" i="1"/>
  <c r="L1716" i="1" s="1"/>
  <c r="J1798" i="1"/>
  <c r="N1798" i="1" s="1"/>
  <c r="I1798" i="1"/>
  <c r="M1798" i="1" s="1"/>
  <c r="H1798" i="1"/>
  <c r="L1798" i="1" s="1"/>
  <c r="J1715" i="1"/>
  <c r="N1715" i="1" s="1"/>
  <c r="I1715" i="1"/>
  <c r="M1715" i="1" s="1"/>
  <c r="H1715" i="1"/>
  <c r="J1714" i="1"/>
  <c r="N1714" i="1" s="1"/>
  <c r="I1714" i="1"/>
  <c r="M1714" i="1" s="1"/>
  <c r="H1714" i="1"/>
  <c r="L1714" i="1" s="1"/>
  <c r="J1797" i="1"/>
  <c r="N1797" i="1" s="1"/>
  <c r="I1797" i="1"/>
  <c r="H1797" i="1"/>
  <c r="L1797" i="1" s="1"/>
  <c r="J1796" i="1"/>
  <c r="N1796" i="1" s="1"/>
  <c r="I1796" i="1"/>
  <c r="M1796" i="1" s="1"/>
  <c r="H1796" i="1"/>
  <c r="L1796" i="1" s="1"/>
  <c r="J1795" i="1"/>
  <c r="N1795" i="1" s="1"/>
  <c r="I1795" i="1"/>
  <c r="M1795" i="1" s="1"/>
  <c r="H1795" i="1"/>
  <c r="L1795" i="1" s="1"/>
  <c r="J1794" i="1"/>
  <c r="N1794" i="1" s="1"/>
  <c r="I1794" i="1"/>
  <c r="M1794" i="1" s="1"/>
  <c r="H1794" i="1"/>
  <c r="J1713" i="1"/>
  <c r="N1713" i="1" s="1"/>
  <c r="I1713" i="1"/>
  <c r="M1713" i="1" s="1"/>
  <c r="H1713" i="1"/>
  <c r="J1712" i="1"/>
  <c r="N1712" i="1" s="1"/>
  <c r="I1712" i="1"/>
  <c r="M1712" i="1" s="1"/>
  <c r="H1712" i="1"/>
  <c r="L1712" i="1" s="1"/>
  <c r="J1711" i="1"/>
  <c r="N1711" i="1" s="1"/>
  <c r="I1711" i="1"/>
  <c r="H1711" i="1"/>
  <c r="L1711" i="1" s="1"/>
  <c r="J1847" i="1"/>
  <c r="N1847" i="1" s="1"/>
  <c r="I1847" i="1"/>
  <c r="M1847" i="1" s="1"/>
  <c r="H1847" i="1"/>
  <c r="J1710" i="1"/>
  <c r="N1710" i="1" s="1"/>
  <c r="I1710" i="1"/>
  <c r="H1710" i="1"/>
  <c r="L1710" i="1" s="1"/>
  <c r="J1709" i="1"/>
  <c r="N1709" i="1" s="1"/>
  <c r="I1709" i="1"/>
  <c r="M1709" i="1" s="1"/>
  <c r="H1709" i="1"/>
  <c r="J1846" i="1"/>
  <c r="N1846" i="1" s="1"/>
  <c r="I1846" i="1"/>
  <c r="H1846" i="1"/>
  <c r="L1846" i="1" s="1"/>
  <c r="J1398" i="1"/>
  <c r="I1398" i="1"/>
  <c r="M1398" i="1" s="1"/>
  <c r="H1398" i="1"/>
  <c r="L1398" i="1" s="1"/>
  <c r="J1793" i="1"/>
  <c r="N1793" i="1" s="1"/>
  <c r="I1793" i="1"/>
  <c r="M1793" i="1" s="1"/>
  <c r="H1793" i="1"/>
  <c r="J1708" i="1"/>
  <c r="N1708" i="1" s="1"/>
  <c r="I1708" i="1"/>
  <c r="M1708" i="1" s="1"/>
  <c r="H1708" i="1"/>
  <c r="L1708" i="1" s="1"/>
  <c r="J1707" i="1"/>
  <c r="N1707" i="1" s="1"/>
  <c r="I1707" i="1"/>
  <c r="H1707" i="1"/>
  <c r="L1707" i="1" s="1"/>
  <c r="J1706" i="1"/>
  <c r="N1706" i="1" s="1"/>
  <c r="I1706" i="1"/>
  <c r="M1706" i="1" s="1"/>
  <c r="H1706" i="1"/>
  <c r="L1706" i="1" s="1"/>
  <c r="J1385" i="1"/>
  <c r="N1385" i="1" s="1"/>
  <c r="I1385" i="1"/>
  <c r="H1385" i="1"/>
  <c r="L1385" i="1" s="1"/>
  <c r="J1705" i="1"/>
  <c r="N1705" i="1" s="1"/>
  <c r="I1705" i="1"/>
  <c r="M1705" i="1" s="1"/>
  <c r="H1705" i="1"/>
  <c r="L1705" i="1" s="1"/>
  <c r="J1482" i="1"/>
  <c r="N1482" i="1" s="1"/>
  <c r="I1482" i="1"/>
  <c r="M1482" i="1" s="1"/>
  <c r="H1482" i="1"/>
  <c r="L1482" i="1" s="1"/>
  <c r="J1514" i="1"/>
  <c r="N1514" i="1" s="1"/>
  <c r="I1514" i="1"/>
  <c r="M1514" i="1" s="1"/>
  <c r="H1514" i="1"/>
  <c r="J1704" i="1"/>
  <c r="N1704" i="1" s="1"/>
  <c r="I1704" i="1"/>
  <c r="M1704" i="1" s="1"/>
  <c r="H1704" i="1"/>
  <c r="L1704" i="1" s="1"/>
  <c r="J1792" i="1"/>
  <c r="N1792" i="1" s="1"/>
  <c r="I1792" i="1"/>
  <c r="M1792" i="1" s="1"/>
  <c r="H1792" i="1"/>
  <c r="L1792" i="1" s="1"/>
  <c r="J1703" i="1"/>
  <c r="N1703" i="1" s="1"/>
  <c r="I1703" i="1"/>
  <c r="M1703" i="1" s="1"/>
  <c r="H1703" i="1"/>
  <c r="L1703" i="1" s="1"/>
  <c r="J1702" i="1"/>
  <c r="N1702" i="1" s="1"/>
  <c r="I1702" i="1"/>
  <c r="M1702" i="1" s="1"/>
  <c r="H1702" i="1"/>
  <c r="J1791" i="1"/>
  <c r="N1791" i="1" s="1"/>
  <c r="I1791" i="1"/>
  <c r="H1791" i="1"/>
  <c r="L1791" i="1" s="1"/>
  <c r="J1528" i="1"/>
  <c r="N1528" i="1" s="1"/>
  <c r="I1528" i="1"/>
  <c r="M1528" i="1" s="1"/>
  <c r="H1528" i="1"/>
  <c r="J1500" i="1"/>
  <c r="N1500" i="1" s="1"/>
  <c r="I1500" i="1"/>
  <c r="H1500" i="1"/>
  <c r="L1500" i="1" s="1"/>
  <c r="J1580" i="1"/>
  <c r="N1580" i="1" s="1"/>
  <c r="I1580" i="1"/>
  <c r="M1580" i="1" s="1"/>
  <c r="H1580" i="1"/>
  <c r="J1457" i="1"/>
  <c r="N1457" i="1" s="1"/>
  <c r="I1457" i="1"/>
  <c r="M1457" i="1" s="1"/>
  <c r="H1457" i="1"/>
  <c r="L1457" i="1" s="1"/>
  <c r="J1413" i="1"/>
  <c r="N1413" i="1" s="1"/>
  <c r="I1413" i="1"/>
  <c r="M1413" i="1" s="1"/>
  <c r="H1413" i="1"/>
  <c r="L1413" i="1" s="1"/>
  <c r="J1461" i="1"/>
  <c r="N1461" i="1" s="1"/>
  <c r="I1461" i="1"/>
  <c r="M1461" i="1" s="1"/>
  <c r="H1461" i="1"/>
  <c r="J1412" i="1"/>
  <c r="N1412" i="1" s="1"/>
  <c r="I1412" i="1"/>
  <c r="M1412" i="1" s="1"/>
  <c r="H1412" i="1"/>
  <c r="J1701" i="1"/>
  <c r="N1701" i="1" s="1"/>
  <c r="I1701" i="1"/>
  <c r="H1701" i="1"/>
  <c r="L1701" i="1" s="1"/>
  <c r="J1700" i="1"/>
  <c r="N1700" i="1" s="1"/>
  <c r="I1700" i="1"/>
  <c r="M1700" i="1" s="1"/>
  <c r="H1700" i="1"/>
  <c r="J1699" i="1"/>
  <c r="N1699" i="1" s="1"/>
  <c r="I1699" i="1"/>
  <c r="H1699" i="1"/>
  <c r="L1699" i="1" s="1"/>
  <c r="J1698" i="1"/>
  <c r="I1698" i="1"/>
  <c r="M1698" i="1" s="1"/>
  <c r="H1698" i="1"/>
  <c r="L1698" i="1" s="1"/>
  <c r="J1697" i="1"/>
  <c r="N1697" i="1" s="1"/>
  <c r="I1697" i="1"/>
  <c r="M1697" i="1" s="1"/>
  <c r="H1697" i="1"/>
  <c r="L1697" i="1" s="1"/>
  <c r="J1696" i="1"/>
  <c r="N1696" i="1" s="1"/>
  <c r="I1696" i="1"/>
  <c r="M1696" i="1" s="1"/>
  <c r="H1696" i="1"/>
  <c r="L1696" i="1" s="1"/>
  <c r="J1695" i="1"/>
  <c r="N1695" i="1" s="1"/>
  <c r="I1695" i="1"/>
  <c r="M1695" i="1" s="1"/>
  <c r="H1695" i="1"/>
  <c r="L1695" i="1" s="1"/>
  <c r="J1579" i="1"/>
  <c r="N1579" i="1" s="1"/>
  <c r="I1579" i="1"/>
  <c r="M1579" i="1" s="1"/>
  <c r="H1579" i="1"/>
  <c r="J1543" i="1"/>
  <c r="N1543" i="1" s="1"/>
  <c r="I1543" i="1"/>
  <c r="H1543" i="1"/>
  <c r="L1543" i="1" s="1"/>
  <c r="J1578" i="1"/>
  <c r="N1578" i="1" s="1"/>
  <c r="I1578" i="1"/>
  <c r="M1578" i="1" s="1"/>
  <c r="H1578" i="1"/>
  <c r="J1290" i="1"/>
  <c r="N1290" i="1" s="1"/>
  <c r="I1290" i="1"/>
  <c r="H1290" i="1"/>
  <c r="L1290" i="1" s="1"/>
  <c r="J1349" i="1"/>
  <c r="N1349" i="1" s="1"/>
  <c r="I1349" i="1"/>
  <c r="M1349" i="1" s="1"/>
  <c r="H1349" i="1"/>
  <c r="L1349" i="1" s="1"/>
  <c r="J1790" i="1"/>
  <c r="N1790" i="1" s="1"/>
  <c r="I1790" i="1"/>
  <c r="M1790" i="1" s="1"/>
  <c r="H1790" i="1"/>
  <c r="L1790" i="1" s="1"/>
  <c r="J1694" i="1"/>
  <c r="N1694" i="1" s="1"/>
  <c r="I1694" i="1"/>
  <c r="M1694" i="1" s="1"/>
  <c r="H1694" i="1"/>
  <c r="L1694" i="1" s="1"/>
  <c r="J1397" i="1"/>
  <c r="N1397" i="1" s="1"/>
  <c r="I1397" i="1"/>
  <c r="M1397" i="1" s="1"/>
  <c r="H1397" i="1"/>
  <c r="J1527" i="1"/>
  <c r="N1527" i="1" s="1"/>
  <c r="I1527" i="1"/>
  <c r="M1527" i="1" s="1"/>
  <c r="H1527" i="1"/>
  <c r="J1499" i="1"/>
  <c r="N1499" i="1" s="1"/>
  <c r="I1499" i="1"/>
  <c r="H1499" i="1"/>
  <c r="L1499" i="1" s="1"/>
  <c r="J1789" i="1"/>
  <c r="N1789" i="1" s="1"/>
  <c r="I1789" i="1"/>
  <c r="M1789" i="1" s="1"/>
  <c r="H1789" i="1"/>
  <c r="L1789" i="1" s="1"/>
  <c r="J1577" i="1"/>
  <c r="N1577" i="1" s="1"/>
  <c r="I1577" i="1"/>
  <c r="M1577" i="1" s="1"/>
  <c r="H1577" i="1"/>
  <c r="L1577" i="1" s="1"/>
  <c r="J1576" i="1"/>
  <c r="N1576" i="1" s="1"/>
  <c r="I1576" i="1"/>
  <c r="M1576" i="1" s="1"/>
  <c r="H1576" i="1"/>
  <c r="J1693" i="1"/>
  <c r="N1693" i="1" s="1"/>
  <c r="I1693" i="1"/>
  <c r="M1693" i="1" s="1"/>
  <c r="H1693" i="1"/>
  <c r="J1692" i="1"/>
  <c r="N1692" i="1" s="1"/>
  <c r="I1692" i="1"/>
  <c r="M1692" i="1" s="1"/>
  <c r="H1692" i="1"/>
  <c r="L1692" i="1" s="1"/>
  <c r="J1691" i="1"/>
  <c r="N1691" i="1" s="1"/>
  <c r="I1691" i="1"/>
  <c r="H1691" i="1"/>
  <c r="L1691" i="1" s="1"/>
  <c r="J1690" i="1"/>
  <c r="N1690" i="1" s="1"/>
  <c r="I1690" i="1"/>
  <c r="M1690" i="1" s="1"/>
  <c r="H1690" i="1"/>
  <c r="J1689" i="1"/>
  <c r="N1689" i="1" s="1"/>
  <c r="I1689" i="1"/>
  <c r="H1689" i="1"/>
  <c r="L1689" i="1" s="1"/>
  <c r="J1788" i="1"/>
  <c r="N1788" i="1" s="1"/>
  <c r="I1788" i="1"/>
  <c r="M1788" i="1" s="1"/>
  <c r="H1788" i="1"/>
  <c r="J1688" i="1"/>
  <c r="N1688" i="1" s="1"/>
  <c r="I1688" i="1"/>
  <c r="H1688" i="1"/>
  <c r="L1688" i="1" s="1"/>
  <c r="J1687" i="1"/>
  <c r="N1687" i="1" s="1"/>
  <c r="I1687" i="1"/>
  <c r="M1687" i="1" s="1"/>
  <c r="H1687" i="1"/>
  <c r="J1447" i="1"/>
  <c r="N1447" i="1" s="1"/>
  <c r="I1447" i="1"/>
  <c r="M1447" i="1" s="1"/>
  <c r="H1447" i="1"/>
  <c r="J1686" i="1"/>
  <c r="N1686" i="1" s="1"/>
  <c r="I1686" i="1"/>
  <c r="M1686" i="1" s="1"/>
  <c r="H1686" i="1"/>
  <c r="L1686" i="1" s="1"/>
  <c r="J1513" i="1"/>
  <c r="N1513" i="1" s="1"/>
  <c r="I1513" i="1"/>
  <c r="M1513" i="1" s="1"/>
  <c r="H1513" i="1"/>
  <c r="L1513" i="1" s="1"/>
  <c r="J1401" i="1"/>
  <c r="N1401" i="1" s="1"/>
  <c r="I1401" i="1"/>
  <c r="M1401" i="1" s="1"/>
  <c r="H1401" i="1"/>
  <c r="J1365" i="1"/>
  <c r="N1365" i="1" s="1"/>
  <c r="I1365" i="1"/>
  <c r="H1365" i="1"/>
  <c r="L1365" i="1" s="1"/>
  <c r="J1498" i="1"/>
  <c r="N1498" i="1" s="1"/>
  <c r="I1498" i="1"/>
  <c r="M1498" i="1" s="1"/>
  <c r="H1498" i="1"/>
  <c r="L1498" i="1" s="1"/>
  <c r="J1845" i="1"/>
  <c r="N1845" i="1" s="1"/>
  <c r="I1845" i="1"/>
  <c r="M1845" i="1" s="1"/>
  <c r="H1845" i="1"/>
  <c r="L1845" i="1" s="1"/>
  <c r="J1396" i="1"/>
  <c r="N1396" i="1" s="1"/>
  <c r="I1396" i="1"/>
  <c r="M1396" i="1" s="1"/>
  <c r="H1396" i="1"/>
  <c r="J1481" i="1"/>
  <c r="N1481" i="1" s="1"/>
  <c r="I1481" i="1"/>
  <c r="M1481" i="1" s="1"/>
  <c r="H1481" i="1"/>
  <c r="L1481" i="1" s="1"/>
  <c r="J1480" i="1"/>
  <c r="N1480" i="1" s="1"/>
  <c r="I1480" i="1"/>
  <c r="M1480" i="1" s="1"/>
  <c r="H1480" i="1"/>
  <c r="L1480" i="1" s="1"/>
  <c r="J1312" i="1"/>
  <c r="N1312" i="1" s="1"/>
  <c r="I1312" i="1"/>
  <c r="M1312" i="1" s="1"/>
  <c r="H1312" i="1"/>
  <c r="L1312" i="1" s="1"/>
  <c r="J1444" i="1"/>
  <c r="N1444" i="1" s="1"/>
  <c r="I1444" i="1"/>
  <c r="M1444" i="1" s="1"/>
  <c r="H1444" i="1"/>
  <c r="J1479" i="1"/>
  <c r="N1479" i="1" s="1"/>
  <c r="I1479" i="1"/>
  <c r="H1479" i="1"/>
  <c r="L1479" i="1" s="1"/>
  <c r="J1526" i="1"/>
  <c r="N1526" i="1" s="1"/>
  <c r="I1526" i="1"/>
  <c r="M1526" i="1" s="1"/>
  <c r="H1526" i="1"/>
  <c r="J1525" i="1"/>
  <c r="N1525" i="1" s="1"/>
  <c r="I1525" i="1"/>
  <c r="H1525" i="1"/>
  <c r="L1525" i="1" s="1"/>
  <c r="J1575" i="1"/>
  <c r="N1575" i="1" s="1"/>
  <c r="I1575" i="1"/>
  <c r="H1575" i="1"/>
  <c r="L1575" i="1" s="1"/>
  <c r="J1384" i="1"/>
  <c r="N1384" i="1" s="1"/>
  <c r="I1384" i="1"/>
  <c r="M1384" i="1" s="1"/>
  <c r="H1384" i="1"/>
  <c r="J1787" i="1"/>
  <c r="N1787" i="1" s="1"/>
  <c r="I1787" i="1"/>
  <c r="M1787" i="1" s="1"/>
  <c r="H1787" i="1"/>
  <c r="L1787" i="1" s="1"/>
  <c r="J1685" i="1"/>
  <c r="I1685" i="1"/>
  <c r="M1685" i="1" s="1"/>
  <c r="H1685" i="1"/>
  <c r="L1685" i="1" s="1"/>
  <c r="J1684" i="1"/>
  <c r="N1684" i="1" s="1"/>
  <c r="I1684" i="1"/>
  <c r="M1684" i="1" s="1"/>
  <c r="H1684" i="1"/>
  <c r="J1786" i="1"/>
  <c r="N1786" i="1" s="1"/>
  <c r="I1786" i="1"/>
  <c r="H1786" i="1"/>
  <c r="L1786" i="1" s="1"/>
  <c r="J1785" i="1"/>
  <c r="N1785" i="1" s="1"/>
  <c r="I1785" i="1"/>
  <c r="M1785" i="1" s="1"/>
  <c r="H1785" i="1"/>
  <c r="L1785" i="1" s="1"/>
  <c r="J1683" i="1"/>
  <c r="N1683" i="1" s="1"/>
  <c r="I1683" i="1"/>
  <c r="M1683" i="1" s="1"/>
  <c r="H1683" i="1"/>
  <c r="L1683" i="1" s="1"/>
  <c r="J1456" i="1"/>
  <c r="N1456" i="1" s="1"/>
  <c r="I1456" i="1"/>
  <c r="M1456" i="1" s="1"/>
  <c r="H1456" i="1"/>
  <c r="J1682" i="1"/>
  <c r="N1682" i="1" s="1"/>
  <c r="I1682" i="1"/>
  <c r="M1682" i="1" s="1"/>
  <c r="H1682" i="1"/>
  <c r="L1682" i="1" s="1"/>
  <c r="J1784" i="1"/>
  <c r="N1784" i="1" s="1"/>
  <c r="I1784" i="1"/>
  <c r="M1784" i="1" s="1"/>
  <c r="H1784" i="1"/>
  <c r="L1784" i="1" s="1"/>
  <c r="J1574" i="1"/>
  <c r="I1574" i="1"/>
  <c r="M1574" i="1" s="1"/>
  <c r="H1574" i="1"/>
  <c r="L1574" i="1" s="1"/>
  <c r="J1783" i="1"/>
  <c r="N1783" i="1" s="1"/>
  <c r="I1783" i="1"/>
  <c r="M1783" i="1" s="1"/>
  <c r="H1783" i="1"/>
  <c r="J1782" i="1"/>
  <c r="N1782" i="1" s="1"/>
  <c r="I1782" i="1"/>
  <c r="H1782" i="1"/>
  <c r="L1782" i="1" s="1"/>
  <c r="J1681" i="1"/>
  <c r="N1681" i="1" s="1"/>
  <c r="I1681" i="1"/>
  <c r="M1681" i="1" s="1"/>
  <c r="H1681" i="1"/>
  <c r="J1781" i="1"/>
  <c r="N1781" i="1" s="1"/>
  <c r="I1781" i="1"/>
  <c r="H1781" i="1"/>
  <c r="L1781" i="1" s="1"/>
  <c r="J1542" i="1"/>
  <c r="N1542" i="1" s="1"/>
  <c r="I1542" i="1"/>
  <c r="M1542" i="1" s="1"/>
  <c r="H1542" i="1"/>
  <c r="L1542" i="1" s="1"/>
  <c r="J1680" i="1"/>
  <c r="N1680" i="1" s="1"/>
  <c r="I1680" i="1"/>
  <c r="M1680" i="1" s="1"/>
  <c r="H1680" i="1"/>
  <c r="J1336" i="1"/>
  <c r="N1336" i="1" s="1"/>
  <c r="I1336" i="1"/>
  <c r="M1336" i="1" s="1"/>
  <c r="H1336" i="1"/>
  <c r="L1336" i="1" s="1"/>
  <c r="J1541" i="1"/>
  <c r="I1541" i="1"/>
  <c r="M1541" i="1" s="1"/>
  <c r="H1541" i="1"/>
  <c r="L1541" i="1" s="1"/>
  <c r="J1540" i="1"/>
  <c r="N1540" i="1" s="1"/>
  <c r="I1540" i="1"/>
  <c r="M1540" i="1" s="1"/>
  <c r="H1540" i="1"/>
  <c r="J1679" i="1"/>
  <c r="N1679" i="1" s="1"/>
  <c r="I1679" i="1"/>
  <c r="H1679" i="1"/>
  <c r="L1679" i="1" s="1"/>
  <c r="J1678" i="1"/>
  <c r="N1678" i="1" s="1"/>
  <c r="I1678" i="1"/>
  <c r="M1678" i="1" s="1"/>
  <c r="H1678" i="1"/>
  <c r="J1677" i="1"/>
  <c r="N1677" i="1" s="1"/>
  <c r="I1677" i="1"/>
  <c r="M1677" i="1" s="1"/>
  <c r="H1677" i="1"/>
  <c r="L1677" i="1" s="1"/>
  <c r="J1676" i="1"/>
  <c r="N1676" i="1" s="1"/>
  <c r="I1676" i="1"/>
  <c r="M1676" i="1" s="1"/>
  <c r="H1676" i="1"/>
  <c r="J1573" i="1"/>
  <c r="N1573" i="1" s="1"/>
  <c r="I1573" i="1"/>
  <c r="M1573" i="1" s="1"/>
  <c r="H1573" i="1"/>
  <c r="L1573" i="1" s="1"/>
  <c r="J1512" i="1"/>
  <c r="N1512" i="1" s="1"/>
  <c r="I1512" i="1"/>
  <c r="M1512" i="1" s="1"/>
  <c r="H1512" i="1"/>
  <c r="L1512" i="1" s="1"/>
  <c r="J1572" i="1"/>
  <c r="N1572" i="1" s="1"/>
  <c r="I1572" i="1"/>
  <c r="M1572" i="1" s="1"/>
  <c r="H1572" i="1"/>
  <c r="J1571" i="1"/>
  <c r="N1571" i="1" s="1"/>
  <c r="I1571" i="1"/>
  <c r="M1571" i="1" s="1"/>
  <c r="H1571" i="1"/>
  <c r="J1675" i="1"/>
  <c r="N1675" i="1" s="1"/>
  <c r="I1675" i="1"/>
  <c r="H1675" i="1"/>
  <c r="L1675" i="1" s="1"/>
  <c r="J1570" i="1"/>
  <c r="N1570" i="1" s="1"/>
  <c r="I1570" i="1"/>
  <c r="M1570" i="1" s="1"/>
  <c r="H1570" i="1"/>
  <c r="J1466" i="1"/>
  <c r="N1466" i="1" s="1"/>
  <c r="I1466" i="1"/>
  <c r="H1466" i="1"/>
  <c r="L1466" i="1" s="1"/>
  <c r="J1674" i="1"/>
  <c r="N1674" i="1" s="1"/>
  <c r="I1674" i="1"/>
  <c r="M1674" i="1" s="1"/>
  <c r="H1674" i="1"/>
  <c r="J1673" i="1"/>
  <c r="N1673" i="1" s="1"/>
  <c r="I1673" i="1"/>
  <c r="M1673" i="1" s="1"/>
  <c r="H1673" i="1"/>
  <c r="L1673" i="1" s="1"/>
  <c r="J1672" i="1"/>
  <c r="N1672" i="1" s="1"/>
  <c r="I1672" i="1"/>
  <c r="M1672" i="1" s="1"/>
  <c r="H1672" i="1"/>
  <c r="L1672" i="1" s="1"/>
  <c r="J1671" i="1"/>
  <c r="N1671" i="1" s="1"/>
  <c r="I1671" i="1"/>
  <c r="M1671" i="1" s="1"/>
  <c r="H1671" i="1"/>
  <c r="J1364" i="1"/>
  <c r="N1364" i="1" s="1"/>
  <c r="I1364" i="1"/>
  <c r="M1364" i="1" s="1"/>
  <c r="H1364" i="1"/>
  <c r="J1670" i="1"/>
  <c r="N1670" i="1" s="1"/>
  <c r="I1670" i="1"/>
  <c r="H1670" i="1"/>
  <c r="L1670" i="1" s="1"/>
  <c r="J1373" i="1"/>
  <c r="N1373" i="1" s="1"/>
  <c r="I1373" i="1"/>
  <c r="M1373" i="1" s="1"/>
  <c r="H1373" i="1"/>
  <c r="J1465" i="1"/>
  <c r="N1465" i="1" s="1"/>
  <c r="I1465" i="1"/>
  <c r="H1465" i="1"/>
  <c r="L1465" i="1" s="1"/>
  <c r="J1569" i="1"/>
  <c r="N1569" i="1" s="1"/>
  <c r="I1569" i="1"/>
  <c r="H1569" i="1"/>
  <c r="L1569" i="1" s="1"/>
  <c r="J1669" i="1"/>
  <c r="I1669" i="1"/>
  <c r="M1669" i="1" s="1"/>
  <c r="H1669" i="1"/>
  <c r="L1669" i="1" s="1"/>
  <c r="J1668" i="1"/>
  <c r="N1668" i="1" s="1"/>
  <c r="I1668" i="1"/>
  <c r="M1668" i="1" s="1"/>
  <c r="H1668" i="1"/>
  <c r="L1668" i="1" s="1"/>
  <c r="J1511" i="1"/>
  <c r="N1511" i="1" s="1"/>
  <c r="I1511" i="1"/>
  <c r="M1511" i="1" s="1"/>
  <c r="H1511" i="1"/>
  <c r="J1667" i="1"/>
  <c r="N1667" i="1" s="1"/>
  <c r="I1667" i="1"/>
  <c r="M1667" i="1" s="1"/>
  <c r="H1667" i="1"/>
  <c r="L1667" i="1" s="1"/>
  <c r="J1780" i="1"/>
  <c r="N1780" i="1" s="1"/>
  <c r="I1780" i="1"/>
  <c r="H1780" i="1"/>
  <c r="L1780" i="1" s="1"/>
  <c r="J1322" i="1"/>
  <c r="N1322" i="1" s="1"/>
  <c r="I1322" i="1"/>
  <c r="M1322" i="1" s="1"/>
  <c r="H1322" i="1"/>
  <c r="J1329" i="1"/>
  <c r="N1329" i="1" s="1"/>
  <c r="I1329" i="1"/>
  <c r="H1329" i="1"/>
  <c r="L1329" i="1" s="1"/>
  <c r="J1666" i="1"/>
  <c r="N1666" i="1" s="1"/>
  <c r="I1666" i="1"/>
  <c r="H1666" i="1"/>
  <c r="L1666" i="1" s="1"/>
  <c r="J1665" i="1"/>
  <c r="I1665" i="1"/>
  <c r="M1665" i="1" s="1"/>
  <c r="H1665" i="1"/>
  <c r="L1665" i="1" s="1"/>
  <c r="J1664" i="1"/>
  <c r="N1664" i="1" s="1"/>
  <c r="I1664" i="1"/>
  <c r="M1664" i="1" s="1"/>
  <c r="H1664" i="1"/>
  <c r="L1664" i="1" s="1"/>
  <c r="J1663" i="1"/>
  <c r="N1663" i="1" s="1"/>
  <c r="I1663" i="1"/>
  <c r="M1663" i="1" s="1"/>
  <c r="H1663" i="1"/>
  <c r="J1539" i="1"/>
  <c r="N1539" i="1" s="1"/>
  <c r="I1539" i="1"/>
  <c r="M1539" i="1" s="1"/>
  <c r="H1539" i="1"/>
  <c r="J1497" i="1"/>
  <c r="N1497" i="1" s="1"/>
  <c r="I1497" i="1"/>
  <c r="H1497" i="1"/>
  <c r="L1497" i="1" s="1"/>
  <c r="J1496" i="1"/>
  <c r="N1496" i="1" s="1"/>
  <c r="I1496" i="1"/>
  <c r="M1496" i="1" s="1"/>
  <c r="H1496" i="1"/>
  <c r="L1496" i="1" s="1"/>
  <c r="J1662" i="1"/>
  <c r="N1662" i="1" s="1"/>
  <c r="I1662" i="1"/>
  <c r="H1662" i="1"/>
  <c r="L1662" i="1" s="1"/>
  <c r="J1661" i="1"/>
  <c r="I1661" i="1"/>
  <c r="M1661" i="1" s="1"/>
  <c r="H1661" i="1"/>
  <c r="L1661" i="1" s="1"/>
  <c r="J1660" i="1"/>
  <c r="N1660" i="1" s="1"/>
  <c r="I1660" i="1"/>
  <c r="M1660" i="1" s="1"/>
  <c r="H1660" i="1"/>
  <c r="L1660" i="1" s="1"/>
  <c r="J1659" i="1"/>
  <c r="N1659" i="1" s="1"/>
  <c r="I1659" i="1"/>
  <c r="M1659" i="1" s="1"/>
  <c r="H1659" i="1"/>
  <c r="L1659" i="1" s="1"/>
  <c r="J1658" i="1"/>
  <c r="N1658" i="1" s="1"/>
  <c r="I1658" i="1"/>
  <c r="M1658" i="1" s="1"/>
  <c r="H1658" i="1"/>
  <c r="L1658" i="1" s="1"/>
  <c r="J1657" i="1"/>
  <c r="N1657" i="1" s="1"/>
  <c r="I1657" i="1"/>
  <c r="M1657" i="1" s="1"/>
  <c r="H1657" i="1"/>
  <c r="L1657" i="1" s="1"/>
  <c r="J1656" i="1"/>
  <c r="N1656" i="1" s="1"/>
  <c r="I1656" i="1"/>
  <c r="H1656" i="1"/>
  <c r="L1656" i="1" s="1"/>
  <c r="J1655" i="1"/>
  <c r="N1655" i="1" s="1"/>
  <c r="I1655" i="1"/>
  <c r="M1655" i="1" s="1"/>
  <c r="H1655" i="1"/>
  <c r="J1411" i="1"/>
  <c r="N1411" i="1" s="1"/>
  <c r="I1411" i="1"/>
  <c r="H1411" i="1"/>
  <c r="L1411" i="1" s="1"/>
  <c r="J1654" i="1"/>
  <c r="N1654" i="1" s="1"/>
  <c r="I1654" i="1"/>
  <c r="M1654" i="1" s="1"/>
  <c r="H1654" i="1"/>
  <c r="J1653" i="1"/>
  <c r="N1653" i="1" s="1"/>
  <c r="I1653" i="1"/>
  <c r="M1653" i="1" s="1"/>
  <c r="H1653" i="1"/>
  <c r="J1779" i="1"/>
  <c r="N1779" i="1" s="1"/>
  <c r="I1779" i="1"/>
  <c r="M1779" i="1" s="1"/>
  <c r="H1779" i="1"/>
  <c r="L1779" i="1" s="1"/>
  <c r="J1652" i="1"/>
  <c r="N1652" i="1" s="1"/>
  <c r="I1652" i="1"/>
  <c r="M1652" i="1" s="1"/>
  <c r="H1652" i="1"/>
  <c r="L1652" i="1" s="1"/>
  <c r="J1778" i="1"/>
  <c r="N1778" i="1" s="1"/>
  <c r="I1778" i="1"/>
  <c r="M1778" i="1" s="1"/>
  <c r="H1778" i="1"/>
  <c r="J1777" i="1"/>
  <c r="N1777" i="1" s="1"/>
  <c r="I1777" i="1"/>
  <c r="H1777" i="1"/>
  <c r="L1777" i="1" s="1"/>
  <c r="J1776" i="1"/>
  <c r="N1776" i="1" s="1"/>
  <c r="I1776" i="1"/>
  <c r="M1776" i="1" s="1"/>
  <c r="H1776" i="1"/>
  <c r="L1776" i="1" s="1"/>
  <c r="J1775" i="1"/>
  <c r="N1775" i="1" s="1"/>
  <c r="I1775" i="1"/>
  <c r="M1775" i="1" s="1"/>
  <c r="H1775" i="1"/>
  <c r="L1775" i="1" s="1"/>
  <c r="J1392" i="1"/>
  <c r="N1392" i="1" s="1"/>
  <c r="I1392" i="1"/>
  <c r="M1392" i="1" s="1"/>
  <c r="H1392" i="1"/>
  <c r="J1651" i="1"/>
  <c r="N1651" i="1" s="1"/>
  <c r="I1651" i="1"/>
  <c r="M1651" i="1" s="1"/>
  <c r="H1651" i="1"/>
  <c r="J1650" i="1"/>
  <c r="N1650" i="1" s="1"/>
  <c r="I1650" i="1"/>
  <c r="M1650" i="1" s="1"/>
  <c r="H1650" i="1"/>
  <c r="L1650" i="1" s="1"/>
  <c r="J1774" i="1"/>
  <c r="I1774" i="1"/>
  <c r="M1774" i="1" s="1"/>
  <c r="H1774" i="1"/>
  <c r="L1774" i="1" s="1"/>
  <c r="J1649" i="1"/>
  <c r="N1649" i="1" s="1"/>
  <c r="I1649" i="1"/>
  <c r="M1649" i="1" s="1"/>
  <c r="H1649" i="1"/>
  <c r="J1648" i="1"/>
  <c r="N1648" i="1" s="1"/>
  <c r="I1648" i="1"/>
  <c r="H1648" i="1"/>
  <c r="L1648" i="1" s="1"/>
  <c r="J1773" i="1"/>
  <c r="N1773" i="1" s="1"/>
  <c r="I1773" i="1"/>
  <c r="M1773" i="1" s="1"/>
  <c r="H1773" i="1"/>
  <c r="J1772" i="1"/>
  <c r="N1772" i="1" s="1"/>
  <c r="I1772" i="1"/>
  <c r="H1772" i="1"/>
  <c r="L1772" i="1" s="1"/>
  <c r="J1771" i="1"/>
  <c r="N1771" i="1" s="1"/>
  <c r="I1771" i="1"/>
  <c r="H1771" i="1"/>
  <c r="L1771" i="1" s="1"/>
  <c r="J1770" i="1"/>
  <c r="N1770" i="1" s="1"/>
  <c r="I1770" i="1"/>
  <c r="M1770" i="1" s="1"/>
  <c r="H1770" i="1"/>
  <c r="J1647" i="1"/>
  <c r="N1647" i="1" s="1"/>
  <c r="I1647" i="1"/>
  <c r="M1647" i="1" s="1"/>
  <c r="H1647" i="1"/>
  <c r="L1647" i="1" s="1"/>
  <c r="J1646" i="1"/>
  <c r="N1646" i="1" s="1"/>
  <c r="I1646" i="1"/>
  <c r="M1646" i="1" s="1"/>
  <c r="H1646" i="1"/>
  <c r="L1646" i="1" s="1"/>
  <c r="J1645" i="1"/>
  <c r="N1645" i="1" s="1"/>
  <c r="I1645" i="1"/>
  <c r="M1645" i="1" s="1"/>
  <c r="H1645" i="1"/>
  <c r="J1644" i="1"/>
  <c r="N1644" i="1" s="1"/>
  <c r="I1644" i="1"/>
  <c r="H1644" i="1"/>
  <c r="L1644" i="1" s="1"/>
  <c r="J1643" i="1"/>
  <c r="N1643" i="1" s="1"/>
  <c r="I1643" i="1"/>
  <c r="M1643" i="1" s="1"/>
  <c r="H1643" i="1"/>
  <c r="L1643" i="1" s="1"/>
  <c r="J1642" i="1"/>
  <c r="N1642" i="1" s="1"/>
  <c r="I1642" i="1"/>
  <c r="M1642" i="1" s="1"/>
  <c r="H1642" i="1"/>
  <c r="L1642" i="1" s="1"/>
  <c r="J1641" i="1"/>
  <c r="N1641" i="1" s="1"/>
  <c r="I1641" i="1"/>
  <c r="M1641" i="1" s="1"/>
  <c r="H1641" i="1"/>
  <c r="J1510" i="1"/>
  <c r="N1510" i="1" s="1"/>
  <c r="I1510" i="1"/>
  <c r="M1510" i="1" s="1"/>
  <c r="H1510" i="1"/>
  <c r="J1640" i="1"/>
  <c r="N1640" i="1" s="1"/>
  <c r="I1640" i="1"/>
  <c r="M1640" i="1" s="1"/>
  <c r="H1640" i="1"/>
  <c r="L1640" i="1" s="1"/>
  <c r="J1495" i="1"/>
  <c r="I1495" i="1"/>
  <c r="M1495" i="1" s="1"/>
  <c r="H1495" i="1"/>
  <c r="L1495" i="1" s="1"/>
  <c r="J1769" i="1"/>
  <c r="N1769" i="1" s="1"/>
  <c r="I1769" i="1"/>
  <c r="M1769" i="1" s="1"/>
  <c r="H1769" i="1"/>
  <c r="L1769" i="1" s="1"/>
  <c r="J1354" i="1"/>
  <c r="N1354" i="1" s="1"/>
  <c r="I1354" i="1"/>
  <c r="H1354" i="1"/>
  <c r="L1354" i="1" s="1"/>
  <c r="J1639" i="1"/>
  <c r="N1639" i="1" s="1"/>
  <c r="I1639" i="1"/>
  <c r="M1639" i="1" s="1"/>
  <c r="H1639" i="1"/>
  <c r="J1478" i="1"/>
  <c r="N1478" i="1" s="1"/>
  <c r="I1478" i="1"/>
  <c r="H1478" i="1"/>
  <c r="L1478" i="1" s="1"/>
  <c r="J1524" i="1"/>
  <c r="N1524" i="1" s="1"/>
  <c r="I1524" i="1"/>
  <c r="M1524" i="1" s="1"/>
  <c r="H1524" i="1"/>
  <c r="J1638" i="1"/>
  <c r="N1638" i="1" s="1"/>
  <c r="I1638" i="1"/>
  <c r="M1638" i="1" s="1"/>
  <c r="H1638" i="1"/>
  <c r="J1637" i="1"/>
  <c r="N1637" i="1" s="1"/>
  <c r="I1637" i="1"/>
  <c r="M1637" i="1" s="1"/>
  <c r="H1637" i="1"/>
  <c r="L1637" i="1" s="1"/>
  <c r="J1636" i="1"/>
  <c r="N1636" i="1" s="1"/>
  <c r="I1636" i="1"/>
  <c r="M1636" i="1" s="1"/>
  <c r="H1636" i="1"/>
  <c r="L1636" i="1" s="1"/>
  <c r="J1477" i="1"/>
  <c r="N1477" i="1" s="1"/>
  <c r="I1477" i="1"/>
  <c r="M1477" i="1" s="1"/>
  <c r="H1477" i="1"/>
  <c r="J1289" i="1"/>
  <c r="N1289" i="1" s="1"/>
  <c r="I1289" i="1"/>
  <c r="H1289" i="1"/>
  <c r="L1289" i="1" s="1"/>
  <c r="J1443" i="1"/>
  <c r="N1443" i="1" s="1"/>
  <c r="I1443" i="1"/>
  <c r="M1443" i="1" s="1"/>
  <c r="H1443" i="1"/>
  <c r="J1568" i="1"/>
  <c r="N1568" i="1" s="1"/>
  <c r="I1568" i="1"/>
  <c r="M1568" i="1" s="1"/>
  <c r="H1568" i="1"/>
  <c r="L1568" i="1" s="1"/>
  <c r="J1348" i="1"/>
  <c r="N1348" i="1" s="1"/>
  <c r="I1348" i="1"/>
  <c r="M1348" i="1" s="1"/>
  <c r="H1348" i="1"/>
  <c r="J1768" i="1"/>
  <c r="N1768" i="1" s="1"/>
  <c r="I1768" i="1"/>
  <c r="H1768" i="1"/>
  <c r="L1768" i="1" s="1"/>
  <c r="J1442" i="1"/>
  <c r="N1442" i="1" s="1"/>
  <c r="I1442" i="1"/>
  <c r="M1442" i="1" s="1"/>
  <c r="H1442" i="1"/>
  <c r="L1442" i="1" s="1"/>
  <c r="J1635" i="1"/>
  <c r="N1635" i="1" s="1"/>
  <c r="I1635" i="1"/>
  <c r="M1635" i="1" s="1"/>
  <c r="H1635" i="1"/>
  <c r="J1567" i="1"/>
  <c r="N1567" i="1" s="1"/>
  <c r="I1567" i="1"/>
  <c r="M1567" i="1" s="1"/>
  <c r="H1567" i="1"/>
  <c r="J1634" i="1"/>
  <c r="N1634" i="1" s="1"/>
  <c r="I1634" i="1"/>
  <c r="H1634" i="1"/>
  <c r="L1634" i="1" s="1"/>
  <c r="J1633" i="1"/>
  <c r="N1633" i="1" s="1"/>
  <c r="I1633" i="1"/>
  <c r="M1633" i="1" s="1"/>
  <c r="H1633" i="1"/>
  <c r="J1767" i="1"/>
  <c r="N1767" i="1" s="1"/>
  <c r="I1767" i="1"/>
  <c r="H1767" i="1"/>
  <c r="L1767" i="1" s="1"/>
  <c r="J1766" i="1"/>
  <c r="N1766" i="1" s="1"/>
  <c r="I1766" i="1"/>
  <c r="M1766" i="1" s="1"/>
  <c r="H1766" i="1"/>
  <c r="J1632" i="1"/>
  <c r="N1632" i="1" s="1"/>
  <c r="I1632" i="1"/>
  <c r="H1632" i="1"/>
  <c r="L1632" i="1" s="1"/>
  <c r="J1765" i="1"/>
  <c r="N1765" i="1" s="1"/>
  <c r="I1765" i="1"/>
  <c r="M1765" i="1" s="1"/>
  <c r="H1765" i="1"/>
  <c r="L1765" i="1" s="1"/>
  <c r="J1566" i="1"/>
  <c r="N1566" i="1" s="1"/>
  <c r="I1566" i="1"/>
  <c r="M1566" i="1" s="1"/>
  <c r="H1566" i="1"/>
  <c r="J1764" i="1"/>
  <c r="N1764" i="1" s="1"/>
  <c r="I1764" i="1"/>
  <c r="M1764" i="1" s="1"/>
  <c r="H1764" i="1"/>
  <c r="J1763" i="1"/>
  <c r="N1763" i="1" s="1"/>
  <c r="I1763" i="1"/>
  <c r="H1763" i="1"/>
  <c r="L1763" i="1" s="1"/>
  <c r="J1631" i="1"/>
  <c r="N1631" i="1" s="1"/>
  <c r="I1631" i="1"/>
  <c r="M1631" i="1" s="1"/>
  <c r="H1631" i="1"/>
  <c r="J1630" i="1"/>
  <c r="N1630" i="1" s="1"/>
  <c r="I1630" i="1"/>
  <c r="H1630" i="1"/>
  <c r="L1630" i="1" s="1"/>
  <c r="J1455" i="1"/>
  <c r="N1455" i="1" s="1"/>
  <c r="I1455" i="1"/>
  <c r="H1455" i="1"/>
  <c r="L1455" i="1" s="1"/>
  <c r="J1629" i="1"/>
  <c r="N1629" i="1" s="1"/>
  <c r="I1629" i="1"/>
  <c r="M1629" i="1" s="1"/>
  <c r="H1629" i="1"/>
  <c r="L1629" i="1" s="1"/>
  <c r="J1821" i="1"/>
  <c r="N1821" i="1" s="1"/>
  <c r="I1821" i="1"/>
  <c r="M1821" i="1" s="1"/>
  <c r="H1821" i="1"/>
  <c r="L1821" i="1" s="1"/>
  <c r="J810" i="1"/>
  <c r="N810" i="1" s="1"/>
  <c r="I810" i="1"/>
  <c r="M810" i="1" s="1"/>
  <c r="H810" i="1"/>
  <c r="J1844" i="1"/>
  <c r="N1844" i="1" s="1"/>
  <c r="I1844" i="1"/>
  <c r="M1844" i="1" s="1"/>
  <c r="H1844" i="1"/>
  <c r="L1844" i="1" s="1"/>
  <c r="J1347" i="1"/>
  <c r="N1347" i="1" s="1"/>
  <c r="I1347" i="1"/>
  <c r="H1347" i="1"/>
  <c r="L1347" i="1" s="1"/>
  <c r="J1494" i="1"/>
  <c r="N1494" i="1" s="1"/>
  <c r="I1494" i="1"/>
  <c r="M1494" i="1" s="1"/>
  <c r="H1494" i="1"/>
  <c r="J1628" i="1"/>
  <c r="N1628" i="1" s="1"/>
  <c r="I1628" i="1"/>
  <c r="H1628" i="1"/>
  <c r="L1628" i="1" s="1"/>
  <c r="J1422" i="1"/>
  <c r="N1422" i="1" s="1"/>
  <c r="I1422" i="1"/>
  <c r="H1422" i="1"/>
  <c r="L1422" i="1" s="1"/>
  <c r="J1346" i="1"/>
  <c r="I1346" i="1"/>
  <c r="M1346" i="1" s="1"/>
  <c r="H1346" i="1"/>
  <c r="L1346" i="1" s="1"/>
  <c r="J1257" i="1"/>
  <c r="N1257" i="1" s="1"/>
  <c r="I1257" i="1"/>
  <c r="M1257" i="1" s="1"/>
  <c r="H1257" i="1"/>
  <c r="L1257" i="1" s="1"/>
  <c r="J1216" i="1"/>
  <c r="N1216" i="1" s="1"/>
  <c r="I1216" i="1"/>
  <c r="M1216" i="1" s="1"/>
  <c r="H1216" i="1"/>
  <c r="J1241" i="1"/>
  <c r="N1241" i="1" s="1"/>
  <c r="I1241" i="1"/>
  <c r="M1241" i="1" s="1"/>
  <c r="H1241" i="1"/>
  <c r="J1446" i="1"/>
  <c r="N1446" i="1" s="1"/>
  <c r="I1446" i="1"/>
  <c r="H1446" i="1"/>
  <c r="L1446" i="1" s="1"/>
  <c r="J965" i="1"/>
  <c r="N965" i="1" s="1"/>
  <c r="I965" i="1"/>
  <c r="M965" i="1" s="1"/>
  <c r="H965" i="1"/>
  <c r="L965" i="1" s="1"/>
  <c r="J1825" i="1"/>
  <c r="N1825" i="1" s="1"/>
  <c r="I1825" i="1"/>
  <c r="H1825" i="1"/>
  <c r="L1825" i="1" s="1"/>
  <c r="J1391" i="1"/>
  <c r="N1391" i="1" s="1"/>
  <c r="I1391" i="1"/>
  <c r="M1391" i="1" s="1"/>
  <c r="H1391" i="1"/>
  <c r="L1391" i="1" s="1"/>
  <c r="J1538" i="1"/>
  <c r="N1538" i="1" s="1"/>
  <c r="I1538" i="1"/>
  <c r="H1538" i="1"/>
  <c r="L1538" i="1" s="1"/>
  <c r="J1493" i="1"/>
  <c r="N1493" i="1" s="1"/>
  <c r="I1493" i="1"/>
  <c r="M1493" i="1" s="1"/>
  <c r="H1493" i="1"/>
  <c r="L1493" i="1" s="1"/>
  <c r="J1357" i="1"/>
  <c r="N1357" i="1" s="1"/>
  <c r="I1357" i="1"/>
  <c r="M1357" i="1" s="1"/>
  <c r="H1357" i="1"/>
  <c r="J1470" i="1"/>
  <c r="N1470" i="1" s="1"/>
  <c r="I1470" i="1"/>
  <c r="M1470" i="1" s="1"/>
  <c r="H1470" i="1"/>
  <c r="J1464" i="1"/>
  <c r="N1464" i="1" s="1"/>
  <c r="I1464" i="1"/>
  <c r="H1464" i="1"/>
  <c r="L1464" i="1" s="1"/>
  <c r="J1410" i="1"/>
  <c r="N1410" i="1" s="1"/>
  <c r="I1410" i="1"/>
  <c r="M1410" i="1" s="1"/>
  <c r="H1410" i="1"/>
  <c r="L1410" i="1" s="1"/>
  <c r="J1081" i="1"/>
  <c r="N1081" i="1" s="1"/>
  <c r="I1081" i="1"/>
  <c r="M1081" i="1" s="1"/>
  <c r="H1081" i="1"/>
  <c r="L1081" i="1" s="1"/>
  <c r="J378" i="1"/>
  <c r="N378" i="1" s="1"/>
  <c r="I378" i="1"/>
  <c r="M378" i="1" s="1"/>
  <c r="H378" i="1"/>
  <c r="J1212" i="1"/>
  <c r="N1212" i="1" s="1"/>
  <c r="I1212" i="1"/>
  <c r="H1212" i="1"/>
  <c r="L1212" i="1" s="1"/>
  <c r="J1134" i="1"/>
  <c r="N1134" i="1" s="1"/>
  <c r="I1134" i="1"/>
  <c r="M1134" i="1" s="1"/>
  <c r="H1134" i="1"/>
  <c r="L1134" i="1" s="1"/>
  <c r="J1395" i="1"/>
  <c r="N1395" i="1" s="1"/>
  <c r="I1395" i="1"/>
  <c r="M1395" i="1" s="1"/>
  <c r="H1395" i="1"/>
  <c r="J1372" i="1"/>
  <c r="N1372" i="1" s="1"/>
  <c r="I1372" i="1"/>
  <c r="M1372" i="1" s="1"/>
  <c r="H1372" i="1"/>
  <c r="J1316" i="1"/>
  <c r="N1316" i="1" s="1"/>
  <c r="I1316" i="1"/>
  <c r="H1316" i="1"/>
  <c r="L1316" i="1" s="1"/>
  <c r="J1148" i="1"/>
  <c r="N1148" i="1" s="1"/>
  <c r="I1148" i="1"/>
  <c r="M1148" i="1" s="1"/>
  <c r="H1148" i="1"/>
  <c r="L1148" i="1" s="1"/>
  <c r="J1131" i="1"/>
  <c r="N1131" i="1" s="1"/>
  <c r="I1131" i="1"/>
  <c r="M1131" i="1" s="1"/>
  <c r="H1131" i="1"/>
  <c r="L1131" i="1" s="1"/>
  <c r="J809" i="1"/>
  <c r="N809" i="1" s="1"/>
  <c r="I809" i="1"/>
  <c r="M809" i="1" s="1"/>
  <c r="H809" i="1"/>
  <c r="J1509" i="1"/>
  <c r="N1509" i="1" s="1"/>
  <c r="I1509" i="1"/>
  <c r="H1509" i="1"/>
  <c r="L1509" i="1" s="1"/>
  <c r="J1270" i="1"/>
  <c r="N1270" i="1" s="1"/>
  <c r="I1270" i="1"/>
  <c r="M1270" i="1" s="1"/>
  <c r="H1270" i="1"/>
  <c r="L1270" i="1" s="1"/>
  <c r="J1383" i="1"/>
  <c r="N1383" i="1" s="1"/>
  <c r="I1383" i="1"/>
  <c r="M1383" i="1" s="1"/>
  <c r="H1383" i="1"/>
  <c r="L1383" i="1" s="1"/>
  <c r="J1356" i="1"/>
  <c r="N1356" i="1" s="1"/>
  <c r="I1356" i="1"/>
  <c r="M1356" i="1" s="1"/>
  <c r="H1356" i="1"/>
  <c r="J861" i="1"/>
  <c r="N861" i="1" s="1"/>
  <c r="I861" i="1"/>
  <c r="H861" i="1"/>
  <c r="L861" i="1" s="1"/>
  <c r="J1328" i="1"/>
  <c r="N1328" i="1" s="1"/>
  <c r="I1328" i="1"/>
  <c r="M1328" i="1" s="1"/>
  <c r="H1328" i="1"/>
  <c r="L1328" i="1" s="1"/>
  <c r="J1335" i="1"/>
  <c r="N1335" i="1" s="1"/>
  <c r="I1335" i="1"/>
  <c r="H1335" i="1"/>
  <c r="L1335" i="1" s="1"/>
  <c r="J1762" i="1"/>
  <c r="N1762" i="1" s="1"/>
  <c r="I1762" i="1"/>
  <c r="M1762" i="1" s="1"/>
  <c r="H1762" i="1"/>
  <c r="J1761" i="1"/>
  <c r="N1761" i="1" s="1"/>
  <c r="I1761" i="1"/>
  <c r="H1761" i="1"/>
  <c r="L1761" i="1" s="1"/>
  <c r="J1627" i="1"/>
  <c r="N1627" i="1" s="1"/>
  <c r="I1627" i="1"/>
  <c r="M1627" i="1" s="1"/>
  <c r="H1627" i="1"/>
  <c r="L1627" i="1" s="1"/>
  <c r="J1760" i="1"/>
  <c r="N1760" i="1" s="1"/>
  <c r="I1760" i="1"/>
  <c r="H1760" i="1"/>
  <c r="L1760" i="1" s="1"/>
  <c r="J1626" i="1"/>
  <c r="N1626" i="1" s="1"/>
  <c r="I1626" i="1"/>
  <c r="M1626" i="1" s="1"/>
  <c r="H1626" i="1"/>
  <c r="J1625" i="1"/>
  <c r="N1625" i="1" s="1"/>
  <c r="I1625" i="1"/>
  <c r="H1625" i="1"/>
  <c r="L1625" i="1" s="1"/>
  <c r="J1565" i="1"/>
  <c r="N1565" i="1" s="1"/>
  <c r="I1565" i="1"/>
  <c r="M1565" i="1" s="1"/>
  <c r="H1565" i="1"/>
  <c r="L1565" i="1" s="1"/>
  <c r="J1409" i="1"/>
  <c r="N1409" i="1" s="1"/>
  <c r="I1409" i="1"/>
  <c r="M1409" i="1" s="1"/>
  <c r="H1409" i="1"/>
  <c r="L1409" i="1" s="1"/>
  <c r="J1759" i="1"/>
  <c r="N1759" i="1" s="1"/>
  <c r="I1759" i="1"/>
  <c r="M1759" i="1" s="1"/>
  <c r="H1759" i="1"/>
  <c r="J1564" i="1"/>
  <c r="N1564" i="1" s="1"/>
  <c r="I1564" i="1"/>
  <c r="H1564" i="1"/>
  <c r="L1564" i="1" s="1"/>
  <c r="J1563" i="1"/>
  <c r="N1563" i="1" s="1"/>
  <c r="I1563" i="1"/>
  <c r="M1563" i="1" s="1"/>
  <c r="H1563" i="1"/>
  <c r="L1563" i="1" s="1"/>
  <c r="J1562" i="1"/>
  <c r="N1562" i="1" s="1"/>
  <c r="I1562" i="1"/>
  <c r="M1562" i="1" s="1"/>
  <c r="H1562" i="1"/>
  <c r="L1562" i="1" s="1"/>
  <c r="J1624" i="1"/>
  <c r="N1624" i="1" s="1"/>
  <c r="I1624" i="1"/>
  <c r="M1624" i="1" s="1"/>
  <c r="H1624" i="1"/>
  <c r="J1492" i="1"/>
  <c r="N1492" i="1" s="1"/>
  <c r="I1492" i="1"/>
  <c r="H1492" i="1"/>
  <c r="L1492" i="1" s="1"/>
  <c r="J1561" i="1"/>
  <c r="N1561" i="1" s="1"/>
  <c r="I1561" i="1"/>
  <c r="M1561" i="1" s="1"/>
  <c r="H1561" i="1"/>
  <c r="L1561" i="1" s="1"/>
  <c r="J1623" i="1"/>
  <c r="N1623" i="1" s="1"/>
  <c r="I1623" i="1"/>
  <c r="H1623" i="1"/>
  <c r="L1623" i="1" s="1"/>
  <c r="J1622" i="1"/>
  <c r="N1622" i="1" s="1"/>
  <c r="I1622" i="1"/>
  <c r="M1622" i="1" s="1"/>
  <c r="H1622" i="1"/>
  <c r="L1622" i="1" s="1"/>
  <c r="J1537" i="1"/>
  <c r="N1537" i="1" s="1"/>
  <c r="I1537" i="1"/>
  <c r="H1537" i="1"/>
  <c r="L1537" i="1" s="1"/>
  <c r="J1394" i="1"/>
  <c r="N1394" i="1" s="1"/>
  <c r="I1394" i="1"/>
  <c r="M1394" i="1" s="1"/>
  <c r="H1394" i="1"/>
  <c r="L1394" i="1" s="1"/>
  <c r="J1476" i="1"/>
  <c r="N1476" i="1" s="1"/>
  <c r="I1476" i="1"/>
  <c r="M1476" i="1" s="1"/>
  <c r="H1476" i="1"/>
  <c r="J1536" i="1"/>
  <c r="N1536" i="1" s="1"/>
  <c r="I1536" i="1"/>
  <c r="M1536" i="1" s="1"/>
  <c r="H1536" i="1"/>
  <c r="J1560" i="1"/>
  <c r="N1560" i="1" s="1"/>
  <c r="I1560" i="1"/>
  <c r="H1560" i="1"/>
  <c r="L1560" i="1" s="1"/>
  <c r="J1559" i="1"/>
  <c r="N1559" i="1" s="1"/>
  <c r="I1559" i="1"/>
  <c r="M1559" i="1" s="1"/>
  <c r="H1559" i="1"/>
  <c r="L1559" i="1" s="1"/>
  <c r="J1621" i="1"/>
  <c r="N1621" i="1" s="1"/>
  <c r="I1621" i="1"/>
  <c r="H1621" i="1"/>
  <c r="L1621" i="1" s="1"/>
  <c r="J1523" i="1"/>
  <c r="N1523" i="1" s="1"/>
  <c r="I1523" i="1"/>
  <c r="M1523" i="1" s="1"/>
  <c r="H1523" i="1"/>
  <c r="L1523" i="1" s="1"/>
  <c r="J1758" i="1"/>
  <c r="N1758" i="1" s="1"/>
  <c r="I1758" i="1"/>
  <c r="H1758" i="1"/>
  <c r="L1758" i="1" s="1"/>
  <c r="J1620" i="1"/>
  <c r="N1620" i="1" s="1"/>
  <c r="I1620" i="1"/>
  <c r="M1620" i="1" s="1"/>
  <c r="H1620" i="1"/>
  <c r="L1620" i="1" s="1"/>
  <c r="J1619" i="1"/>
  <c r="N1619" i="1" s="1"/>
  <c r="I1619" i="1"/>
  <c r="M1619" i="1" s="1"/>
  <c r="H1619" i="1"/>
  <c r="J1618" i="1"/>
  <c r="N1618" i="1" s="1"/>
  <c r="I1618" i="1"/>
  <c r="M1618" i="1" s="1"/>
  <c r="H1618" i="1"/>
  <c r="J1617" i="1"/>
  <c r="N1617" i="1" s="1"/>
  <c r="I1617" i="1"/>
  <c r="H1617" i="1"/>
  <c r="L1617" i="1" s="1"/>
  <c r="J1616" i="1"/>
  <c r="N1616" i="1" s="1"/>
  <c r="I1616" i="1"/>
  <c r="M1616" i="1" s="1"/>
  <c r="H1616" i="1"/>
  <c r="L1616" i="1" s="1"/>
  <c r="J1843" i="1"/>
  <c r="N1843" i="1" s="1"/>
  <c r="I1843" i="1"/>
  <c r="M1843" i="1" s="1"/>
  <c r="H1843" i="1"/>
  <c r="L1843" i="1" s="1"/>
  <c r="J1558" i="1"/>
  <c r="N1558" i="1" s="1"/>
  <c r="I1558" i="1"/>
  <c r="M1558" i="1" s="1"/>
  <c r="H1558" i="1"/>
  <c r="J1557" i="1"/>
  <c r="N1557" i="1" s="1"/>
  <c r="I1557" i="1"/>
  <c r="H1557" i="1"/>
  <c r="L1557" i="1" s="1"/>
  <c r="J1475" i="1"/>
  <c r="N1475" i="1" s="1"/>
  <c r="I1475" i="1"/>
  <c r="M1475" i="1" s="1"/>
  <c r="H1475" i="1"/>
  <c r="L1475" i="1" s="1"/>
  <c r="J1556" i="1"/>
  <c r="N1556" i="1" s="1"/>
  <c r="I1556" i="1"/>
  <c r="M1556" i="1" s="1"/>
  <c r="H1556" i="1"/>
  <c r="L1556" i="1" s="1"/>
  <c r="J1128" i="1"/>
  <c r="N1128" i="1" s="1"/>
  <c r="I1128" i="1"/>
  <c r="M1128" i="1" s="1"/>
  <c r="H1128" i="1"/>
  <c r="J1053" i="1"/>
  <c r="N1053" i="1" s="1"/>
  <c r="I1053" i="1"/>
  <c r="H1053" i="1"/>
  <c r="L1053" i="1" s="1"/>
  <c r="J1298" i="1"/>
  <c r="N1298" i="1" s="1"/>
  <c r="I1298" i="1"/>
  <c r="M1298" i="1" s="1"/>
  <c r="H1298" i="1"/>
  <c r="L1298" i="1" s="1"/>
  <c r="J1757" i="1"/>
  <c r="N1757" i="1" s="1"/>
  <c r="I1757" i="1"/>
  <c r="H1757" i="1"/>
  <c r="L1757" i="1" s="1"/>
  <c r="J288" i="1"/>
  <c r="N288" i="1" s="1"/>
  <c r="I288" i="1"/>
  <c r="M288" i="1" s="1"/>
  <c r="H288" i="1"/>
  <c r="J1303" i="1"/>
  <c r="N1303" i="1" s="1"/>
  <c r="I1303" i="1"/>
  <c r="H1303" i="1"/>
  <c r="L1303" i="1" s="1"/>
  <c r="J1491" i="1"/>
  <c r="N1491" i="1" s="1"/>
  <c r="I1491" i="1"/>
  <c r="M1491" i="1" s="1"/>
  <c r="H1491" i="1"/>
  <c r="L1491" i="1" s="1"/>
  <c r="J1756" i="1"/>
  <c r="N1756" i="1" s="1"/>
  <c r="I1756" i="1"/>
  <c r="M1756" i="1" s="1"/>
  <c r="H1756" i="1"/>
  <c r="J1755" i="1"/>
  <c r="N1755" i="1" s="1"/>
  <c r="I1755" i="1"/>
  <c r="M1755" i="1" s="1"/>
  <c r="H1755" i="1"/>
  <c r="J1754" i="1"/>
  <c r="N1754" i="1" s="1"/>
  <c r="I1754" i="1"/>
  <c r="H1754" i="1"/>
  <c r="L1754" i="1" s="1"/>
  <c r="J235" i="1"/>
  <c r="N235" i="1" s="1"/>
  <c r="I235" i="1"/>
  <c r="M235" i="1" s="1"/>
  <c r="H235" i="1"/>
  <c r="L235" i="1" s="1"/>
  <c r="J1824" i="1"/>
  <c r="N1824" i="1" s="1"/>
  <c r="I1824" i="1"/>
  <c r="M1824" i="1" s="1"/>
  <c r="H1824" i="1"/>
  <c r="L1824" i="1" s="1"/>
  <c r="J1311" i="1"/>
  <c r="N1311" i="1" s="1"/>
  <c r="I1311" i="1"/>
  <c r="M1311" i="1" s="1"/>
  <c r="H1311" i="1"/>
  <c r="J1615" i="1"/>
  <c r="N1615" i="1" s="1"/>
  <c r="I1615" i="1"/>
  <c r="H1615" i="1"/>
  <c r="L1615" i="1" s="1"/>
  <c r="J1454" i="1"/>
  <c r="N1454" i="1" s="1"/>
  <c r="I1454" i="1"/>
  <c r="M1454" i="1" s="1"/>
  <c r="H1454" i="1"/>
  <c r="L1454" i="1" s="1"/>
  <c r="J1302" i="1"/>
  <c r="N1302" i="1" s="1"/>
  <c r="I1302" i="1"/>
  <c r="M1302" i="1" s="1"/>
  <c r="H1302" i="1"/>
  <c r="J1371" i="1"/>
  <c r="N1371" i="1" s="1"/>
  <c r="I1371" i="1"/>
  <c r="M1371" i="1" s="1"/>
  <c r="H1371" i="1"/>
  <c r="J1363" i="1"/>
  <c r="N1363" i="1" s="1"/>
  <c r="I1363" i="1"/>
  <c r="H1363" i="1"/>
  <c r="L1363" i="1" s="1"/>
  <c r="J1370" i="1"/>
  <c r="N1370" i="1" s="1"/>
  <c r="I1370" i="1"/>
  <c r="M1370" i="1" s="1"/>
  <c r="H1370" i="1"/>
  <c r="L1370" i="1" s="1"/>
  <c r="J1191" i="1"/>
  <c r="N1191" i="1" s="1"/>
  <c r="I1191" i="1"/>
  <c r="M1191" i="1" s="1"/>
  <c r="H1191" i="1"/>
  <c r="L1191" i="1" s="1"/>
  <c r="J177" i="1"/>
  <c r="N177" i="1" s="1"/>
  <c r="I177" i="1"/>
  <c r="M177" i="1" s="1"/>
  <c r="H177" i="1"/>
  <c r="J1089" i="1"/>
  <c r="N1089" i="1" s="1"/>
  <c r="I1089" i="1"/>
  <c r="H1089" i="1"/>
  <c r="L1089" i="1" s="1"/>
  <c r="J1310" i="1"/>
  <c r="N1310" i="1" s="1"/>
  <c r="I1310" i="1"/>
  <c r="M1310" i="1" s="1"/>
  <c r="H1310" i="1"/>
  <c r="L1310" i="1" s="1"/>
  <c r="J1390" i="1"/>
  <c r="N1390" i="1" s="1"/>
  <c r="I1390" i="1"/>
  <c r="M1390" i="1" s="1"/>
  <c r="H1390" i="1"/>
  <c r="L1390" i="1" s="1"/>
  <c r="J1080" i="1"/>
  <c r="N1080" i="1" s="1"/>
  <c r="I1080" i="1"/>
  <c r="M1080" i="1" s="1"/>
  <c r="H1080" i="1"/>
  <c r="J1096" i="1"/>
  <c r="N1096" i="1" s="1"/>
  <c r="I1096" i="1"/>
  <c r="H1096" i="1"/>
  <c r="L1096" i="1" s="1"/>
  <c r="J1490" i="1"/>
  <c r="N1490" i="1" s="1"/>
  <c r="I1490" i="1"/>
  <c r="M1490" i="1" s="1"/>
  <c r="H1490" i="1"/>
  <c r="L1490" i="1" s="1"/>
  <c r="J1038" i="1"/>
  <c r="N1038" i="1" s="1"/>
  <c r="I1038" i="1"/>
  <c r="H1038" i="1"/>
  <c r="L1038" i="1" s="1"/>
  <c r="J1436" i="1"/>
  <c r="N1436" i="1" s="1"/>
  <c r="I1436" i="1"/>
  <c r="M1436" i="1" s="1"/>
  <c r="H1436" i="1"/>
  <c r="J381" i="1"/>
  <c r="N381" i="1" s="1"/>
  <c r="I381" i="1"/>
  <c r="H381" i="1"/>
  <c r="L381" i="1" s="1"/>
  <c r="J1614" i="1"/>
  <c r="N1614" i="1" s="1"/>
  <c r="I1614" i="1"/>
  <c r="M1614" i="1" s="1"/>
  <c r="H1614" i="1"/>
  <c r="L1614" i="1" s="1"/>
  <c r="J952" i="1"/>
  <c r="N952" i="1" s="1"/>
  <c r="I952" i="1"/>
  <c r="M952" i="1" s="1"/>
  <c r="H952" i="1"/>
  <c r="J1235" i="1"/>
  <c r="N1235" i="1" s="1"/>
  <c r="I1235" i="1"/>
  <c r="M1235" i="1" s="1"/>
  <c r="H1235" i="1"/>
  <c r="J1535" i="1"/>
  <c r="N1535" i="1" s="1"/>
  <c r="I1535" i="1"/>
  <c r="H1535" i="1"/>
  <c r="L1535" i="1" s="1"/>
  <c r="J1369" i="1"/>
  <c r="N1369" i="1" s="1"/>
  <c r="I1369" i="1"/>
  <c r="M1369" i="1" s="1"/>
  <c r="H1369" i="1"/>
  <c r="L1369" i="1" s="1"/>
  <c r="J461" i="1"/>
  <c r="N461" i="1" s="1"/>
  <c r="I461" i="1"/>
  <c r="M461" i="1" s="1"/>
  <c r="H461" i="1"/>
  <c r="L461" i="1" s="1"/>
  <c r="J1613" i="1"/>
  <c r="N1613" i="1" s="1"/>
  <c r="I1613" i="1"/>
  <c r="M1613" i="1" s="1"/>
  <c r="H1613" i="1"/>
  <c r="J1612" i="1"/>
  <c r="N1612" i="1" s="1"/>
  <c r="I1612" i="1"/>
  <c r="H1612" i="1"/>
  <c r="L1612" i="1" s="1"/>
  <c r="J1474" i="1"/>
  <c r="N1474" i="1" s="1"/>
  <c r="I1474" i="1"/>
  <c r="M1474" i="1" s="1"/>
  <c r="H1474" i="1"/>
  <c r="L1474" i="1" s="1"/>
  <c r="J1611" i="1"/>
  <c r="N1611" i="1" s="1"/>
  <c r="I1611" i="1"/>
  <c r="M1611" i="1" s="1"/>
  <c r="H1611" i="1"/>
  <c r="L1611" i="1" s="1"/>
  <c r="J1534" i="1"/>
  <c r="N1534" i="1" s="1"/>
  <c r="I1534" i="1"/>
  <c r="M1534" i="1" s="1"/>
  <c r="H1534" i="1"/>
  <c r="J1408" i="1"/>
  <c r="N1408" i="1" s="1"/>
  <c r="I1408" i="1"/>
  <c r="H1408" i="1"/>
  <c r="L1408" i="1" s="1"/>
  <c r="J1368" i="1"/>
  <c r="N1368" i="1" s="1"/>
  <c r="I1368" i="1"/>
  <c r="M1368" i="1" s="1"/>
  <c r="H1368" i="1"/>
  <c r="L1368" i="1" s="1"/>
  <c r="J1753" i="1"/>
  <c r="N1753" i="1" s="1"/>
  <c r="I1753" i="1"/>
  <c r="M1753" i="1" s="1"/>
  <c r="H1753" i="1"/>
  <c r="L1753" i="1" s="1"/>
  <c r="J1463" i="1"/>
  <c r="N1463" i="1" s="1"/>
  <c r="I1463" i="1"/>
  <c r="M1463" i="1" s="1"/>
  <c r="H1463" i="1"/>
  <c r="J1353" i="1"/>
  <c r="N1353" i="1" s="1"/>
  <c r="I1353" i="1"/>
  <c r="H1353" i="1"/>
  <c r="L1353" i="1" s="1"/>
  <c r="J811" i="1"/>
  <c r="N811" i="1" s="1"/>
  <c r="I811" i="1"/>
  <c r="M811" i="1" s="1"/>
  <c r="H811" i="1"/>
  <c r="L811" i="1" s="1"/>
  <c r="J1842" i="1"/>
  <c r="N1842" i="1" s="1"/>
  <c r="I1842" i="1"/>
  <c r="M1842" i="1" s="1"/>
  <c r="H1842" i="1"/>
  <c r="L1842" i="1" s="1"/>
  <c r="J1297" i="1"/>
  <c r="N1297" i="1" s="1"/>
  <c r="I1297" i="1"/>
  <c r="M1297" i="1" s="1"/>
  <c r="H1297" i="1"/>
  <c r="J1831" i="1"/>
  <c r="N1831" i="1" s="1"/>
  <c r="I1831" i="1"/>
  <c r="H1831" i="1"/>
  <c r="L1831" i="1" s="1"/>
  <c r="J1251" i="1"/>
  <c r="N1251" i="1" s="1"/>
  <c r="I1251" i="1"/>
  <c r="M1251" i="1" s="1"/>
  <c r="H1251" i="1"/>
  <c r="L1251" i="1" s="1"/>
  <c r="J1823" i="1"/>
  <c r="N1823" i="1" s="1"/>
  <c r="I1823" i="1"/>
  <c r="H1823" i="1"/>
  <c r="L1823" i="1" s="1"/>
  <c r="J1250" i="1"/>
  <c r="N1250" i="1" s="1"/>
  <c r="I1250" i="1"/>
  <c r="M1250" i="1" s="1"/>
  <c r="H1250" i="1"/>
  <c r="L1250" i="1" s="1"/>
  <c r="J1469" i="1"/>
  <c r="N1469" i="1" s="1"/>
  <c r="I1469" i="1"/>
  <c r="H1469" i="1"/>
  <c r="L1469" i="1" s="1"/>
  <c r="J1249" i="1"/>
  <c r="N1249" i="1" s="1"/>
  <c r="I1249" i="1"/>
  <c r="M1249" i="1" s="1"/>
  <c r="H1249" i="1"/>
  <c r="L1249" i="1" s="1"/>
  <c r="J141" i="1"/>
  <c r="N141" i="1" s="1"/>
  <c r="I141" i="1"/>
  <c r="M141" i="1" s="1"/>
  <c r="H141" i="1"/>
  <c r="J118" i="1"/>
  <c r="N118" i="1" s="1"/>
  <c r="I118" i="1"/>
  <c r="M118" i="1" s="1"/>
  <c r="H118" i="1"/>
  <c r="J1610" i="1"/>
  <c r="N1610" i="1" s="1"/>
  <c r="I1610" i="1"/>
  <c r="H1610" i="1"/>
  <c r="L1610" i="1" s="1"/>
  <c r="J1609" i="1"/>
  <c r="N1609" i="1" s="1"/>
  <c r="I1609" i="1"/>
  <c r="M1609" i="1" s="1"/>
  <c r="H1609" i="1"/>
  <c r="J1321" i="1"/>
  <c r="N1321" i="1" s="1"/>
  <c r="I1321" i="1"/>
  <c r="H1321" i="1"/>
  <c r="L1321" i="1" s="1"/>
  <c r="J1752" i="1"/>
  <c r="N1752" i="1" s="1"/>
  <c r="I1752" i="1"/>
  <c r="M1752" i="1" s="1"/>
  <c r="H1752" i="1"/>
  <c r="L1752" i="1" s="1"/>
  <c r="J1400" i="1"/>
  <c r="N1400" i="1" s="1"/>
  <c r="I1400" i="1"/>
  <c r="H1400" i="1"/>
  <c r="L1400" i="1" s="1"/>
  <c r="J1283" i="1"/>
  <c r="N1283" i="1" s="1"/>
  <c r="I1283" i="1"/>
  <c r="M1283" i="1" s="1"/>
  <c r="H1283" i="1"/>
  <c r="L1283" i="1" s="1"/>
  <c r="J1555" i="1"/>
  <c r="N1555" i="1" s="1"/>
  <c r="I1555" i="1"/>
  <c r="M1555" i="1" s="1"/>
  <c r="H1555" i="1"/>
  <c r="J1608" i="1"/>
  <c r="N1608" i="1" s="1"/>
  <c r="I1608" i="1"/>
  <c r="M1608" i="1" s="1"/>
  <c r="H1608" i="1"/>
  <c r="J1320" i="1"/>
  <c r="N1320" i="1" s="1"/>
  <c r="I1320" i="1"/>
  <c r="H1320" i="1"/>
  <c r="L1320" i="1" s="1"/>
  <c r="J1279" i="1"/>
  <c r="N1279" i="1" s="1"/>
  <c r="I1279" i="1"/>
  <c r="M1279" i="1" s="1"/>
  <c r="H1279" i="1"/>
  <c r="L1279" i="1" s="1"/>
  <c r="J1375" i="1"/>
  <c r="N1375" i="1" s="1"/>
  <c r="I1375" i="1"/>
  <c r="H1375" i="1"/>
  <c r="L1375" i="1" s="1"/>
  <c r="J1522" i="1"/>
  <c r="N1522" i="1" s="1"/>
  <c r="I1522" i="1"/>
  <c r="M1522" i="1" s="1"/>
  <c r="H1522" i="1"/>
  <c r="L1522" i="1" s="1"/>
  <c r="J1468" i="1"/>
  <c r="N1468" i="1" s="1"/>
  <c r="I1468" i="1"/>
  <c r="H1468" i="1"/>
  <c r="L1468" i="1" s="1"/>
  <c r="J1607" i="1"/>
  <c r="N1607" i="1" s="1"/>
  <c r="I1607" i="1"/>
  <c r="M1607" i="1" s="1"/>
  <c r="H1607" i="1"/>
  <c r="L1607" i="1" s="1"/>
  <c r="J1820" i="1"/>
  <c r="N1820" i="1" s="1"/>
  <c r="I1820" i="1"/>
  <c r="M1820" i="1" s="1"/>
  <c r="H1820" i="1"/>
  <c r="J1047" i="1"/>
  <c r="N1047" i="1" s="1"/>
  <c r="I1047" i="1"/>
  <c r="M1047" i="1" s="1"/>
  <c r="H1047" i="1"/>
  <c r="J1533" i="1"/>
  <c r="N1533" i="1" s="1"/>
  <c r="I1533" i="1"/>
  <c r="H1533" i="1"/>
  <c r="L1533" i="1" s="1"/>
  <c r="J1345" i="1"/>
  <c r="N1345" i="1" s="1"/>
  <c r="I1345" i="1"/>
  <c r="M1345" i="1" s="1"/>
  <c r="H1345" i="1"/>
  <c r="J1606" i="1"/>
  <c r="N1606" i="1" s="1"/>
  <c r="I1606" i="1"/>
  <c r="H1606" i="1"/>
  <c r="L1606" i="1" s="1"/>
  <c r="J1605" i="1"/>
  <c r="N1605" i="1" s="1"/>
  <c r="I1605" i="1"/>
  <c r="M1605" i="1" s="1"/>
  <c r="H1605" i="1"/>
  <c r="L1605" i="1" s="1"/>
  <c r="J1228" i="1"/>
  <c r="N1228" i="1" s="1"/>
  <c r="I1228" i="1"/>
  <c r="H1228" i="1"/>
  <c r="L1228" i="1" s="1"/>
  <c r="J1841" i="1"/>
  <c r="N1841" i="1" s="1"/>
  <c r="I1841" i="1"/>
  <c r="M1841" i="1" s="1"/>
  <c r="H1841" i="1"/>
  <c r="L1841" i="1" s="1"/>
  <c r="J1362" i="1"/>
  <c r="N1362" i="1" s="1"/>
  <c r="I1362" i="1"/>
  <c r="M1362" i="1" s="1"/>
  <c r="H1362" i="1"/>
  <c r="J1389" i="1"/>
  <c r="N1389" i="1" s="1"/>
  <c r="I1389" i="1"/>
  <c r="M1389" i="1" s="1"/>
  <c r="H1389" i="1"/>
  <c r="J1382" i="1"/>
  <c r="N1382" i="1" s="1"/>
  <c r="I1382" i="1"/>
  <c r="H1382" i="1"/>
  <c r="L1382" i="1" s="1"/>
  <c r="J1421" i="1"/>
  <c r="N1421" i="1" s="1"/>
  <c r="I1421" i="1"/>
  <c r="M1421" i="1" s="1"/>
  <c r="H1421" i="1"/>
  <c r="J1199" i="1"/>
  <c r="N1199" i="1" s="1"/>
  <c r="I1199" i="1"/>
  <c r="H1199" i="1"/>
  <c r="L1199" i="1" s="1"/>
  <c r="J1428" i="1"/>
  <c r="N1428" i="1" s="1"/>
  <c r="I1428" i="1"/>
  <c r="M1428" i="1" s="1"/>
  <c r="H1428" i="1"/>
  <c r="L1428" i="1" s="1"/>
  <c r="J1309" i="1"/>
  <c r="N1309" i="1" s="1"/>
  <c r="I1309" i="1"/>
  <c r="H1309" i="1"/>
  <c r="L1309" i="1" s="1"/>
  <c r="J1751" i="1"/>
  <c r="N1751" i="1" s="1"/>
  <c r="I1751" i="1"/>
  <c r="M1751" i="1" s="1"/>
  <c r="H1751" i="1"/>
  <c r="L1751" i="1" s="1"/>
  <c r="J1435" i="1"/>
  <c r="N1435" i="1" s="1"/>
  <c r="I1435" i="1"/>
  <c r="M1435" i="1" s="1"/>
  <c r="H1435" i="1"/>
  <c r="J1355" i="1"/>
  <c r="N1355" i="1" s="1"/>
  <c r="I1355" i="1"/>
  <c r="M1355" i="1" s="1"/>
  <c r="H1355" i="1"/>
  <c r="J889" i="1"/>
  <c r="N889" i="1" s="1"/>
  <c r="I889" i="1"/>
  <c r="H889" i="1"/>
  <c r="L889" i="1" s="1"/>
  <c r="J1604" i="1"/>
  <c r="N1604" i="1" s="1"/>
  <c r="I1604" i="1"/>
  <c r="M1604" i="1" s="1"/>
  <c r="H1604" i="1"/>
  <c r="J1160" i="1"/>
  <c r="N1160" i="1" s="1"/>
  <c r="I1160" i="1"/>
  <c r="H1160" i="1"/>
  <c r="L1160" i="1" s="1"/>
  <c r="J1190" i="1"/>
  <c r="N1190" i="1" s="1"/>
  <c r="I1190" i="1"/>
  <c r="M1190" i="1" s="1"/>
  <c r="H1190" i="1"/>
  <c r="J1179" i="1"/>
  <c r="N1179" i="1" s="1"/>
  <c r="I1179" i="1"/>
  <c r="H1179" i="1"/>
  <c r="L1179" i="1" s="1"/>
  <c r="J1147" i="1"/>
  <c r="N1147" i="1" s="1"/>
  <c r="I1147" i="1"/>
  <c r="M1147" i="1" s="1"/>
  <c r="H1147" i="1"/>
  <c r="L1147" i="1" s="1"/>
  <c r="J1840" i="1"/>
  <c r="I1840" i="1"/>
  <c r="M1840" i="1" s="1"/>
  <c r="H1840" i="1"/>
  <c r="L1840" i="1" s="1"/>
  <c r="J1248" i="1"/>
  <c r="N1248" i="1" s="1"/>
  <c r="I1248" i="1"/>
  <c r="M1248" i="1" s="1"/>
  <c r="H1248" i="1"/>
  <c r="J1554" i="1"/>
  <c r="N1554" i="1" s="1"/>
  <c r="I1554" i="1"/>
  <c r="H1554" i="1"/>
  <c r="L1554" i="1" s="1"/>
  <c r="J1141" i="1"/>
  <c r="N1141" i="1" s="1"/>
  <c r="I1141" i="1"/>
  <c r="M1141" i="1" s="1"/>
  <c r="H1141" i="1"/>
  <c r="L1141" i="1" s="1"/>
  <c r="J1189" i="1"/>
  <c r="N1189" i="1" s="1"/>
  <c r="I1189" i="1"/>
  <c r="M1189" i="1" s="1"/>
  <c r="H1189" i="1"/>
  <c r="L1189" i="1" s="1"/>
  <c r="J1256" i="1"/>
  <c r="N1256" i="1" s="1"/>
  <c r="I1256" i="1"/>
  <c r="M1256" i="1" s="1"/>
  <c r="H1256" i="1"/>
  <c r="J1116" i="1"/>
  <c r="N1116" i="1" s="1"/>
  <c r="I1116" i="1"/>
  <c r="H1116" i="1"/>
  <c r="L1116" i="1" s="1"/>
  <c r="J1381" i="1"/>
  <c r="N1381" i="1" s="1"/>
  <c r="I1381" i="1"/>
  <c r="M1381" i="1" s="1"/>
  <c r="H1381" i="1"/>
  <c r="L1381" i="1" s="1"/>
  <c r="J1105" i="1"/>
  <c r="N1105" i="1" s="1"/>
  <c r="I1105" i="1"/>
  <c r="M1105" i="1" s="1"/>
  <c r="H1105" i="1"/>
  <c r="J1453" i="1"/>
  <c r="N1453" i="1" s="1"/>
  <c r="I1453" i="1"/>
  <c r="M1453" i="1" s="1"/>
  <c r="H1453" i="1"/>
  <c r="J1388" i="1"/>
  <c r="N1388" i="1" s="1"/>
  <c r="I1388" i="1"/>
  <c r="H1388" i="1"/>
  <c r="L1388" i="1" s="1"/>
  <c r="J1269" i="1"/>
  <c r="N1269" i="1" s="1"/>
  <c r="I1269" i="1"/>
  <c r="M1269" i="1" s="1"/>
  <c r="H1269" i="1"/>
  <c r="L1269" i="1" s="1"/>
  <c r="J746" i="1"/>
  <c r="N746" i="1" s="1"/>
  <c r="I746" i="1"/>
  <c r="H746" i="1"/>
  <c r="L746" i="1" s="1"/>
  <c r="J657" i="1"/>
  <c r="N657" i="1" s="1"/>
  <c r="I657" i="1"/>
  <c r="M657" i="1" s="1"/>
  <c r="H657" i="1"/>
  <c r="J1420" i="1"/>
  <c r="N1420" i="1" s="1"/>
  <c r="I1420" i="1"/>
  <c r="H1420" i="1"/>
  <c r="L1420" i="1" s="1"/>
  <c r="J1146" i="1"/>
  <c r="N1146" i="1" s="1"/>
  <c r="I1146" i="1"/>
  <c r="M1146" i="1" s="1"/>
  <c r="H1146" i="1"/>
  <c r="L1146" i="1" s="1"/>
  <c r="J1061" i="1"/>
  <c r="N1061" i="1" s="1"/>
  <c r="I1061" i="1"/>
  <c r="M1061" i="1" s="1"/>
  <c r="H1061" i="1"/>
  <c r="J1315" i="1"/>
  <c r="N1315" i="1" s="1"/>
  <c r="I1315" i="1"/>
  <c r="M1315" i="1" s="1"/>
  <c r="H1315" i="1"/>
  <c r="J1344" i="1"/>
  <c r="N1344" i="1" s="1"/>
  <c r="I1344" i="1"/>
  <c r="H1344" i="1"/>
  <c r="L1344" i="1" s="1"/>
  <c r="J1104" i="1"/>
  <c r="N1104" i="1" s="1"/>
  <c r="I1104" i="1"/>
  <c r="M1104" i="1" s="1"/>
  <c r="H1104" i="1"/>
  <c r="J1060" i="1"/>
  <c r="N1060" i="1" s="1"/>
  <c r="I1060" i="1"/>
  <c r="H1060" i="1"/>
  <c r="L1060" i="1" s="1"/>
  <c r="J1198" i="1"/>
  <c r="N1198" i="1" s="1"/>
  <c r="I1198" i="1"/>
  <c r="M1198" i="1" s="1"/>
  <c r="H1198" i="1"/>
  <c r="J920" i="1"/>
  <c r="N920" i="1" s="1"/>
  <c r="I920" i="1"/>
  <c r="H920" i="1"/>
  <c r="L920" i="1" s="1"/>
  <c r="J1046" i="1"/>
  <c r="N1046" i="1" s="1"/>
  <c r="I1046" i="1"/>
  <c r="M1046" i="1" s="1"/>
  <c r="H1046" i="1"/>
  <c r="L1046" i="1" s="1"/>
  <c r="J1079" i="1"/>
  <c r="N1079" i="1" s="1"/>
  <c r="I1079" i="1"/>
  <c r="H1079" i="1"/>
  <c r="L1079" i="1" s="1"/>
  <c r="J1255" i="1"/>
  <c r="N1255" i="1" s="1"/>
  <c r="I1255" i="1"/>
  <c r="M1255" i="1" s="1"/>
  <c r="H1255" i="1"/>
  <c r="J1553" i="1"/>
  <c r="N1553" i="1" s="1"/>
  <c r="I1553" i="1"/>
  <c r="H1553" i="1"/>
  <c r="L1553" i="1" s="1"/>
  <c r="J1343" i="1"/>
  <c r="N1343" i="1" s="1"/>
  <c r="I1343" i="1"/>
  <c r="M1343" i="1" s="1"/>
  <c r="H1343" i="1"/>
  <c r="J1188" i="1"/>
  <c r="N1188" i="1" s="1"/>
  <c r="I1188" i="1"/>
  <c r="M1188" i="1" s="1"/>
  <c r="H1188" i="1"/>
  <c r="L1188" i="1" s="1"/>
  <c r="J1750" i="1"/>
  <c r="N1750" i="1" s="1"/>
  <c r="I1750" i="1"/>
  <c r="M1750" i="1" s="1"/>
  <c r="H1750" i="1"/>
  <c r="J1603" i="1"/>
  <c r="N1603" i="1" s="1"/>
  <c r="I1603" i="1"/>
  <c r="H1603" i="1"/>
  <c r="L1603" i="1" s="1"/>
  <c r="J1521" i="1"/>
  <c r="N1521" i="1" s="1"/>
  <c r="I1521" i="1"/>
  <c r="M1521" i="1" s="1"/>
  <c r="H1521" i="1"/>
  <c r="L1521" i="1" s="1"/>
  <c r="J673" i="1"/>
  <c r="N673" i="1" s="1"/>
  <c r="I673" i="1"/>
  <c r="H673" i="1"/>
  <c r="L673" i="1" s="1"/>
  <c r="J686" i="1"/>
  <c r="N686" i="1" s="1"/>
  <c r="I686" i="1"/>
  <c r="M686" i="1" s="1"/>
  <c r="H686" i="1"/>
  <c r="J1434" i="1"/>
  <c r="N1434" i="1" s="1"/>
  <c r="I1434" i="1"/>
  <c r="H1434" i="1"/>
  <c r="L1434" i="1" s="1"/>
  <c r="J1532" i="1"/>
  <c r="N1532" i="1" s="1"/>
  <c r="I1532" i="1"/>
  <c r="M1532" i="1" s="1"/>
  <c r="H1532" i="1"/>
  <c r="J1059" i="1"/>
  <c r="N1059" i="1" s="1"/>
  <c r="I1059" i="1"/>
  <c r="M1059" i="1" s="1"/>
  <c r="H1059" i="1"/>
  <c r="L1059" i="1" s="1"/>
  <c r="J1407" i="1"/>
  <c r="N1407" i="1" s="1"/>
  <c r="I1407" i="1"/>
  <c r="M1407" i="1" s="1"/>
  <c r="H1407" i="1"/>
  <c r="J1460" i="1"/>
  <c r="N1460" i="1" s="1"/>
  <c r="I1460" i="1"/>
  <c r="H1460" i="1"/>
  <c r="L1460" i="1" s="1"/>
  <c r="J1427" i="1"/>
  <c r="N1427" i="1" s="1"/>
  <c r="I1427" i="1"/>
  <c r="M1427" i="1" s="1"/>
  <c r="H1427" i="1"/>
  <c r="L1427" i="1" s="1"/>
  <c r="J1441" i="1"/>
  <c r="N1441" i="1" s="1"/>
  <c r="I1441" i="1"/>
  <c r="M1441" i="1" s="1"/>
  <c r="H1441" i="1"/>
  <c r="J1327" i="1"/>
  <c r="N1327" i="1" s="1"/>
  <c r="I1327" i="1"/>
  <c r="M1327" i="1" s="1"/>
  <c r="H1327" i="1"/>
  <c r="J1602" i="1"/>
  <c r="N1602" i="1" s="1"/>
  <c r="I1602" i="1"/>
  <c r="H1602" i="1"/>
  <c r="L1602" i="1" s="1"/>
  <c r="J1173" i="1"/>
  <c r="N1173" i="1" s="1"/>
  <c r="I1173" i="1"/>
  <c r="M1173" i="1" s="1"/>
  <c r="H1173" i="1"/>
  <c r="L1173" i="1" s="1"/>
  <c r="J1459" i="1"/>
  <c r="N1459" i="1" s="1"/>
  <c r="I1459" i="1"/>
  <c r="H1459" i="1"/>
  <c r="L1459" i="1" s="1"/>
  <c r="J1531" i="1"/>
  <c r="N1531" i="1" s="1"/>
  <c r="I1531" i="1"/>
  <c r="M1531" i="1" s="1"/>
  <c r="H1531" i="1"/>
  <c r="J1263" i="1"/>
  <c r="N1263" i="1" s="1"/>
  <c r="I1263" i="1"/>
  <c r="H1263" i="1"/>
  <c r="L1263" i="1" s="1"/>
  <c r="J1342" i="1"/>
  <c r="N1342" i="1" s="1"/>
  <c r="I1342" i="1"/>
  <c r="M1342" i="1" s="1"/>
  <c r="H1342" i="1"/>
  <c r="L1342" i="1" s="1"/>
  <c r="J208" i="1"/>
  <c r="N208" i="1" s="1"/>
  <c r="I208" i="1"/>
  <c r="M208" i="1" s="1"/>
  <c r="H208" i="1"/>
  <c r="J919" i="1"/>
  <c r="N919" i="1" s="1"/>
  <c r="I919" i="1"/>
  <c r="M919" i="1" s="1"/>
  <c r="H919" i="1"/>
  <c r="J700" i="1"/>
  <c r="N700" i="1" s="1"/>
  <c r="I700" i="1"/>
  <c r="H700" i="1"/>
  <c r="L700" i="1" s="1"/>
  <c r="J1399" i="1"/>
  <c r="N1399" i="1" s="1"/>
  <c r="I1399" i="1"/>
  <c r="M1399" i="1" s="1"/>
  <c r="H1399" i="1"/>
  <c r="J1406" i="1"/>
  <c r="N1406" i="1" s="1"/>
  <c r="I1406" i="1"/>
  <c r="H1406" i="1"/>
  <c r="L1406" i="1" s="1"/>
  <c r="J1334" i="1"/>
  <c r="N1334" i="1" s="1"/>
  <c r="I1334" i="1"/>
  <c r="M1334" i="1" s="1"/>
  <c r="H1334" i="1"/>
  <c r="J393" i="1"/>
  <c r="N393" i="1" s="1"/>
  <c r="I393" i="1"/>
  <c r="H393" i="1"/>
  <c r="L393" i="1" s="1"/>
  <c r="J1749" i="1"/>
  <c r="N1749" i="1" s="1"/>
  <c r="I1749" i="1"/>
  <c r="M1749" i="1" s="1"/>
  <c r="H1749" i="1"/>
  <c r="L1749" i="1" s="1"/>
  <c r="J1748" i="1"/>
  <c r="N1748" i="1" s="1"/>
  <c r="I1748" i="1"/>
  <c r="M1748" i="1" s="1"/>
  <c r="H1748" i="1"/>
  <c r="J1296" i="1"/>
  <c r="N1296" i="1" s="1"/>
  <c r="I1296" i="1"/>
  <c r="M1296" i="1" s="1"/>
  <c r="H1296" i="1"/>
  <c r="J980" i="1"/>
  <c r="N980" i="1" s="1"/>
  <c r="I980" i="1"/>
  <c r="H980" i="1"/>
  <c r="L980" i="1" s="1"/>
  <c r="J166" i="1"/>
  <c r="N166" i="1" s="1"/>
  <c r="I166" i="1"/>
  <c r="M166" i="1" s="1"/>
  <c r="H166" i="1"/>
  <c r="L166" i="1" s="1"/>
  <c r="J1012" i="1"/>
  <c r="N1012" i="1" s="1"/>
  <c r="I1012" i="1"/>
  <c r="H1012" i="1"/>
  <c r="L1012" i="1" s="1"/>
  <c r="J1308" i="1"/>
  <c r="N1308" i="1" s="1"/>
  <c r="I1308" i="1"/>
  <c r="M1308" i="1" s="1"/>
  <c r="H1308" i="1"/>
  <c r="J1601" i="1"/>
  <c r="N1601" i="1" s="1"/>
  <c r="I1601" i="1"/>
  <c r="H1601" i="1"/>
  <c r="L1601" i="1" s="1"/>
  <c r="J904" i="1"/>
  <c r="N904" i="1" s="1"/>
  <c r="I904" i="1"/>
  <c r="M904" i="1" s="1"/>
  <c r="H904" i="1"/>
  <c r="L904" i="1" s="1"/>
  <c r="J1333" i="1"/>
  <c r="N1333" i="1" s="1"/>
  <c r="I1333" i="1"/>
  <c r="H1333" i="1"/>
  <c r="L1333" i="1" s="1"/>
  <c r="J389" i="1"/>
  <c r="N389" i="1" s="1"/>
  <c r="I389" i="1"/>
  <c r="M389" i="1" s="1"/>
  <c r="H389" i="1"/>
  <c r="J1530" i="1"/>
  <c r="N1530" i="1" s="1"/>
  <c r="I1530" i="1"/>
  <c r="H1530" i="1"/>
  <c r="L1530" i="1" s="1"/>
  <c r="J87" i="1"/>
  <c r="N87" i="1" s="1"/>
  <c r="I87" i="1"/>
  <c r="M87" i="1" s="1"/>
  <c r="H87" i="1"/>
  <c r="L87" i="1" s="1"/>
  <c r="J1247" i="1"/>
  <c r="N1247" i="1" s="1"/>
  <c r="I1247" i="1"/>
  <c r="M1247" i="1" s="1"/>
  <c r="H1247" i="1"/>
  <c r="L1247" i="1" s="1"/>
  <c r="J1379" i="1"/>
  <c r="N1379" i="1" s="1"/>
  <c r="I1379" i="1"/>
  <c r="M1379" i="1" s="1"/>
  <c r="H1379" i="1"/>
  <c r="J1288" i="1"/>
  <c r="N1288" i="1" s="1"/>
  <c r="I1288" i="1"/>
  <c r="H1288" i="1"/>
  <c r="L1288" i="1" s="1"/>
  <c r="J1489" i="1"/>
  <c r="N1489" i="1" s="1"/>
  <c r="I1489" i="1"/>
  <c r="M1489" i="1" s="1"/>
  <c r="H1489" i="1"/>
  <c r="L1489" i="1" s="1"/>
  <c r="J1452" i="1"/>
  <c r="N1452" i="1" s="1"/>
  <c r="I1452" i="1"/>
  <c r="M1452" i="1" s="1"/>
  <c r="H1452" i="1"/>
  <c r="J1405" i="1"/>
  <c r="N1405" i="1" s="1"/>
  <c r="I1405" i="1"/>
  <c r="M1405" i="1" s="1"/>
  <c r="H1405" i="1"/>
  <c r="J1440" i="1"/>
  <c r="N1440" i="1" s="1"/>
  <c r="I1440" i="1"/>
  <c r="H1440" i="1"/>
  <c r="L1440" i="1" s="1"/>
  <c r="J1529" i="1"/>
  <c r="N1529" i="1" s="1"/>
  <c r="I1529" i="1"/>
  <c r="M1529" i="1" s="1"/>
  <c r="H1529" i="1"/>
  <c r="L1529" i="1" s="1"/>
  <c r="J1295" i="1"/>
  <c r="I1295" i="1"/>
  <c r="M1295" i="1" s="1"/>
  <c r="H1295" i="1"/>
  <c r="L1295" i="1" s="1"/>
  <c r="J940" i="1"/>
  <c r="N940" i="1" s="1"/>
  <c r="I940" i="1"/>
  <c r="H940" i="1"/>
  <c r="L940" i="1" s="1"/>
  <c r="J1404" i="1"/>
  <c r="N1404" i="1" s="1"/>
  <c r="I1404" i="1"/>
  <c r="M1404" i="1" s="1"/>
  <c r="H1404" i="1"/>
  <c r="L1404" i="1" s="1"/>
  <c r="J1278" i="1"/>
  <c r="N1278" i="1" s="1"/>
  <c r="I1278" i="1"/>
  <c r="M1278" i="1" s="1"/>
  <c r="H1278" i="1"/>
  <c r="L1278" i="1" s="1"/>
  <c r="J997" i="1"/>
  <c r="I997" i="1"/>
  <c r="M997" i="1" s="1"/>
  <c r="H997" i="1"/>
  <c r="L997" i="1" s="1"/>
  <c r="J1508" i="1"/>
  <c r="N1508" i="1" s="1"/>
  <c r="I1508" i="1"/>
  <c r="M1508" i="1" s="1"/>
  <c r="H1508" i="1"/>
  <c r="L1508" i="1" s="1"/>
  <c r="J1600" i="1"/>
  <c r="N1600" i="1" s="1"/>
  <c r="I1600" i="1"/>
  <c r="M1600" i="1" s="1"/>
  <c r="H1600" i="1"/>
  <c r="L1600" i="1" s="1"/>
  <c r="J1393" i="1"/>
  <c r="N1393" i="1" s="1"/>
  <c r="I1393" i="1"/>
  <c r="M1393" i="1" s="1"/>
  <c r="H1393" i="1"/>
  <c r="J1599" i="1"/>
  <c r="I1599" i="1"/>
  <c r="M1599" i="1" s="1"/>
  <c r="H1599" i="1"/>
  <c r="L1599" i="1" s="1"/>
  <c r="J1211" i="1"/>
  <c r="N1211" i="1" s="1"/>
  <c r="I1211" i="1"/>
  <c r="H1211" i="1"/>
  <c r="L1211" i="1" s="1"/>
  <c r="J1367" i="1"/>
  <c r="N1367" i="1" s="1"/>
  <c r="I1367" i="1"/>
  <c r="M1367" i="1" s="1"/>
  <c r="H1367" i="1"/>
  <c r="L1367" i="1" s="1"/>
  <c r="J303" i="1"/>
  <c r="N303" i="1" s="1"/>
  <c r="I303" i="1"/>
  <c r="M303" i="1" s="1"/>
  <c r="H303" i="1"/>
  <c r="L303" i="1" s="1"/>
  <c r="J388" i="1"/>
  <c r="I388" i="1"/>
  <c r="M388" i="1" s="1"/>
  <c r="H388" i="1"/>
  <c r="L388" i="1" s="1"/>
  <c r="J524" i="1"/>
  <c r="I524" i="1"/>
  <c r="M524" i="1" s="1"/>
  <c r="H524" i="1"/>
  <c r="L524" i="1" s="1"/>
  <c r="J1419" i="1"/>
  <c r="N1419" i="1" s="1"/>
  <c r="I1419" i="1"/>
  <c r="M1419" i="1" s="1"/>
  <c r="H1419" i="1"/>
  <c r="L1419" i="1" s="1"/>
  <c r="J250" i="1"/>
  <c r="N250" i="1" s="1"/>
  <c r="I250" i="1"/>
  <c r="M250" i="1" s="1"/>
  <c r="H250" i="1"/>
  <c r="J1462" i="1"/>
  <c r="N1462" i="1" s="1"/>
  <c r="I1462" i="1"/>
  <c r="M1462" i="1" s="1"/>
  <c r="H1462" i="1"/>
  <c r="J454" i="1"/>
  <c r="N454" i="1" s="1"/>
  <c r="I454" i="1"/>
  <c r="H454" i="1"/>
  <c r="L454" i="1" s="1"/>
  <c r="J200" i="1"/>
  <c r="N200" i="1" s="1"/>
  <c r="I200" i="1"/>
  <c r="M200" i="1" s="1"/>
  <c r="H200" i="1"/>
  <c r="L200" i="1" s="1"/>
  <c r="J292" i="1"/>
  <c r="N292" i="1" s="1"/>
  <c r="I292" i="1"/>
  <c r="M292" i="1" s="1"/>
  <c r="H292" i="1"/>
  <c r="L292" i="1" s="1"/>
  <c r="J245" i="1"/>
  <c r="I245" i="1"/>
  <c r="M245" i="1" s="1"/>
  <c r="H245" i="1"/>
  <c r="L245" i="1" s="1"/>
  <c r="J425" i="1"/>
  <c r="N425" i="1" s="1"/>
  <c r="I425" i="1"/>
  <c r="H425" i="1"/>
  <c r="L425" i="1" s="1"/>
  <c r="J269" i="1"/>
  <c r="N269" i="1" s="1"/>
  <c r="I269" i="1"/>
  <c r="M269" i="1" s="1"/>
  <c r="H269" i="1"/>
  <c r="L269" i="1" s="1"/>
  <c r="J1387" i="1"/>
  <c r="I1387" i="1"/>
  <c r="M1387" i="1" s="1"/>
  <c r="H1387" i="1"/>
  <c r="L1387" i="1" s="1"/>
  <c r="J1037" i="1"/>
  <c r="N1037" i="1" s="1"/>
  <c r="I1037" i="1"/>
  <c r="M1037" i="1" s="1"/>
  <c r="H1037" i="1"/>
  <c r="J1332" i="1"/>
  <c r="N1332" i="1" s="1"/>
  <c r="I1332" i="1"/>
  <c r="H1332" i="1"/>
  <c r="L1332" i="1" s="1"/>
  <c r="J720" i="1"/>
  <c r="N720" i="1" s="1"/>
  <c r="I720" i="1"/>
  <c r="M720" i="1" s="1"/>
  <c r="H720" i="1"/>
  <c r="L720" i="1" s="1"/>
  <c r="J1598" i="1"/>
  <c r="N1598" i="1" s="1"/>
  <c r="I1598" i="1"/>
  <c r="M1598" i="1" s="1"/>
  <c r="H1598" i="1"/>
  <c r="L1598" i="1" s="1"/>
  <c r="J1331" i="1"/>
  <c r="I1331" i="1"/>
  <c r="M1331" i="1" s="1"/>
  <c r="H1331" i="1"/>
  <c r="L1331" i="1" s="1"/>
  <c r="J1839" i="1"/>
  <c r="N1839" i="1" s="1"/>
  <c r="I1839" i="1"/>
  <c r="M1839" i="1" s="1"/>
  <c r="H1839" i="1"/>
  <c r="J1274" i="1"/>
  <c r="N1274" i="1" s="1"/>
  <c r="I1274" i="1"/>
  <c r="M1274" i="1" s="1"/>
  <c r="H1274" i="1"/>
  <c r="L1274" i="1" s="1"/>
  <c r="J1433" i="1"/>
  <c r="I1433" i="1"/>
  <c r="M1433" i="1" s="1"/>
  <c r="H1433" i="1"/>
  <c r="L1433" i="1" s="1"/>
  <c r="J222" i="1"/>
  <c r="N222" i="1" s="1"/>
  <c r="I222" i="1"/>
  <c r="M222" i="1" s="1"/>
  <c r="H222" i="1"/>
  <c r="J1197" i="1"/>
  <c r="N1197" i="1" s="1"/>
  <c r="I1197" i="1"/>
  <c r="H1197" i="1"/>
  <c r="L1197" i="1" s="1"/>
  <c r="J1246" i="1"/>
  <c r="N1246" i="1" s="1"/>
  <c r="I1246" i="1"/>
  <c r="M1246" i="1" s="1"/>
  <c r="H1246" i="1"/>
  <c r="L1246" i="1" s="1"/>
  <c r="J1520" i="1"/>
  <c r="N1520" i="1" s="1"/>
  <c r="I1520" i="1"/>
  <c r="M1520" i="1" s="1"/>
  <c r="H1520" i="1"/>
  <c r="L1520" i="1" s="1"/>
  <c r="J1155" i="1"/>
  <c r="I1155" i="1"/>
  <c r="M1155" i="1" s="1"/>
  <c r="H1155" i="1"/>
  <c r="L1155" i="1" s="1"/>
  <c r="J1597" i="1"/>
  <c r="N1597" i="1" s="1"/>
  <c r="I1597" i="1"/>
  <c r="M1597" i="1" s="1"/>
  <c r="H1597" i="1"/>
  <c r="J1596" i="1"/>
  <c r="N1596" i="1" s="1"/>
  <c r="I1596" i="1"/>
  <c r="M1596" i="1" s="1"/>
  <c r="H1596" i="1"/>
  <c r="L1596" i="1" s="1"/>
  <c r="J1595" i="1"/>
  <c r="N1595" i="1" s="1"/>
  <c r="I1595" i="1"/>
  <c r="M1595" i="1" s="1"/>
  <c r="H1595" i="1"/>
  <c r="J1594" i="1"/>
  <c r="N1594" i="1" s="1"/>
  <c r="I1594" i="1"/>
  <c r="M1594" i="1" s="1"/>
  <c r="H1594" i="1"/>
  <c r="L1594" i="1" s="1"/>
  <c r="J165" i="1"/>
  <c r="N165" i="1" s="1"/>
  <c r="I165" i="1"/>
  <c r="H165" i="1"/>
  <c r="L165" i="1" s="1"/>
  <c r="J1552" i="1"/>
  <c r="N1552" i="1" s="1"/>
  <c r="I1552" i="1"/>
  <c r="M1552" i="1" s="1"/>
  <c r="H1552" i="1"/>
  <c r="L1552" i="1" s="1"/>
  <c r="J1439" i="1"/>
  <c r="N1439" i="1" s="1"/>
  <c r="I1439" i="1"/>
  <c r="M1439" i="1" s="1"/>
  <c r="H1439" i="1"/>
  <c r="L1439" i="1" s="1"/>
  <c r="J1352" i="1"/>
  <c r="I1352" i="1"/>
  <c r="M1352" i="1" s="1"/>
  <c r="H1352" i="1"/>
  <c r="L1352" i="1" s="1"/>
  <c r="J1378" i="1"/>
  <c r="N1378" i="1" s="1"/>
  <c r="I1378" i="1"/>
  <c r="M1378" i="1" s="1"/>
  <c r="H1378" i="1"/>
  <c r="L1378" i="1" s="1"/>
  <c r="J1319" i="1"/>
  <c r="N1319" i="1" s="1"/>
  <c r="I1319" i="1"/>
  <c r="M1319" i="1" s="1"/>
  <c r="H1319" i="1"/>
  <c r="L1319" i="1" s="1"/>
  <c r="J1326" i="1"/>
  <c r="N1326" i="1" s="1"/>
  <c r="I1326" i="1"/>
  <c r="M1326" i="1" s="1"/>
  <c r="H1326" i="1"/>
  <c r="J1593" i="1"/>
  <c r="N1593" i="1" s="1"/>
  <c r="I1593" i="1"/>
  <c r="M1593" i="1" s="1"/>
  <c r="H1593" i="1"/>
  <c r="J1159" i="1"/>
  <c r="N1159" i="1" s="1"/>
  <c r="I1159" i="1"/>
  <c r="H1159" i="1"/>
  <c r="L1159" i="1" s="1"/>
  <c r="J1210" i="1"/>
  <c r="N1210" i="1" s="1"/>
  <c r="I1210" i="1"/>
  <c r="M1210" i="1" s="1"/>
  <c r="H1210" i="1"/>
  <c r="L1210" i="1" s="1"/>
  <c r="J1592" i="1"/>
  <c r="N1592" i="1" s="1"/>
  <c r="I1592" i="1"/>
  <c r="M1592" i="1" s="1"/>
  <c r="H1592" i="1"/>
  <c r="L1592" i="1" s="1"/>
  <c r="J1551" i="1"/>
  <c r="I1551" i="1"/>
  <c r="M1551" i="1" s="1"/>
  <c r="H1551" i="1"/>
  <c r="L1551" i="1" s="1"/>
  <c r="J1351" i="1"/>
  <c r="N1351" i="1" s="1"/>
  <c r="I1351" i="1"/>
  <c r="H1351" i="1"/>
  <c r="L1351" i="1" s="1"/>
  <c r="J1294" i="1"/>
  <c r="N1294" i="1" s="1"/>
  <c r="I1294" i="1"/>
  <c r="M1294" i="1" s="1"/>
  <c r="H1294" i="1"/>
  <c r="L1294" i="1" s="1"/>
  <c r="J1591" i="1"/>
  <c r="N1591" i="1" s="1"/>
  <c r="I1591" i="1"/>
  <c r="M1591" i="1" s="1"/>
  <c r="H1591" i="1"/>
  <c r="J171" i="1"/>
  <c r="N171" i="1" s="1"/>
  <c r="I171" i="1"/>
  <c r="M171" i="1" s="1"/>
  <c r="H171" i="1"/>
  <c r="L171" i="1" s="1"/>
  <c r="J1590" i="1"/>
  <c r="N1590" i="1" s="1"/>
  <c r="I1590" i="1"/>
  <c r="H1590" i="1"/>
  <c r="L1590" i="1" s="1"/>
  <c r="J1747" i="1"/>
  <c r="N1747" i="1" s="1"/>
  <c r="I1747" i="1"/>
  <c r="M1747" i="1" s="1"/>
  <c r="H1747" i="1"/>
  <c r="L1747" i="1" s="1"/>
  <c r="J1589" i="1"/>
  <c r="N1589" i="1" s="1"/>
  <c r="I1589" i="1"/>
  <c r="M1589" i="1" s="1"/>
  <c r="H1589" i="1"/>
  <c r="L1589" i="1" s="1"/>
  <c r="J1127" i="1"/>
  <c r="I1127" i="1"/>
  <c r="M1127" i="1" s="1"/>
  <c r="H1127" i="1"/>
  <c r="L1127" i="1" s="1"/>
  <c r="J85" i="1"/>
  <c r="N85" i="1" s="1"/>
  <c r="I85" i="1"/>
  <c r="M85" i="1" s="1"/>
  <c r="H85" i="1"/>
  <c r="J92" i="1"/>
  <c r="N92" i="1" s="1"/>
  <c r="I92" i="1"/>
  <c r="M92" i="1" s="1"/>
  <c r="H92" i="1"/>
  <c r="L92" i="1" s="1"/>
  <c r="J213" i="1"/>
  <c r="N213" i="1" s="1"/>
  <c r="I213" i="1"/>
  <c r="M213" i="1" s="1"/>
  <c r="H213" i="1"/>
  <c r="L213" i="1" s="1"/>
  <c r="J156" i="1"/>
  <c r="N156" i="1" s="1"/>
  <c r="I156" i="1"/>
  <c r="M156" i="1" s="1"/>
  <c r="H156" i="1"/>
  <c r="J139" i="1"/>
  <c r="N139" i="1" s="1"/>
  <c r="I139" i="1"/>
  <c r="H139" i="1"/>
  <c r="L139" i="1" s="1"/>
  <c r="J513" i="1"/>
  <c r="N513" i="1" s="1"/>
  <c r="I513" i="1"/>
  <c r="M513" i="1" s="1"/>
  <c r="H513" i="1"/>
  <c r="L513" i="1" s="1"/>
  <c r="J174" i="1"/>
  <c r="N174" i="1" s="1"/>
  <c r="I174" i="1"/>
  <c r="M174" i="1" s="1"/>
  <c r="H174" i="1"/>
  <c r="L174" i="1" s="1"/>
  <c r="J9" i="1"/>
  <c r="I9" i="1"/>
  <c r="M9" i="1" s="1"/>
  <c r="H9" i="1"/>
  <c r="L9" i="1" s="1"/>
  <c r="J185" i="1"/>
  <c r="N185" i="1" s="1"/>
  <c r="I185" i="1"/>
  <c r="H185" i="1"/>
  <c r="L185" i="1" s="1"/>
  <c r="J63" i="1"/>
  <c r="N63" i="1" s="1"/>
  <c r="I63" i="1"/>
  <c r="M63" i="1" s="1"/>
  <c r="H63" i="1"/>
  <c r="L63" i="1" s="1"/>
  <c r="J1227" i="1"/>
  <c r="N1227" i="1" s="1"/>
  <c r="I1227" i="1"/>
  <c r="M1227" i="1" s="1"/>
  <c r="H1227" i="1"/>
  <c r="J1185" i="1"/>
  <c r="N1185" i="1" s="1"/>
  <c r="I1185" i="1"/>
  <c r="H1185" i="1"/>
  <c r="L1185" i="1" s="1"/>
  <c r="J479" i="1"/>
  <c r="N479" i="1" s="1"/>
  <c r="I479" i="1"/>
  <c r="H479" i="1"/>
  <c r="L479" i="1" s="1"/>
  <c r="J471" i="1"/>
  <c r="N471" i="1" s="1"/>
  <c r="I471" i="1"/>
  <c r="M471" i="1" s="1"/>
  <c r="H471" i="1"/>
  <c r="L471" i="1" s="1"/>
  <c r="J455" i="1"/>
  <c r="N455" i="1" s="1"/>
  <c r="I455" i="1"/>
  <c r="M455" i="1" s="1"/>
  <c r="H455" i="1"/>
  <c r="L455" i="1" s="1"/>
  <c r="J482" i="1"/>
  <c r="I482" i="1"/>
  <c r="M482" i="1" s="1"/>
  <c r="H482" i="1"/>
  <c r="L482" i="1" s="1"/>
  <c r="J468" i="1"/>
  <c r="N468" i="1" s="1"/>
  <c r="I468" i="1"/>
  <c r="M468" i="1" s="1"/>
  <c r="H468" i="1"/>
  <c r="J996" i="1"/>
  <c r="N996" i="1" s="1"/>
  <c r="I996" i="1"/>
  <c r="M996" i="1" s="1"/>
  <c r="H996" i="1"/>
  <c r="L996" i="1" s="1"/>
  <c r="J638" i="1"/>
  <c r="N638" i="1" s="1"/>
  <c r="I638" i="1"/>
  <c r="H638" i="1"/>
  <c r="L638" i="1" s="1"/>
  <c r="J590" i="1"/>
  <c r="N590" i="1" s="1"/>
  <c r="I590" i="1"/>
  <c r="M590" i="1" s="1"/>
  <c r="H590" i="1"/>
  <c r="J791" i="1"/>
  <c r="N791" i="1" s="1"/>
  <c r="I791" i="1"/>
  <c r="H791" i="1"/>
  <c r="L791" i="1" s="1"/>
  <c r="J1234" i="1"/>
  <c r="N1234" i="1" s="1"/>
  <c r="I1234" i="1"/>
  <c r="M1234" i="1" s="1"/>
  <c r="H1234" i="1"/>
  <c r="L1234" i="1" s="1"/>
  <c r="J1221" i="1"/>
  <c r="N1221" i="1" s="1"/>
  <c r="I1221" i="1"/>
  <c r="M1221" i="1" s="1"/>
  <c r="H1221" i="1"/>
  <c r="L1221" i="1" s="1"/>
  <c r="J1240" i="1"/>
  <c r="I1240" i="1"/>
  <c r="M1240" i="1" s="1"/>
  <c r="H1240" i="1"/>
  <c r="L1240" i="1" s="1"/>
  <c r="J1223" i="1"/>
  <c r="N1223" i="1" s="1"/>
  <c r="I1223" i="1"/>
  <c r="M1223" i="1" s="1"/>
  <c r="H1223" i="1"/>
  <c r="J1268" i="1"/>
  <c r="N1268" i="1" s="1"/>
  <c r="I1268" i="1"/>
  <c r="M1268" i="1" s="1"/>
  <c r="H1268" i="1"/>
  <c r="L1268" i="1" s="1"/>
  <c r="J1209" i="1"/>
  <c r="N1209" i="1" s="1"/>
  <c r="I1209" i="1"/>
  <c r="M1209" i="1" s="1"/>
  <c r="H1209" i="1"/>
  <c r="J1203" i="1"/>
  <c r="N1203" i="1" s="1"/>
  <c r="I1203" i="1"/>
  <c r="M1203" i="1" s="1"/>
  <c r="H1203" i="1"/>
  <c r="J1239" i="1"/>
  <c r="N1239" i="1" s="1"/>
  <c r="I1239" i="1"/>
  <c r="H1239" i="1"/>
  <c r="L1239" i="1" s="1"/>
  <c r="J1196" i="1"/>
  <c r="N1196" i="1" s="1"/>
  <c r="I1196" i="1"/>
  <c r="M1196" i="1" s="1"/>
  <c r="H1196" i="1"/>
  <c r="L1196" i="1" s="1"/>
  <c r="J1172" i="1"/>
  <c r="N1172" i="1" s="1"/>
  <c r="I1172" i="1"/>
  <c r="M1172" i="1" s="1"/>
  <c r="H1172" i="1"/>
  <c r="L1172" i="1" s="1"/>
  <c r="J1178" i="1"/>
  <c r="I1178" i="1"/>
  <c r="M1178" i="1" s="1"/>
  <c r="H1178" i="1"/>
  <c r="L1178" i="1" s="1"/>
  <c r="J1262" i="1"/>
  <c r="N1262" i="1" s="1"/>
  <c r="I1262" i="1"/>
  <c r="M1262" i="1" s="1"/>
  <c r="H1262" i="1"/>
  <c r="J1202" i="1"/>
  <c r="N1202" i="1" s="1"/>
  <c r="I1202" i="1"/>
  <c r="M1202" i="1" s="1"/>
  <c r="H1202" i="1"/>
  <c r="L1202" i="1" s="1"/>
  <c r="J93" i="1"/>
  <c r="N93" i="1" s="1"/>
  <c r="I93" i="1"/>
  <c r="H93" i="1"/>
  <c r="L93" i="1" s="1"/>
  <c r="J1238" i="1"/>
  <c r="N1238" i="1" s="1"/>
  <c r="I1238" i="1"/>
  <c r="M1238" i="1" s="1"/>
  <c r="H1238" i="1"/>
  <c r="L1238" i="1" s="1"/>
  <c r="J1261" i="1"/>
  <c r="N1261" i="1" s="1"/>
  <c r="I1261" i="1"/>
  <c r="H1261" i="1"/>
  <c r="L1261" i="1" s="1"/>
  <c r="J1184" i="1"/>
  <c r="N1184" i="1" s="1"/>
  <c r="I1184" i="1"/>
  <c r="M1184" i="1" s="1"/>
  <c r="H1184" i="1"/>
  <c r="L1184" i="1" s="1"/>
  <c r="J1245" i="1"/>
  <c r="N1245" i="1" s="1"/>
  <c r="I1245" i="1"/>
  <c r="M1245" i="1" s="1"/>
  <c r="H1245" i="1"/>
  <c r="L1245" i="1" s="1"/>
  <c r="J1195" i="1"/>
  <c r="I1195" i="1"/>
  <c r="M1195" i="1" s="1"/>
  <c r="H1195" i="1"/>
  <c r="L1195" i="1" s="1"/>
  <c r="J864" i="1"/>
  <c r="N864" i="1" s="1"/>
  <c r="I864" i="1"/>
  <c r="M864" i="1" s="1"/>
  <c r="H864" i="1"/>
  <c r="L864" i="1" s="1"/>
  <c r="J1220" i="1"/>
  <c r="N1220" i="1" s="1"/>
  <c r="I1220" i="1"/>
  <c r="M1220" i="1" s="1"/>
  <c r="H1220" i="1"/>
  <c r="L1220" i="1" s="1"/>
  <c r="J739" i="1"/>
  <c r="N739" i="1" s="1"/>
  <c r="I739" i="1"/>
  <c r="M739" i="1" s="1"/>
  <c r="H739" i="1"/>
  <c r="J1130" i="1"/>
  <c r="N1130" i="1" s="1"/>
  <c r="I1130" i="1"/>
  <c r="H1130" i="1"/>
  <c r="L1130" i="1" s="1"/>
  <c r="J1095" i="1"/>
  <c r="N1095" i="1" s="1"/>
  <c r="I1095" i="1"/>
  <c r="H1095" i="1"/>
  <c r="L1095" i="1" s="1"/>
  <c r="J1254" i="1"/>
  <c r="N1254" i="1" s="1"/>
  <c r="I1254" i="1"/>
  <c r="M1254" i="1" s="1"/>
  <c r="H1254" i="1"/>
  <c r="L1254" i="1" s="1"/>
  <c r="J140" i="1"/>
  <c r="N140" i="1" s="1"/>
  <c r="I140" i="1"/>
  <c r="M140" i="1" s="1"/>
  <c r="H140" i="1"/>
  <c r="L140" i="1" s="1"/>
  <c r="J226" i="1"/>
  <c r="I226" i="1"/>
  <c r="M226" i="1" s="1"/>
  <c r="H226" i="1"/>
  <c r="L226" i="1" s="1"/>
  <c r="J94" i="1"/>
  <c r="N94" i="1" s="1"/>
  <c r="I94" i="1"/>
  <c r="M94" i="1" s="1"/>
  <c r="H94" i="1"/>
  <c r="L94" i="1" s="1"/>
  <c r="J146" i="1"/>
  <c r="N146" i="1" s="1"/>
  <c r="I146" i="1"/>
  <c r="M146" i="1" s="1"/>
  <c r="H146" i="1"/>
  <c r="L146" i="1" s="1"/>
  <c r="J138" i="1"/>
  <c r="N138" i="1" s="1"/>
  <c r="I138" i="1"/>
  <c r="M138" i="1" s="1"/>
  <c r="H138" i="1"/>
  <c r="J150" i="1"/>
  <c r="N150" i="1" s="1"/>
  <c r="I150" i="1"/>
  <c r="M150" i="1" s="1"/>
  <c r="H150" i="1"/>
  <c r="J1293" i="1"/>
  <c r="N1293" i="1" s="1"/>
  <c r="I1293" i="1"/>
  <c r="H1293" i="1"/>
  <c r="L1293" i="1" s="1"/>
  <c r="J40" i="1"/>
  <c r="N40" i="1" s="1"/>
  <c r="I40" i="1"/>
  <c r="M40" i="1" s="1"/>
  <c r="H40" i="1"/>
  <c r="L40" i="1" s="1"/>
  <c r="J12" i="1"/>
  <c r="N12" i="1" s="1"/>
  <c r="I12" i="1"/>
  <c r="M12" i="1" s="1"/>
  <c r="H12" i="1"/>
  <c r="L12" i="1" s="1"/>
  <c r="J34" i="1"/>
  <c r="I34" i="1"/>
  <c r="M34" i="1" s="1"/>
  <c r="H34" i="1"/>
  <c r="L34" i="1" s="1"/>
  <c r="J3" i="1"/>
  <c r="N3" i="1" s="1"/>
  <c r="I3" i="1"/>
  <c r="M3" i="1" s="1"/>
  <c r="H3" i="1"/>
  <c r="J37" i="1"/>
  <c r="N37" i="1" s="1"/>
  <c r="I37" i="1"/>
  <c r="M37" i="1" s="1"/>
  <c r="H37" i="1"/>
  <c r="L37" i="1" s="1"/>
  <c r="J15" i="1"/>
  <c r="N15" i="1" s="1"/>
  <c r="I15" i="1"/>
  <c r="M15" i="1" s="1"/>
  <c r="H15" i="1"/>
  <c r="J48" i="1"/>
  <c r="N48" i="1" s="1"/>
  <c r="I48" i="1"/>
  <c r="H48" i="1"/>
  <c r="L48" i="1" s="1"/>
  <c r="J14" i="1"/>
  <c r="N14" i="1" s="1"/>
  <c r="I14" i="1"/>
  <c r="H14" i="1"/>
  <c r="L14" i="1" s="1"/>
  <c r="J7" i="1"/>
  <c r="N7" i="1" s="1"/>
  <c r="I7" i="1"/>
  <c r="M7" i="1" s="1"/>
  <c r="H7" i="1"/>
  <c r="L7" i="1" s="1"/>
  <c r="J72" i="1"/>
  <c r="N72" i="1" s="1"/>
  <c r="I72" i="1"/>
  <c r="M72" i="1" s="1"/>
  <c r="H72" i="1"/>
  <c r="L72" i="1" s="1"/>
  <c r="J305" i="1"/>
  <c r="I305" i="1"/>
  <c r="M305" i="1" s="1"/>
  <c r="H305" i="1"/>
  <c r="L305" i="1" s="1"/>
  <c r="J33" i="1"/>
  <c r="N33" i="1" s="1"/>
  <c r="I33" i="1"/>
  <c r="M33" i="1" s="1"/>
  <c r="H33" i="1"/>
  <c r="J102" i="1"/>
  <c r="N102" i="1" s="1"/>
  <c r="I102" i="1"/>
  <c r="M102" i="1" s="1"/>
  <c r="H102" i="1"/>
  <c r="L102" i="1" s="1"/>
  <c r="J16" i="1"/>
  <c r="N16" i="1" s="1"/>
  <c r="I16" i="1"/>
  <c r="H16" i="1"/>
  <c r="L16" i="1" s="1"/>
  <c r="J186" i="1"/>
  <c r="N186" i="1" s="1"/>
  <c r="I186" i="1"/>
  <c r="M186" i="1" s="1"/>
  <c r="H186" i="1"/>
  <c r="L186" i="1" s="1"/>
  <c r="J47" i="1"/>
  <c r="N47" i="1" s="1"/>
  <c r="I47" i="1"/>
  <c r="H47" i="1"/>
  <c r="L47" i="1" s="1"/>
  <c r="J230" i="1"/>
  <c r="N230" i="1" s="1"/>
  <c r="I230" i="1"/>
  <c r="M230" i="1" s="1"/>
  <c r="H230" i="1"/>
  <c r="L230" i="1" s="1"/>
  <c r="J204" i="1"/>
  <c r="N204" i="1" s="1"/>
  <c r="I204" i="1"/>
  <c r="M204" i="1" s="1"/>
  <c r="H204" i="1"/>
  <c r="L204" i="1" s="1"/>
  <c r="J161" i="1"/>
  <c r="I161" i="1"/>
  <c r="M161" i="1" s="1"/>
  <c r="H161" i="1"/>
  <c r="L161" i="1" s="1"/>
  <c r="J294" i="1"/>
  <c r="N294" i="1" s="1"/>
  <c r="I294" i="1"/>
  <c r="M294" i="1" s="1"/>
  <c r="H294" i="1"/>
  <c r="L294" i="1" s="1"/>
  <c r="J510" i="1"/>
  <c r="N510" i="1" s="1"/>
  <c r="I510" i="1"/>
  <c r="M510" i="1" s="1"/>
  <c r="H510" i="1"/>
  <c r="L510" i="1" s="1"/>
  <c r="J359" i="1"/>
  <c r="N359" i="1" s="1"/>
  <c r="I359" i="1"/>
  <c r="M359" i="1" s="1"/>
  <c r="H359" i="1"/>
  <c r="J176" i="1"/>
  <c r="N176" i="1" s="1"/>
  <c r="I176" i="1"/>
  <c r="M176" i="1" s="1"/>
  <c r="H176" i="1"/>
  <c r="L176" i="1" s="1"/>
  <c r="J541" i="1"/>
  <c r="N541" i="1" s="1"/>
  <c r="I541" i="1"/>
  <c r="H541" i="1"/>
  <c r="L541" i="1" s="1"/>
  <c r="J42" i="1"/>
  <c r="N42" i="1" s="1"/>
  <c r="I42" i="1"/>
  <c r="M42" i="1" s="1"/>
  <c r="H42" i="1"/>
  <c r="L42" i="1" s="1"/>
  <c r="J17" i="1"/>
  <c r="N17" i="1" s="1"/>
  <c r="I17" i="1"/>
  <c r="M17" i="1" s="1"/>
  <c r="H17" i="1"/>
  <c r="L17" i="1" s="1"/>
  <c r="J71" i="1"/>
  <c r="I71" i="1"/>
  <c r="M71" i="1" s="1"/>
  <c r="H71" i="1"/>
  <c r="L71" i="1" s="1"/>
  <c r="J282" i="1"/>
  <c r="N282" i="1" s="1"/>
  <c r="I282" i="1"/>
  <c r="M282" i="1" s="1"/>
  <c r="H282" i="1"/>
  <c r="L282" i="1" s="1"/>
  <c r="J777" i="1"/>
  <c r="N777" i="1" s="1"/>
  <c r="I777" i="1"/>
  <c r="M777" i="1" s="1"/>
  <c r="H777" i="1"/>
  <c r="L777" i="1" s="1"/>
  <c r="J790" i="1"/>
  <c r="N790" i="1" s="1"/>
  <c r="I790" i="1"/>
  <c r="M790" i="1" s="1"/>
  <c r="H790" i="1"/>
  <c r="L790" i="1" s="1"/>
  <c r="J1045" i="1"/>
  <c r="N1045" i="1" s="1"/>
  <c r="I1045" i="1"/>
  <c r="M1045" i="1" s="1"/>
  <c r="H1045" i="1"/>
  <c r="J430" i="1"/>
  <c r="N430" i="1" s="1"/>
  <c r="I430" i="1"/>
  <c r="H430" i="1"/>
  <c r="L430" i="1" s="1"/>
  <c r="J1069" i="1"/>
  <c r="N1069" i="1" s="1"/>
  <c r="I1069" i="1"/>
  <c r="M1069" i="1" s="1"/>
  <c r="H1069" i="1"/>
  <c r="L1069" i="1" s="1"/>
  <c r="J786" i="1"/>
  <c r="N786" i="1" s="1"/>
  <c r="I786" i="1"/>
  <c r="M786" i="1" s="1"/>
  <c r="H786" i="1"/>
  <c r="L786" i="1" s="1"/>
  <c r="J104" i="1"/>
  <c r="I104" i="1"/>
  <c r="M104" i="1" s="1"/>
  <c r="H104" i="1"/>
  <c r="L104" i="1" s="1"/>
  <c r="J334" i="1"/>
  <c r="N334" i="1" s="1"/>
  <c r="I334" i="1"/>
  <c r="H334" i="1"/>
  <c r="L334" i="1" s="1"/>
  <c r="J264" i="1"/>
  <c r="N264" i="1" s="1"/>
  <c r="I264" i="1"/>
  <c r="M264" i="1" s="1"/>
  <c r="H264" i="1"/>
  <c r="L264" i="1" s="1"/>
  <c r="J216" i="1"/>
  <c r="I216" i="1"/>
  <c r="M216" i="1" s="1"/>
  <c r="H216" i="1"/>
  <c r="L216" i="1" s="1"/>
  <c r="J262" i="1"/>
  <c r="N262" i="1" s="1"/>
  <c r="I262" i="1"/>
  <c r="M262" i="1" s="1"/>
  <c r="H262" i="1"/>
  <c r="J44" i="1"/>
  <c r="N44" i="1" s="1"/>
  <c r="I44" i="1"/>
  <c r="H44" i="1"/>
  <c r="L44" i="1" s="1"/>
  <c r="J96" i="1"/>
  <c r="N96" i="1" s="1"/>
  <c r="I96" i="1"/>
  <c r="M96" i="1" s="1"/>
  <c r="H96" i="1"/>
  <c r="L96" i="1" s="1"/>
  <c r="J563" i="1"/>
  <c r="N563" i="1" s="1"/>
  <c r="I563" i="1"/>
  <c r="M563" i="1" s="1"/>
  <c r="H563" i="1"/>
  <c r="L563" i="1" s="1"/>
  <c r="J20" i="1"/>
  <c r="I20" i="1"/>
  <c r="M20" i="1" s="1"/>
  <c r="H20" i="1"/>
  <c r="L20" i="1" s="1"/>
  <c r="J198" i="1"/>
  <c r="N198" i="1" s="1"/>
  <c r="I198" i="1"/>
  <c r="M198" i="1" s="1"/>
  <c r="H198" i="1"/>
  <c r="J2" i="1"/>
  <c r="N2" i="1" s="1"/>
  <c r="I2" i="1"/>
  <c r="M2" i="1" s="1"/>
  <c r="H2" i="1"/>
  <c r="L2" i="1" s="1"/>
  <c r="J65" i="1"/>
  <c r="N65" i="1" s="1"/>
  <c r="I65" i="1"/>
  <c r="M65" i="1" s="1"/>
  <c r="H65" i="1"/>
  <c r="L65" i="1" s="1"/>
  <c r="J11" i="1"/>
  <c r="N11" i="1" s="1"/>
  <c r="I11" i="1"/>
  <c r="M11" i="1" s="1"/>
  <c r="H11" i="1"/>
  <c r="L11" i="1" s="1"/>
  <c r="J58" i="1"/>
  <c r="N58" i="1" s="1"/>
  <c r="I58" i="1"/>
  <c r="H58" i="1"/>
  <c r="L58" i="1" s="1"/>
  <c r="J255" i="1"/>
  <c r="N255" i="1" s="1"/>
  <c r="I255" i="1"/>
  <c r="M255" i="1" s="1"/>
  <c r="H255" i="1"/>
  <c r="L255" i="1" s="1"/>
  <c r="J23" i="1"/>
  <c r="N23" i="1" s="1"/>
  <c r="I23" i="1"/>
  <c r="M23" i="1" s="1"/>
  <c r="H23" i="1"/>
  <c r="L23" i="1" s="1"/>
  <c r="J383" i="1"/>
  <c r="I383" i="1"/>
  <c r="M383" i="1" s="1"/>
  <c r="H383" i="1"/>
  <c r="L383" i="1" s="1"/>
  <c r="J254" i="1"/>
  <c r="N254" i="1" s="1"/>
  <c r="I254" i="1"/>
  <c r="M254" i="1" s="1"/>
  <c r="H254" i="1"/>
  <c r="J162" i="1"/>
  <c r="N162" i="1" s="1"/>
  <c r="I162" i="1"/>
  <c r="M162" i="1" s="1"/>
  <c r="H162" i="1"/>
  <c r="L162" i="1" s="1"/>
  <c r="J27" i="1"/>
  <c r="N27" i="1" s="1"/>
  <c r="I27" i="1"/>
  <c r="M27" i="1" s="1"/>
  <c r="H27" i="1"/>
  <c r="J61" i="1"/>
  <c r="N61" i="1" s="1"/>
  <c r="I61" i="1"/>
  <c r="M61" i="1" s="1"/>
  <c r="H61" i="1"/>
  <c r="L61" i="1" s="1"/>
  <c r="J111" i="1"/>
  <c r="N111" i="1" s="1"/>
  <c r="I111" i="1"/>
  <c r="H111" i="1"/>
  <c r="L111" i="1" s="1"/>
  <c r="J380" i="1"/>
  <c r="N380" i="1" s="1"/>
  <c r="I380" i="1"/>
  <c r="M380" i="1" s="1"/>
  <c r="H380" i="1"/>
  <c r="L380" i="1" s="1"/>
  <c r="J199" i="1"/>
  <c r="N199" i="1" s="1"/>
  <c r="I199" i="1"/>
  <c r="M199" i="1" s="1"/>
  <c r="H199" i="1"/>
  <c r="L199" i="1" s="1"/>
  <c r="J30" i="1"/>
  <c r="I30" i="1"/>
  <c r="M30" i="1" s="1"/>
  <c r="H30" i="1"/>
  <c r="L30" i="1" s="1"/>
  <c r="J576" i="1"/>
  <c r="N576" i="1" s="1"/>
  <c r="I576" i="1"/>
  <c r="M576" i="1" s="1"/>
  <c r="H576" i="1"/>
  <c r="J932" i="1"/>
  <c r="N932" i="1" s="1"/>
  <c r="I932" i="1"/>
  <c r="M932" i="1" s="1"/>
  <c r="H932" i="1"/>
  <c r="L932" i="1" s="1"/>
  <c r="J31" i="1"/>
  <c r="N31" i="1" s="1"/>
  <c r="I31" i="1"/>
  <c r="M31" i="1" s="1"/>
  <c r="H31" i="1"/>
  <c r="J637" i="1"/>
  <c r="N637" i="1" s="1"/>
  <c r="I637" i="1"/>
  <c r="M637" i="1" s="1"/>
  <c r="H637" i="1"/>
  <c r="J131" i="1"/>
  <c r="N131" i="1" s="1"/>
  <c r="I131" i="1"/>
  <c r="M131" i="1" s="1"/>
  <c r="H131" i="1"/>
  <c r="J1122" i="1"/>
  <c r="N1122" i="1" s="1"/>
  <c r="I1122" i="1"/>
  <c r="M1122" i="1" s="1"/>
  <c r="H1122" i="1"/>
  <c r="L1122" i="1" s="1"/>
  <c r="J1100" i="1"/>
  <c r="N1100" i="1" s="1"/>
  <c r="I1100" i="1"/>
  <c r="M1100" i="1" s="1"/>
  <c r="H1100" i="1"/>
  <c r="J287" i="1"/>
  <c r="N287" i="1" s="1"/>
  <c r="I287" i="1"/>
  <c r="H287" i="1"/>
  <c r="L287" i="1" s="1"/>
  <c r="J834" i="1"/>
  <c r="N834" i="1" s="1"/>
  <c r="I834" i="1"/>
  <c r="M834" i="1" s="1"/>
  <c r="H834" i="1"/>
  <c r="L834" i="1" s="1"/>
  <c r="J57" i="1"/>
  <c r="N57" i="1" s="1"/>
  <c r="I57" i="1"/>
  <c r="M57" i="1" s="1"/>
  <c r="H57" i="1"/>
  <c r="L57" i="1" s="1"/>
  <c r="J523" i="1"/>
  <c r="N523" i="1" s="1"/>
  <c r="I523" i="1"/>
  <c r="M523" i="1" s="1"/>
  <c r="H523" i="1"/>
  <c r="J501" i="1"/>
  <c r="N501" i="1" s="1"/>
  <c r="I501" i="1"/>
  <c r="M501" i="1" s="1"/>
  <c r="H501" i="1"/>
  <c r="L501" i="1" s="1"/>
  <c r="J402" i="1"/>
  <c r="N402" i="1" s="1"/>
  <c r="I402" i="1"/>
  <c r="M402" i="1" s="1"/>
  <c r="H402" i="1"/>
  <c r="J296" i="1"/>
  <c r="N296" i="1" s="1"/>
  <c r="I296" i="1"/>
  <c r="M296" i="1" s="1"/>
  <c r="H296" i="1"/>
  <c r="L296" i="1" s="1"/>
  <c r="J527" i="1"/>
  <c r="N527" i="1" s="1"/>
  <c r="I527" i="1"/>
  <c r="M527" i="1" s="1"/>
  <c r="H527" i="1"/>
  <c r="J420" i="1"/>
  <c r="N420" i="1" s="1"/>
  <c r="I420" i="1"/>
  <c r="M420" i="1" s="1"/>
  <c r="H420" i="1"/>
  <c r="L420" i="1" s="1"/>
  <c r="J1019" i="1"/>
  <c r="N1019" i="1" s="1"/>
  <c r="I1019" i="1"/>
  <c r="M1019" i="1" s="1"/>
  <c r="H1019" i="1"/>
  <c r="L1019" i="1" s="1"/>
  <c r="J692" i="1"/>
  <c r="N692" i="1" s="1"/>
  <c r="I692" i="1"/>
  <c r="M692" i="1" s="1"/>
  <c r="H692" i="1"/>
  <c r="L692" i="1" s="1"/>
  <c r="J246" i="1"/>
  <c r="N246" i="1" s="1"/>
  <c r="I246" i="1"/>
  <c r="M246" i="1" s="1"/>
  <c r="H246" i="1"/>
  <c r="J545" i="1"/>
  <c r="N545" i="1" s="1"/>
  <c r="I545" i="1"/>
  <c r="M545" i="1" s="1"/>
  <c r="H545" i="1"/>
  <c r="J36" i="1"/>
  <c r="N36" i="1" s="1"/>
  <c r="I36" i="1"/>
  <c r="M36" i="1" s="1"/>
  <c r="H36" i="1"/>
  <c r="J300" i="1"/>
  <c r="N300" i="1" s="1"/>
  <c r="I300" i="1"/>
  <c r="M300" i="1" s="1"/>
  <c r="H300" i="1"/>
  <c r="L300" i="1" s="1"/>
  <c r="J521" i="1"/>
  <c r="N521" i="1" s="1"/>
  <c r="I521" i="1"/>
  <c r="M521" i="1" s="1"/>
  <c r="H521" i="1"/>
  <c r="J158" i="1"/>
  <c r="N158" i="1" s="1"/>
  <c r="I158" i="1"/>
  <c r="M158" i="1" s="1"/>
  <c r="H158" i="1"/>
  <c r="J90" i="1"/>
  <c r="N90" i="1" s="1"/>
  <c r="I90" i="1"/>
  <c r="M90" i="1" s="1"/>
  <c r="H90" i="1"/>
  <c r="L90" i="1" s="1"/>
  <c r="J310" i="1"/>
  <c r="N310" i="1" s="1"/>
  <c r="I310" i="1"/>
  <c r="M310" i="1" s="1"/>
  <c r="H310" i="1"/>
  <c r="L310" i="1" s="1"/>
  <c r="J52" i="1"/>
  <c r="N52" i="1" s="1"/>
  <c r="I52" i="1"/>
  <c r="M52" i="1" s="1"/>
  <c r="H52" i="1"/>
  <c r="J302" i="1"/>
  <c r="N302" i="1" s="1"/>
  <c r="I302" i="1"/>
  <c r="M302" i="1" s="1"/>
  <c r="H302" i="1"/>
  <c r="J691" i="1"/>
  <c r="N691" i="1" s="1"/>
  <c r="I691" i="1"/>
  <c r="M691" i="1" s="1"/>
  <c r="H691" i="1"/>
  <c r="J516" i="1"/>
  <c r="N516" i="1" s="1"/>
  <c r="I516" i="1"/>
  <c r="M516" i="1" s="1"/>
  <c r="H516" i="1"/>
  <c r="L516" i="1" s="1"/>
  <c r="J974" i="1"/>
  <c r="N974" i="1" s="1"/>
  <c r="I974" i="1"/>
  <c r="M974" i="1" s="1"/>
  <c r="H974" i="1"/>
  <c r="J221" i="1"/>
  <c r="I221" i="1"/>
  <c r="M221" i="1" s="1"/>
  <c r="H221" i="1"/>
  <c r="L221" i="1" s="1"/>
  <c r="J405" i="1"/>
  <c r="N405" i="1" s="1"/>
  <c r="I405" i="1"/>
  <c r="M405" i="1" s="1"/>
  <c r="H405" i="1"/>
  <c r="L405" i="1" s="1"/>
  <c r="J429" i="1"/>
  <c r="N429" i="1" s="1"/>
  <c r="I429" i="1"/>
  <c r="M429" i="1" s="1"/>
  <c r="H429" i="1"/>
  <c r="L429" i="1" s="1"/>
  <c r="J326" i="1"/>
  <c r="N326" i="1" s="1"/>
  <c r="I326" i="1"/>
  <c r="M326" i="1" s="1"/>
  <c r="H326" i="1"/>
  <c r="J528" i="1"/>
  <c r="N528" i="1" s="1"/>
  <c r="I528" i="1"/>
  <c r="M528" i="1" s="1"/>
  <c r="H528" i="1"/>
  <c r="L528" i="1" s="1"/>
  <c r="J1011" i="1"/>
  <c r="N1011" i="1" s="1"/>
  <c r="I1011" i="1"/>
  <c r="H1011" i="1"/>
  <c r="L1011" i="1" s="1"/>
  <c r="J212" i="1"/>
  <c r="N212" i="1" s="1"/>
  <c r="I212" i="1"/>
  <c r="M212" i="1" s="1"/>
  <c r="H212" i="1"/>
  <c r="L212" i="1" s="1"/>
  <c r="J785" i="1"/>
  <c r="N785" i="1" s="1"/>
  <c r="I785" i="1"/>
  <c r="M785" i="1" s="1"/>
  <c r="H785" i="1"/>
  <c r="L785" i="1" s="1"/>
  <c r="J261" i="1"/>
  <c r="I261" i="1"/>
  <c r="M261" i="1" s="1"/>
  <c r="H261" i="1"/>
  <c r="L261" i="1" s="1"/>
  <c r="J439" i="1"/>
  <c r="N439" i="1" s="1"/>
  <c r="I439" i="1"/>
  <c r="M439" i="1" s="1"/>
  <c r="H439" i="1"/>
  <c r="L439" i="1" s="1"/>
  <c r="J987" i="1"/>
  <c r="N987" i="1" s="1"/>
  <c r="I987" i="1"/>
  <c r="M987" i="1" s="1"/>
  <c r="H987" i="1"/>
  <c r="L987" i="1" s="1"/>
  <c r="J319" i="1"/>
  <c r="N319" i="1" s="1"/>
  <c r="I319" i="1"/>
  <c r="M319" i="1" s="1"/>
  <c r="H319" i="1"/>
  <c r="J550" i="1"/>
  <c r="N550" i="1" s="1"/>
  <c r="I550" i="1"/>
  <c r="H550" i="1"/>
  <c r="L550" i="1" s="1"/>
  <c r="J1006" i="1"/>
  <c r="N1006" i="1" s="1"/>
  <c r="I1006" i="1"/>
  <c r="H1006" i="1"/>
  <c r="L1006" i="1" s="1"/>
  <c r="J62" i="1"/>
  <c r="N62" i="1" s="1"/>
  <c r="I62" i="1"/>
  <c r="M62" i="1" s="1"/>
  <c r="H62" i="1"/>
  <c r="L62" i="1" s="1"/>
  <c r="J951" i="1"/>
  <c r="N951" i="1" s="1"/>
  <c r="I951" i="1"/>
  <c r="M951" i="1" s="1"/>
  <c r="H951" i="1"/>
  <c r="L951" i="1" s="1"/>
  <c r="J667" i="1"/>
  <c r="I667" i="1"/>
  <c r="M667" i="1" s="1"/>
  <c r="H667" i="1"/>
  <c r="L667" i="1" s="1"/>
  <c r="J719" i="1"/>
  <c r="N719" i="1" s="1"/>
  <c r="I719" i="1"/>
  <c r="M719" i="1" s="1"/>
  <c r="H719" i="1"/>
  <c r="L719" i="1" s="1"/>
  <c r="J939" i="1"/>
  <c r="N939" i="1" s="1"/>
  <c r="I939" i="1"/>
  <c r="M939" i="1" s="1"/>
  <c r="H939" i="1"/>
  <c r="L939" i="1" s="1"/>
  <c r="J126" i="1"/>
  <c r="N126" i="1" s="1"/>
  <c r="I126" i="1"/>
  <c r="M126" i="1" s="1"/>
  <c r="H126" i="1"/>
  <c r="J114" i="1"/>
  <c r="N114" i="1" s="1"/>
  <c r="I114" i="1"/>
  <c r="M114" i="1" s="1"/>
  <c r="H114" i="1"/>
  <c r="L114" i="1" s="1"/>
  <c r="J99" i="1"/>
  <c r="N99" i="1" s="1"/>
  <c r="I99" i="1"/>
  <c r="H99" i="1"/>
  <c r="L99" i="1" s="1"/>
  <c r="J112" i="1"/>
  <c r="N112" i="1" s="1"/>
  <c r="I112" i="1"/>
  <c r="M112" i="1" s="1"/>
  <c r="H112" i="1"/>
  <c r="L112" i="1" s="1"/>
  <c r="J81" i="1"/>
  <c r="N81" i="1" s="1"/>
  <c r="I81" i="1"/>
  <c r="M81" i="1" s="1"/>
  <c r="H81" i="1"/>
  <c r="L81" i="1" s="1"/>
  <c r="J397" i="1"/>
  <c r="I397" i="1"/>
  <c r="M397" i="1" s="1"/>
  <c r="H397" i="1"/>
  <c r="L397" i="1" s="1"/>
  <c r="J422" i="1"/>
  <c r="N422" i="1" s="1"/>
  <c r="I422" i="1"/>
  <c r="M422" i="1" s="1"/>
  <c r="H422" i="1"/>
  <c r="L422" i="1" s="1"/>
  <c r="J773" i="1"/>
  <c r="N773" i="1" s="1"/>
  <c r="I773" i="1"/>
  <c r="M773" i="1" s="1"/>
  <c r="H773" i="1"/>
  <c r="L773" i="1" s="1"/>
  <c r="J672" i="1"/>
  <c r="N672" i="1" s="1"/>
  <c r="I672" i="1"/>
  <c r="M672" i="1" s="1"/>
  <c r="H672" i="1"/>
  <c r="J624" i="1"/>
  <c r="N624" i="1" s="1"/>
  <c r="I624" i="1"/>
  <c r="H624" i="1"/>
  <c r="L624" i="1" s="1"/>
  <c r="J476" i="1"/>
  <c r="N476" i="1" s="1"/>
  <c r="I476" i="1"/>
  <c r="H476" i="1"/>
  <c r="L476" i="1" s="1"/>
  <c r="J1058" i="1"/>
  <c r="N1058" i="1" s="1"/>
  <c r="I1058" i="1"/>
  <c r="M1058" i="1" s="1"/>
  <c r="H1058" i="1"/>
  <c r="L1058" i="1" s="1"/>
  <c r="J730" i="1"/>
  <c r="N730" i="1" s="1"/>
  <c r="I730" i="1"/>
  <c r="M730" i="1" s="1"/>
  <c r="H730" i="1"/>
  <c r="L730" i="1" s="1"/>
  <c r="J671" i="1"/>
  <c r="I671" i="1"/>
  <c r="M671" i="1" s="1"/>
  <c r="H671" i="1"/>
  <c r="L671" i="1" s="1"/>
  <c r="J651" i="1"/>
  <c r="N651" i="1" s="1"/>
  <c r="I651" i="1"/>
  <c r="M651" i="1" s="1"/>
  <c r="H651" i="1"/>
  <c r="J1033" i="1"/>
  <c r="N1033" i="1" s="1"/>
  <c r="I1033" i="1"/>
  <c r="M1033" i="1" s="1"/>
  <c r="H1033" i="1"/>
  <c r="L1033" i="1" s="1"/>
  <c r="J970" i="1"/>
  <c r="N970" i="1" s="1"/>
  <c r="I970" i="1"/>
  <c r="M970" i="1" s="1"/>
  <c r="H970" i="1"/>
  <c r="J1018" i="1"/>
  <c r="N1018" i="1" s="1"/>
  <c r="I1018" i="1"/>
  <c r="H1018" i="1"/>
  <c r="L1018" i="1" s="1"/>
  <c r="J754" i="1"/>
  <c r="N754" i="1" s="1"/>
  <c r="I754" i="1"/>
  <c r="H754" i="1"/>
  <c r="L754" i="1" s="1"/>
  <c r="J203" i="1"/>
  <c r="N203" i="1" s="1"/>
  <c r="I203" i="1"/>
  <c r="M203" i="1" s="1"/>
  <c r="H203" i="1"/>
  <c r="L203" i="1" s="1"/>
  <c r="J145" i="1"/>
  <c r="N145" i="1" s="1"/>
  <c r="I145" i="1"/>
  <c r="M145" i="1" s="1"/>
  <c r="H145" i="1"/>
  <c r="L145" i="1" s="1"/>
  <c r="J187" i="1"/>
  <c r="I187" i="1"/>
  <c r="M187" i="1" s="1"/>
  <c r="H187" i="1"/>
  <c r="L187" i="1" s="1"/>
  <c r="J382" i="1"/>
  <c r="N382" i="1" s="1"/>
  <c r="I382" i="1"/>
  <c r="H382" i="1"/>
  <c r="L382" i="1" s="1"/>
  <c r="J366" i="1"/>
  <c r="N366" i="1" s="1"/>
  <c r="I366" i="1"/>
  <c r="M366" i="1" s="1"/>
  <c r="H366" i="1"/>
  <c r="L366" i="1" s="1"/>
  <c r="J636" i="1"/>
  <c r="N636" i="1" s="1"/>
  <c r="I636" i="1"/>
  <c r="M636" i="1" s="1"/>
  <c r="H636" i="1"/>
  <c r="J190" i="1"/>
  <c r="N190" i="1" s="1"/>
  <c r="I190" i="1"/>
  <c r="H190" i="1"/>
  <c r="L190" i="1" s="1"/>
  <c r="J969" i="1"/>
  <c r="N969" i="1" s="1"/>
  <c r="I969" i="1"/>
  <c r="H969" i="1"/>
  <c r="L969" i="1" s="1"/>
  <c r="J918" i="1"/>
  <c r="N918" i="1" s="1"/>
  <c r="I918" i="1"/>
  <c r="M918" i="1" s="1"/>
  <c r="H918" i="1"/>
  <c r="L918" i="1" s="1"/>
  <c r="J78" i="1"/>
  <c r="N78" i="1" s="1"/>
  <c r="I78" i="1"/>
  <c r="M78" i="1" s="1"/>
  <c r="H78" i="1"/>
  <c r="L78" i="1" s="1"/>
  <c r="J26" i="1"/>
  <c r="I26" i="1"/>
  <c r="M26" i="1" s="1"/>
  <c r="H26" i="1"/>
  <c r="L26" i="1" s="1"/>
  <c r="J8" i="1"/>
  <c r="N8" i="1" s="1"/>
  <c r="I8" i="1"/>
  <c r="M8" i="1" s="1"/>
  <c r="H8" i="1"/>
  <c r="L8" i="1" s="1"/>
  <c r="J631" i="1"/>
  <c r="N631" i="1" s="1"/>
  <c r="I631" i="1"/>
  <c r="M631" i="1" s="1"/>
  <c r="H631" i="1"/>
  <c r="L631" i="1" s="1"/>
  <c r="J109" i="1"/>
  <c r="N109" i="1" s="1"/>
  <c r="I109" i="1"/>
  <c r="M109" i="1" s="1"/>
  <c r="H109" i="1"/>
  <c r="J60" i="1"/>
  <c r="N60" i="1" s="1"/>
  <c r="I60" i="1"/>
  <c r="H60" i="1"/>
  <c r="L60" i="1" s="1"/>
  <c r="J379" i="1"/>
  <c r="N379" i="1" s="1"/>
  <c r="I379" i="1"/>
  <c r="H379" i="1"/>
  <c r="L379" i="1" s="1"/>
  <c r="J4" i="1"/>
  <c r="N4" i="1" s="1"/>
  <c r="I4" i="1"/>
  <c r="M4" i="1" s="1"/>
  <c r="H4" i="1"/>
  <c r="L4" i="1" s="1"/>
  <c r="J280" i="1"/>
  <c r="N280" i="1" s="1"/>
  <c r="I280" i="1"/>
  <c r="M280" i="1" s="1"/>
  <c r="H280" i="1"/>
  <c r="L280" i="1" s="1"/>
  <c r="J19" i="1"/>
  <c r="I19" i="1"/>
  <c r="M19" i="1" s="1"/>
  <c r="H19" i="1"/>
  <c r="L19" i="1" s="1"/>
  <c r="J41" i="1"/>
  <c r="N41" i="1" s="1"/>
  <c r="I41" i="1"/>
  <c r="H41" i="1"/>
  <c r="L41" i="1" s="1"/>
  <c r="J888" i="1"/>
  <c r="N888" i="1" s="1"/>
  <c r="I888" i="1"/>
  <c r="M888" i="1" s="1"/>
  <c r="H888" i="1"/>
  <c r="L888" i="1" s="1"/>
  <c r="J770" i="1"/>
  <c r="N770" i="1" s="1"/>
  <c r="I770" i="1"/>
  <c r="M770" i="1" s="1"/>
  <c r="H770" i="1"/>
  <c r="J1027" i="1"/>
  <c r="N1027" i="1" s="1"/>
  <c r="I1027" i="1"/>
  <c r="H1027" i="1"/>
  <c r="L1027" i="1" s="1"/>
  <c r="J1115" i="1"/>
  <c r="N1115" i="1" s="1"/>
  <c r="I1115" i="1"/>
  <c r="H1115" i="1"/>
  <c r="L1115" i="1" s="1"/>
  <c r="J77" i="1"/>
  <c r="N77" i="1" s="1"/>
  <c r="I77" i="1"/>
  <c r="M77" i="1" s="1"/>
  <c r="H77" i="1"/>
  <c r="L77" i="1" s="1"/>
  <c r="J299" i="1"/>
  <c r="N299" i="1" s="1"/>
  <c r="I299" i="1"/>
  <c r="M299" i="1" s="1"/>
  <c r="H299" i="1"/>
  <c r="L299" i="1" s="1"/>
  <c r="J290" i="1"/>
  <c r="I290" i="1"/>
  <c r="M290" i="1" s="1"/>
  <c r="H290" i="1"/>
  <c r="L290" i="1" s="1"/>
  <c r="J841" i="1"/>
  <c r="N841" i="1" s="1"/>
  <c r="I841" i="1"/>
  <c r="M841" i="1" s="1"/>
  <c r="H841" i="1"/>
  <c r="L841" i="1" s="1"/>
  <c r="J115" i="1"/>
  <c r="N115" i="1" s="1"/>
  <c r="I115" i="1"/>
  <c r="M115" i="1" s="1"/>
  <c r="H115" i="1"/>
  <c r="L115" i="1" s="1"/>
  <c r="J881" i="1"/>
  <c r="N881" i="1" s="1"/>
  <c r="I881" i="1"/>
  <c r="M881" i="1" s="1"/>
  <c r="H881" i="1"/>
  <c r="J66" i="1"/>
  <c r="N66" i="1" s="1"/>
  <c r="I66" i="1"/>
  <c r="H66" i="1"/>
  <c r="L66" i="1" s="1"/>
  <c r="J650" i="1"/>
  <c r="N650" i="1" s="1"/>
  <c r="I650" i="1"/>
  <c r="H650" i="1"/>
  <c r="L650" i="1" s="1"/>
  <c r="J197" i="1"/>
  <c r="N197" i="1" s="1"/>
  <c r="I197" i="1"/>
  <c r="M197" i="1" s="1"/>
  <c r="H197" i="1"/>
  <c r="L197" i="1" s="1"/>
  <c r="J53" i="1"/>
  <c r="N53" i="1" s="1"/>
  <c r="I53" i="1"/>
  <c r="M53" i="1" s="1"/>
  <c r="H53" i="1"/>
  <c r="L53" i="1" s="1"/>
  <c r="J133" i="1"/>
  <c r="I133" i="1"/>
  <c r="M133" i="1" s="1"/>
  <c r="H133" i="1"/>
  <c r="L133" i="1" s="1"/>
  <c r="J207" i="1"/>
  <c r="N207" i="1" s="1"/>
  <c r="I207" i="1"/>
  <c r="H207" i="1"/>
  <c r="L207" i="1" s="1"/>
  <c r="J493" i="1"/>
  <c r="N493" i="1" s="1"/>
  <c r="I493" i="1"/>
  <c r="M493" i="1" s="1"/>
  <c r="H493" i="1"/>
  <c r="L493" i="1" s="1"/>
  <c r="J39" i="1"/>
  <c r="N39" i="1" s="1"/>
  <c r="I39" i="1"/>
  <c r="M39" i="1" s="1"/>
  <c r="H39" i="1"/>
  <c r="J21" i="1"/>
  <c r="N21" i="1" s="1"/>
  <c r="I21" i="1"/>
  <c r="H21" i="1"/>
  <c r="L21" i="1" s="1"/>
  <c r="J343" i="1"/>
  <c r="N343" i="1" s="1"/>
  <c r="I343" i="1"/>
  <c r="H343" i="1"/>
  <c r="L343" i="1" s="1"/>
  <c r="J5" i="1"/>
  <c r="N5" i="1" s="1"/>
  <c r="I5" i="1"/>
  <c r="M5" i="1" s="1"/>
  <c r="H5" i="1"/>
  <c r="L5" i="1" s="1"/>
  <c r="J98" i="1"/>
  <c r="N98" i="1" s="1"/>
  <c r="I98" i="1"/>
  <c r="M98" i="1" s="1"/>
  <c r="H98" i="1"/>
  <c r="L98" i="1" s="1"/>
  <c r="J913" i="1"/>
  <c r="I913" i="1"/>
  <c r="M913" i="1" s="1"/>
  <c r="H913" i="1"/>
  <c r="L913" i="1" s="1"/>
  <c r="J745" i="1"/>
  <c r="N745" i="1" s="1"/>
  <c r="I745" i="1"/>
  <c r="M745" i="1" s="1"/>
  <c r="H745" i="1"/>
  <c r="L745" i="1" s="1"/>
  <c r="J584" i="1"/>
  <c r="N584" i="1" s="1"/>
  <c r="I584" i="1"/>
  <c r="M584" i="1" s="1"/>
  <c r="H584" i="1"/>
  <c r="L584" i="1" s="1"/>
  <c r="J129" i="1"/>
  <c r="N129" i="1" s="1"/>
  <c r="I129" i="1"/>
  <c r="M129" i="1" s="1"/>
  <c r="H129" i="1"/>
  <c r="J149" i="1"/>
  <c r="N149" i="1" s="1"/>
  <c r="I149" i="1"/>
  <c r="H149" i="1"/>
  <c r="L149" i="1" s="1"/>
  <c r="J79" i="1"/>
  <c r="N79" i="1" s="1"/>
  <c r="I79" i="1"/>
  <c r="H79" i="1"/>
  <c r="L79" i="1" s="1"/>
  <c r="J1110" i="1"/>
  <c r="N1110" i="1" s="1"/>
  <c r="I1110" i="1"/>
  <c r="M1110" i="1" s="1"/>
  <c r="H1110" i="1"/>
  <c r="L1110" i="1" s="1"/>
  <c r="J1109" i="1"/>
  <c r="N1109" i="1" s="1"/>
  <c r="I1109" i="1"/>
  <c r="M1109" i="1" s="1"/>
  <c r="H1109" i="1"/>
  <c r="L1109" i="1" s="1"/>
  <c r="J54" i="1"/>
  <c r="I54" i="1"/>
  <c r="M54" i="1" s="1"/>
  <c r="H54" i="1"/>
  <c r="L54" i="1" s="1"/>
  <c r="J349" i="1"/>
  <c r="N349" i="1" s="1"/>
  <c r="I349" i="1"/>
  <c r="H349" i="1"/>
  <c r="L349" i="1" s="1"/>
  <c r="J605" i="1"/>
  <c r="N605" i="1" s="1"/>
  <c r="I605" i="1"/>
  <c r="M605" i="1" s="1"/>
  <c r="H605" i="1"/>
  <c r="L605" i="1" s="1"/>
  <c r="J342" i="1"/>
  <c r="N342" i="1" s="1"/>
  <c r="I342" i="1"/>
  <c r="H342" i="1"/>
  <c r="L342" i="1" s="1"/>
  <c r="J306" i="1"/>
  <c r="N306" i="1" s="1"/>
  <c r="I306" i="1"/>
  <c r="M306" i="1" s="1"/>
  <c r="H306" i="1"/>
  <c r="L306" i="1" s="1"/>
  <c r="J74" i="1"/>
  <c r="N74" i="1" s="1"/>
  <c r="I74" i="1"/>
  <c r="H74" i="1"/>
  <c r="L74" i="1" s="1"/>
  <c r="J73" i="1"/>
  <c r="N73" i="1" s="1"/>
  <c r="I73" i="1"/>
  <c r="M73" i="1" s="1"/>
  <c r="H73" i="1"/>
  <c r="L73" i="1" s="1"/>
  <c r="J1050" i="1"/>
  <c r="N1050" i="1" s="1"/>
  <c r="I1050" i="1"/>
  <c r="M1050" i="1" s="1"/>
  <c r="H1050" i="1"/>
  <c r="J815" i="1"/>
  <c r="N815" i="1" s="1"/>
  <c r="I815" i="1"/>
  <c r="M815" i="1" s="1"/>
  <c r="H815" i="1"/>
  <c r="L815" i="1" s="1"/>
  <c r="J630" i="1"/>
  <c r="N630" i="1" s="1"/>
  <c r="I630" i="1"/>
  <c r="M630" i="1" s="1"/>
  <c r="H630" i="1"/>
  <c r="L630" i="1" s="1"/>
  <c r="J532" i="1"/>
  <c r="N532" i="1" s="1"/>
  <c r="I532" i="1"/>
  <c r="M532" i="1" s="1"/>
  <c r="H532" i="1"/>
  <c r="L532" i="1" s="1"/>
  <c r="J488" i="1"/>
  <c r="N488" i="1" s="1"/>
  <c r="I488" i="1"/>
  <c r="M488" i="1" s="1"/>
  <c r="H488" i="1"/>
  <c r="L488" i="1" s="1"/>
  <c r="J35" i="1"/>
  <c r="N35" i="1" s="1"/>
  <c r="I35" i="1"/>
  <c r="M35" i="1" s="1"/>
  <c r="H35" i="1"/>
  <c r="L35" i="1" s="1"/>
  <c r="J333" i="1"/>
  <c r="N333" i="1" s="1"/>
  <c r="I333" i="1"/>
  <c r="M333" i="1" s="1"/>
  <c r="H333" i="1"/>
  <c r="L333" i="1" s="1"/>
  <c r="J571" i="1"/>
  <c r="N571" i="1" s="1"/>
  <c r="I571" i="1"/>
  <c r="M571" i="1" s="1"/>
  <c r="H571" i="1"/>
  <c r="L571" i="1" s="1"/>
  <c r="J80" i="1"/>
  <c r="N80" i="1" s="1"/>
  <c r="I80" i="1"/>
  <c r="M80" i="1" s="1"/>
  <c r="H80" i="1"/>
  <c r="J1005" i="1"/>
  <c r="I1005" i="1"/>
  <c r="M1005" i="1" s="1"/>
  <c r="H1005" i="1"/>
  <c r="L1005" i="1" s="1"/>
  <c r="J32" i="1"/>
  <c r="N32" i="1" s="1"/>
  <c r="I32" i="1"/>
  <c r="M32" i="1" s="1"/>
  <c r="H32" i="1"/>
  <c r="J635" i="1"/>
  <c r="N635" i="1" s="1"/>
  <c r="I635" i="1"/>
  <c r="M635" i="1" s="1"/>
  <c r="H635" i="1"/>
  <c r="L635" i="1" s="1"/>
  <c r="J880" i="1"/>
  <c r="N880" i="1" s="1"/>
  <c r="I880" i="1"/>
  <c r="H880" i="1"/>
  <c r="L880" i="1" s="1"/>
  <c r="J570" i="1"/>
  <c r="N570" i="1" s="1"/>
  <c r="I570" i="1"/>
  <c r="M570" i="1" s="1"/>
  <c r="H570" i="1"/>
  <c r="L570" i="1" s="1"/>
  <c r="J833" i="1"/>
  <c r="N833" i="1" s="1"/>
  <c r="I833" i="1"/>
  <c r="H833" i="1"/>
  <c r="L833" i="1" s="1"/>
  <c r="J879" i="1"/>
  <c r="N879" i="1" s="1"/>
  <c r="I879" i="1"/>
  <c r="M879" i="1" s="1"/>
  <c r="H879" i="1"/>
  <c r="L879" i="1" s="1"/>
  <c r="J438" i="1"/>
  <c r="N438" i="1" s="1"/>
  <c r="I438" i="1"/>
  <c r="M438" i="1" s="1"/>
  <c r="H438" i="1"/>
  <c r="J781" i="1"/>
  <c r="N781" i="1" s="1"/>
  <c r="I781" i="1"/>
  <c r="M781" i="1" s="1"/>
  <c r="H781" i="1"/>
  <c r="L781" i="1" s="1"/>
  <c r="J215" i="1"/>
  <c r="N215" i="1" s="1"/>
  <c r="I215" i="1"/>
  <c r="M215" i="1" s="1"/>
  <c r="H215" i="1"/>
  <c r="L215" i="1" s="1"/>
  <c r="J6" i="1"/>
  <c r="N6" i="1" s="1"/>
  <c r="I6" i="1"/>
  <c r="M6" i="1" s="1"/>
  <c r="H6" i="1"/>
  <c r="L6" i="1" s="1"/>
  <c r="J10" i="1"/>
  <c r="N10" i="1" s="1"/>
  <c r="I10" i="1"/>
  <c r="M10" i="1" s="1"/>
  <c r="H10" i="1"/>
  <c r="L10" i="1" s="1"/>
  <c r="J196" i="1"/>
  <c r="N196" i="1" s="1"/>
  <c r="I196" i="1"/>
  <c r="M196" i="1" s="1"/>
  <c r="H196" i="1"/>
  <c r="L196" i="1" s="1"/>
  <c r="J664" i="1"/>
  <c r="N664" i="1" s="1"/>
  <c r="I664" i="1"/>
  <c r="M664" i="1" s="1"/>
  <c r="H664" i="1"/>
  <c r="L664" i="1" s="1"/>
  <c r="J606" i="1"/>
  <c r="N606" i="1" s="1"/>
  <c r="I606" i="1"/>
  <c r="M606" i="1" s="1"/>
  <c r="H606" i="1"/>
  <c r="L606" i="1" s="1"/>
  <c r="J281" i="1"/>
  <c r="N281" i="1" s="1"/>
  <c r="I281" i="1"/>
  <c r="M281" i="1" s="1"/>
  <c r="H281" i="1"/>
  <c r="J374" i="1"/>
  <c r="I374" i="1"/>
  <c r="M374" i="1" s="1"/>
  <c r="H374" i="1"/>
  <c r="L374" i="1" s="1"/>
  <c r="J727" i="1"/>
  <c r="N727" i="1" s="1"/>
  <c r="I727" i="1"/>
  <c r="M727" i="1" s="1"/>
  <c r="H727" i="1"/>
  <c r="J578" i="1"/>
  <c r="N578" i="1" s="1"/>
  <c r="I578" i="1"/>
  <c r="M578" i="1" s="1"/>
  <c r="H578" i="1"/>
  <c r="L578" i="1" s="1"/>
  <c r="J735" i="1"/>
  <c r="N735" i="1" s="1"/>
  <c r="I735" i="1"/>
  <c r="H735" i="1"/>
  <c r="L735" i="1" s="1"/>
  <c r="J789" i="1"/>
  <c r="N789" i="1" s="1"/>
  <c r="I789" i="1"/>
  <c r="M789" i="1" s="1"/>
  <c r="H789" i="1"/>
  <c r="L789" i="1" s="1"/>
  <c r="J591" i="1"/>
  <c r="N591" i="1" s="1"/>
  <c r="I591" i="1"/>
  <c r="H591" i="1"/>
  <c r="L591" i="1" s="1"/>
  <c r="J694" i="1"/>
  <c r="N694" i="1" s="1"/>
  <c r="I694" i="1"/>
  <c r="M694" i="1" s="1"/>
  <c r="H694" i="1"/>
  <c r="L694" i="1" s="1"/>
  <c r="J689" i="1"/>
  <c r="N689" i="1" s="1"/>
  <c r="I689" i="1"/>
  <c r="M689" i="1" s="1"/>
  <c r="H689" i="1"/>
  <c r="J666" i="1"/>
  <c r="N666" i="1" s="1"/>
  <c r="I666" i="1"/>
  <c r="M666" i="1" s="1"/>
  <c r="H666" i="1"/>
  <c r="L666" i="1" s="1"/>
  <c r="J267" i="1"/>
  <c r="N267" i="1" s="1"/>
  <c r="I267" i="1"/>
  <c r="M267" i="1" s="1"/>
  <c r="H267" i="1"/>
  <c r="L267" i="1" s="1"/>
  <c r="J561" i="1"/>
  <c r="N561" i="1" s="1"/>
  <c r="I561" i="1"/>
  <c r="M561" i="1" s="1"/>
  <c r="H561" i="1"/>
  <c r="L561" i="1" s="1"/>
  <c r="J372" i="1"/>
  <c r="N372" i="1" s="1"/>
  <c r="I372" i="1"/>
  <c r="M372" i="1" s="1"/>
  <c r="H372" i="1"/>
  <c r="L372" i="1" s="1"/>
  <c r="J297" i="1"/>
  <c r="N297" i="1" s="1"/>
  <c r="I297" i="1"/>
  <c r="M297" i="1" s="1"/>
  <c r="H297" i="1"/>
  <c r="L297" i="1" s="1"/>
  <c r="J75" i="1"/>
  <c r="N75" i="1" s="1"/>
  <c r="I75" i="1"/>
  <c r="M75" i="1" s="1"/>
  <c r="H75" i="1"/>
  <c r="L75" i="1" s="1"/>
  <c r="J458" i="1"/>
  <c r="N458" i="1" s="1"/>
  <c r="I458" i="1"/>
  <c r="M458" i="1" s="1"/>
  <c r="H458" i="1"/>
  <c r="L458" i="1" s="1"/>
  <c r="J452" i="1"/>
  <c r="N452" i="1" s="1"/>
  <c r="I452" i="1"/>
  <c r="M452" i="1" s="1"/>
  <c r="H452" i="1"/>
  <c r="J594" i="1"/>
  <c r="I594" i="1"/>
  <c r="M594" i="1" s="1"/>
  <c r="H594" i="1"/>
  <c r="L594" i="1" s="1"/>
  <c r="J742" i="1"/>
  <c r="N742" i="1" s="1"/>
  <c r="I742" i="1"/>
  <c r="M742" i="1" s="1"/>
  <c r="H742" i="1"/>
  <c r="J265" i="1"/>
  <c r="N265" i="1" s="1"/>
  <c r="I265" i="1"/>
  <c r="M265" i="1" s="1"/>
  <c r="H265" i="1"/>
  <c r="L265" i="1" s="1"/>
  <c r="J936" i="1"/>
  <c r="N936" i="1" s="1"/>
  <c r="I936" i="1"/>
  <c r="H936" i="1"/>
  <c r="L936" i="1" s="1"/>
  <c r="J170" i="1"/>
  <c r="N170" i="1" s="1"/>
  <c r="I170" i="1"/>
  <c r="M170" i="1" s="1"/>
  <c r="H170" i="1"/>
  <c r="L170" i="1" s="1"/>
  <c r="J916" i="1"/>
  <c r="N916" i="1" s="1"/>
  <c r="I916" i="1"/>
  <c r="H916" i="1"/>
  <c r="L916" i="1" s="1"/>
  <c r="J350" i="1"/>
  <c r="N350" i="1" s="1"/>
  <c r="I350" i="1"/>
  <c r="M350" i="1" s="1"/>
  <c r="H350" i="1"/>
  <c r="L350" i="1" s="1"/>
  <c r="J345" i="1"/>
  <c r="N345" i="1" s="1"/>
  <c r="I345" i="1"/>
  <c r="M345" i="1" s="1"/>
  <c r="H345" i="1"/>
  <c r="J284" i="1"/>
  <c r="N284" i="1" s="1"/>
  <c r="I284" i="1"/>
  <c r="M284" i="1" s="1"/>
  <c r="H284" i="1"/>
  <c r="L284" i="1" s="1"/>
  <c r="J206" i="1"/>
  <c r="N206" i="1" s="1"/>
  <c r="I206" i="1"/>
  <c r="M206" i="1" s="1"/>
  <c r="H206" i="1"/>
  <c r="L206" i="1" s="1"/>
  <c r="J134" i="1"/>
  <c r="N134" i="1" s="1"/>
  <c r="I134" i="1"/>
  <c r="M134" i="1" s="1"/>
  <c r="H134" i="1"/>
  <c r="L134" i="1" s="1"/>
  <c r="J1064" i="1"/>
  <c r="N1064" i="1" s="1"/>
  <c r="I1064" i="1"/>
  <c r="M1064" i="1" s="1"/>
  <c r="H1064" i="1"/>
  <c r="L1064" i="1" s="1"/>
  <c r="J792" i="1"/>
  <c r="N792" i="1" s="1"/>
  <c r="I792" i="1"/>
  <c r="M792" i="1" s="1"/>
  <c r="H792" i="1"/>
  <c r="L792" i="1" s="1"/>
  <c r="J108" i="1"/>
  <c r="N108" i="1" s="1"/>
  <c r="I108" i="1"/>
  <c r="M108" i="1" s="1"/>
  <c r="H108" i="1"/>
  <c r="L108" i="1" s="1"/>
  <c r="J756" i="1"/>
  <c r="N756" i="1" s="1"/>
  <c r="I756" i="1"/>
  <c r="M756" i="1" s="1"/>
  <c r="H756" i="1"/>
  <c r="L756" i="1" s="1"/>
  <c r="J509" i="1"/>
  <c r="N509" i="1" s="1"/>
  <c r="I509" i="1"/>
  <c r="M509" i="1" s="1"/>
  <c r="H509" i="1"/>
  <c r="J1000" i="1"/>
  <c r="I1000" i="1"/>
  <c r="M1000" i="1" s="1"/>
  <c r="H1000" i="1"/>
  <c r="L1000" i="1" s="1"/>
  <c r="J518" i="1"/>
  <c r="N518" i="1" s="1"/>
  <c r="I518" i="1"/>
  <c r="M518" i="1" s="1"/>
  <c r="H518" i="1"/>
  <c r="L518" i="1" s="1"/>
  <c r="J705" i="1"/>
  <c r="N705" i="1" s="1"/>
  <c r="I705" i="1"/>
  <c r="M705" i="1" s="1"/>
  <c r="H705" i="1"/>
  <c r="L705" i="1" s="1"/>
  <c r="J723" i="1"/>
  <c r="N723" i="1" s="1"/>
  <c r="I723" i="1"/>
  <c r="M723" i="1" s="1"/>
  <c r="H723" i="1"/>
  <c r="L723" i="1" s="1"/>
  <c r="J596" i="1"/>
  <c r="N596" i="1" s="1"/>
  <c r="I596" i="1"/>
  <c r="M596" i="1" s="1"/>
  <c r="H596" i="1"/>
  <c r="L596" i="1" s="1"/>
  <c r="J351" i="1"/>
  <c r="N351" i="1" s="1"/>
  <c r="I351" i="1"/>
  <c r="M351" i="1" s="1"/>
  <c r="H351" i="1"/>
  <c r="L351" i="1" s="1"/>
  <c r="J617" i="1"/>
  <c r="N617" i="1" s="1"/>
  <c r="I617" i="1"/>
  <c r="M617" i="1" s="1"/>
  <c r="H617" i="1"/>
  <c r="L617" i="1" s="1"/>
  <c r="J258" i="1"/>
  <c r="N258" i="1" s="1"/>
  <c r="I258" i="1"/>
  <c r="M258" i="1" s="1"/>
  <c r="H258" i="1"/>
  <c r="J821" i="1"/>
  <c r="I821" i="1"/>
  <c r="M821" i="1" s="1"/>
  <c r="H821" i="1"/>
  <c r="L821" i="1" s="1"/>
  <c r="J410" i="1"/>
  <c r="N410" i="1" s="1"/>
  <c r="I410" i="1"/>
  <c r="M410" i="1" s="1"/>
  <c r="H410" i="1"/>
  <c r="L410" i="1" s="1"/>
  <c r="J432" i="1"/>
  <c r="N432" i="1" s="1"/>
  <c r="I432" i="1"/>
  <c r="M432" i="1" s="1"/>
  <c r="H432" i="1"/>
  <c r="L432" i="1" s="1"/>
  <c r="J298" i="1"/>
  <c r="N298" i="1" s="1"/>
  <c r="I298" i="1"/>
  <c r="H298" i="1"/>
  <c r="L298" i="1" s="1"/>
  <c r="J395" i="1"/>
  <c r="N395" i="1" s="1"/>
  <c r="I395" i="1"/>
  <c r="M395" i="1" s="1"/>
  <c r="H395" i="1"/>
  <c r="L395" i="1" s="1"/>
  <c r="J417" i="1"/>
  <c r="N417" i="1" s="1"/>
  <c r="I417" i="1"/>
  <c r="H417" i="1"/>
  <c r="L417" i="1" s="1"/>
  <c r="J358" i="1"/>
  <c r="N358" i="1" s="1"/>
  <c r="I358" i="1"/>
  <c r="M358" i="1" s="1"/>
  <c r="H358" i="1"/>
  <c r="L358" i="1" s="1"/>
  <c r="J682" i="1"/>
  <c r="N682" i="1" s="1"/>
  <c r="I682" i="1"/>
  <c r="M682" i="1" s="1"/>
  <c r="H682" i="1"/>
  <c r="J639" i="1"/>
  <c r="N639" i="1" s="1"/>
  <c r="I639" i="1"/>
  <c r="M639" i="1" s="1"/>
  <c r="H639" i="1"/>
  <c r="L639" i="1" s="1"/>
  <c r="J506" i="1"/>
  <c r="N506" i="1" s="1"/>
  <c r="I506" i="1"/>
  <c r="M506" i="1" s="1"/>
  <c r="H506" i="1"/>
  <c r="L506" i="1" s="1"/>
  <c r="J899" i="1"/>
  <c r="N899" i="1" s="1"/>
  <c r="I899" i="1"/>
  <c r="M899" i="1" s="1"/>
  <c r="H899" i="1"/>
  <c r="L899" i="1" s="1"/>
  <c r="J472" i="1"/>
  <c r="N472" i="1" s="1"/>
  <c r="I472" i="1"/>
  <c r="M472" i="1" s="1"/>
  <c r="H472" i="1"/>
  <c r="L472" i="1" s="1"/>
  <c r="J609" i="1"/>
  <c r="N609" i="1" s="1"/>
  <c r="I609" i="1"/>
  <c r="M609" i="1" s="1"/>
  <c r="H609" i="1"/>
  <c r="L609" i="1" s="1"/>
  <c r="J708" i="1"/>
  <c r="N708" i="1" s="1"/>
  <c r="I708" i="1"/>
  <c r="M708" i="1" s="1"/>
  <c r="H708" i="1"/>
  <c r="L708" i="1" s="1"/>
  <c r="J502" i="1"/>
  <c r="N502" i="1" s="1"/>
  <c r="I502" i="1"/>
  <c r="M502" i="1" s="1"/>
  <c r="H502" i="1"/>
  <c r="L502" i="1" s="1"/>
  <c r="J539" i="1"/>
  <c r="N539" i="1" s="1"/>
  <c r="I539" i="1"/>
  <c r="M539" i="1" s="1"/>
  <c r="H539" i="1"/>
  <c r="J263" i="1"/>
  <c r="I263" i="1"/>
  <c r="M263" i="1" s="1"/>
  <c r="H263" i="1"/>
  <c r="L263" i="1" s="1"/>
  <c r="J38" i="1"/>
  <c r="N38" i="1" s="1"/>
  <c r="I38" i="1"/>
  <c r="M38" i="1" s="1"/>
  <c r="H38" i="1"/>
  <c r="J291" i="1"/>
  <c r="N291" i="1" s="1"/>
  <c r="I291" i="1"/>
  <c r="M291" i="1" s="1"/>
  <c r="H291" i="1"/>
  <c r="L291" i="1" s="1"/>
  <c r="J1016" i="1"/>
  <c r="N1016" i="1" s="1"/>
  <c r="I1016" i="1"/>
  <c r="M1016" i="1" s="1"/>
  <c r="H1016" i="1"/>
  <c r="L1016" i="1" s="1"/>
  <c r="J627" i="1"/>
  <c r="N627" i="1" s="1"/>
  <c r="I627" i="1"/>
  <c r="M627" i="1" s="1"/>
  <c r="H627" i="1"/>
  <c r="L627" i="1" s="1"/>
  <c r="J858" i="1"/>
  <c r="N858" i="1" s="1"/>
  <c r="I858" i="1"/>
  <c r="M858" i="1" s="1"/>
  <c r="H858" i="1"/>
  <c r="L858" i="1" s="1"/>
  <c r="J1008" i="1"/>
  <c r="N1008" i="1" s="1"/>
  <c r="I1008" i="1"/>
  <c r="M1008" i="1" s="1"/>
  <c r="H1008" i="1"/>
  <c r="L1008" i="1" s="1"/>
  <c r="J167" i="1"/>
  <c r="N167" i="1" s="1"/>
  <c r="I167" i="1"/>
  <c r="M167" i="1" s="1"/>
  <c r="H167" i="1"/>
  <c r="J717" i="1"/>
  <c r="N717" i="1" s="1"/>
  <c r="I717" i="1"/>
  <c r="M717" i="1" s="1"/>
  <c r="H717" i="1"/>
  <c r="L717" i="1" s="1"/>
  <c r="J911" i="1"/>
  <c r="N911" i="1" s="1"/>
  <c r="I911" i="1"/>
  <c r="M911" i="1" s="1"/>
  <c r="H911" i="1"/>
  <c r="L911" i="1" s="1"/>
  <c r="J669" i="1"/>
  <c r="N669" i="1" s="1"/>
  <c r="I669" i="1"/>
  <c r="M669" i="1" s="1"/>
  <c r="H669" i="1"/>
  <c r="L669" i="1" s="1"/>
  <c r="J862" i="1"/>
  <c r="N862" i="1" s="1"/>
  <c r="I862" i="1"/>
  <c r="M862" i="1" s="1"/>
  <c r="H862" i="1"/>
  <c r="L862" i="1" s="1"/>
  <c r="J644" i="1"/>
  <c r="N644" i="1" s="1"/>
  <c r="I644" i="1"/>
  <c r="M644" i="1" s="1"/>
  <c r="H644" i="1"/>
  <c r="L644" i="1" s="1"/>
  <c r="J927" i="1"/>
  <c r="N927" i="1" s="1"/>
  <c r="I927" i="1"/>
  <c r="M927" i="1" s="1"/>
  <c r="H927" i="1"/>
  <c r="L927" i="1" s="1"/>
  <c r="J685" i="1"/>
  <c r="N685" i="1" s="1"/>
  <c r="I685" i="1"/>
  <c r="M685" i="1" s="1"/>
  <c r="H685" i="1"/>
  <c r="L685" i="1" s="1"/>
  <c r="J464" i="1"/>
  <c r="N464" i="1" s="1"/>
  <c r="I464" i="1"/>
  <c r="M464" i="1" s="1"/>
  <c r="H464" i="1"/>
  <c r="J652" i="1"/>
  <c r="I652" i="1"/>
  <c r="M652" i="1" s="1"/>
  <c r="H652" i="1"/>
  <c r="L652" i="1" s="1"/>
  <c r="J95" i="1"/>
  <c r="N95" i="1" s="1"/>
  <c r="I95" i="1"/>
  <c r="M95" i="1" s="1"/>
  <c r="H95" i="1"/>
  <c r="L95" i="1" s="1"/>
  <c r="J1020" i="1"/>
  <c r="N1020" i="1" s="1"/>
  <c r="I1020" i="1"/>
  <c r="M1020" i="1" s="1"/>
  <c r="H1020" i="1"/>
  <c r="L1020" i="1" s="1"/>
  <c r="J572" i="1"/>
  <c r="N572" i="1" s="1"/>
  <c r="I572" i="1"/>
  <c r="M572" i="1" s="1"/>
  <c r="H572" i="1"/>
  <c r="L572" i="1" s="1"/>
  <c r="J490" i="1"/>
  <c r="N490" i="1" s="1"/>
  <c r="I490" i="1"/>
  <c r="M490" i="1" s="1"/>
  <c r="H490" i="1"/>
  <c r="L490" i="1" s="1"/>
  <c r="J427" i="1"/>
  <c r="N427" i="1" s="1"/>
  <c r="I427" i="1"/>
  <c r="M427" i="1" s="1"/>
  <c r="H427" i="1"/>
  <c r="L427" i="1" s="1"/>
  <c r="J875" i="1"/>
  <c r="N875" i="1" s="1"/>
  <c r="I875" i="1"/>
  <c r="M875" i="1" s="1"/>
  <c r="H875" i="1"/>
  <c r="L875" i="1" s="1"/>
  <c r="J661" i="1"/>
  <c r="N661" i="1" s="1"/>
  <c r="I661" i="1"/>
  <c r="M661" i="1" s="1"/>
  <c r="H661" i="1"/>
  <c r="J622" i="1"/>
  <c r="N622" i="1" s="1"/>
  <c r="I622" i="1"/>
  <c r="M622" i="1" s="1"/>
  <c r="H622" i="1"/>
  <c r="L622" i="1" s="1"/>
  <c r="J431" i="1"/>
  <c r="N431" i="1" s="1"/>
  <c r="I431" i="1"/>
  <c r="M431" i="1" s="1"/>
  <c r="H431" i="1"/>
  <c r="L431" i="1" s="1"/>
  <c r="J796" i="1"/>
  <c r="N796" i="1" s="1"/>
  <c r="I796" i="1"/>
  <c r="M796" i="1" s="1"/>
  <c r="H796" i="1"/>
  <c r="L796" i="1" s="1"/>
  <c r="J704" i="1"/>
  <c r="N704" i="1" s="1"/>
  <c r="I704" i="1"/>
  <c r="M704" i="1" s="1"/>
  <c r="H704" i="1"/>
  <c r="L704" i="1" s="1"/>
  <c r="J819" i="1"/>
  <c r="N819" i="1" s="1"/>
  <c r="I819" i="1"/>
  <c r="M819" i="1" s="1"/>
  <c r="H819" i="1"/>
  <c r="L819" i="1" s="1"/>
  <c r="J854" i="1"/>
  <c r="N854" i="1" s="1"/>
  <c r="I854" i="1"/>
  <c r="M854" i="1" s="1"/>
  <c r="H854" i="1"/>
  <c r="L854" i="1" s="1"/>
  <c r="J710" i="1"/>
  <c r="N710" i="1" s="1"/>
  <c r="I710" i="1"/>
  <c r="M710" i="1" s="1"/>
  <c r="H710" i="1"/>
  <c r="L710" i="1" s="1"/>
  <c r="J782" i="1"/>
  <c r="N782" i="1" s="1"/>
  <c r="I782" i="1"/>
  <c r="M782" i="1" s="1"/>
  <c r="H782" i="1"/>
  <c r="J787" i="1"/>
  <c r="I787" i="1"/>
  <c r="M787" i="1" s="1"/>
  <c r="H787" i="1"/>
  <c r="L787" i="1" s="1"/>
  <c r="J552" i="1"/>
  <c r="N552" i="1" s="1"/>
  <c r="I552" i="1"/>
  <c r="M552" i="1" s="1"/>
  <c r="H552" i="1"/>
  <c r="J268" i="1"/>
  <c r="N268" i="1" s="1"/>
  <c r="I268" i="1"/>
  <c r="M268" i="1" s="1"/>
  <c r="H268" i="1"/>
  <c r="L268" i="1" s="1"/>
  <c r="J641" i="1"/>
  <c r="N641" i="1" s="1"/>
  <c r="I641" i="1"/>
  <c r="H641" i="1"/>
  <c r="L641" i="1" s="1"/>
  <c r="J930" i="1"/>
  <c r="N930" i="1" s="1"/>
  <c r="I930" i="1"/>
  <c r="M930" i="1" s="1"/>
  <c r="H930" i="1"/>
  <c r="L930" i="1" s="1"/>
  <c r="J681" i="1"/>
  <c r="N681" i="1" s="1"/>
  <c r="I681" i="1"/>
  <c r="H681" i="1"/>
  <c r="L681" i="1" s="1"/>
  <c r="J474" i="1"/>
  <c r="N474" i="1" s="1"/>
  <c r="I474" i="1"/>
  <c r="M474" i="1" s="1"/>
  <c r="H474" i="1"/>
  <c r="L474" i="1" s="1"/>
  <c r="J903" i="1"/>
  <c r="N903" i="1" s="1"/>
  <c r="I903" i="1"/>
  <c r="M903" i="1" s="1"/>
  <c r="H903" i="1"/>
  <c r="J989" i="1"/>
  <c r="N989" i="1" s="1"/>
  <c r="I989" i="1"/>
  <c r="M989" i="1" s="1"/>
  <c r="H989" i="1"/>
  <c r="L989" i="1" s="1"/>
  <c r="J654" i="1"/>
  <c r="N654" i="1" s="1"/>
  <c r="I654" i="1"/>
  <c r="M654" i="1" s="1"/>
  <c r="H654" i="1"/>
  <c r="L654" i="1" s="1"/>
  <c r="J743" i="1"/>
  <c r="N743" i="1" s="1"/>
  <c r="I743" i="1"/>
  <c r="M743" i="1" s="1"/>
  <c r="H743" i="1"/>
  <c r="L743" i="1" s="1"/>
  <c r="J740" i="1"/>
  <c r="N740" i="1" s="1"/>
  <c r="I740" i="1"/>
  <c r="M740" i="1" s="1"/>
  <c r="H740" i="1"/>
  <c r="L740" i="1" s="1"/>
  <c r="J877" i="1"/>
  <c r="N877" i="1" s="1"/>
  <c r="I877" i="1"/>
  <c r="M877" i="1" s="1"/>
  <c r="H877" i="1"/>
  <c r="L877" i="1" s="1"/>
  <c r="J734" i="1"/>
  <c r="N734" i="1" s="1"/>
  <c r="I734" i="1"/>
  <c r="M734" i="1" s="1"/>
  <c r="H734" i="1"/>
  <c r="L734" i="1" s="1"/>
  <c r="J529" i="1"/>
  <c r="N529" i="1" s="1"/>
  <c r="I529" i="1"/>
  <c r="M529" i="1" s="1"/>
  <c r="H529" i="1"/>
  <c r="L529" i="1" s="1"/>
  <c r="J386" i="1"/>
  <c r="N386" i="1" s="1"/>
  <c r="I386" i="1"/>
  <c r="M386" i="1" s="1"/>
  <c r="H386" i="1"/>
  <c r="J814" i="1"/>
  <c r="I814" i="1"/>
  <c r="M814" i="1" s="1"/>
  <c r="H814" i="1"/>
  <c r="L814" i="1" s="1"/>
  <c r="J683" i="1"/>
  <c r="N683" i="1" s="1"/>
  <c r="I683" i="1"/>
  <c r="M683" i="1" s="1"/>
  <c r="H683" i="1"/>
  <c r="L683" i="1" s="1"/>
  <c r="J514" i="1"/>
  <c r="N514" i="1" s="1"/>
  <c r="I514" i="1"/>
  <c r="M514" i="1" s="1"/>
  <c r="H514" i="1"/>
  <c r="L514" i="1" s="1"/>
  <c r="J732" i="1"/>
  <c r="N732" i="1" s="1"/>
  <c r="I732" i="1"/>
  <c r="H732" i="1"/>
  <c r="L732" i="1" s="1"/>
  <c r="J275" i="1"/>
  <c r="N275" i="1" s="1"/>
  <c r="I275" i="1"/>
  <c r="M275" i="1" s="1"/>
  <c r="H275" i="1"/>
  <c r="L275" i="1" s="1"/>
  <c r="J779" i="1"/>
  <c r="N779" i="1" s="1"/>
  <c r="I779" i="1"/>
  <c r="H779" i="1"/>
  <c r="L779" i="1" s="1"/>
  <c r="J408" i="1"/>
  <c r="N408" i="1" s="1"/>
  <c r="I408" i="1"/>
  <c r="M408" i="1" s="1"/>
  <c r="H408" i="1"/>
  <c r="L408" i="1" s="1"/>
  <c r="J519" i="1"/>
  <c r="N519" i="1" s="1"/>
  <c r="I519" i="1"/>
  <c r="M519" i="1" s="1"/>
  <c r="H519" i="1"/>
  <c r="J702" i="1"/>
  <c r="N702" i="1" s="1"/>
  <c r="I702" i="1"/>
  <c r="M702" i="1" s="1"/>
  <c r="H702" i="1"/>
  <c r="L702" i="1" s="1"/>
  <c r="J612" i="1"/>
  <c r="N612" i="1" s="1"/>
  <c r="I612" i="1"/>
  <c r="M612" i="1" s="1"/>
  <c r="H612" i="1"/>
  <c r="L612" i="1" s="1"/>
  <c r="J448" i="1"/>
  <c r="N448" i="1" s="1"/>
  <c r="I448" i="1"/>
  <c r="M448" i="1" s="1"/>
  <c r="H448" i="1"/>
  <c r="L448" i="1" s="1"/>
  <c r="J696" i="1"/>
  <c r="N696" i="1" s="1"/>
  <c r="I696" i="1"/>
  <c r="M696" i="1" s="1"/>
  <c r="H696" i="1"/>
  <c r="L696" i="1" s="1"/>
  <c r="J961" i="1"/>
  <c r="N961" i="1" s="1"/>
  <c r="I961" i="1"/>
  <c r="M961" i="1" s="1"/>
  <c r="H961" i="1"/>
  <c r="L961" i="1" s="1"/>
  <c r="J914" i="1"/>
  <c r="N914" i="1" s="1"/>
  <c r="I914" i="1"/>
  <c r="M914" i="1" s="1"/>
  <c r="H914" i="1"/>
  <c r="L914" i="1" s="1"/>
  <c r="J498" i="1"/>
  <c r="N498" i="1" s="1"/>
  <c r="I498" i="1"/>
  <c r="M498" i="1" s="1"/>
  <c r="H498" i="1"/>
  <c r="L498" i="1" s="1"/>
  <c r="J975" i="1"/>
  <c r="N975" i="1" s="1"/>
  <c r="I975" i="1"/>
  <c r="M975" i="1" s="1"/>
  <c r="H975" i="1"/>
  <c r="J530" i="1"/>
  <c r="I530" i="1"/>
  <c r="M530" i="1" s="1"/>
  <c r="H530" i="1"/>
  <c r="L530" i="1" s="1"/>
  <c r="J540" i="1"/>
  <c r="N540" i="1" s="1"/>
  <c r="I540" i="1"/>
  <c r="M540" i="1" s="1"/>
  <c r="H540" i="1"/>
  <c r="J890" i="1"/>
  <c r="N890" i="1" s="1"/>
  <c r="I890" i="1"/>
  <c r="M890" i="1" s="1"/>
  <c r="H890" i="1"/>
  <c r="L890" i="1" s="1"/>
  <c r="J934" i="1"/>
  <c r="N934" i="1" s="1"/>
  <c r="I934" i="1"/>
  <c r="H934" i="1"/>
  <c r="L934" i="1" s="1"/>
  <c r="J387" i="1"/>
  <c r="N387" i="1" s="1"/>
  <c r="I387" i="1"/>
  <c r="M387" i="1" s="1"/>
  <c r="H387" i="1"/>
  <c r="L387" i="1" s="1"/>
  <c r="J219" i="1"/>
  <c r="N219" i="1" s="1"/>
  <c r="I219" i="1"/>
  <c r="H219" i="1"/>
  <c r="L219" i="1" s="1"/>
  <c r="J1092" i="1"/>
  <c r="N1092" i="1" s="1"/>
  <c r="I1092" i="1"/>
  <c r="M1092" i="1" s="1"/>
  <c r="H1092" i="1"/>
  <c r="L1092" i="1" s="1"/>
  <c r="J593" i="1"/>
  <c r="N593" i="1" s="1"/>
  <c r="I593" i="1"/>
  <c r="M593" i="1" s="1"/>
  <c r="H593" i="1"/>
  <c r="J500" i="1"/>
  <c r="N500" i="1" s="1"/>
  <c r="I500" i="1"/>
  <c r="M500" i="1" s="1"/>
  <c r="H500" i="1"/>
  <c r="L500" i="1" s="1"/>
  <c r="J871" i="1"/>
  <c r="N871" i="1" s="1"/>
  <c r="I871" i="1"/>
  <c r="M871" i="1" s="1"/>
  <c r="H871" i="1"/>
  <c r="L871" i="1" s="1"/>
  <c r="J726" i="1"/>
  <c r="N726" i="1" s="1"/>
  <c r="I726" i="1"/>
  <c r="M726" i="1" s="1"/>
  <c r="H726" i="1"/>
  <c r="L726" i="1" s="1"/>
  <c r="J314" i="1"/>
  <c r="N314" i="1" s="1"/>
  <c r="I314" i="1"/>
  <c r="M314" i="1" s="1"/>
  <c r="H314" i="1"/>
  <c r="L314" i="1" s="1"/>
  <c r="J435" i="1"/>
  <c r="N435" i="1" s="1"/>
  <c r="I435" i="1"/>
  <c r="M435" i="1" s="1"/>
  <c r="H435" i="1"/>
  <c r="L435" i="1" s="1"/>
  <c r="J610" i="1"/>
  <c r="N610" i="1" s="1"/>
  <c r="I610" i="1"/>
  <c r="M610" i="1" s="1"/>
  <c r="H610" i="1"/>
  <c r="L610" i="1" s="1"/>
  <c r="J440" i="1"/>
  <c r="N440" i="1" s="1"/>
  <c r="I440" i="1"/>
  <c r="M440" i="1" s="1"/>
  <c r="H440" i="1"/>
  <c r="L440" i="1" s="1"/>
  <c r="J599" i="1"/>
  <c r="N599" i="1" s="1"/>
  <c r="I599" i="1"/>
  <c r="M599" i="1" s="1"/>
  <c r="H599" i="1"/>
  <c r="J816" i="1"/>
  <c r="I816" i="1"/>
  <c r="M816" i="1" s="1"/>
  <c r="H816" i="1"/>
  <c r="L816" i="1" s="1"/>
  <c r="J317" i="1"/>
  <c r="N317" i="1" s="1"/>
  <c r="I317" i="1"/>
  <c r="M317" i="1" s="1"/>
  <c r="H317" i="1"/>
  <c r="L317" i="1" s="1"/>
  <c r="J312" i="1"/>
  <c r="N312" i="1" s="1"/>
  <c r="I312" i="1"/>
  <c r="M312" i="1" s="1"/>
  <c r="H312" i="1"/>
  <c r="L312" i="1" s="1"/>
  <c r="J307" i="1"/>
  <c r="N307" i="1" s="1"/>
  <c r="I307" i="1"/>
  <c r="H307" i="1"/>
  <c r="L307" i="1" s="1"/>
  <c r="J209" i="1"/>
  <c r="N209" i="1" s="1"/>
  <c r="I209" i="1"/>
  <c r="M209" i="1" s="1"/>
  <c r="H209" i="1"/>
  <c r="L209" i="1" s="1"/>
  <c r="J835" i="1"/>
  <c r="N835" i="1" s="1"/>
  <c r="I835" i="1"/>
  <c r="H835" i="1"/>
  <c r="L835" i="1" s="1"/>
  <c r="J665" i="1"/>
  <c r="N665" i="1" s="1"/>
  <c r="I665" i="1"/>
  <c r="M665" i="1" s="1"/>
  <c r="H665" i="1"/>
  <c r="L665" i="1" s="1"/>
  <c r="J615" i="1"/>
  <c r="N615" i="1" s="1"/>
  <c r="I615" i="1"/>
  <c r="M615" i="1" s="1"/>
  <c r="H615" i="1"/>
  <c r="J744" i="1"/>
  <c r="N744" i="1" s="1"/>
  <c r="I744" i="1"/>
  <c r="M744" i="1" s="1"/>
  <c r="H744" i="1"/>
  <c r="L744" i="1" s="1"/>
  <c r="J922" i="1"/>
  <c r="N922" i="1" s="1"/>
  <c r="I922" i="1"/>
  <c r="M922" i="1" s="1"/>
  <c r="H922" i="1"/>
  <c r="L922" i="1" s="1"/>
  <c r="J585" i="1"/>
  <c r="N585" i="1" s="1"/>
  <c r="I585" i="1"/>
  <c r="M585" i="1" s="1"/>
  <c r="H585" i="1"/>
  <c r="L585" i="1" s="1"/>
  <c r="J497" i="1"/>
  <c r="N497" i="1" s="1"/>
  <c r="I497" i="1"/>
  <c r="M497" i="1" s="1"/>
  <c r="H497" i="1"/>
  <c r="L497" i="1" s="1"/>
  <c r="J525" i="1"/>
  <c r="N525" i="1" s="1"/>
  <c r="I525" i="1"/>
  <c r="M525" i="1" s="1"/>
  <c r="H525" i="1"/>
  <c r="L525" i="1" s="1"/>
  <c r="J586" i="1"/>
  <c r="N586" i="1" s="1"/>
  <c r="I586" i="1"/>
  <c r="M586" i="1" s="1"/>
  <c r="H586" i="1"/>
  <c r="L586" i="1" s="1"/>
  <c r="J712" i="1"/>
  <c r="N712" i="1" s="1"/>
  <c r="I712" i="1"/>
  <c r="M712" i="1" s="1"/>
  <c r="H712" i="1"/>
  <c r="L712" i="1" s="1"/>
  <c r="J633" i="1"/>
  <c r="N633" i="1" s="1"/>
  <c r="I633" i="1"/>
  <c r="M633" i="1" s="1"/>
  <c r="H633" i="1"/>
  <c r="J487" i="1"/>
  <c r="I487" i="1"/>
  <c r="M487" i="1" s="1"/>
  <c r="H487" i="1"/>
  <c r="L487" i="1" s="1"/>
  <c r="J370" i="1"/>
  <c r="N370" i="1" s="1"/>
  <c r="I370" i="1"/>
  <c r="M370" i="1" s="1"/>
  <c r="H370" i="1"/>
  <c r="J564" i="1"/>
  <c r="N564" i="1" s="1"/>
  <c r="I564" i="1"/>
  <c r="M564" i="1" s="1"/>
  <c r="H564" i="1"/>
  <c r="L564" i="1" s="1"/>
  <c r="J655" i="1"/>
  <c r="N655" i="1" s="1"/>
  <c r="I655" i="1"/>
  <c r="H655" i="1"/>
  <c r="L655" i="1" s="1"/>
  <c r="J414" i="1"/>
  <c r="N414" i="1" s="1"/>
  <c r="I414" i="1"/>
  <c r="M414" i="1" s="1"/>
  <c r="H414" i="1"/>
  <c r="L414" i="1" s="1"/>
  <c r="J935" i="1"/>
  <c r="N935" i="1" s="1"/>
  <c r="I935" i="1"/>
  <c r="H935" i="1"/>
  <c r="L935" i="1" s="1"/>
  <c r="J738" i="1"/>
  <c r="N738" i="1" s="1"/>
  <c r="I738" i="1"/>
  <c r="M738" i="1" s="1"/>
  <c r="H738" i="1"/>
  <c r="L738" i="1" s="1"/>
  <c r="J123" i="1"/>
  <c r="N123" i="1" s="1"/>
  <c r="I123" i="1"/>
  <c r="M123" i="1" s="1"/>
  <c r="H123" i="1"/>
  <c r="J201" i="1"/>
  <c r="N201" i="1" s="1"/>
  <c r="I201" i="1"/>
  <c r="M201" i="1" s="1"/>
  <c r="H201" i="1"/>
  <c r="L201" i="1" s="1"/>
  <c r="J634" i="1"/>
  <c r="N634" i="1" s="1"/>
  <c r="I634" i="1"/>
  <c r="M634" i="1" s="1"/>
  <c r="H634" i="1"/>
  <c r="L634" i="1" s="1"/>
  <c r="J467" i="1"/>
  <c r="N467" i="1" s="1"/>
  <c r="I467" i="1"/>
  <c r="M467" i="1" s="1"/>
  <c r="H467" i="1"/>
  <c r="L467" i="1" s="1"/>
  <c r="J367" i="1"/>
  <c r="N367" i="1" s="1"/>
  <c r="I367" i="1"/>
  <c r="M367" i="1" s="1"/>
  <c r="H367" i="1"/>
  <c r="L367" i="1" s="1"/>
  <c r="J548" i="1"/>
  <c r="N548" i="1" s="1"/>
  <c r="I548" i="1"/>
  <c r="M548" i="1" s="1"/>
  <c r="H548" i="1"/>
  <c r="L548" i="1" s="1"/>
  <c r="J883" i="1"/>
  <c r="N883" i="1" s="1"/>
  <c r="I883" i="1"/>
  <c r="M883" i="1" s="1"/>
  <c r="H883" i="1"/>
  <c r="L883" i="1" s="1"/>
  <c r="J616" i="1"/>
  <c r="N616" i="1" s="1"/>
  <c r="I616" i="1"/>
  <c r="M616" i="1" s="1"/>
  <c r="H616" i="1"/>
  <c r="L616" i="1" s="1"/>
  <c r="J618" i="1"/>
  <c r="N618" i="1" s="1"/>
  <c r="I618" i="1"/>
  <c r="M618" i="1" s="1"/>
  <c r="H618" i="1"/>
  <c r="J559" i="1"/>
  <c r="I559" i="1"/>
  <c r="M559" i="1" s="1"/>
  <c r="H559" i="1"/>
  <c r="L559" i="1" s="1"/>
  <c r="J512" i="1"/>
  <c r="N512" i="1" s="1"/>
  <c r="I512" i="1"/>
  <c r="M512" i="1" s="1"/>
  <c r="H512" i="1"/>
  <c r="L512" i="1" s="1"/>
  <c r="J707" i="1"/>
  <c r="N707" i="1" s="1"/>
  <c r="I707" i="1"/>
  <c r="M707" i="1" s="1"/>
  <c r="H707" i="1"/>
  <c r="L707" i="1" s="1"/>
  <c r="J659" i="1"/>
  <c r="N659" i="1" s="1"/>
  <c r="I659" i="1"/>
  <c r="M659" i="1" s="1"/>
  <c r="H659" i="1"/>
  <c r="L659" i="1" s="1"/>
  <c r="J662" i="1"/>
  <c r="N662" i="1" s="1"/>
  <c r="I662" i="1"/>
  <c r="M662" i="1" s="1"/>
  <c r="H662" i="1"/>
  <c r="L662" i="1" s="1"/>
  <c r="J1021" i="1"/>
  <c r="N1021" i="1" s="1"/>
  <c r="I1021" i="1"/>
  <c r="M1021" i="1" s="1"/>
  <c r="H1021" i="1"/>
  <c r="L1021" i="1" s="1"/>
  <c r="J285" i="1"/>
  <c r="N285" i="1" s="1"/>
  <c r="I285" i="1"/>
  <c r="M285" i="1" s="1"/>
  <c r="H285" i="1"/>
  <c r="L285" i="1" s="1"/>
  <c r="J505" i="1"/>
  <c r="N505" i="1" s="1"/>
  <c r="I505" i="1"/>
  <c r="M505" i="1" s="1"/>
  <c r="H505" i="1"/>
  <c r="J822" i="1"/>
  <c r="N822" i="1" s="1"/>
  <c r="I822" i="1"/>
  <c r="M822" i="1" s="1"/>
  <c r="H822" i="1"/>
  <c r="L822" i="1" s="1"/>
  <c r="J283" i="1"/>
  <c r="N283" i="1" s="1"/>
  <c r="I283" i="1"/>
  <c r="M283" i="1" s="1"/>
  <c r="H283" i="1"/>
  <c r="L283" i="1" s="1"/>
  <c r="J771" i="1"/>
  <c r="N771" i="1" s="1"/>
  <c r="I771" i="1"/>
  <c r="M771" i="1" s="1"/>
  <c r="H771" i="1"/>
  <c r="L771" i="1" s="1"/>
  <c r="J817" i="1"/>
  <c r="N817" i="1" s="1"/>
  <c r="I817" i="1"/>
  <c r="M817" i="1" s="1"/>
  <c r="H817" i="1"/>
  <c r="L817" i="1" s="1"/>
  <c r="J774" i="1"/>
  <c r="N774" i="1" s="1"/>
  <c r="I774" i="1"/>
  <c r="M774" i="1" s="1"/>
  <c r="H774" i="1"/>
  <c r="L774" i="1" s="1"/>
  <c r="J760" i="1"/>
  <c r="N760" i="1" s="1"/>
  <c r="I760" i="1"/>
  <c r="M760" i="1" s="1"/>
  <c r="H760" i="1"/>
  <c r="L760" i="1" s="1"/>
  <c r="J646" i="1"/>
  <c r="N646" i="1" s="1"/>
  <c r="I646" i="1"/>
  <c r="M646" i="1" s="1"/>
  <c r="H646" i="1"/>
  <c r="L646" i="1" s="1"/>
  <c r="J560" i="1"/>
  <c r="N560" i="1" s="1"/>
  <c r="I560" i="1"/>
  <c r="M560" i="1" s="1"/>
  <c r="H560" i="1"/>
  <c r="J533" i="1"/>
  <c r="I533" i="1"/>
  <c r="M533" i="1" s="1"/>
  <c r="H533" i="1"/>
  <c r="L533" i="1" s="1"/>
  <c r="J857" i="1"/>
  <c r="N857" i="1" s="1"/>
  <c r="I857" i="1"/>
  <c r="M857" i="1" s="1"/>
  <c r="H857" i="1"/>
  <c r="J778" i="1"/>
  <c r="N778" i="1" s="1"/>
  <c r="I778" i="1"/>
  <c r="M778" i="1" s="1"/>
  <c r="H778" i="1"/>
  <c r="L778" i="1" s="1"/>
  <c r="J736" i="1"/>
  <c r="N736" i="1" s="1"/>
  <c r="I736" i="1"/>
  <c r="H736" i="1"/>
  <c r="L736" i="1" s="1"/>
  <c r="J714" i="1"/>
  <c r="N714" i="1" s="1"/>
  <c r="I714" i="1"/>
  <c r="M714" i="1" s="1"/>
  <c r="H714" i="1"/>
  <c r="L714" i="1" s="1"/>
  <c r="J579" i="1"/>
  <c r="N579" i="1" s="1"/>
  <c r="I579" i="1"/>
  <c r="M579" i="1" s="1"/>
  <c r="H579" i="1"/>
  <c r="L579" i="1" s="1"/>
  <c r="J750" i="1"/>
  <c r="N750" i="1" s="1"/>
  <c r="I750" i="1"/>
  <c r="M750" i="1" s="1"/>
  <c r="H750" i="1"/>
  <c r="L750" i="1" s="1"/>
  <c r="J842" i="1"/>
  <c r="N842" i="1" s="1"/>
  <c r="I842" i="1"/>
  <c r="M842" i="1" s="1"/>
  <c r="H842" i="1"/>
  <c r="J856" i="1"/>
  <c r="N856" i="1" s="1"/>
  <c r="I856" i="1"/>
  <c r="M856" i="1" s="1"/>
  <c r="H856" i="1"/>
  <c r="L856" i="1" s="1"/>
  <c r="J865" i="1"/>
  <c r="N865" i="1" s="1"/>
  <c r="I865" i="1"/>
  <c r="M865" i="1" s="1"/>
  <c r="H865" i="1"/>
  <c r="L865" i="1" s="1"/>
  <c r="J963" i="1"/>
  <c r="N963" i="1" s="1"/>
  <c r="I963" i="1"/>
  <c r="M963" i="1" s="1"/>
  <c r="H963" i="1"/>
  <c r="L963" i="1" s="1"/>
  <c r="J690" i="1"/>
  <c r="N690" i="1" s="1"/>
  <c r="I690" i="1"/>
  <c r="M690" i="1" s="1"/>
  <c r="H690" i="1"/>
  <c r="L690" i="1" s="1"/>
  <c r="J994" i="1"/>
  <c r="N994" i="1" s="1"/>
  <c r="I994" i="1"/>
  <c r="M994" i="1" s="1"/>
  <c r="H994" i="1"/>
  <c r="L994" i="1" s="1"/>
  <c r="J874" i="1"/>
  <c r="N874" i="1" s="1"/>
  <c r="I874" i="1"/>
  <c r="M874" i="1" s="1"/>
  <c r="H874" i="1"/>
  <c r="L874" i="1" s="1"/>
  <c r="J806" i="1"/>
  <c r="N806" i="1" s="1"/>
  <c r="I806" i="1"/>
  <c r="M806" i="1" s="1"/>
  <c r="H806" i="1"/>
  <c r="L806" i="1" s="1"/>
  <c r="J1078" i="1"/>
  <c r="N1078" i="1" s="1"/>
  <c r="I1078" i="1"/>
  <c r="M1078" i="1" s="1"/>
  <c r="H1078" i="1"/>
  <c r="J1183" i="1"/>
  <c r="I1183" i="1"/>
  <c r="M1183" i="1" s="1"/>
  <c r="H1183" i="1"/>
  <c r="L1183" i="1" s="1"/>
  <c r="J1167" i="1"/>
  <c r="N1167" i="1" s="1"/>
  <c r="I1167" i="1"/>
  <c r="M1167" i="1" s="1"/>
  <c r="H1167" i="1"/>
  <c r="L1167" i="1" s="1"/>
  <c r="J573" i="1"/>
  <c r="N573" i="1" s="1"/>
  <c r="I573" i="1"/>
  <c r="M573" i="1" s="1"/>
  <c r="H573" i="1"/>
  <c r="L573" i="1" s="1"/>
  <c r="J445" i="1"/>
  <c r="N445" i="1" s="1"/>
  <c r="I445" i="1"/>
  <c r="M445" i="1" s="1"/>
  <c r="H445" i="1"/>
  <c r="L445" i="1" s="1"/>
  <c r="J1052" i="1"/>
  <c r="N1052" i="1" s="1"/>
  <c r="I1052" i="1"/>
  <c r="M1052" i="1" s="1"/>
  <c r="H1052" i="1"/>
  <c r="L1052" i="1" s="1"/>
  <c r="J1267" i="1"/>
  <c r="N1267" i="1" s="1"/>
  <c r="I1267" i="1"/>
  <c r="M1267" i="1" s="1"/>
  <c r="H1267" i="1"/>
  <c r="L1267" i="1" s="1"/>
  <c r="J356" i="1"/>
  <c r="N356" i="1" s="1"/>
  <c r="I356" i="1"/>
  <c r="M356" i="1" s="1"/>
  <c r="H356" i="1"/>
  <c r="L356" i="1" s="1"/>
  <c r="J224" i="1"/>
  <c r="N224" i="1" s="1"/>
  <c r="I224" i="1"/>
  <c r="M224" i="1" s="1"/>
  <c r="H224" i="1"/>
  <c r="J979" i="1"/>
  <c r="N979" i="1" s="1"/>
  <c r="I979" i="1"/>
  <c r="M979" i="1" s="1"/>
  <c r="H979" i="1"/>
  <c r="L979" i="1" s="1"/>
  <c r="J772" i="1"/>
  <c r="N772" i="1" s="1"/>
  <c r="I772" i="1"/>
  <c r="M772" i="1" s="1"/>
  <c r="H772" i="1"/>
  <c r="L772" i="1" s="1"/>
  <c r="J887" i="1"/>
  <c r="N887" i="1" s="1"/>
  <c r="I887" i="1"/>
  <c r="M887" i="1" s="1"/>
  <c r="H887" i="1"/>
  <c r="L887" i="1" s="1"/>
  <c r="J1036" i="1"/>
  <c r="N1036" i="1" s="1"/>
  <c r="I1036" i="1"/>
  <c r="M1036" i="1" s="1"/>
  <c r="H1036" i="1"/>
  <c r="L1036" i="1" s="1"/>
  <c r="J1154" i="1"/>
  <c r="N1154" i="1" s="1"/>
  <c r="I1154" i="1"/>
  <c r="M1154" i="1" s="1"/>
  <c r="H1154" i="1"/>
  <c r="L1154" i="1" s="1"/>
  <c r="J568" i="1"/>
  <c r="N568" i="1" s="1"/>
  <c r="I568" i="1"/>
  <c r="M568" i="1" s="1"/>
  <c r="H568" i="1"/>
  <c r="L568" i="1" s="1"/>
  <c r="J846" i="1"/>
  <c r="N846" i="1" s="1"/>
  <c r="I846" i="1"/>
  <c r="M846" i="1" s="1"/>
  <c r="H846" i="1"/>
  <c r="L846" i="1" s="1"/>
  <c r="J1077" i="1"/>
  <c r="N1077" i="1" s="1"/>
  <c r="I1077" i="1"/>
  <c r="M1077" i="1" s="1"/>
  <c r="H1077" i="1"/>
  <c r="J949" i="1"/>
  <c r="I949" i="1"/>
  <c r="M949" i="1" s="1"/>
  <c r="H949" i="1"/>
  <c r="L949" i="1" s="1"/>
  <c r="J339" i="1"/>
  <c r="N339" i="1" s="1"/>
  <c r="I339" i="1"/>
  <c r="M339" i="1" s="1"/>
  <c r="H339" i="1"/>
  <c r="J623" i="1"/>
  <c r="N623" i="1" s="1"/>
  <c r="I623" i="1"/>
  <c r="M623" i="1" s="1"/>
  <c r="H623" i="1"/>
  <c r="L623" i="1" s="1"/>
  <c r="J1145" i="1"/>
  <c r="N1145" i="1" s="1"/>
  <c r="I1145" i="1"/>
  <c r="M1145" i="1" s="1"/>
  <c r="H1145" i="1"/>
  <c r="L1145" i="1" s="1"/>
  <c r="J1094" i="1"/>
  <c r="N1094" i="1" s="1"/>
  <c r="I1094" i="1"/>
  <c r="M1094" i="1" s="1"/>
  <c r="H1094" i="1"/>
  <c r="L1094" i="1" s="1"/>
  <c r="J1068" i="1"/>
  <c r="N1068" i="1" s="1"/>
  <c r="I1068" i="1"/>
  <c r="M1068" i="1" s="1"/>
  <c r="H1068" i="1"/>
  <c r="L1068" i="1" s="1"/>
  <c r="J852" i="1"/>
  <c r="N852" i="1" s="1"/>
  <c r="I852" i="1"/>
  <c r="M852" i="1" s="1"/>
  <c r="H852" i="1"/>
  <c r="L852" i="1" s="1"/>
  <c r="J931" i="1"/>
  <c r="N931" i="1" s="1"/>
  <c r="I931" i="1"/>
  <c r="M931" i="1" s="1"/>
  <c r="H931" i="1"/>
  <c r="J780" i="1"/>
  <c r="N780" i="1" s="1"/>
  <c r="I780" i="1"/>
  <c r="M780" i="1" s="1"/>
  <c r="H780" i="1"/>
  <c r="L780" i="1" s="1"/>
  <c r="J840" i="1"/>
  <c r="N840" i="1" s="1"/>
  <c r="I840" i="1"/>
  <c r="M840" i="1" s="1"/>
  <c r="H840" i="1"/>
  <c r="L840" i="1" s="1"/>
  <c r="J803" i="1"/>
  <c r="N803" i="1" s="1"/>
  <c r="I803" i="1"/>
  <c r="M803" i="1" s="1"/>
  <c r="H803" i="1"/>
  <c r="L803" i="1" s="1"/>
  <c r="J784" i="1"/>
  <c r="N784" i="1" s="1"/>
  <c r="I784" i="1"/>
  <c r="M784" i="1" s="1"/>
  <c r="H784" i="1"/>
  <c r="L784" i="1" s="1"/>
  <c r="J860" i="1"/>
  <c r="N860" i="1" s="1"/>
  <c r="I860" i="1"/>
  <c r="M860" i="1" s="1"/>
  <c r="H860" i="1"/>
  <c r="L860" i="1" s="1"/>
  <c r="J851" i="1"/>
  <c r="N851" i="1" s="1"/>
  <c r="I851" i="1"/>
  <c r="M851" i="1" s="1"/>
  <c r="H851" i="1"/>
  <c r="L851" i="1" s="1"/>
  <c r="J1099" i="1"/>
  <c r="N1099" i="1" s="1"/>
  <c r="I1099" i="1"/>
  <c r="M1099" i="1" s="1"/>
  <c r="H1099" i="1"/>
  <c r="L1099" i="1" s="1"/>
  <c r="J886" i="1"/>
  <c r="N886" i="1" s="1"/>
  <c r="I886" i="1"/>
  <c r="M886" i="1" s="1"/>
  <c r="H886" i="1"/>
  <c r="J670" i="1"/>
  <c r="I670" i="1"/>
  <c r="M670" i="1" s="1"/>
  <c r="H670" i="1"/>
  <c r="L670" i="1" s="1"/>
  <c r="J437" i="1"/>
  <c r="N437" i="1" s="1"/>
  <c r="I437" i="1"/>
  <c r="M437" i="1" s="1"/>
  <c r="H437" i="1"/>
  <c r="L437" i="1" s="1"/>
  <c r="J520" i="1"/>
  <c r="N520" i="1" s="1"/>
  <c r="I520" i="1"/>
  <c r="M520" i="1" s="1"/>
  <c r="H520" i="1"/>
  <c r="L520" i="1" s="1"/>
  <c r="J649" i="1"/>
  <c r="N649" i="1" s="1"/>
  <c r="I649" i="1"/>
  <c r="H649" i="1"/>
  <c r="L649" i="1" s="1"/>
  <c r="J286" i="1"/>
  <c r="N286" i="1" s="1"/>
  <c r="I286" i="1"/>
  <c r="M286" i="1" s="1"/>
  <c r="H286" i="1"/>
  <c r="L286" i="1" s="1"/>
  <c r="J332" i="1"/>
  <c r="N332" i="1" s="1"/>
  <c r="I332" i="1"/>
  <c r="H332" i="1"/>
  <c r="L332" i="1" s="1"/>
  <c r="J973" i="1"/>
  <c r="N973" i="1" s="1"/>
  <c r="I973" i="1"/>
  <c r="M973" i="1" s="1"/>
  <c r="H973" i="1"/>
  <c r="L973" i="1" s="1"/>
  <c r="J839" i="1"/>
  <c r="N839" i="1" s="1"/>
  <c r="I839" i="1"/>
  <c r="M839" i="1" s="1"/>
  <c r="H839" i="1"/>
  <c r="J1032" i="1"/>
  <c r="N1032" i="1" s="1"/>
  <c r="I1032" i="1"/>
  <c r="M1032" i="1" s="1"/>
  <c r="H1032" i="1"/>
  <c r="L1032" i="1" s="1"/>
  <c r="J441" i="1"/>
  <c r="N441" i="1" s="1"/>
  <c r="I441" i="1"/>
  <c r="M441" i="1" s="1"/>
  <c r="H441" i="1"/>
  <c r="L441" i="1" s="1"/>
  <c r="J783" i="1"/>
  <c r="N783" i="1" s="1"/>
  <c r="I783" i="1"/>
  <c r="M783" i="1" s="1"/>
  <c r="H783" i="1"/>
  <c r="L783" i="1" s="1"/>
  <c r="J818" i="1"/>
  <c r="N818" i="1" s="1"/>
  <c r="I818" i="1"/>
  <c r="M818" i="1" s="1"/>
  <c r="H818" i="1"/>
  <c r="L818" i="1" s="1"/>
  <c r="J451" i="1"/>
  <c r="N451" i="1" s="1"/>
  <c r="I451" i="1"/>
  <c r="M451" i="1" s="1"/>
  <c r="H451" i="1"/>
  <c r="L451" i="1" s="1"/>
  <c r="J748" i="1"/>
  <c r="N748" i="1" s="1"/>
  <c r="I748" i="1"/>
  <c r="M748" i="1" s="1"/>
  <c r="H748" i="1"/>
  <c r="L748" i="1" s="1"/>
  <c r="J84" i="1"/>
  <c r="N84" i="1" s="1"/>
  <c r="I84" i="1"/>
  <c r="M84" i="1" s="1"/>
  <c r="H84" i="1"/>
  <c r="L84" i="1" s="1"/>
  <c r="J143" i="1"/>
  <c r="N143" i="1" s="1"/>
  <c r="I143" i="1"/>
  <c r="M143" i="1" s="1"/>
  <c r="H143" i="1"/>
  <c r="J486" i="1"/>
  <c r="I486" i="1"/>
  <c r="M486" i="1" s="1"/>
  <c r="H486" i="1"/>
  <c r="L486" i="1" s="1"/>
  <c r="J838" i="1"/>
  <c r="N838" i="1" s="1"/>
  <c r="I838" i="1"/>
  <c r="M838" i="1" s="1"/>
  <c r="H838" i="1"/>
  <c r="J597" i="1"/>
  <c r="N597" i="1" s="1"/>
  <c r="I597" i="1"/>
  <c r="M597" i="1" s="1"/>
  <c r="H597" i="1"/>
  <c r="L597" i="1" s="1"/>
  <c r="J329" i="1"/>
  <c r="N329" i="1" s="1"/>
  <c r="I329" i="1"/>
  <c r="H329" i="1"/>
  <c r="L329" i="1" s="1"/>
  <c r="J210" i="1"/>
  <c r="N210" i="1" s="1"/>
  <c r="I210" i="1"/>
  <c r="M210" i="1" s="1"/>
  <c r="H210" i="1"/>
  <c r="L210" i="1" s="1"/>
  <c r="J1093" i="1"/>
  <c r="N1093" i="1" s="1"/>
  <c r="I1093" i="1"/>
  <c r="H1093" i="1"/>
  <c r="L1093" i="1" s="1"/>
  <c r="J677" i="1"/>
  <c r="N677" i="1" s="1"/>
  <c r="I677" i="1"/>
  <c r="M677" i="1" s="1"/>
  <c r="H677" i="1"/>
  <c r="L677" i="1" s="1"/>
  <c r="J309" i="1"/>
  <c r="N309" i="1" s="1"/>
  <c r="I309" i="1"/>
  <c r="M309" i="1" s="1"/>
  <c r="H309" i="1"/>
  <c r="J324" i="1"/>
  <c r="N324" i="1" s="1"/>
  <c r="I324" i="1"/>
  <c r="M324" i="1" s="1"/>
  <c r="H324" i="1"/>
  <c r="L324" i="1" s="1"/>
  <c r="J776" i="1"/>
  <c r="N776" i="1" s="1"/>
  <c r="I776" i="1"/>
  <c r="M776" i="1" s="1"/>
  <c r="H776" i="1"/>
  <c r="L776" i="1" s="1"/>
  <c r="J413" i="1"/>
  <c r="N413" i="1" s="1"/>
  <c r="I413" i="1"/>
  <c r="M413" i="1" s="1"/>
  <c r="H413" i="1"/>
  <c r="L413" i="1" s="1"/>
  <c r="J1140" i="1"/>
  <c r="N1140" i="1" s="1"/>
  <c r="I1140" i="1"/>
  <c r="M1140" i="1" s="1"/>
  <c r="H1140" i="1"/>
  <c r="L1140" i="1" s="1"/>
  <c r="J1088" i="1"/>
  <c r="N1088" i="1" s="1"/>
  <c r="I1088" i="1"/>
  <c r="M1088" i="1" s="1"/>
  <c r="H1088" i="1"/>
  <c r="L1088" i="1" s="1"/>
  <c r="J844" i="1"/>
  <c r="N844" i="1" s="1"/>
  <c r="I844" i="1"/>
  <c r="M844" i="1" s="1"/>
  <c r="H844" i="1"/>
  <c r="L844" i="1" s="1"/>
  <c r="J184" i="1"/>
  <c r="N184" i="1" s="1"/>
  <c r="I184" i="1"/>
  <c r="M184" i="1" s="1"/>
  <c r="H184" i="1"/>
  <c r="L184" i="1" s="1"/>
  <c r="J428" i="1"/>
  <c r="N428" i="1" s="1"/>
  <c r="I428" i="1"/>
  <c r="M428" i="1" s="1"/>
  <c r="H428" i="1"/>
  <c r="J128" i="1"/>
  <c r="I128" i="1"/>
  <c r="M128" i="1" s="1"/>
  <c r="H128" i="1"/>
  <c r="L128" i="1" s="1"/>
  <c r="J416" i="1"/>
  <c r="N416" i="1" s="1"/>
  <c r="I416" i="1"/>
  <c r="M416" i="1" s="1"/>
  <c r="H416" i="1"/>
  <c r="L416" i="1" s="1"/>
  <c r="J225" i="1"/>
  <c r="N225" i="1" s="1"/>
  <c r="I225" i="1"/>
  <c r="M225" i="1" s="1"/>
  <c r="H225" i="1"/>
  <c r="L225" i="1" s="1"/>
  <c r="J321" i="1"/>
  <c r="N321" i="1" s="1"/>
  <c r="I321" i="1"/>
  <c r="M321" i="1" s="1"/>
  <c r="H321" i="1"/>
  <c r="L321" i="1" s="1"/>
  <c r="J315" i="1"/>
  <c r="N315" i="1" s="1"/>
  <c r="I315" i="1"/>
  <c r="M315" i="1" s="1"/>
  <c r="H315" i="1"/>
  <c r="L315" i="1" s="1"/>
  <c r="J423" i="1"/>
  <c r="N423" i="1" s="1"/>
  <c r="I423" i="1"/>
  <c r="M423" i="1" s="1"/>
  <c r="H423" i="1"/>
  <c r="L423" i="1" s="1"/>
  <c r="J273" i="1"/>
  <c r="N273" i="1" s="1"/>
  <c r="I273" i="1"/>
  <c r="M273" i="1" s="1"/>
  <c r="H273" i="1"/>
  <c r="L273" i="1" s="1"/>
  <c r="J316" i="1"/>
  <c r="N316" i="1" s="1"/>
  <c r="I316" i="1"/>
  <c r="M316" i="1" s="1"/>
  <c r="H316" i="1"/>
  <c r="J504" i="1"/>
  <c r="N504" i="1" s="1"/>
  <c r="I504" i="1"/>
  <c r="M504" i="1" s="1"/>
  <c r="H504" i="1"/>
  <c r="L504" i="1" s="1"/>
  <c r="J181" i="1"/>
  <c r="N181" i="1" s="1"/>
  <c r="I181" i="1"/>
  <c r="M181" i="1" s="1"/>
  <c r="H181" i="1"/>
  <c r="L181" i="1" s="1"/>
  <c r="J188" i="1"/>
  <c r="N188" i="1" s="1"/>
  <c r="I188" i="1"/>
  <c r="M188" i="1" s="1"/>
  <c r="H188" i="1"/>
  <c r="L188" i="1" s="1"/>
  <c r="J110" i="1"/>
  <c r="N110" i="1" s="1"/>
  <c r="I110" i="1"/>
  <c r="M110" i="1" s="1"/>
  <c r="H110" i="1"/>
  <c r="L110" i="1" s="1"/>
  <c r="J242" i="1"/>
  <c r="N242" i="1" s="1"/>
  <c r="I242" i="1"/>
  <c r="M242" i="1" s="1"/>
  <c r="H242" i="1"/>
  <c r="L242" i="1" s="1"/>
  <c r="J192" i="1"/>
  <c r="N192" i="1" s="1"/>
  <c r="I192" i="1"/>
  <c r="M192" i="1" s="1"/>
  <c r="H192" i="1"/>
  <c r="L192" i="1" s="1"/>
  <c r="J327" i="1"/>
  <c r="N327" i="1" s="1"/>
  <c r="I327" i="1"/>
  <c r="M327" i="1" s="1"/>
  <c r="H327" i="1"/>
  <c r="L327" i="1" s="1"/>
  <c r="J195" i="1"/>
  <c r="N195" i="1" s="1"/>
  <c r="I195" i="1"/>
  <c r="M195" i="1" s="1"/>
  <c r="H195" i="1"/>
  <c r="J101" i="1"/>
  <c r="I101" i="1"/>
  <c r="M101" i="1" s="1"/>
  <c r="H101" i="1"/>
  <c r="L101" i="1" s="1"/>
  <c r="J50" i="1"/>
  <c r="N50" i="1" s="1"/>
  <c r="I50" i="1"/>
  <c r="M50" i="1" s="1"/>
  <c r="H50" i="1"/>
  <c r="L50" i="1" s="1"/>
  <c r="J116" i="1"/>
  <c r="N116" i="1" s="1"/>
  <c r="I116" i="1"/>
  <c r="M116" i="1" s="1"/>
  <c r="H116" i="1"/>
  <c r="L116" i="1" s="1"/>
  <c r="J243" i="1"/>
  <c r="N243" i="1" s="1"/>
  <c r="I243" i="1"/>
  <c r="H243" i="1"/>
  <c r="L243" i="1" s="1"/>
  <c r="J45" i="1"/>
  <c r="N45" i="1" s="1"/>
  <c r="I45" i="1"/>
  <c r="M45" i="1" s="1"/>
  <c r="H45" i="1"/>
  <c r="L45" i="1" s="1"/>
  <c r="J24" i="1"/>
  <c r="N24" i="1" s="1"/>
  <c r="I24" i="1"/>
  <c r="H24" i="1"/>
  <c r="L24" i="1" s="1"/>
  <c r="J29" i="1"/>
  <c r="N29" i="1" s="1"/>
  <c r="I29" i="1"/>
  <c r="M29" i="1" s="1"/>
  <c r="H29" i="1"/>
  <c r="L29" i="1" s="1"/>
  <c r="J266" i="1"/>
  <c r="N266" i="1" s="1"/>
  <c r="I266" i="1"/>
  <c r="M266" i="1" s="1"/>
  <c r="H266" i="1"/>
  <c r="J442" i="1"/>
  <c r="N442" i="1" s="1"/>
  <c r="I442" i="1"/>
  <c r="M442" i="1" s="1"/>
  <c r="H442" i="1"/>
  <c r="L442" i="1" s="1"/>
  <c r="J660" i="1"/>
  <c r="N660" i="1" s="1"/>
  <c r="I660" i="1"/>
  <c r="M660" i="1" s="1"/>
  <c r="H660" i="1"/>
  <c r="L660" i="1" s="1"/>
  <c r="J301" i="1"/>
  <c r="N301" i="1" s="1"/>
  <c r="I301" i="1"/>
  <c r="M301" i="1" s="1"/>
  <c r="H301" i="1"/>
  <c r="L301" i="1" s="1"/>
  <c r="J444" i="1"/>
  <c r="N444" i="1" s="1"/>
  <c r="I444" i="1"/>
  <c r="M444" i="1" s="1"/>
  <c r="H444" i="1"/>
  <c r="L444" i="1" s="1"/>
  <c r="J484" i="1"/>
  <c r="N484" i="1" s="1"/>
  <c r="I484" i="1"/>
  <c r="M484" i="1" s="1"/>
  <c r="H484" i="1"/>
  <c r="L484" i="1" s="1"/>
  <c r="J55" i="1"/>
  <c r="N55" i="1" s="1"/>
  <c r="I55" i="1"/>
  <c r="M55" i="1" s="1"/>
  <c r="H55" i="1"/>
  <c r="L55" i="1" s="1"/>
  <c r="J117" i="1"/>
  <c r="N117" i="1" s="1"/>
  <c r="I117" i="1"/>
  <c r="M117" i="1" s="1"/>
  <c r="H117" i="1"/>
  <c r="L117" i="1" s="1"/>
  <c r="J232" i="1"/>
  <c r="N232" i="1" s="1"/>
  <c r="I232" i="1"/>
  <c r="M232" i="1" s="1"/>
  <c r="H232" i="1"/>
  <c r="J172" i="1"/>
  <c r="I172" i="1"/>
  <c r="M172" i="1" s="1"/>
  <c r="H172" i="1"/>
  <c r="L172" i="1" s="1"/>
  <c r="J653" i="1"/>
  <c r="N653" i="1" s="1"/>
  <c r="I653" i="1"/>
  <c r="M653" i="1" s="1"/>
  <c r="H653" i="1"/>
  <c r="L653" i="1" s="1"/>
  <c r="J371" i="1"/>
  <c r="N371" i="1" s="1"/>
  <c r="I371" i="1"/>
  <c r="M371" i="1" s="1"/>
  <c r="H371" i="1"/>
  <c r="L371" i="1" s="1"/>
  <c r="J716" i="1"/>
  <c r="N716" i="1" s="1"/>
  <c r="I716" i="1"/>
  <c r="H716" i="1"/>
  <c r="L716" i="1" s="1"/>
  <c r="J517" i="1"/>
  <c r="N517" i="1" s="1"/>
  <c r="I517" i="1"/>
  <c r="M517" i="1" s="1"/>
  <c r="H517" i="1"/>
  <c r="L517" i="1" s="1"/>
  <c r="J566" i="1"/>
  <c r="N566" i="1" s="1"/>
  <c r="I566" i="1"/>
  <c r="H566" i="1"/>
  <c r="L566" i="1" s="1"/>
  <c r="J279" i="1"/>
  <c r="N279" i="1" s="1"/>
  <c r="I279" i="1"/>
  <c r="M279" i="1" s="1"/>
  <c r="H279" i="1"/>
  <c r="L279" i="1" s="1"/>
  <c r="J318" i="1"/>
  <c r="N318" i="1" s="1"/>
  <c r="I318" i="1"/>
  <c r="M318" i="1" s="1"/>
  <c r="H318" i="1"/>
  <c r="J398" i="1"/>
  <c r="N398" i="1" s="1"/>
  <c r="I398" i="1"/>
  <c r="M398" i="1" s="1"/>
  <c r="H398" i="1"/>
  <c r="L398" i="1" s="1"/>
  <c r="J589" i="1"/>
  <c r="N589" i="1" s="1"/>
  <c r="I589" i="1"/>
  <c r="M589" i="1" s="1"/>
  <c r="H589" i="1"/>
  <c r="L589" i="1" s="1"/>
  <c r="J434" i="1"/>
  <c r="N434" i="1" s="1"/>
  <c r="I434" i="1"/>
  <c r="M434" i="1" s="1"/>
  <c r="H434" i="1"/>
  <c r="L434" i="1" s="1"/>
  <c r="J403" i="1"/>
  <c r="N403" i="1" s="1"/>
  <c r="I403" i="1"/>
  <c r="M403" i="1" s="1"/>
  <c r="H403" i="1"/>
  <c r="L403" i="1" s="1"/>
  <c r="J729" i="1"/>
  <c r="N729" i="1" s="1"/>
  <c r="I729" i="1"/>
  <c r="M729" i="1" s="1"/>
  <c r="H729" i="1"/>
  <c r="L729" i="1" s="1"/>
  <c r="J676" i="1"/>
  <c r="N676" i="1" s="1"/>
  <c r="I676" i="1"/>
  <c r="M676" i="1" s="1"/>
  <c r="H676" i="1"/>
  <c r="L676" i="1" s="1"/>
  <c r="J426" i="1"/>
  <c r="N426" i="1" s="1"/>
  <c r="I426" i="1"/>
  <c r="M426" i="1" s="1"/>
  <c r="H426" i="1"/>
  <c r="L426" i="1" s="1"/>
  <c r="J347" i="1"/>
  <c r="N347" i="1" s="1"/>
  <c r="I347" i="1"/>
  <c r="M347" i="1" s="1"/>
  <c r="H347" i="1"/>
  <c r="J619" i="1"/>
  <c r="I619" i="1"/>
  <c r="M619" i="1" s="1"/>
  <c r="H619" i="1"/>
  <c r="L619" i="1" s="1"/>
  <c r="J419" i="1"/>
  <c r="N419" i="1" s="1"/>
  <c r="I419" i="1"/>
  <c r="M419" i="1" s="1"/>
  <c r="H419" i="1"/>
  <c r="L419" i="1" s="1"/>
  <c r="J83" i="1"/>
  <c r="N83" i="1" s="1"/>
  <c r="I83" i="1"/>
  <c r="M83" i="1" s="1"/>
  <c r="H83" i="1"/>
  <c r="L83" i="1" s="1"/>
  <c r="J277" i="1"/>
  <c r="N277" i="1" s="1"/>
  <c r="I277" i="1"/>
  <c r="H277" i="1"/>
  <c r="L277" i="1" s="1"/>
  <c r="J447" i="1"/>
  <c r="N447" i="1" s="1"/>
  <c r="I447" i="1"/>
  <c r="M447" i="1" s="1"/>
  <c r="H447" i="1"/>
  <c r="L447" i="1" s="1"/>
  <c r="J338" i="1"/>
  <c r="N338" i="1" s="1"/>
  <c r="I338" i="1"/>
  <c r="H338" i="1"/>
  <c r="L338" i="1" s="1"/>
  <c r="J236" i="1"/>
  <c r="N236" i="1" s="1"/>
  <c r="I236" i="1"/>
  <c r="M236" i="1" s="1"/>
  <c r="H236" i="1"/>
  <c r="L236" i="1" s="1"/>
  <c r="J153" i="1"/>
  <c r="N153" i="1" s="1"/>
  <c r="I153" i="1"/>
  <c r="M153" i="1" s="1"/>
  <c r="H153" i="1"/>
  <c r="J68" i="1"/>
  <c r="N68" i="1" s="1"/>
  <c r="I68" i="1"/>
  <c r="M68" i="1" s="1"/>
  <c r="H68" i="1"/>
  <c r="L68" i="1" s="1"/>
  <c r="J135" i="1"/>
  <c r="N135" i="1" s="1"/>
  <c r="I135" i="1"/>
  <c r="M135" i="1" s="1"/>
  <c r="H135" i="1"/>
  <c r="L135" i="1" s="1"/>
  <c r="J107" i="1"/>
  <c r="N107" i="1" s="1"/>
  <c r="I107" i="1"/>
  <c r="M107" i="1" s="1"/>
  <c r="H107" i="1"/>
  <c r="L107" i="1" s="1"/>
  <c r="J46" i="1"/>
  <c r="N46" i="1" s="1"/>
  <c r="M46" i="1"/>
  <c r="H46" i="1"/>
  <c r="L46" i="1" s="1"/>
  <c r="J480" i="1"/>
  <c r="N480" i="1" s="1"/>
  <c r="I480" i="1"/>
  <c r="M480" i="1" s="1"/>
  <c r="H480" i="1"/>
  <c r="L480" i="1" s="1"/>
  <c r="J142" i="1"/>
  <c r="N142" i="1" s="1"/>
  <c r="I142" i="1"/>
  <c r="M142" i="1" s="1"/>
  <c r="H142" i="1"/>
  <c r="L142" i="1" s="1"/>
  <c r="J538" i="1"/>
  <c r="N538" i="1" s="1"/>
  <c r="I538" i="1"/>
  <c r="M538" i="1" s="1"/>
  <c r="H538" i="1"/>
  <c r="L538" i="1" s="1"/>
  <c r="J565" i="1"/>
  <c r="N565" i="1" s="1"/>
  <c r="I565" i="1"/>
  <c r="M565" i="1" s="1"/>
  <c r="H565" i="1"/>
  <c r="J688" i="1"/>
  <c r="I688" i="1"/>
  <c r="M688" i="1" s="1"/>
  <c r="H688" i="1"/>
  <c r="L688" i="1" s="1"/>
  <c r="J758" i="1"/>
  <c r="N758" i="1" s="1"/>
  <c r="I758" i="1"/>
  <c r="M758" i="1" s="1"/>
  <c r="H758" i="1"/>
  <c r="L758" i="1" s="1"/>
  <c r="J562" i="1"/>
  <c r="N562" i="1" s="1"/>
  <c r="I562" i="1"/>
  <c r="M562" i="1" s="1"/>
  <c r="H562" i="1"/>
  <c r="L562" i="1" s="1"/>
  <c r="J569" i="1"/>
  <c r="N569" i="1" s="1"/>
  <c r="I569" i="1"/>
  <c r="H569" i="1"/>
  <c r="L569" i="1" s="1"/>
  <c r="J459" i="1"/>
  <c r="N459" i="1" s="1"/>
  <c r="I459" i="1"/>
  <c r="M459" i="1" s="1"/>
  <c r="H459" i="1"/>
  <c r="L459" i="1" s="1"/>
  <c r="J375" i="1"/>
  <c r="N375" i="1" s="1"/>
  <c r="I375" i="1"/>
  <c r="H375" i="1"/>
  <c r="L375" i="1" s="1"/>
  <c r="J718" i="1"/>
  <c r="N718" i="1" s="1"/>
  <c r="I718" i="1"/>
  <c r="M718" i="1" s="1"/>
  <c r="H718" i="1"/>
  <c r="L718" i="1" s="1"/>
  <c r="J247" i="1"/>
  <c r="N247" i="1" s="1"/>
  <c r="I247" i="1"/>
  <c r="M247" i="1" s="1"/>
  <c r="H247" i="1"/>
  <c r="J543" i="1"/>
  <c r="N543" i="1" s="1"/>
  <c r="I543" i="1"/>
  <c r="M543" i="1" s="1"/>
  <c r="H543" i="1"/>
  <c r="L543" i="1" s="1"/>
  <c r="J259" i="1"/>
  <c r="N259" i="1" s="1"/>
  <c r="I259" i="1"/>
  <c r="M259" i="1" s="1"/>
  <c r="H259" i="1"/>
  <c r="L259" i="1" s="1"/>
  <c r="J601" i="1"/>
  <c r="N601" i="1" s="1"/>
  <c r="I601" i="1"/>
  <c r="M601" i="1" s="1"/>
  <c r="H601" i="1"/>
  <c r="L601" i="1" s="1"/>
  <c r="J611" i="1"/>
  <c r="N611" i="1" s="1"/>
  <c r="I611" i="1"/>
  <c r="M611" i="1" s="1"/>
  <c r="H611" i="1"/>
  <c r="L611" i="1" s="1"/>
  <c r="J205" i="1"/>
  <c r="N205" i="1" s="1"/>
  <c r="I205" i="1"/>
  <c r="M205" i="1" s="1"/>
  <c r="H205" i="1"/>
  <c r="L205" i="1" s="1"/>
  <c r="J722" i="1"/>
  <c r="N722" i="1" s="1"/>
  <c r="I722" i="1"/>
  <c r="M722" i="1" s="1"/>
  <c r="H722" i="1"/>
  <c r="L722" i="1" s="1"/>
  <c r="J753" i="1"/>
  <c r="N753" i="1" s="1"/>
  <c r="I753" i="1"/>
  <c r="M753" i="1" s="1"/>
  <c r="H753" i="1"/>
  <c r="L753" i="1" s="1"/>
  <c r="J125" i="1"/>
  <c r="N125" i="1" s="1"/>
  <c r="I125" i="1"/>
  <c r="M125" i="1" s="1"/>
  <c r="H125" i="1"/>
  <c r="J331" i="1"/>
  <c r="I331" i="1"/>
  <c r="M331" i="1" s="1"/>
  <c r="H331" i="1"/>
  <c r="L331" i="1" s="1"/>
  <c r="J668" i="1"/>
  <c r="N668" i="1" s="1"/>
  <c r="I668" i="1"/>
  <c r="M668" i="1" s="1"/>
  <c r="H668" i="1"/>
  <c r="L668" i="1" s="1"/>
  <c r="J485" i="1"/>
  <c r="N485" i="1" s="1"/>
  <c r="I485" i="1"/>
  <c r="M485" i="1" s="1"/>
  <c r="H485" i="1"/>
  <c r="L485" i="1" s="1"/>
  <c r="J495" i="1"/>
  <c r="N495" i="1" s="1"/>
  <c r="I495" i="1"/>
  <c r="M495" i="1" s="1"/>
  <c r="H495" i="1"/>
  <c r="L495" i="1" s="1"/>
  <c r="J234" i="1"/>
  <c r="N234" i="1" s="1"/>
  <c r="I234" i="1"/>
  <c r="M234" i="1" s="1"/>
  <c r="H234" i="1"/>
  <c r="L234" i="1" s="1"/>
  <c r="J656" i="1"/>
  <c r="N656" i="1" s="1"/>
  <c r="I656" i="1"/>
  <c r="M656" i="1" s="1"/>
  <c r="H656" i="1"/>
  <c r="L656" i="1" s="1"/>
  <c r="J175" i="1"/>
  <c r="N175" i="1" s="1"/>
  <c r="I175" i="1"/>
  <c r="M175" i="1" s="1"/>
  <c r="H175" i="1"/>
  <c r="L175" i="1" s="1"/>
  <c r="J76" i="1"/>
  <c r="N76" i="1" s="1"/>
  <c r="I76" i="1"/>
  <c r="M76" i="1" s="1"/>
  <c r="H76" i="1"/>
  <c r="J105" i="1"/>
  <c r="N105" i="1" s="1"/>
  <c r="I105" i="1"/>
  <c r="M105" i="1" s="1"/>
  <c r="H105" i="1"/>
  <c r="L105" i="1" s="1"/>
  <c r="J194" i="1"/>
  <c r="N194" i="1" s="1"/>
  <c r="I194" i="1"/>
  <c r="M194" i="1" s="1"/>
  <c r="H194" i="1"/>
  <c r="L194" i="1" s="1"/>
  <c r="J220" i="1"/>
  <c r="N220" i="1" s="1"/>
  <c r="I220" i="1"/>
  <c r="M220" i="1" s="1"/>
  <c r="H220" i="1"/>
  <c r="L220" i="1" s="1"/>
  <c r="J323" i="1"/>
  <c r="N323" i="1" s="1"/>
  <c r="I323" i="1"/>
  <c r="M323" i="1" s="1"/>
  <c r="H323" i="1"/>
  <c r="L323" i="1" s="1"/>
  <c r="J229" i="1"/>
  <c r="N229" i="1" s="1"/>
  <c r="I229" i="1"/>
  <c r="M229" i="1" s="1"/>
  <c r="H229" i="1"/>
  <c r="L229" i="1" s="1"/>
  <c r="J308" i="1"/>
  <c r="N308" i="1" s="1"/>
  <c r="I308" i="1"/>
  <c r="M308" i="1" s="1"/>
  <c r="H308" i="1"/>
  <c r="L308" i="1" s="1"/>
  <c r="J70" i="1"/>
  <c r="N70" i="1" s="1"/>
  <c r="I70" i="1"/>
  <c r="M70" i="1" s="1"/>
  <c r="H70" i="1"/>
  <c r="L70" i="1" s="1"/>
  <c r="J124" i="1"/>
  <c r="N124" i="1" s="1"/>
  <c r="I124" i="1"/>
  <c r="M124" i="1" s="1"/>
  <c r="H124" i="1"/>
  <c r="J67" i="1"/>
  <c r="I67" i="1"/>
  <c r="M67" i="1" s="1"/>
  <c r="H67" i="1"/>
  <c r="L67" i="1" s="1"/>
  <c r="J130" i="1"/>
  <c r="N130" i="1" s="1"/>
  <c r="I130" i="1"/>
  <c r="M130" i="1" s="1"/>
  <c r="H130" i="1"/>
  <c r="L130" i="1" s="1"/>
  <c r="J547" i="1"/>
  <c r="N547" i="1" s="1"/>
  <c r="I547" i="1"/>
  <c r="M547" i="1" s="1"/>
  <c r="H547" i="1"/>
  <c r="L547" i="1" s="1"/>
  <c r="J433" i="1"/>
  <c r="N433" i="1" s="1"/>
  <c r="I433" i="1"/>
  <c r="M433" i="1" s="1"/>
  <c r="H433" i="1"/>
  <c r="L433" i="1" s="1"/>
  <c r="J148" i="1"/>
  <c r="N148" i="1" s="1"/>
  <c r="I148" i="1"/>
  <c r="M148" i="1" s="1"/>
  <c r="H148" i="1"/>
  <c r="L148" i="1" s="1"/>
  <c r="J244" i="1"/>
  <c r="N244" i="1" s="1"/>
  <c r="I244" i="1"/>
  <c r="M244" i="1" s="1"/>
  <c r="H244" i="1"/>
  <c r="L244" i="1" s="1"/>
  <c r="J49" i="1"/>
  <c r="N49" i="1" s="1"/>
  <c r="I49" i="1"/>
  <c r="M49" i="1" s="1"/>
  <c r="H49" i="1"/>
  <c r="L49" i="1" s="1"/>
  <c r="J56" i="1"/>
  <c r="N56" i="1" s="1"/>
  <c r="I56" i="1"/>
  <c r="M56" i="1" s="1"/>
  <c r="H56" i="1"/>
  <c r="J28" i="1"/>
  <c r="N28" i="1" s="1"/>
  <c r="I28" i="1"/>
  <c r="M28" i="1" s="1"/>
  <c r="H28" i="1"/>
  <c r="L28" i="1" s="1"/>
  <c r="J217" i="1"/>
  <c r="N217" i="1" s="1"/>
  <c r="I217" i="1"/>
  <c r="M217" i="1" s="1"/>
  <c r="H217" i="1"/>
  <c r="L217" i="1" s="1"/>
  <c r="J355" i="1"/>
  <c r="N355" i="1" s="1"/>
  <c r="I355" i="1"/>
  <c r="M355" i="1" s="1"/>
  <c r="H355" i="1"/>
  <c r="L355" i="1" s="1"/>
  <c r="J984" i="1"/>
  <c r="N984" i="1" s="1"/>
  <c r="I984" i="1"/>
  <c r="M984" i="1" s="1"/>
  <c r="H984" i="1"/>
  <c r="L984" i="1" s="1"/>
  <c r="J100" i="1"/>
  <c r="N100" i="1" s="1"/>
  <c r="I100" i="1"/>
  <c r="M100" i="1" s="1"/>
  <c r="H100" i="1"/>
  <c r="L100" i="1" s="1"/>
  <c r="J341" i="1"/>
  <c r="N341" i="1" s="1"/>
  <c r="I341" i="1"/>
  <c r="M341" i="1" s="1"/>
  <c r="H341" i="1"/>
  <c r="L341" i="1" s="1"/>
  <c r="J494" i="1"/>
  <c r="N494" i="1" s="1"/>
  <c r="I494" i="1"/>
  <c r="M494" i="1" s="1"/>
  <c r="H494" i="1"/>
  <c r="L494" i="1" s="1"/>
  <c r="J132" i="1"/>
  <c r="N132" i="1" s="1"/>
  <c r="I132" i="1"/>
  <c r="M132" i="1" s="1"/>
  <c r="H132" i="1"/>
  <c r="J376" i="1"/>
  <c r="I376" i="1"/>
  <c r="M376" i="1" s="1"/>
  <c r="H376" i="1"/>
  <c r="L376" i="1" s="1"/>
  <c r="J214" i="1"/>
  <c r="N214" i="1" s="1"/>
  <c r="I214" i="1"/>
  <c r="M214" i="1" s="1"/>
  <c r="H214" i="1"/>
  <c r="L214" i="1" s="1"/>
  <c r="J119" i="1"/>
  <c r="N119" i="1" s="1"/>
  <c r="I119" i="1"/>
  <c r="M119" i="1" s="1"/>
  <c r="H119" i="1"/>
  <c r="L119" i="1" s="1"/>
  <c r="J91" i="1"/>
  <c r="N91" i="1" s="1"/>
  <c r="I91" i="1"/>
  <c r="H91" i="1"/>
  <c r="L91" i="1" s="1"/>
  <c r="J228" i="1"/>
  <c r="N228" i="1" s="1"/>
  <c r="I228" i="1"/>
  <c r="M228" i="1" s="1"/>
  <c r="H228" i="1"/>
  <c r="L228" i="1" s="1"/>
  <c r="J385" i="1"/>
  <c r="N385" i="1" s="1"/>
  <c r="I385" i="1"/>
  <c r="H385" i="1"/>
  <c r="L385" i="1" s="1"/>
  <c r="J831" i="1"/>
  <c r="N831" i="1" s="1"/>
  <c r="I831" i="1"/>
  <c r="M831" i="1" s="1"/>
  <c r="H831" i="1"/>
  <c r="L831" i="1" s="1"/>
  <c r="J577" i="1"/>
  <c r="N577" i="1" s="1"/>
  <c r="I577" i="1"/>
  <c r="M577" i="1" s="1"/>
  <c r="H577" i="1"/>
  <c r="J330" i="1"/>
  <c r="N330" i="1" s="1"/>
  <c r="I330" i="1"/>
  <c r="M330" i="1" s="1"/>
  <c r="H330" i="1"/>
  <c r="L330" i="1" s="1"/>
  <c r="J415" i="1"/>
  <c r="N415" i="1" s="1"/>
  <c r="I415" i="1"/>
  <c r="M415" i="1" s="1"/>
  <c r="H415" i="1"/>
  <c r="L415" i="1" s="1"/>
  <c r="J82" i="1"/>
  <c r="N82" i="1" s="1"/>
  <c r="I82" i="1"/>
  <c r="M82" i="1" s="1"/>
  <c r="H82" i="1"/>
  <c r="L82" i="1" s="1"/>
  <c r="J1137" i="1"/>
  <c r="N1137" i="1" s="1"/>
  <c r="I1137" i="1"/>
  <c r="M1137" i="1" s="1"/>
  <c r="H1137" i="1"/>
  <c r="L1137" i="1" s="1"/>
  <c r="J489" i="1"/>
  <c r="N489" i="1" s="1"/>
  <c r="I489" i="1"/>
  <c r="M489" i="1" s="1"/>
  <c r="H489" i="1"/>
  <c r="L489" i="1" s="1"/>
  <c r="J154" i="1"/>
  <c r="N154" i="1" s="1"/>
  <c r="I154" i="1"/>
  <c r="M154" i="1" s="1"/>
  <c r="H154" i="1"/>
  <c r="L154" i="1" s="1"/>
  <c r="J274" i="1"/>
  <c r="N274" i="1" s="1"/>
  <c r="I274" i="1"/>
  <c r="M274" i="1" s="1"/>
  <c r="H274" i="1"/>
  <c r="L274" i="1" s="1"/>
  <c r="J361" i="1"/>
  <c r="N361" i="1" s="1"/>
  <c r="I361" i="1"/>
  <c r="M361" i="1" s="1"/>
  <c r="H361" i="1"/>
  <c r="J418" i="1"/>
  <c r="I418" i="1"/>
  <c r="M418" i="1" s="1"/>
  <c r="H418" i="1"/>
  <c r="L418" i="1" s="1"/>
  <c r="J709" i="1"/>
  <c r="N709" i="1" s="1"/>
  <c r="I709" i="1"/>
  <c r="M709" i="1" s="1"/>
  <c r="H709" i="1"/>
  <c r="L709" i="1" s="1"/>
  <c r="J625" i="1"/>
  <c r="N625" i="1" s="1"/>
  <c r="I625" i="1"/>
  <c r="M625" i="1" s="1"/>
  <c r="H625" i="1"/>
  <c r="L625" i="1" s="1"/>
  <c r="J463" i="1"/>
  <c r="N463" i="1" s="1"/>
  <c r="I463" i="1"/>
  <c r="H463" i="1"/>
  <c r="L463" i="1" s="1"/>
  <c r="J507" i="1"/>
  <c r="N507" i="1" s="1"/>
  <c r="I507" i="1"/>
  <c r="M507" i="1" s="1"/>
  <c r="H507" i="1"/>
  <c r="L507" i="1" s="1"/>
  <c r="J1237" i="1"/>
  <c r="N1237" i="1" s="1"/>
  <c r="I1237" i="1"/>
  <c r="H1237" i="1"/>
  <c r="L1237" i="1" s="1"/>
  <c r="J360" i="1"/>
  <c r="N360" i="1" s="1"/>
  <c r="I360" i="1"/>
  <c r="M360" i="1" s="1"/>
  <c r="H360" i="1"/>
  <c r="L360" i="1" s="1"/>
  <c r="J684" i="1"/>
  <c r="N684" i="1" s="1"/>
  <c r="I684" i="1"/>
  <c r="M684" i="1" s="1"/>
  <c r="H684" i="1"/>
  <c r="J1219" i="1"/>
  <c r="N1219" i="1" s="1"/>
  <c r="I1219" i="1"/>
  <c r="M1219" i="1" s="1"/>
  <c r="H1219" i="1"/>
  <c r="L1219" i="1" s="1"/>
  <c r="J457" i="1"/>
  <c r="N457" i="1" s="1"/>
  <c r="I457" i="1"/>
  <c r="M457" i="1" s="1"/>
  <c r="H457" i="1"/>
  <c r="L457" i="1" s="1"/>
  <c r="J362" i="1"/>
  <c r="N362" i="1" s="1"/>
  <c r="I362" i="1"/>
  <c r="M362" i="1" s="1"/>
  <c r="H362" i="1"/>
  <c r="L362" i="1" s="1"/>
  <c r="J598" i="1"/>
  <c r="N598" i="1" s="1"/>
  <c r="I598" i="1"/>
  <c r="M598" i="1" s="1"/>
  <c r="H598" i="1"/>
  <c r="L598" i="1" s="1"/>
  <c r="J946" i="1"/>
  <c r="N946" i="1" s="1"/>
  <c r="I946" i="1"/>
  <c r="M946" i="1" s="1"/>
  <c r="H946" i="1"/>
  <c r="L946" i="1" s="1"/>
  <c r="J715" i="1"/>
  <c r="N715" i="1" s="1"/>
  <c r="I715" i="1"/>
  <c r="M715" i="1" s="1"/>
  <c r="H715" i="1"/>
  <c r="L715" i="1" s="1"/>
  <c r="J823" i="1"/>
  <c r="N823" i="1" s="1"/>
  <c r="I823" i="1"/>
  <c r="M823" i="1" s="1"/>
  <c r="H823" i="1"/>
  <c r="L823" i="1" s="1"/>
  <c r="J522" i="1"/>
  <c r="N522" i="1" s="1"/>
  <c r="I522" i="1"/>
  <c r="M522" i="1" s="1"/>
  <c r="H522" i="1"/>
  <c r="J1086" i="1"/>
  <c r="I1086" i="1"/>
  <c r="M1086" i="1" s="1"/>
  <c r="H1086" i="1"/>
  <c r="L1086" i="1" s="1"/>
  <c r="J1049" i="1"/>
  <c r="N1049" i="1" s="1"/>
  <c r="I1049" i="1"/>
  <c r="M1049" i="1" s="1"/>
  <c r="H1049" i="1"/>
  <c r="L1049" i="1" s="1"/>
  <c r="J492" i="1"/>
  <c r="N492" i="1" s="1"/>
  <c r="I492" i="1"/>
  <c r="M492" i="1" s="1"/>
  <c r="H492" i="1"/>
  <c r="L492" i="1" s="1"/>
  <c r="J768" i="1"/>
  <c r="N768" i="1" s="1"/>
  <c r="I768" i="1"/>
  <c r="H768" i="1"/>
  <c r="L768" i="1" s="1"/>
  <c r="J515" i="1"/>
  <c r="N515" i="1" s="1"/>
  <c r="I515" i="1"/>
  <c r="M515" i="1" s="1"/>
  <c r="H515" i="1"/>
  <c r="L515" i="1" s="1"/>
  <c r="J693" i="1"/>
  <c r="N693" i="1" s="1"/>
  <c r="I693" i="1"/>
  <c r="H693" i="1"/>
  <c r="L693" i="1" s="1"/>
  <c r="J762" i="1"/>
  <c r="N762" i="1" s="1"/>
  <c r="I762" i="1"/>
  <c r="M762" i="1" s="1"/>
  <c r="H762" i="1"/>
  <c r="L762" i="1" s="1"/>
  <c r="J956" i="1"/>
  <c r="N956" i="1" s="1"/>
  <c r="I956" i="1"/>
  <c r="M956" i="1" s="1"/>
  <c r="H956" i="1"/>
  <c r="J582" i="1"/>
  <c r="N582" i="1" s="1"/>
  <c r="I582" i="1"/>
  <c r="M582" i="1" s="1"/>
  <c r="H582" i="1"/>
  <c r="L582" i="1" s="1"/>
  <c r="J749" i="1"/>
  <c r="N749" i="1" s="1"/>
  <c r="I749" i="1"/>
  <c r="M749" i="1" s="1"/>
  <c r="H749" i="1"/>
  <c r="L749" i="1" s="1"/>
  <c r="J1055" i="1"/>
  <c r="N1055" i="1" s="1"/>
  <c r="I1055" i="1"/>
  <c r="M1055" i="1" s="1"/>
  <c r="H1055" i="1"/>
  <c r="L1055" i="1" s="1"/>
  <c r="J900" i="1"/>
  <c r="N900" i="1" s="1"/>
  <c r="I900" i="1"/>
  <c r="M900" i="1" s="1"/>
  <c r="H900" i="1"/>
  <c r="L900" i="1" s="1"/>
  <c r="J1090" i="1"/>
  <c r="N1090" i="1" s="1"/>
  <c r="I1090" i="1"/>
  <c r="M1090" i="1" s="1"/>
  <c r="H1090" i="1"/>
  <c r="L1090" i="1" s="1"/>
  <c r="J706" i="1"/>
  <c r="N706" i="1" s="1"/>
  <c r="I706" i="1"/>
  <c r="M706" i="1" s="1"/>
  <c r="H706" i="1"/>
  <c r="L706" i="1" s="1"/>
  <c r="J795" i="1"/>
  <c r="N795" i="1" s="1"/>
  <c r="I795" i="1"/>
  <c r="M795" i="1" s="1"/>
  <c r="H795" i="1"/>
  <c r="L795" i="1" s="1"/>
  <c r="J752" i="1"/>
  <c r="N752" i="1" s="1"/>
  <c r="I752" i="1"/>
  <c r="M752" i="1" s="1"/>
  <c r="H752" i="1"/>
  <c r="J993" i="1"/>
  <c r="N993" i="1" s="1"/>
  <c r="I993" i="1"/>
  <c r="M993" i="1" s="1"/>
  <c r="H993" i="1"/>
  <c r="L993" i="1" s="1"/>
  <c r="J377" i="1"/>
  <c r="N377" i="1" s="1"/>
  <c r="I377" i="1"/>
  <c r="M377" i="1" s="1"/>
  <c r="H377" i="1"/>
  <c r="L377" i="1" s="1"/>
  <c r="J1166" i="1"/>
  <c r="N1166" i="1" s="1"/>
  <c r="I1166" i="1"/>
  <c r="M1166" i="1" s="1"/>
  <c r="H1166" i="1"/>
  <c r="L1166" i="1" s="1"/>
  <c r="J1139" i="1"/>
  <c r="N1139" i="1" s="1"/>
  <c r="I1139" i="1"/>
  <c r="M1139" i="1" s="1"/>
  <c r="H1139" i="1"/>
  <c r="J1031" i="1"/>
  <c r="N1031" i="1" s="1"/>
  <c r="I1031" i="1"/>
  <c r="M1031" i="1" s="1"/>
  <c r="H1031" i="1"/>
  <c r="L1031" i="1" s="1"/>
  <c r="J850" i="1"/>
  <c r="N850" i="1" s="1"/>
  <c r="I850" i="1"/>
  <c r="M850" i="1" s="1"/>
  <c r="H850" i="1"/>
  <c r="L850" i="1" s="1"/>
  <c r="J737" i="1"/>
  <c r="N737" i="1" s="1"/>
  <c r="I737" i="1"/>
  <c r="M737" i="1" s="1"/>
  <c r="H737" i="1"/>
  <c r="L737" i="1" s="1"/>
  <c r="J629" i="1"/>
  <c r="I629" i="1"/>
  <c r="M629" i="1" s="1"/>
  <c r="H629" i="1"/>
  <c r="L629" i="1" s="1"/>
  <c r="J878" i="1"/>
  <c r="N878" i="1" s="1"/>
  <c r="I878" i="1"/>
  <c r="M878" i="1" s="1"/>
  <c r="H878" i="1"/>
  <c r="L878" i="1" s="1"/>
  <c r="J354" i="1"/>
  <c r="N354" i="1" s="1"/>
  <c r="I354" i="1"/>
  <c r="M354" i="1" s="1"/>
  <c r="H354" i="1"/>
  <c r="L354" i="1" s="1"/>
  <c r="J1201" i="1"/>
  <c r="N1201" i="1" s="1"/>
  <c r="I1201" i="1"/>
  <c r="M1201" i="1" s="1"/>
  <c r="H1201" i="1"/>
  <c r="L1201" i="1" s="1"/>
  <c r="J725" i="1"/>
  <c r="N725" i="1" s="1"/>
  <c r="I725" i="1"/>
  <c r="M725" i="1" s="1"/>
  <c r="H725" i="1"/>
  <c r="J713" i="1"/>
  <c r="N713" i="1" s="1"/>
  <c r="I713" i="1"/>
  <c r="M713" i="1" s="1"/>
  <c r="H713" i="1"/>
  <c r="L713" i="1" s="1"/>
  <c r="J1044" i="1"/>
  <c r="N1044" i="1" s="1"/>
  <c r="I1044" i="1"/>
  <c r="M1044" i="1" s="1"/>
  <c r="H1044" i="1"/>
  <c r="L1044" i="1" s="1"/>
  <c r="J231" i="1"/>
  <c r="N231" i="1" s="1"/>
  <c r="I231" i="1"/>
  <c r="M231" i="1" s="1"/>
  <c r="H231" i="1"/>
  <c r="L231" i="1" s="1"/>
  <c r="J409" i="1"/>
  <c r="N409" i="1" s="1"/>
  <c r="I409" i="1"/>
  <c r="M409" i="1" s="1"/>
  <c r="H409" i="1"/>
  <c r="J1057" i="1"/>
  <c r="N1057" i="1" s="1"/>
  <c r="I1057" i="1"/>
  <c r="M1057" i="1" s="1"/>
  <c r="H1057" i="1"/>
  <c r="L1057" i="1" s="1"/>
  <c r="J1182" i="1"/>
  <c r="N1182" i="1" s="1"/>
  <c r="I1182" i="1"/>
  <c r="M1182" i="1" s="1"/>
  <c r="H1182" i="1"/>
  <c r="L1182" i="1" s="1"/>
  <c r="J642" i="1"/>
  <c r="N642" i="1" s="1"/>
  <c r="I642" i="1"/>
  <c r="M642" i="1" s="1"/>
  <c r="H642" i="1"/>
  <c r="L642" i="1" s="1"/>
  <c r="J535" i="1"/>
  <c r="N535" i="1" s="1"/>
  <c r="I535" i="1"/>
  <c r="M535" i="1" s="1"/>
  <c r="H535" i="1"/>
  <c r="J1098" i="1"/>
  <c r="N1098" i="1" s="1"/>
  <c r="I1098" i="1"/>
  <c r="M1098" i="1" s="1"/>
  <c r="H1098" i="1"/>
  <c r="L1098" i="1" s="1"/>
  <c r="J1010" i="1"/>
  <c r="N1010" i="1" s="1"/>
  <c r="I1010" i="1"/>
  <c r="M1010" i="1" s="1"/>
  <c r="H1010" i="1"/>
  <c r="L1010" i="1" s="1"/>
  <c r="J478" i="1"/>
  <c r="N478" i="1" s="1"/>
  <c r="I478" i="1"/>
  <c r="M478" i="1" s="1"/>
  <c r="H478" i="1"/>
  <c r="L478" i="1" s="1"/>
  <c r="J898" i="1"/>
  <c r="N898" i="1" s="1"/>
  <c r="I898" i="1"/>
  <c r="M898" i="1" s="1"/>
  <c r="H898" i="1"/>
  <c r="L898" i="1" s="1"/>
  <c r="J658" i="1"/>
  <c r="N658" i="1" s="1"/>
  <c r="I658" i="1"/>
  <c r="M658" i="1" s="1"/>
  <c r="H658" i="1"/>
  <c r="L658" i="1" s="1"/>
  <c r="J353" i="1"/>
  <c r="N353" i="1" s="1"/>
  <c r="I353" i="1"/>
  <c r="M353" i="1" s="1"/>
  <c r="H353" i="1"/>
  <c r="L353" i="1" s="1"/>
  <c r="J328" i="1"/>
  <c r="N328" i="1" s="1"/>
  <c r="I328" i="1"/>
  <c r="M328" i="1" s="1"/>
  <c r="H328" i="1"/>
  <c r="L328" i="1" s="1"/>
  <c r="J465" i="1"/>
  <c r="N465" i="1" s="1"/>
  <c r="I465" i="1"/>
  <c r="M465" i="1" s="1"/>
  <c r="H465" i="1"/>
  <c r="J1208" i="1"/>
  <c r="N1208" i="1" s="1"/>
  <c r="I1208" i="1"/>
  <c r="M1208" i="1" s="1"/>
  <c r="H1208" i="1"/>
  <c r="L1208" i="1" s="1"/>
  <c r="J604" i="1"/>
  <c r="N604" i="1" s="1"/>
  <c r="I604" i="1"/>
  <c r="M604" i="1" s="1"/>
  <c r="H604" i="1"/>
  <c r="L604" i="1" s="1"/>
  <c r="J1165" i="1"/>
  <c r="N1165" i="1" s="1"/>
  <c r="I1165" i="1"/>
  <c r="M1165" i="1" s="1"/>
  <c r="H1165" i="1"/>
  <c r="L1165" i="1" s="1"/>
  <c r="J1177" i="1"/>
  <c r="N1177" i="1" s="1"/>
  <c r="I1177" i="1"/>
  <c r="M1177" i="1" s="1"/>
  <c r="H1177" i="1"/>
  <c r="J968" i="1"/>
  <c r="N968" i="1" s="1"/>
  <c r="I968" i="1"/>
  <c r="M968" i="1" s="1"/>
  <c r="H968" i="1"/>
  <c r="L968" i="1" s="1"/>
  <c r="J983" i="1"/>
  <c r="N983" i="1" s="1"/>
  <c r="I983" i="1"/>
  <c r="M983" i="1" s="1"/>
  <c r="H983" i="1"/>
  <c r="L983" i="1" s="1"/>
  <c r="J942" i="1"/>
  <c r="N942" i="1" s="1"/>
  <c r="I942" i="1"/>
  <c r="M942" i="1" s="1"/>
  <c r="H942" i="1"/>
  <c r="L942" i="1" s="1"/>
  <c r="J595" i="1"/>
  <c r="N595" i="1" s="1"/>
  <c r="I595" i="1"/>
  <c r="M595" i="1" s="1"/>
  <c r="H595" i="1"/>
  <c r="J183" i="1"/>
  <c r="N183" i="1" s="1"/>
  <c r="I183" i="1"/>
  <c r="M183" i="1" s="1"/>
  <c r="H183" i="1"/>
  <c r="L183" i="1" s="1"/>
  <c r="J832" i="1"/>
  <c r="N832" i="1" s="1"/>
  <c r="I832" i="1"/>
  <c r="M832" i="1" s="1"/>
  <c r="H832" i="1"/>
  <c r="L832" i="1" s="1"/>
  <c r="J1004" i="1"/>
  <c r="N1004" i="1" s="1"/>
  <c r="I1004" i="1"/>
  <c r="M1004" i="1" s="1"/>
  <c r="H1004" i="1"/>
  <c r="L1004" i="1" s="1"/>
  <c r="J1144" i="1"/>
  <c r="N1144" i="1" s="1"/>
  <c r="I1144" i="1"/>
  <c r="M1144" i="1" s="1"/>
  <c r="H1144" i="1"/>
  <c r="L1144" i="1" s="1"/>
  <c r="J1114" i="1"/>
  <c r="N1114" i="1" s="1"/>
  <c r="I1114" i="1"/>
  <c r="M1114" i="1" s="1"/>
  <c r="H1114" i="1"/>
  <c r="L1114" i="1" s="1"/>
  <c r="J757" i="1"/>
  <c r="N757" i="1" s="1"/>
  <c r="I757" i="1"/>
  <c r="M757" i="1" s="1"/>
  <c r="H757" i="1"/>
  <c r="L757" i="1" s="1"/>
  <c r="J352" i="1"/>
  <c r="N352" i="1" s="1"/>
  <c r="I352" i="1"/>
  <c r="M352" i="1" s="1"/>
  <c r="H352" i="1"/>
  <c r="L352" i="1" s="1"/>
  <c r="J340" i="1"/>
  <c r="N340" i="1" s="1"/>
  <c r="I340" i="1"/>
  <c r="M340" i="1" s="1"/>
  <c r="H340" i="1"/>
  <c r="J648" i="1"/>
  <c r="N648" i="1" s="1"/>
  <c r="I648" i="1"/>
  <c r="M648" i="1" s="1"/>
  <c r="H648" i="1"/>
  <c r="L648" i="1" s="1"/>
  <c r="J173" i="1"/>
  <c r="N173" i="1" s="1"/>
  <c r="I173" i="1"/>
  <c r="M173" i="1" s="1"/>
  <c r="H173" i="1"/>
  <c r="L173" i="1" s="1"/>
  <c r="J978" i="1"/>
  <c r="N978" i="1" s="1"/>
  <c r="I978" i="1"/>
  <c r="M978" i="1" s="1"/>
  <c r="H978" i="1"/>
  <c r="L978" i="1" s="1"/>
  <c r="J608" i="1"/>
  <c r="N608" i="1" s="1"/>
  <c r="I608" i="1"/>
  <c r="M608" i="1" s="1"/>
  <c r="H608" i="1"/>
  <c r="J122" i="1"/>
  <c r="N122" i="1" s="1"/>
  <c r="I122" i="1"/>
  <c r="M122" i="1" s="1"/>
  <c r="H122" i="1"/>
  <c r="L122" i="1" s="1"/>
  <c r="J249" i="1"/>
  <c r="N249" i="1" s="1"/>
  <c r="I249" i="1"/>
  <c r="M249" i="1" s="1"/>
  <c r="H249" i="1"/>
  <c r="L249" i="1" s="1"/>
  <c r="J253" i="1"/>
  <c r="N253" i="1" s="1"/>
  <c r="I253" i="1"/>
  <c r="M253" i="1" s="1"/>
  <c r="H253" i="1"/>
  <c r="L253" i="1" s="1"/>
  <c r="J227" i="1"/>
  <c r="N227" i="1" s="1"/>
  <c r="I227" i="1"/>
  <c r="M227" i="1" s="1"/>
  <c r="H227" i="1"/>
  <c r="J470" i="1"/>
  <c r="N470" i="1" s="1"/>
  <c r="I470" i="1"/>
  <c r="M470" i="1" s="1"/>
  <c r="H470" i="1"/>
  <c r="L470" i="1" s="1"/>
  <c r="J912" i="1"/>
  <c r="N912" i="1" s="1"/>
  <c r="I912" i="1"/>
  <c r="M912" i="1" s="1"/>
  <c r="H912" i="1"/>
  <c r="L912" i="1" s="1"/>
  <c r="J252" i="1"/>
  <c r="N252" i="1" s="1"/>
  <c r="I252" i="1"/>
  <c r="M252" i="1" s="1"/>
  <c r="H252" i="1"/>
  <c r="L252" i="1" s="1"/>
  <c r="J460" i="1"/>
  <c r="N460" i="1" s="1"/>
  <c r="I460" i="1"/>
  <c r="M460" i="1" s="1"/>
  <c r="H460" i="1"/>
  <c r="L460" i="1" s="1"/>
  <c r="J144" i="1"/>
  <c r="N144" i="1" s="1"/>
  <c r="I144" i="1"/>
  <c r="M144" i="1" s="1"/>
  <c r="H144" i="1"/>
  <c r="L144" i="1" s="1"/>
  <c r="J270" i="1"/>
  <c r="N270" i="1" s="1"/>
  <c r="I270" i="1"/>
  <c r="M270" i="1" s="1"/>
  <c r="H270" i="1"/>
  <c r="L270" i="1" s="1"/>
  <c r="J211" i="1"/>
  <c r="N211" i="1" s="1"/>
  <c r="I211" i="1"/>
  <c r="M211" i="1" s="1"/>
  <c r="H211" i="1"/>
  <c r="L211" i="1" s="1"/>
  <c r="J238" i="1"/>
  <c r="N238" i="1" s="1"/>
  <c r="I238" i="1"/>
  <c r="M238" i="1" s="1"/>
  <c r="H238" i="1"/>
  <c r="J475" i="1"/>
  <c r="N475" i="1" s="1"/>
  <c r="I475" i="1"/>
  <c r="M475" i="1" s="1"/>
  <c r="H475" i="1"/>
  <c r="L475" i="1" s="1"/>
  <c r="J481" i="1"/>
  <c r="N481" i="1" s="1"/>
  <c r="I481" i="1"/>
  <c r="M481" i="1" s="1"/>
  <c r="H481" i="1"/>
  <c r="L481" i="1" s="1"/>
  <c r="J357" i="1"/>
  <c r="N357" i="1" s="1"/>
  <c r="I357" i="1"/>
  <c r="M357" i="1" s="1"/>
  <c r="H357" i="1"/>
  <c r="L357" i="1" s="1"/>
  <c r="J337" i="1"/>
  <c r="N337" i="1" s="1"/>
  <c r="I337" i="1"/>
  <c r="M337" i="1" s="1"/>
  <c r="H337" i="1"/>
  <c r="J866" i="1"/>
  <c r="N866" i="1" s="1"/>
  <c r="I866" i="1"/>
  <c r="M866" i="1" s="1"/>
  <c r="H866" i="1"/>
  <c r="L866" i="1" s="1"/>
  <c r="J536" i="1"/>
  <c r="N536" i="1" s="1"/>
  <c r="I536" i="1"/>
  <c r="M536" i="1" s="1"/>
  <c r="H536" i="1"/>
  <c r="L536" i="1" s="1"/>
  <c r="J775" i="1"/>
  <c r="N775" i="1" s="1"/>
  <c r="I775" i="1"/>
  <c r="M775" i="1" s="1"/>
  <c r="H775" i="1"/>
  <c r="L775" i="1" s="1"/>
  <c r="J159" i="1"/>
  <c r="N159" i="1" s="1"/>
  <c r="I159" i="1"/>
  <c r="M159" i="1" s="1"/>
  <c r="H159" i="1"/>
  <c r="J799" i="1"/>
  <c r="N799" i="1" s="1"/>
  <c r="I799" i="1"/>
  <c r="M799" i="1" s="1"/>
  <c r="H799" i="1"/>
  <c r="L799" i="1" s="1"/>
  <c r="J449" i="1"/>
  <c r="N449" i="1" s="1"/>
  <c r="I449" i="1"/>
  <c r="M449" i="1" s="1"/>
  <c r="H449" i="1"/>
  <c r="L449" i="1" s="1"/>
  <c r="J178" i="1"/>
  <c r="N178" i="1" s="1"/>
  <c r="I178" i="1"/>
  <c r="M178" i="1" s="1"/>
  <c r="H178" i="1"/>
  <c r="L178" i="1" s="1"/>
  <c r="J557" i="1"/>
  <c r="N557" i="1" s="1"/>
  <c r="I557" i="1"/>
  <c r="M557" i="1" s="1"/>
  <c r="H557" i="1"/>
  <c r="L557" i="1" s="1"/>
  <c r="J311" i="1"/>
  <c r="N311" i="1" s="1"/>
  <c r="I311" i="1"/>
  <c r="M311" i="1" s="1"/>
  <c r="H311" i="1"/>
  <c r="L311" i="1" s="1"/>
  <c r="J473" i="1"/>
  <c r="N473" i="1" s="1"/>
  <c r="I473" i="1"/>
  <c r="M473" i="1" s="1"/>
  <c r="H473" i="1"/>
  <c r="L473" i="1" s="1"/>
  <c r="J555" i="1"/>
  <c r="N555" i="1" s="1"/>
  <c r="I555" i="1"/>
  <c r="M555" i="1" s="1"/>
  <c r="H555" i="1"/>
  <c r="L555" i="1" s="1"/>
  <c r="J335" i="1"/>
  <c r="N335" i="1" s="1"/>
  <c r="I335" i="1"/>
  <c r="M335" i="1" s="1"/>
  <c r="H335" i="1"/>
  <c r="J764" i="1"/>
  <c r="N764" i="1" s="1"/>
  <c r="I764" i="1"/>
  <c r="M764" i="1" s="1"/>
  <c r="H764" i="1"/>
  <c r="L764" i="1" s="1"/>
  <c r="J443" i="1"/>
  <c r="N443" i="1" s="1"/>
  <c r="I443" i="1"/>
  <c r="M443" i="1" s="1"/>
  <c r="H443" i="1"/>
  <c r="L443" i="1" s="1"/>
  <c r="J365" i="1"/>
  <c r="N365" i="1" s="1"/>
  <c r="I365" i="1"/>
  <c r="M365" i="1" s="1"/>
  <c r="H365" i="1"/>
  <c r="L365" i="1" s="1"/>
  <c r="J801" i="1"/>
  <c r="N801" i="1" s="1"/>
  <c r="I801" i="1"/>
  <c r="M801" i="1" s="1"/>
  <c r="H801" i="1"/>
  <c r="J477" i="1"/>
  <c r="N477" i="1" s="1"/>
  <c r="I477" i="1"/>
  <c r="M477" i="1" s="1"/>
  <c r="H477" i="1"/>
  <c r="L477" i="1" s="1"/>
  <c r="J483" i="1"/>
  <c r="N483" i="1" s="1"/>
  <c r="I483" i="1"/>
  <c r="M483" i="1" s="1"/>
  <c r="H483" i="1"/>
  <c r="L483" i="1" s="1"/>
  <c r="J761" i="1"/>
  <c r="N761" i="1" s="1"/>
  <c r="I761" i="1"/>
  <c r="M761" i="1" s="1"/>
  <c r="H761" i="1"/>
  <c r="L761" i="1" s="1"/>
  <c r="J567" i="1"/>
  <c r="N567" i="1" s="1"/>
  <c r="I567" i="1"/>
  <c r="M567" i="1" s="1"/>
  <c r="H567" i="1"/>
  <c r="J248" i="1"/>
  <c r="N248" i="1" s="1"/>
  <c r="I248" i="1"/>
  <c r="M248" i="1" s="1"/>
  <c r="H248" i="1"/>
  <c r="L248" i="1" s="1"/>
  <c r="J556" i="1"/>
  <c r="N556" i="1" s="1"/>
  <c r="I556" i="1"/>
  <c r="M556" i="1" s="1"/>
  <c r="H556" i="1"/>
  <c r="L556" i="1" s="1"/>
  <c r="J769" i="1"/>
  <c r="N769" i="1" s="1"/>
  <c r="I769" i="1"/>
  <c r="M769" i="1" s="1"/>
  <c r="H769" i="1"/>
  <c r="L769" i="1" s="1"/>
  <c r="J391" i="1"/>
  <c r="N391" i="1" s="1"/>
  <c r="I391" i="1"/>
  <c r="M391" i="1" s="1"/>
  <c r="H391" i="1"/>
  <c r="L391" i="1" s="1"/>
  <c r="J603" i="1"/>
  <c r="N603" i="1" s="1"/>
  <c r="I603" i="1"/>
  <c r="M603" i="1" s="1"/>
  <c r="H603" i="1"/>
  <c r="L603" i="1" s="1"/>
  <c r="J369" i="1"/>
  <c r="N369" i="1" s="1"/>
  <c r="I369" i="1"/>
  <c r="M369" i="1" s="1"/>
  <c r="H369" i="1"/>
  <c r="L369" i="1" s="1"/>
  <c r="J558" i="1"/>
  <c r="N558" i="1" s="1"/>
  <c r="I558" i="1"/>
  <c r="M558" i="1" s="1"/>
  <c r="H558" i="1"/>
  <c r="L558" i="1" s="1"/>
  <c r="J450" i="1"/>
  <c r="N450" i="1" s="1"/>
  <c r="I450" i="1"/>
  <c r="M450" i="1" s="1"/>
  <c r="H450" i="1"/>
  <c r="J272" i="1"/>
  <c r="N272" i="1" s="1"/>
  <c r="I272" i="1"/>
  <c r="M272" i="1" s="1"/>
  <c r="H272" i="1"/>
  <c r="L272" i="1" s="1"/>
  <c r="J189" i="1"/>
  <c r="N189" i="1" s="1"/>
  <c r="I189" i="1"/>
  <c r="M189" i="1" s="1"/>
  <c r="H189" i="1"/>
  <c r="L189" i="1" s="1"/>
  <c r="J251" i="1"/>
  <c r="N251" i="1" s="1"/>
  <c r="I251" i="1"/>
  <c r="M251" i="1" s="1"/>
  <c r="H251" i="1"/>
  <c r="J699" i="1"/>
  <c r="N699" i="1" s="1"/>
  <c r="I699" i="1"/>
  <c r="M699" i="1" s="1"/>
  <c r="H699" i="1"/>
  <c r="J278" i="1"/>
  <c r="N278" i="1" s="1"/>
  <c r="I278" i="1"/>
  <c r="M278" i="1" s="1"/>
  <c r="H278" i="1"/>
  <c r="J304" i="1"/>
  <c r="N304" i="1" s="1"/>
  <c r="I304" i="1"/>
  <c r="M304" i="1" s="1"/>
  <c r="H304" i="1"/>
  <c r="L304" i="1" s="1"/>
  <c r="J191" i="1"/>
  <c r="N191" i="1" s="1"/>
  <c r="I191" i="1"/>
  <c r="M191" i="1" s="1"/>
  <c r="H191" i="1"/>
  <c r="J531" i="1"/>
  <c r="N531" i="1" s="1"/>
  <c r="I531" i="1"/>
  <c r="M531" i="1" s="1"/>
  <c r="H531" i="1"/>
  <c r="J239" i="1"/>
  <c r="N239" i="1" s="1"/>
  <c r="I239" i="1"/>
  <c r="M239" i="1" s="1"/>
  <c r="H239" i="1"/>
  <c r="J747" i="1"/>
  <c r="N747" i="1" s="1"/>
  <c r="I747" i="1"/>
  <c r="M747" i="1" s="1"/>
  <c r="H747" i="1"/>
  <c r="L747" i="1" s="1"/>
  <c r="J399" i="1"/>
  <c r="N399" i="1" s="1"/>
  <c r="I399" i="1"/>
  <c r="M399" i="1" s="1"/>
  <c r="H399" i="1"/>
  <c r="J802" i="1"/>
  <c r="N802" i="1" s="1"/>
  <c r="I802" i="1"/>
  <c r="M802" i="1" s="1"/>
  <c r="H802" i="1"/>
  <c r="J995" i="1"/>
  <c r="N995" i="1" s="1"/>
  <c r="I995" i="1"/>
  <c r="M995" i="1" s="1"/>
  <c r="H995" i="1"/>
  <c r="J160" i="1"/>
  <c r="N160" i="1" s="1"/>
  <c r="I160" i="1"/>
  <c r="M160" i="1" s="1"/>
  <c r="H160" i="1"/>
  <c r="L160" i="1" s="1"/>
  <c r="J453" i="1"/>
  <c r="N453" i="1" s="1"/>
  <c r="I453" i="1"/>
  <c r="M453" i="1" s="1"/>
  <c r="H453" i="1"/>
  <c r="J344" i="1"/>
  <c r="N344" i="1" s="1"/>
  <c r="I344" i="1"/>
  <c r="M344" i="1" s="1"/>
  <c r="H344" i="1"/>
  <c r="J436" i="1"/>
  <c r="N436" i="1" s="1"/>
  <c r="I436" i="1"/>
  <c r="M436" i="1" s="1"/>
  <c r="H436" i="1"/>
  <c r="J202" i="1"/>
  <c r="N202" i="1" s="1"/>
  <c r="I202" i="1"/>
  <c r="M202" i="1" s="1"/>
  <c r="H202" i="1"/>
  <c r="L202" i="1" s="1"/>
  <c r="J837" i="1"/>
  <c r="N837" i="1" s="1"/>
  <c r="I837" i="1"/>
  <c r="M837" i="1" s="1"/>
  <c r="H837" i="1"/>
  <c r="J575" i="1"/>
  <c r="N575" i="1" s="1"/>
  <c r="I575" i="1"/>
  <c r="M575" i="1" s="1"/>
  <c r="H575" i="1"/>
  <c r="J325" i="1"/>
  <c r="N325" i="1" s="1"/>
  <c r="I325" i="1"/>
  <c r="M325" i="1" s="1"/>
  <c r="H325" i="1"/>
  <c r="J469" i="1"/>
  <c r="N469" i="1" s="1"/>
  <c r="I469" i="1"/>
  <c r="M469" i="1" s="1"/>
  <c r="H469" i="1"/>
  <c r="L469" i="1" s="1"/>
  <c r="J554" i="1"/>
  <c r="N554" i="1" s="1"/>
  <c r="I554" i="1"/>
  <c r="M554" i="1" s="1"/>
  <c r="H554" i="1"/>
  <c r="J647" i="1"/>
  <c r="N647" i="1" s="1"/>
  <c r="I647" i="1"/>
  <c r="M647" i="1" s="1"/>
  <c r="H647" i="1"/>
  <c r="J322" i="1"/>
  <c r="N322" i="1" s="1"/>
  <c r="I322" i="1"/>
  <c r="M322" i="1" s="1"/>
  <c r="H322" i="1"/>
  <c r="J364" i="1"/>
  <c r="N364" i="1" s="1"/>
  <c r="I364" i="1"/>
  <c r="M364" i="1" s="1"/>
  <c r="H364" i="1"/>
  <c r="L364" i="1" s="1"/>
  <c r="J257" i="1"/>
  <c r="N257" i="1" s="1"/>
  <c r="I257" i="1"/>
  <c r="M257" i="1" s="1"/>
  <c r="H257" i="1"/>
  <c r="AB6" i="1"/>
  <c r="J137" i="1"/>
  <c r="N137" i="1" s="1"/>
  <c r="I137" i="1"/>
  <c r="M137" i="1" s="1"/>
  <c r="H137" i="1"/>
  <c r="L137" i="1" s="1"/>
  <c r="J1838" i="1"/>
  <c r="N1838" i="1" s="1"/>
  <c r="I1838" i="1"/>
  <c r="M1838" i="1" s="1"/>
  <c r="H1838" i="1"/>
  <c r="L1838" i="1" s="1"/>
  <c r="J1837" i="1"/>
  <c r="N1837" i="1" s="1"/>
  <c r="I1837" i="1"/>
  <c r="M1837" i="1" s="1"/>
  <c r="H1837" i="1"/>
  <c r="L1837" i="1" s="1"/>
  <c r="J1836" i="1"/>
  <c r="N1836" i="1" s="1"/>
  <c r="I1836" i="1"/>
  <c r="M1836" i="1" s="1"/>
  <c r="H1836" i="1"/>
  <c r="J1835" i="1"/>
  <c r="N1835" i="1" s="1"/>
  <c r="I1835" i="1"/>
  <c r="M1835" i="1" s="1"/>
  <c r="H1835" i="1"/>
  <c r="AE13" i="1" l="1"/>
  <c r="AJ25" i="1"/>
  <c r="AG13" i="1"/>
  <c r="AE12" i="1"/>
  <c r="AJ24" i="1"/>
  <c r="AG12" i="1"/>
  <c r="AG11" i="1"/>
  <c r="K995" i="1"/>
  <c r="K239" i="1"/>
  <c r="K247" i="1"/>
  <c r="K318" i="1"/>
  <c r="K65" i="1"/>
  <c r="K90" i="1"/>
  <c r="K1508" i="1"/>
  <c r="K837" i="1"/>
  <c r="K453" i="1"/>
  <c r="K56" i="1"/>
  <c r="K931" i="1"/>
  <c r="K345" i="1"/>
  <c r="K501" i="1"/>
  <c r="K1546" i="1"/>
  <c r="L1392" i="1"/>
  <c r="K1392" i="1"/>
  <c r="K1005" i="1"/>
  <c r="L1451" i="1"/>
  <c r="K1451" i="1"/>
  <c r="K1230" i="1"/>
  <c r="K322" i="1"/>
  <c r="K159" i="1"/>
  <c r="K684" i="1"/>
  <c r="K123" i="1"/>
  <c r="K186" i="1"/>
  <c r="K864" i="1"/>
  <c r="L222" i="1"/>
  <c r="K222" i="1"/>
  <c r="K1816" i="1"/>
  <c r="M1691" i="1"/>
  <c r="K1691" i="1"/>
  <c r="K144" i="1"/>
  <c r="K1044" i="1"/>
  <c r="K1114" i="1"/>
  <c r="K416" i="1"/>
  <c r="K903" i="1"/>
  <c r="K745" i="1"/>
  <c r="K841" i="1"/>
  <c r="K8" i="1"/>
  <c r="K1019" i="1"/>
  <c r="K213" i="1"/>
  <c r="L1524" i="1"/>
  <c r="K1524" i="1"/>
  <c r="K1542" i="1"/>
  <c r="L1200" i="1"/>
  <c r="K1200" i="1"/>
  <c r="M1266" i="1"/>
  <c r="K1266" i="1"/>
  <c r="K977" i="1"/>
  <c r="K1030" i="1"/>
  <c r="K1450" i="1"/>
  <c r="L339" i="1"/>
  <c r="K339" i="1"/>
  <c r="L370" i="1"/>
  <c r="K370" i="1"/>
  <c r="L742" i="1"/>
  <c r="K742" i="1"/>
  <c r="L1591" i="1"/>
  <c r="K1591" i="1"/>
  <c r="K603" i="1"/>
  <c r="K311" i="1"/>
  <c r="K173" i="1"/>
  <c r="K706" i="1"/>
  <c r="K668" i="1"/>
  <c r="K50" i="1"/>
  <c r="K1167" i="1"/>
  <c r="L651" i="1"/>
  <c r="K651" i="1"/>
  <c r="L262" i="1"/>
  <c r="K262" i="1"/>
  <c r="L138" i="1"/>
  <c r="K138" i="1"/>
  <c r="K1594" i="1"/>
  <c r="L250" i="1"/>
  <c r="K250" i="1"/>
  <c r="L1302" i="1"/>
  <c r="K1302" i="1"/>
  <c r="L1566" i="1"/>
  <c r="K1566" i="1"/>
  <c r="N1665" i="1"/>
  <c r="K1665" i="1"/>
  <c r="N1574" i="1"/>
  <c r="K1574" i="1"/>
  <c r="K595" i="1"/>
  <c r="K658" i="1"/>
  <c r="K878" i="1"/>
  <c r="K1139" i="1"/>
  <c r="K709" i="1"/>
  <c r="K130" i="1"/>
  <c r="K758" i="1"/>
  <c r="K653" i="1"/>
  <c r="K309" i="1"/>
  <c r="K437" i="1"/>
  <c r="K842" i="1"/>
  <c r="K512" i="1"/>
  <c r="K593" i="1"/>
  <c r="K683" i="1"/>
  <c r="K167" i="1"/>
  <c r="K410" i="1"/>
  <c r="L952" i="1"/>
  <c r="K952" i="1"/>
  <c r="L1641" i="1"/>
  <c r="K1641" i="1"/>
  <c r="M1771" i="1"/>
  <c r="K1771" i="1"/>
  <c r="L1572" i="1"/>
  <c r="K1572" i="1"/>
  <c r="L892" i="1"/>
  <c r="K892" i="1"/>
  <c r="L552" i="1"/>
  <c r="K552" i="1"/>
  <c r="K1049" i="1"/>
  <c r="K214" i="1"/>
  <c r="K419" i="1"/>
  <c r="K317" i="1"/>
  <c r="K95" i="1"/>
  <c r="L1037" i="1"/>
  <c r="K1037" i="1"/>
  <c r="L256" i="1"/>
  <c r="K256" i="1"/>
  <c r="M59" i="1"/>
  <c r="K59" i="1"/>
  <c r="M157" i="1"/>
  <c r="K157" i="1"/>
  <c r="K804" i="1"/>
  <c r="L804" i="1"/>
  <c r="K257" i="1"/>
  <c r="K325" i="1"/>
  <c r="K399" i="1"/>
  <c r="K278" i="1"/>
  <c r="K443" i="1"/>
  <c r="K956" i="1"/>
  <c r="K577" i="1"/>
  <c r="K76" i="1"/>
  <c r="K153" i="1"/>
  <c r="K266" i="1"/>
  <c r="L838" i="1"/>
  <c r="K838" i="1"/>
  <c r="L857" i="1"/>
  <c r="K857" i="1"/>
  <c r="L540" i="1"/>
  <c r="K540" i="1"/>
  <c r="L38" i="1"/>
  <c r="K38" i="1"/>
  <c r="K61" i="1"/>
  <c r="L3" i="1"/>
  <c r="K3" i="1"/>
  <c r="L1223" i="1"/>
  <c r="K1223" i="1"/>
  <c r="K1378" i="1"/>
  <c r="K1760" i="1"/>
  <c r="M1760" i="1"/>
  <c r="L1395" i="1"/>
  <c r="K1395" i="1"/>
  <c r="L1654" i="1"/>
  <c r="K1654" i="1"/>
  <c r="K1678" i="1"/>
  <c r="L1678" i="1"/>
  <c r="M1575" i="1"/>
  <c r="K1575" i="1"/>
  <c r="K509" i="1"/>
  <c r="K246" i="1"/>
  <c r="K1407" i="1"/>
  <c r="K1079" i="1"/>
  <c r="M1079" i="1"/>
  <c r="L1061" i="1"/>
  <c r="K1061" i="1"/>
  <c r="L1619" i="1"/>
  <c r="K1619" i="1"/>
  <c r="K1364" i="1"/>
  <c r="L1793" i="1"/>
  <c r="K1793" i="1"/>
  <c r="M1711" i="1"/>
  <c r="K1711" i="1"/>
  <c r="L1794" i="1"/>
  <c r="K1794" i="1"/>
  <c r="L1585" i="1"/>
  <c r="K1585" i="1"/>
  <c r="L1287" i="1"/>
  <c r="K1287" i="1"/>
  <c r="L976" i="1"/>
  <c r="K976" i="1"/>
  <c r="K316" i="1"/>
  <c r="K839" i="1"/>
  <c r="K224" i="1"/>
  <c r="K505" i="1"/>
  <c r="K615" i="1"/>
  <c r="K519" i="1"/>
  <c r="K661" i="1"/>
  <c r="K682" i="1"/>
  <c r="K689" i="1"/>
  <c r="K438" i="1"/>
  <c r="K719" i="1"/>
  <c r="K405" i="1"/>
  <c r="K282" i="1"/>
  <c r="K176" i="1"/>
  <c r="L208" i="1"/>
  <c r="K208" i="1"/>
  <c r="K1764" i="1"/>
  <c r="K1636" i="1"/>
  <c r="K1660" i="1"/>
  <c r="L1483" i="1"/>
  <c r="K1483" i="1"/>
  <c r="N1424" i="1"/>
  <c r="K1424" i="1"/>
  <c r="M1472" i="1"/>
  <c r="K1472" i="1"/>
  <c r="K1334" i="1"/>
  <c r="K1750" i="1"/>
  <c r="K1198" i="1"/>
  <c r="K1759" i="1"/>
  <c r="K1539" i="1"/>
  <c r="K1444" i="1"/>
  <c r="K1703" i="1"/>
  <c r="L1226" i="1"/>
  <c r="K1226" i="1"/>
  <c r="K836" i="1"/>
  <c r="K1769" i="1"/>
  <c r="K1785" i="1"/>
  <c r="K1727" i="1"/>
  <c r="M1487" i="1"/>
  <c r="K1487" i="1"/>
  <c r="L1007" i="1"/>
  <c r="K1007" i="1"/>
  <c r="L1445" i="1"/>
  <c r="K1445" i="1"/>
  <c r="L392" i="1"/>
  <c r="K392" i="1"/>
  <c r="K1312" i="1"/>
  <c r="K1513" i="1"/>
  <c r="K1697" i="1"/>
  <c r="K1705" i="1"/>
  <c r="K1213" i="1"/>
  <c r="K1515" i="1"/>
  <c r="K1828" i="1"/>
  <c r="K1214" i="1"/>
  <c r="K910" i="1"/>
  <c r="K1187" i="1"/>
  <c r="K1074" i="1"/>
  <c r="K1498" i="1"/>
  <c r="N1214" i="1"/>
  <c r="K394" i="1"/>
  <c r="K1161" i="1"/>
  <c r="K251" i="1"/>
  <c r="L251" i="1"/>
  <c r="L27" i="1"/>
  <c r="K27" i="1"/>
  <c r="L1209" i="1"/>
  <c r="K1209" i="1"/>
  <c r="N1599" i="1"/>
  <c r="K1599" i="1"/>
  <c r="K1623" i="1"/>
  <c r="M1623" i="1"/>
  <c r="K809" i="1"/>
  <c r="L809" i="1"/>
  <c r="K1690" i="1"/>
  <c r="L1690" i="1"/>
  <c r="L1461" i="1"/>
  <c r="K1461" i="1"/>
  <c r="K373" i="1"/>
  <c r="N373" i="1"/>
  <c r="K907" i="1"/>
  <c r="L907" i="1"/>
  <c r="L1040" i="1"/>
  <c r="K1040" i="1"/>
  <c r="K1835" i="1"/>
  <c r="L1835" i="1"/>
  <c r="L575" i="1"/>
  <c r="K575" i="1"/>
  <c r="L699" i="1"/>
  <c r="K699" i="1"/>
  <c r="K1144" i="1"/>
  <c r="L1177" i="1"/>
  <c r="K1177" i="1"/>
  <c r="L727" i="1"/>
  <c r="K727" i="1"/>
  <c r="L636" i="1"/>
  <c r="K636" i="1"/>
  <c r="L691" i="1"/>
  <c r="K691" i="1"/>
  <c r="K52" i="1"/>
  <c r="L52" i="1"/>
  <c r="L576" i="1"/>
  <c r="K576" i="1"/>
  <c r="M673" i="1"/>
  <c r="K673" i="1"/>
  <c r="K1630" i="1"/>
  <c r="M1630" i="1"/>
  <c r="K1567" i="1"/>
  <c r="L1567" i="1"/>
  <c r="L1635" i="1"/>
  <c r="K1635" i="1"/>
  <c r="N1774" i="1"/>
  <c r="K1774" i="1"/>
  <c r="L1663" i="1"/>
  <c r="K1663" i="1"/>
  <c r="L344" i="1"/>
  <c r="K344" i="1"/>
  <c r="K554" i="1"/>
  <c r="K436" i="1"/>
  <c r="L802" i="1"/>
  <c r="K802" i="1"/>
  <c r="K191" i="1"/>
  <c r="K189" i="1"/>
  <c r="K391" i="1"/>
  <c r="K567" i="1"/>
  <c r="L801" i="1"/>
  <c r="K801" i="1"/>
  <c r="K481" i="1"/>
  <c r="K460" i="1"/>
  <c r="K227" i="1"/>
  <c r="L608" i="1"/>
  <c r="K608" i="1"/>
  <c r="K604" i="1"/>
  <c r="K898" i="1"/>
  <c r="K535" i="1"/>
  <c r="L409" i="1"/>
  <c r="K409" i="1"/>
  <c r="K880" i="1"/>
  <c r="M880" i="1"/>
  <c r="N1433" i="1"/>
  <c r="K1433" i="1"/>
  <c r="K378" i="1"/>
  <c r="L378" i="1"/>
  <c r="L647" i="1"/>
  <c r="K647" i="1"/>
  <c r="L531" i="1"/>
  <c r="K531" i="1"/>
  <c r="N629" i="1"/>
  <c r="K629" i="1"/>
  <c r="L752" i="1"/>
  <c r="K752" i="1"/>
  <c r="M334" i="1"/>
  <c r="K334" i="1"/>
  <c r="L1203" i="1"/>
  <c r="K1203" i="1"/>
  <c r="N1669" i="1"/>
  <c r="K1669" i="1"/>
  <c r="K1412" i="1"/>
  <c r="L1412" i="1"/>
  <c r="L1829" i="1"/>
  <c r="K1829" i="1"/>
  <c r="K1448" i="1"/>
  <c r="M1448" i="1"/>
  <c r="M767" i="1"/>
  <c r="K767" i="1"/>
  <c r="K897" i="1"/>
  <c r="N897" i="1"/>
  <c r="L1272" i="1"/>
  <c r="K1272" i="1"/>
  <c r="K151" i="1"/>
  <c r="L151" i="1"/>
  <c r="K557" i="1"/>
  <c r="L337" i="1"/>
  <c r="K337" i="1"/>
  <c r="K936" i="1"/>
  <c r="M936" i="1"/>
  <c r="L129" i="1"/>
  <c r="K129" i="1"/>
  <c r="L39" i="1"/>
  <c r="K39" i="1"/>
  <c r="L881" i="1"/>
  <c r="K881" i="1"/>
  <c r="L770" i="1"/>
  <c r="K770" i="1"/>
  <c r="L109" i="1"/>
  <c r="K109" i="1"/>
  <c r="M1018" i="1"/>
  <c r="K1018" i="1"/>
  <c r="L302" i="1"/>
  <c r="K302" i="1"/>
  <c r="M287" i="1"/>
  <c r="K287" i="1"/>
  <c r="M48" i="1"/>
  <c r="K48" i="1"/>
  <c r="K1375" i="1"/>
  <c r="M1375" i="1"/>
  <c r="L141" i="1"/>
  <c r="K141" i="1"/>
  <c r="K177" i="1"/>
  <c r="L177" i="1"/>
  <c r="N1346" i="1"/>
  <c r="K1346" i="1"/>
  <c r="M1632" i="1"/>
  <c r="K1632" i="1"/>
  <c r="K1662" i="1"/>
  <c r="M1662" i="1"/>
  <c r="L468" i="1"/>
  <c r="K468" i="1"/>
  <c r="M185" i="1"/>
  <c r="K185" i="1"/>
  <c r="N1387" i="1"/>
  <c r="K1387" i="1"/>
  <c r="N524" i="1"/>
  <c r="K524" i="1"/>
  <c r="N1295" i="1"/>
  <c r="K1295" i="1"/>
  <c r="L1357" i="1"/>
  <c r="K1357" i="1"/>
  <c r="K693" i="1"/>
  <c r="K768" i="1"/>
  <c r="K1237" i="1"/>
  <c r="K463" i="1"/>
  <c r="K418" i="1"/>
  <c r="K385" i="1"/>
  <c r="K91" i="1"/>
  <c r="K375" i="1"/>
  <c r="K569" i="1"/>
  <c r="K688" i="1"/>
  <c r="K338" i="1"/>
  <c r="K277" i="1"/>
  <c r="K619" i="1"/>
  <c r="K566" i="1"/>
  <c r="K716" i="1"/>
  <c r="K172" i="1"/>
  <c r="K24" i="1"/>
  <c r="K243" i="1"/>
  <c r="K101" i="1"/>
  <c r="K128" i="1"/>
  <c r="K1093" i="1"/>
  <c r="K329" i="1"/>
  <c r="K486" i="1"/>
  <c r="K332" i="1"/>
  <c r="K649" i="1"/>
  <c r="K949" i="1"/>
  <c r="K736" i="1"/>
  <c r="K533" i="1"/>
  <c r="K935" i="1"/>
  <c r="K655" i="1"/>
  <c r="K487" i="1"/>
  <c r="K835" i="1"/>
  <c r="K307" i="1"/>
  <c r="K816" i="1"/>
  <c r="K219" i="1"/>
  <c r="K934" i="1"/>
  <c r="K530" i="1"/>
  <c r="K779" i="1"/>
  <c r="K732" i="1"/>
  <c r="K814" i="1"/>
  <c r="K681" i="1"/>
  <c r="K641" i="1"/>
  <c r="K787" i="1"/>
  <c r="K263" i="1"/>
  <c r="K417" i="1"/>
  <c r="K298" i="1"/>
  <c r="K821" i="1"/>
  <c r="K916" i="1"/>
  <c r="M916" i="1"/>
  <c r="K342" i="1"/>
  <c r="M342" i="1"/>
  <c r="M149" i="1"/>
  <c r="K149" i="1"/>
  <c r="M60" i="1"/>
  <c r="K60" i="1"/>
  <c r="M624" i="1"/>
  <c r="K624" i="1"/>
  <c r="M1351" i="1"/>
  <c r="K1351" i="1"/>
  <c r="K1012" i="1"/>
  <c r="M1012" i="1"/>
  <c r="K1343" i="1"/>
  <c r="L1343" i="1"/>
  <c r="K1060" i="1"/>
  <c r="M1060" i="1"/>
  <c r="K1321" i="1"/>
  <c r="M1321" i="1"/>
  <c r="L1687" i="1"/>
  <c r="K1687" i="1"/>
  <c r="N1698" i="1"/>
  <c r="K1698" i="1"/>
  <c r="K137" i="1"/>
  <c r="K582" i="1"/>
  <c r="M693" i="1"/>
  <c r="M768" i="1"/>
  <c r="K522" i="1"/>
  <c r="K715" i="1"/>
  <c r="K598" i="1"/>
  <c r="K1219" i="1"/>
  <c r="M1237" i="1"/>
  <c r="M463" i="1"/>
  <c r="K361" i="1"/>
  <c r="K154" i="1"/>
  <c r="K1137" i="1"/>
  <c r="K330" i="1"/>
  <c r="M385" i="1"/>
  <c r="M91" i="1"/>
  <c r="K132" i="1"/>
  <c r="K341" i="1"/>
  <c r="K984" i="1"/>
  <c r="K28" i="1"/>
  <c r="K124" i="1"/>
  <c r="K308" i="1"/>
  <c r="K323" i="1"/>
  <c r="K105" i="1"/>
  <c r="K125" i="1"/>
  <c r="K722" i="1"/>
  <c r="K611" i="1"/>
  <c r="K543" i="1"/>
  <c r="M375" i="1"/>
  <c r="M569" i="1"/>
  <c r="K565" i="1"/>
  <c r="K142" i="1"/>
  <c r="K46" i="1"/>
  <c r="K68" i="1"/>
  <c r="M338" i="1"/>
  <c r="M277" i="1"/>
  <c r="K347" i="1"/>
  <c r="K676" i="1"/>
  <c r="K403" i="1"/>
  <c r="K398" i="1"/>
  <c r="M566" i="1"/>
  <c r="M716" i="1"/>
  <c r="K232" i="1"/>
  <c r="K55" i="1"/>
  <c r="K444" i="1"/>
  <c r="K442" i="1"/>
  <c r="M24" i="1"/>
  <c r="M243" i="1"/>
  <c r="K195" i="1"/>
  <c r="K192" i="1"/>
  <c r="K110" i="1"/>
  <c r="K504" i="1"/>
  <c r="K428" i="1"/>
  <c r="K844" i="1"/>
  <c r="K1140" i="1"/>
  <c r="K324" i="1"/>
  <c r="M1093" i="1"/>
  <c r="M329" i="1"/>
  <c r="K143" i="1"/>
  <c r="K748" i="1"/>
  <c r="K818" i="1"/>
  <c r="K1032" i="1"/>
  <c r="M332" i="1"/>
  <c r="M649" i="1"/>
  <c r="K886" i="1"/>
  <c r="K851" i="1"/>
  <c r="K784" i="1"/>
  <c r="K780" i="1"/>
  <c r="K1077" i="1"/>
  <c r="K568" i="1"/>
  <c r="K1036" i="1"/>
  <c r="K979" i="1"/>
  <c r="K1078" i="1"/>
  <c r="K874" i="1"/>
  <c r="K690" i="1"/>
  <c r="K856" i="1"/>
  <c r="M736" i="1"/>
  <c r="K560" i="1"/>
  <c r="K760" i="1"/>
  <c r="K817" i="1"/>
  <c r="K822" i="1"/>
  <c r="K618" i="1"/>
  <c r="K883" i="1"/>
  <c r="K367" i="1"/>
  <c r="K201" i="1"/>
  <c r="M935" i="1"/>
  <c r="M655" i="1"/>
  <c r="K633" i="1"/>
  <c r="K586" i="1"/>
  <c r="K497" i="1"/>
  <c r="K744" i="1"/>
  <c r="M835" i="1"/>
  <c r="M307" i="1"/>
  <c r="K599" i="1"/>
  <c r="K610" i="1"/>
  <c r="K314" i="1"/>
  <c r="K500" i="1"/>
  <c r="M219" i="1"/>
  <c r="M934" i="1"/>
  <c r="K975" i="1"/>
  <c r="K914" i="1"/>
  <c r="K696" i="1"/>
  <c r="K702" i="1"/>
  <c r="M779" i="1"/>
  <c r="M732" i="1"/>
  <c r="K386" i="1"/>
  <c r="K734" i="1"/>
  <c r="K740" i="1"/>
  <c r="K989" i="1"/>
  <c r="M681" i="1"/>
  <c r="M641" i="1"/>
  <c r="K782" i="1"/>
  <c r="K854" i="1"/>
  <c r="K704" i="1"/>
  <c r="K622" i="1"/>
  <c r="K464" i="1"/>
  <c r="K927" i="1"/>
  <c r="K862" i="1"/>
  <c r="K717" i="1"/>
  <c r="K539" i="1"/>
  <c r="K708" i="1"/>
  <c r="K472" i="1"/>
  <c r="K639" i="1"/>
  <c r="M417" i="1"/>
  <c r="M298" i="1"/>
  <c r="K258" i="1"/>
  <c r="K351" i="1"/>
  <c r="K723" i="1"/>
  <c r="K1000" i="1"/>
  <c r="N1000" i="1"/>
  <c r="K591" i="1"/>
  <c r="M591" i="1"/>
  <c r="K374" i="1"/>
  <c r="N374" i="1"/>
  <c r="M349" i="1"/>
  <c r="K349" i="1"/>
  <c r="M207" i="1"/>
  <c r="K207" i="1"/>
  <c r="M41" i="1"/>
  <c r="K41" i="1"/>
  <c r="M382" i="1"/>
  <c r="K382" i="1"/>
  <c r="L970" i="1"/>
  <c r="K970" i="1"/>
  <c r="L672" i="1"/>
  <c r="K672" i="1"/>
  <c r="L319" i="1"/>
  <c r="K319" i="1"/>
  <c r="L36" i="1"/>
  <c r="K36" i="1"/>
  <c r="L545" i="1"/>
  <c r="K545" i="1"/>
  <c r="L254" i="1"/>
  <c r="K254" i="1"/>
  <c r="L1045" i="1"/>
  <c r="K1045" i="1"/>
  <c r="L15" i="1"/>
  <c r="K15" i="1"/>
  <c r="M1130" i="1"/>
  <c r="K1130" i="1"/>
  <c r="L1262" i="1"/>
  <c r="K1262" i="1"/>
  <c r="M1185" i="1"/>
  <c r="K1185" i="1"/>
  <c r="L156" i="1"/>
  <c r="K156" i="1"/>
  <c r="L85" i="1"/>
  <c r="K85" i="1"/>
  <c r="L1593" i="1"/>
  <c r="K1593" i="1"/>
  <c r="L1326" i="1"/>
  <c r="K1326" i="1"/>
  <c r="M1333" i="1"/>
  <c r="K1333" i="1"/>
  <c r="L1105" i="1"/>
  <c r="K1105" i="1"/>
  <c r="K1311" i="1"/>
  <c r="L1311" i="1"/>
  <c r="L1348" i="1"/>
  <c r="K1348" i="1"/>
  <c r="K1443" i="1"/>
  <c r="L1443" i="1"/>
  <c r="N1495" i="1"/>
  <c r="K1495" i="1"/>
  <c r="K1373" i="1"/>
  <c r="L1373" i="1"/>
  <c r="L1671" i="1"/>
  <c r="K1671" i="1"/>
  <c r="L1580" i="1"/>
  <c r="K1580" i="1"/>
  <c r="N1398" i="1"/>
  <c r="K1398" i="1"/>
  <c r="K1817" i="1"/>
  <c r="N1817" i="1"/>
  <c r="K1403" i="1"/>
  <c r="M1403" i="1"/>
  <c r="L1818" i="1"/>
  <c r="K1818" i="1"/>
  <c r="K1086" i="1"/>
  <c r="K376" i="1"/>
  <c r="K244" i="1"/>
  <c r="K433" i="1"/>
  <c r="K67" i="1"/>
  <c r="K656" i="1"/>
  <c r="K495" i="1"/>
  <c r="K331" i="1"/>
  <c r="K423" i="1"/>
  <c r="K321" i="1"/>
  <c r="K670" i="1"/>
  <c r="K1068" i="1"/>
  <c r="K1145" i="1"/>
  <c r="K1267" i="1"/>
  <c r="K445" i="1"/>
  <c r="K1183" i="1"/>
  <c r="K579" i="1"/>
  <c r="K1021" i="1"/>
  <c r="K659" i="1"/>
  <c r="K559" i="1"/>
  <c r="K427" i="1"/>
  <c r="K572" i="1"/>
  <c r="K652" i="1"/>
  <c r="K858" i="1"/>
  <c r="K1016" i="1"/>
  <c r="K594" i="1"/>
  <c r="N594" i="1"/>
  <c r="K833" i="1"/>
  <c r="M833" i="1"/>
  <c r="M66" i="1"/>
  <c r="K66" i="1"/>
  <c r="M550" i="1"/>
  <c r="K550" i="1"/>
  <c r="L131" i="1"/>
  <c r="K131" i="1"/>
  <c r="L637" i="1"/>
  <c r="K637" i="1"/>
  <c r="M16" i="1"/>
  <c r="K16" i="1"/>
  <c r="M93" i="1"/>
  <c r="K93" i="1"/>
  <c r="M638" i="1"/>
  <c r="K638" i="1"/>
  <c r="L1227" i="1"/>
  <c r="K1227" i="1"/>
  <c r="L1597" i="1"/>
  <c r="K1597" i="1"/>
  <c r="L1462" i="1"/>
  <c r="K1462" i="1"/>
  <c r="K1406" i="1"/>
  <c r="M1406" i="1"/>
  <c r="K1532" i="1"/>
  <c r="L1532" i="1"/>
  <c r="L1447" i="1"/>
  <c r="K1447" i="1"/>
  <c r="K1836" i="1"/>
  <c r="K450" i="1"/>
  <c r="K556" i="1"/>
  <c r="K477" i="1"/>
  <c r="K335" i="1"/>
  <c r="K449" i="1"/>
  <c r="K866" i="1"/>
  <c r="K238" i="1"/>
  <c r="K912" i="1"/>
  <c r="K122" i="1"/>
  <c r="K340" i="1"/>
  <c r="K832" i="1"/>
  <c r="K968" i="1"/>
  <c r="K465" i="1"/>
  <c r="K1010" i="1"/>
  <c r="K1057" i="1"/>
  <c r="K725" i="1"/>
  <c r="K850" i="1"/>
  <c r="K993" i="1"/>
  <c r="K749" i="1"/>
  <c r="N1086" i="1"/>
  <c r="K457" i="1"/>
  <c r="N418" i="1"/>
  <c r="K415" i="1"/>
  <c r="N376" i="1"/>
  <c r="K217" i="1"/>
  <c r="N67" i="1"/>
  <c r="K194" i="1"/>
  <c r="N331" i="1"/>
  <c r="K259" i="1"/>
  <c r="N688" i="1"/>
  <c r="K135" i="1"/>
  <c r="N619" i="1"/>
  <c r="K589" i="1"/>
  <c r="N172" i="1"/>
  <c r="K660" i="1"/>
  <c r="N101" i="1"/>
  <c r="K181" i="1"/>
  <c r="N128" i="1"/>
  <c r="K776" i="1"/>
  <c r="N486" i="1"/>
  <c r="K441" i="1"/>
  <c r="N670" i="1"/>
  <c r="K840" i="1"/>
  <c r="N949" i="1"/>
  <c r="K772" i="1"/>
  <c r="N1183" i="1"/>
  <c r="K865" i="1"/>
  <c r="N533" i="1"/>
  <c r="K283" i="1"/>
  <c r="N559" i="1"/>
  <c r="K634" i="1"/>
  <c r="N487" i="1"/>
  <c r="K922" i="1"/>
  <c r="N816" i="1"/>
  <c r="K871" i="1"/>
  <c r="N530" i="1"/>
  <c r="K612" i="1"/>
  <c r="N814" i="1"/>
  <c r="K654" i="1"/>
  <c r="N787" i="1"/>
  <c r="K431" i="1"/>
  <c r="N652" i="1"/>
  <c r="K911" i="1"/>
  <c r="N263" i="1"/>
  <c r="K506" i="1"/>
  <c r="N821" i="1"/>
  <c r="K518" i="1"/>
  <c r="K735" i="1"/>
  <c r="M735" i="1"/>
  <c r="L32" i="1"/>
  <c r="K32" i="1"/>
  <c r="N1005" i="1"/>
  <c r="K630" i="1"/>
  <c r="M21" i="1"/>
  <c r="K21" i="1"/>
  <c r="M1027" i="1"/>
  <c r="K1027" i="1"/>
  <c r="M190" i="1"/>
  <c r="K190" i="1"/>
  <c r="L126" i="1"/>
  <c r="K126" i="1"/>
  <c r="L326" i="1"/>
  <c r="K326" i="1"/>
  <c r="K420" i="1"/>
  <c r="K11" i="1"/>
  <c r="N216" i="1"/>
  <c r="K216" i="1"/>
  <c r="K790" i="1"/>
  <c r="K294" i="1"/>
  <c r="K171" i="1"/>
  <c r="L1595" i="1"/>
  <c r="K1595" i="1"/>
  <c r="M425" i="1"/>
  <c r="K425" i="1"/>
  <c r="L1748" i="1"/>
  <c r="K1748" i="1"/>
  <c r="K1459" i="1"/>
  <c r="M1459" i="1"/>
  <c r="L1674" i="1"/>
  <c r="K1674" i="1"/>
  <c r="N1685" i="1"/>
  <c r="K1685" i="1"/>
  <c r="K206" i="1"/>
  <c r="K267" i="1"/>
  <c r="K215" i="1"/>
  <c r="K74" i="1"/>
  <c r="M74" i="1"/>
  <c r="K422" i="1"/>
  <c r="K114" i="1"/>
  <c r="K439" i="1"/>
  <c r="K528" i="1"/>
  <c r="L158" i="1"/>
  <c r="K158" i="1"/>
  <c r="L402" i="1"/>
  <c r="K402" i="1"/>
  <c r="K834" i="1"/>
  <c r="L198" i="1"/>
  <c r="K198" i="1"/>
  <c r="L359" i="1"/>
  <c r="K359" i="1"/>
  <c r="L150" i="1"/>
  <c r="K150" i="1"/>
  <c r="K94" i="1"/>
  <c r="K1238" i="1"/>
  <c r="L1839" i="1"/>
  <c r="K1839" i="1"/>
  <c r="L1393" i="1"/>
  <c r="K1393" i="1"/>
  <c r="L1452" i="1"/>
  <c r="K1452" i="1"/>
  <c r="K1399" i="1"/>
  <c r="L1399" i="1"/>
  <c r="N1840" i="1"/>
  <c r="K1840" i="1"/>
  <c r="L1362" i="1"/>
  <c r="K1362" i="1"/>
  <c r="K1757" i="1"/>
  <c r="M1757" i="1"/>
  <c r="M1455" i="1"/>
  <c r="K1455" i="1"/>
  <c r="L1770" i="1"/>
  <c r="K1770" i="1"/>
  <c r="L1384" i="1"/>
  <c r="K1384" i="1"/>
  <c r="L1396" i="1"/>
  <c r="K1396" i="1"/>
  <c r="M1717" i="1"/>
  <c r="K1717" i="1"/>
  <c r="L1827" i="1"/>
  <c r="K1827" i="1"/>
  <c r="L938" i="1"/>
  <c r="K938" i="1"/>
  <c r="K1305" i="1"/>
  <c r="M1305" i="1"/>
  <c r="K583" i="1"/>
  <c r="M583" i="1"/>
  <c r="K876" i="1"/>
  <c r="L876" i="1"/>
  <c r="K1142" i="1"/>
  <c r="L1142" i="1"/>
  <c r="K1039" i="1"/>
  <c r="L1039" i="1"/>
  <c r="N929" i="1"/>
  <c r="K929" i="1"/>
  <c r="K108" i="1"/>
  <c r="K1064" i="1"/>
  <c r="K284" i="1"/>
  <c r="K452" i="1"/>
  <c r="K75" i="1"/>
  <c r="K372" i="1"/>
  <c r="K666" i="1"/>
  <c r="K281" i="1"/>
  <c r="K664" i="1"/>
  <c r="K10" i="1"/>
  <c r="K781" i="1"/>
  <c r="K1050" i="1"/>
  <c r="K523" i="1"/>
  <c r="L33" i="1"/>
  <c r="K33" i="1"/>
  <c r="L739" i="1"/>
  <c r="K739" i="1"/>
  <c r="L590" i="1"/>
  <c r="K590" i="1"/>
  <c r="K1379" i="1"/>
  <c r="K87" i="1"/>
  <c r="K1308" i="1"/>
  <c r="K166" i="1"/>
  <c r="L1441" i="1"/>
  <c r="K1441" i="1"/>
  <c r="K1104" i="1"/>
  <c r="L1104" i="1"/>
  <c r="K746" i="1"/>
  <c r="M746" i="1"/>
  <c r="K1199" i="1"/>
  <c r="M1199" i="1"/>
  <c r="K1463" i="1"/>
  <c r="L1463" i="1"/>
  <c r="L1756" i="1"/>
  <c r="K1756" i="1"/>
  <c r="M1422" i="1"/>
  <c r="K1422" i="1"/>
  <c r="L1653" i="1"/>
  <c r="K1653" i="1"/>
  <c r="N1661" i="1"/>
  <c r="K1661" i="1"/>
  <c r="M1569" i="1"/>
  <c r="K1569" i="1"/>
  <c r="N1541" i="1"/>
  <c r="K1541" i="1"/>
  <c r="L1693" i="1"/>
  <c r="K1693" i="1"/>
  <c r="L1576" i="1"/>
  <c r="K1576" i="1"/>
  <c r="K1699" i="1"/>
  <c r="M1699" i="1"/>
  <c r="L1720" i="1"/>
  <c r="K1720" i="1"/>
  <c r="L731" i="1"/>
  <c r="K731" i="1"/>
  <c r="L1275" i="1"/>
  <c r="K1275" i="1"/>
  <c r="K1180" i="1"/>
  <c r="M1180" i="1"/>
  <c r="K1125" i="1"/>
  <c r="N1125" i="1"/>
  <c r="K1188" i="1"/>
  <c r="K1256" i="1"/>
  <c r="K1141" i="1"/>
  <c r="L1555" i="1"/>
  <c r="K1555" i="1"/>
  <c r="K1823" i="1"/>
  <c r="M1823" i="1"/>
  <c r="K1825" i="1"/>
  <c r="M1825" i="1"/>
  <c r="L1216" i="1"/>
  <c r="K1216" i="1"/>
  <c r="K1631" i="1"/>
  <c r="L1631" i="1"/>
  <c r="L1766" i="1"/>
  <c r="K1766" i="1"/>
  <c r="M1768" i="1"/>
  <c r="K1768" i="1"/>
  <c r="L1638" i="1"/>
  <c r="K1638" i="1"/>
  <c r="L1510" i="1"/>
  <c r="K1510" i="1"/>
  <c r="L1651" i="1"/>
  <c r="K1651" i="1"/>
  <c r="L1511" i="1"/>
  <c r="K1511" i="1"/>
  <c r="L1680" i="1"/>
  <c r="K1680" i="1"/>
  <c r="L1456" i="1"/>
  <c r="K1456" i="1"/>
  <c r="L1713" i="1"/>
  <c r="K1713" i="1"/>
  <c r="N1716" i="1"/>
  <c r="K1716" i="1"/>
  <c r="K1581" i="1"/>
  <c r="M1581" i="1"/>
  <c r="K1584" i="1"/>
  <c r="L1584" i="1"/>
  <c r="K1149" i="1"/>
  <c r="M1149" i="1"/>
  <c r="N1158" i="1"/>
  <c r="K1158" i="1"/>
  <c r="K1067" i="1"/>
  <c r="M1067" i="1"/>
  <c r="K1003" i="1"/>
  <c r="L1003" i="1"/>
  <c r="K1063" i="1"/>
  <c r="L1063" i="1"/>
  <c r="L1175" i="1"/>
  <c r="K1175" i="1"/>
  <c r="K1224" i="1"/>
  <c r="L1224" i="1"/>
  <c r="L1339" i="1"/>
  <c r="K1339" i="1"/>
  <c r="N998" i="1"/>
  <c r="K998" i="1"/>
  <c r="L193" i="1"/>
  <c r="K193" i="1"/>
  <c r="K80" i="1"/>
  <c r="K333" i="1"/>
  <c r="K488" i="1"/>
  <c r="K815" i="1"/>
  <c r="K1529" i="1"/>
  <c r="K1247" i="1"/>
  <c r="K1531" i="1"/>
  <c r="K1173" i="1"/>
  <c r="K1059" i="1"/>
  <c r="K657" i="1"/>
  <c r="K1269" i="1"/>
  <c r="K1189" i="1"/>
  <c r="K1160" i="1"/>
  <c r="M1160" i="1"/>
  <c r="L1435" i="1"/>
  <c r="K1435" i="1"/>
  <c r="K1606" i="1"/>
  <c r="M1606" i="1"/>
  <c r="L1820" i="1"/>
  <c r="K1820" i="1"/>
  <c r="K1611" i="1"/>
  <c r="K1613" i="1"/>
  <c r="L1613" i="1"/>
  <c r="K1038" i="1"/>
  <c r="M1038" i="1"/>
  <c r="K1621" i="1"/>
  <c r="M1621" i="1"/>
  <c r="L1476" i="1"/>
  <c r="K1476" i="1"/>
  <c r="K1335" i="1"/>
  <c r="M1335" i="1"/>
  <c r="K1241" i="1"/>
  <c r="L810" i="1"/>
  <c r="K810" i="1"/>
  <c r="K1629" i="1"/>
  <c r="M1666" i="1"/>
  <c r="K1666" i="1"/>
  <c r="K1465" i="1"/>
  <c r="M1465" i="1"/>
  <c r="K1571" i="1"/>
  <c r="L1571" i="1"/>
  <c r="L1676" i="1"/>
  <c r="K1676" i="1"/>
  <c r="L1397" i="1"/>
  <c r="K1397" i="1"/>
  <c r="K1790" i="1"/>
  <c r="K1702" i="1"/>
  <c r="L1702" i="1"/>
  <c r="L1514" i="1"/>
  <c r="K1514" i="1"/>
  <c r="M1242" i="1"/>
  <c r="K1242" i="1"/>
  <c r="N1252" i="1"/>
  <c r="K1252" i="1"/>
  <c r="K1724" i="1"/>
  <c r="M1724" i="1"/>
  <c r="L1544" i="1"/>
  <c r="K1544" i="1"/>
  <c r="K1586" i="1"/>
  <c r="M1586" i="1"/>
  <c r="L1548" i="1"/>
  <c r="K1548" i="1"/>
  <c r="K1486" i="1"/>
  <c r="N1745" i="1"/>
  <c r="K1745" i="1"/>
  <c r="K1014" i="1"/>
  <c r="M1014" i="1"/>
  <c r="L1505" i="1"/>
  <c r="K1505" i="1"/>
  <c r="K797" i="1"/>
  <c r="K406" i="1"/>
  <c r="M406" i="1"/>
  <c r="K885" i="1"/>
  <c r="N885" i="1"/>
  <c r="K587" i="1"/>
  <c r="M587" i="1"/>
  <c r="N848" i="1"/>
  <c r="K848" i="1"/>
  <c r="K1022" i="1"/>
  <c r="L1022" i="1"/>
  <c r="K678" i="1"/>
  <c r="L678" i="1"/>
  <c r="K1190" i="1"/>
  <c r="K1604" i="1"/>
  <c r="K1421" i="1"/>
  <c r="K1345" i="1"/>
  <c r="K1279" i="1"/>
  <c r="K1609" i="1"/>
  <c r="K1753" i="1"/>
  <c r="K1191" i="1"/>
  <c r="K288" i="1"/>
  <c r="K1523" i="1"/>
  <c r="K1131" i="1"/>
  <c r="K1391" i="1"/>
  <c r="K1844" i="1"/>
  <c r="K1642" i="1"/>
  <c r="K1645" i="1"/>
  <c r="K1775" i="1"/>
  <c r="K1778" i="1"/>
  <c r="K1496" i="1"/>
  <c r="K1667" i="1"/>
  <c r="K1577" i="1"/>
  <c r="K1527" i="1"/>
  <c r="K1700" i="1"/>
  <c r="K1707" i="1"/>
  <c r="M1707" i="1"/>
  <c r="L1501" i="1"/>
  <c r="K1501" i="1"/>
  <c r="K1802" i="1"/>
  <c r="M1802" i="1"/>
  <c r="K1726" i="1"/>
  <c r="M1726" i="1"/>
  <c r="K1810" i="1"/>
  <c r="M1810" i="1"/>
  <c r="K1737" i="1"/>
  <c r="N1737" i="1"/>
  <c r="L701" i="1"/>
  <c r="K701" i="1"/>
  <c r="K1473" i="1"/>
  <c r="M1473" i="1"/>
  <c r="K882" i="1"/>
  <c r="M882" i="1"/>
  <c r="M1380" i="1"/>
  <c r="K1380" i="1"/>
  <c r="K1135" i="1"/>
  <c r="M1135" i="1"/>
  <c r="M955" i="1"/>
  <c r="K955" i="1"/>
  <c r="K147" i="1"/>
  <c r="M147" i="1"/>
  <c r="K1051" i="1"/>
  <c r="M1051" i="1"/>
  <c r="K1107" i="1"/>
  <c r="M1107" i="1"/>
  <c r="L798" i="1"/>
  <c r="K798" i="1"/>
  <c r="K1156" i="1"/>
  <c r="L1156" i="1"/>
  <c r="K1124" i="1"/>
  <c r="M1124" i="1"/>
  <c r="K136" i="1"/>
  <c r="M136" i="1"/>
  <c r="K411" i="1"/>
  <c r="M411" i="1"/>
  <c r="K121" i="1"/>
  <c r="M121" i="1"/>
  <c r="N503" i="1"/>
  <c r="K503" i="1"/>
  <c r="L1604" i="1"/>
  <c r="K1428" i="1"/>
  <c r="L1421" i="1"/>
  <c r="K1605" i="1"/>
  <c r="L1345" i="1"/>
  <c r="K1522" i="1"/>
  <c r="K1752" i="1"/>
  <c r="L1609" i="1"/>
  <c r="K1250" i="1"/>
  <c r="K1842" i="1"/>
  <c r="K461" i="1"/>
  <c r="K1390" i="1"/>
  <c r="K1824" i="1"/>
  <c r="K1556" i="1"/>
  <c r="K1843" i="1"/>
  <c r="K1622" i="1"/>
  <c r="K1562" i="1"/>
  <c r="K1409" i="1"/>
  <c r="K1383" i="1"/>
  <c r="K1081" i="1"/>
  <c r="K1568" i="1"/>
  <c r="K1477" i="1"/>
  <c r="K1643" i="1"/>
  <c r="K1646" i="1"/>
  <c r="K1776" i="1"/>
  <c r="K1652" i="1"/>
  <c r="K1657" i="1"/>
  <c r="K1658" i="1"/>
  <c r="K1673" i="1"/>
  <c r="K1573" i="1"/>
  <c r="K1677" i="1"/>
  <c r="K1540" i="1"/>
  <c r="K1682" i="1"/>
  <c r="K1683" i="1"/>
  <c r="K1684" i="1"/>
  <c r="K1481" i="1"/>
  <c r="K1845" i="1"/>
  <c r="K1401" i="1"/>
  <c r="K1789" i="1"/>
  <c r="L1527" i="1"/>
  <c r="K1349" i="1"/>
  <c r="K1695" i="1"/>
  <c r="L1700" i="1"/>
  <c r="K1457" i="1"/>
  <c r="K1704" i="1"/>
  <c r="K1482" i="1"/>
  <c r="L1715" i="1"/>
  <c r="K1715" i="1"/>
  <c r="K1582" i="1"/>
  <c r="L1582" i="1"/>
  <c r="K1801" i="1"/>
  <c r="M1801" i="1"/>
  <c r="K1728" i="1"/>
  <c r="M1728" i="1"/>
  <c r="K1449" i="1"/>
  <c r="K1485" i="1"/>
  <c r="L1813" i="1"/>
  <c r="K1813" i="1"/>
  <c r="K1587" i="1"/>
  <c r="M1587" i="1"/>
  <c r="L1741" i="1"/>
  <c r="K1741" i="1"/>
  <c r="K1341" i="1"/>
  <c r="M1341" i="1"/>
  <c r="K1426" i="1"/>
  <c r="M1426" i="1"/>
  <c r="L663" i="1"/>
  <c r="K663" i="1"/>
  <c r="L917" i="1"/>
  <c r="K917" i="1"/>
  <c r="L825" i="1"/>
  <c r="K825" i="1"/>
  <c r="K793" i="1"/>
  <c r="M793" i="1"/>
  <c r="K695" i="1"/>
  <c r="L695" i="1"/>
  <c r="K845" i="1"/>
  <c r="M845" i="1"/>
  <c r="L293" i="1"/>
  <c r="K293" i="1"/>
  <c r="K289" i="1"/>
  <c r="M289" i="1"/>
  <c r="K1795" i="1"/>
  <c r="K1714" i="1"/>
  <c r="K1323" i="1"/>
  <c r="K1583" i="1"/>
  <c r="K1337" i="1"/>
  <c r="K1358" i="1"/>
  <c r="K1806" i="1"/>
  <c r="K1808" i="1"/>
  <c r="K1731" i="1"/>
  <c r="K1437" i="1"/>
  <c r="K1518" i="1"/>
  <c r="K1738" i="1"/>
  <c r="K941" i="1"/>
  <c r="K1402" i="1"/>
  <c r="K1550" i="1"/>
  <c r="K592" i="1"/>
  <c r="K1123" i="1"/>
  <c r="K1301" i="1"/>
  <c r="K1834" i="1"/>
  <c r="K1273" i="1"/>
  <c r="K1029" i="1"/>
  <c r="K89" i="1"/>
  <c r="K1206" i="1"/>
  <c r="K1084" i="1"/>
  <c r="K812" i="1"/>
  <c r="K1091" i="1"/>
  <c r="L1091" i="1"/>
  <c r="K863" i="1"/>
  <c r="K986" i="1"/>
  <c r="K847" i="1"/>
  <c r="L847" i="1"/>
  <c r="L855" i="1"/>
  <c r="K855" i="1"/>
  <c r="K412" i="1"/>
  <c r="M412" i="1"/>
  <c r="L237" i="1"/>
  <c r="K237" i="1"/>
  <c r="K1706" i="1"/>
  <c r="K1796" i="1"/>
  <c r="K1313" i="1"/>
  <c r="K1502" i="1"/>
  <c r="K1547" i="1"/>
  <c r="K1735" i="1"/>
  <c r="K1740" i="1"/>
  <c r="K1359" i="1"/>
  <c r="K1430" i="1"/>
  <c r="K1467" i="1"/>
  <c r="L1402" i="1"/>
  <c r="K1386" i="1"/>
  <c r="K893" i="1"/>
  <c r="K580" i="1"/>
  <c r="K928" i="1"/>
  <c r="K1236" i="1"/>
  <c r="K679" i="1"/>
  <c r="K1280" i="1"/>
  <c r="K1264" i="1"/>
  <c r="K1126" i="1"/>
  <c r="K620" i="1"/>
  <c r="K966" i="1"/>
  <c r="K944" i="1"/>
  <c r="L944" i="1"/>
  <c r="K1043" i="1"/>
  <c r="M1043" i="1"/>
  <c r="K1112" i="1"/>
  <c r="M1112" i="1"/>
  <c r="K766" i="1"/>
  <c r="L766" i="1"/>
  <c r="K925" i="1"/>
  <c r="L925" i="1"/>
  <c r="M953" i="1"/>
  <c r="K953" i="1"/>
  <c r="M1153" i="1"/>
  <c r="K1153" i="1"/>
  <c r="K1143" i="1"/>
  <c r="M1143" i="1"/>
  <c r="K233" i="1"/>
  <c r="M233" i="1"/>
  <c r="L869" i="1"/>
  <c r="K869" i="1"/>
  <c r="K800" i="1"/>
  <c r="K1157" i="1"/>
  <c r="K1085" i="1"/>
  <c r="K1207" i="1"/>
  <c r="K613" i="1"/>
  <c r="K867" i="1"/>
  <c r="K945" i="1"/>
  <c r="K1186" i="1"/>
  <c r="K971" i="1"/>
  <c r="K1070" i="1"/>
  <c r="K1009" i="1"/>
  <c r="K872" i="1"/>
  <c r="K511" i="1"/>
  <c r="K551" i="1"/>
  <c r="K849" i="1"/>
  <c r="K933" i="1"/>
  <c r="K1129" i="1"/>
  <c r="K1162" i="1"/>
  <c r="K1083" i="1"/>
  <c r="K1299" i="1"/>
  <c r="K1065" i="1"/>
  <c r="K909" i="1"/>
  <c r="K542" i="1"/>
  <c r="K853" i="1"/>
  <c r="L239" i="1"/>
  <c r="L278" i="1"/>
  <c r="L567" i="1"/>
  <c r="L159" i="1"/>
  <c r="L595" i="1"/>
  <c r="L535" i="1"/>
  <c r="L956" i="1"/>
  <c r="L522" i="1"/>
  <c r="L684" i="1"/>
  <c r="L361" i="1"/>
  <c r="L577" i="1"/>
  <c r="L132" i="1"/>
  <c r="L56" i="1"/>
  <c r="L124" i="1"/>
  <c r="L76" i="1"/>
  <c r="L153" i="1"/>
  <c r="L347" i="1"/>
  <c r="L232" i="1"/>
  <c r="L195" i="1"/>
  <c r="L428" i="1"/>
  <c r="L309" i="1"/>
  <c r="L143" i="1"/>
  <c r="L839" i="1"/>
  <c r="L224" i="1"/>
  <c r="L842" i="1"/>
  <c r="L633" i="1"/>
  <c r="L615" i="1"/>
  <c r="L599" i="1"/>
  <c r="L593" i="1"/>
  <c r="L903" i="1"/>
  <c r="L80" i="1"/>
  <c r="L1050" i="1"/>
  <c r="K521" i="1"/>
  <c r="L521" i="1"/>
  <c r="N383" i="1"/>
  <c r="K383" i="1"/>
  <c r="M430" i="1"/>
  <c r="K430" i="1"/>
  <c r="N1195" i="1"/>
  <c r="K1195" i="1"/>
  <c r="N9" i="1"/>
  <c r="K9" i="1"/>
  <c r="M1159" i="1"/>
  <c r="K1159" i="1"/>
  <c r="M454" i="1"/>
  <c r="K454" i="1"/>
  <c r="N997" i="1"/>
  <c r="K997" i="1"/>
  <c r="K919" i="1"/>
  <c r="L919" i="1"/>
  <c r="K1315" i="1"/>
  <c r="L1315" i="1"/>
  <c r="M1400" i="1"/>
  <c r="K1400" i="1"/>
  <c r="K1297" i="1"/>
  <c r="L1297" i="1"/>
  <c r="M1535" i="1"/>
  <c r="K1535" i="1"/>
  <c r="K1080" i="1"/>
  <c r="L1080" i="1"/>
  <c r="M1777" i="1"/>
  <c r="K1777" i="1"/>
  <c r="K1329" i="1"/>
  <c r="M1329" i="1"/>
  <c r="K1783" i="1"/>
  <c r="L1783" i="1"/>
  <c r="M1365" i="1"/>
  <c r="K1365" i="1"/>
  <c r="M79" i="1"/>
  <c r="K79" i="1"/>
  <c r="M650" i="1"/>
  <c r="K650" i="1"/>
  <c r="M1115" i="1"/>
  <c r="K1115" i="1"/>
  <c r="M969" i="1"/>
  <c r="K969" i="1"/>
  <c r="M476" i="1"/>
  <c r="K476" i="1"/>
  <c r="M1006" i="1"/>
  <c r="K1006" i="1"/>
  <c r="K527" i="1"/>
  <c r="L527" i="1"/>
  <c r="L31" i="1"/>
  <c r="K31" i="1"/>
  <c r="N30" i="1"/>
  <c r="K30" i="1"/>
  <c r="M44" i="1"/>
  <c r="K44" i="1"/>
  <c r="N226" i="1"/>
  <c r="K226" i="1"/>
  <c r="M1239" i="1"/>
  <c r="K1239" i="1"/>
  <c r="N482" i="1"/>
  <c r="K482" i="1"/>
  <c r="M1590" i="1"/>
  <c r="K1590" i="1"/>
  <c r="N1352" i="1"/>
  <c r="K1352" i="1"/>
  <c r="M1332" i="1"/>
  <c r="K1332" i="1"/>
  <c r="N388" i="1"/>
  <c r="K388" i="1"/>
  <c r="M1601" i="1"/>
  <c r="K1601" i="1"/>
  <c r="K1296" i="1"/>
  <c r="L1296" i="1"/>
  <c r="M1603" i="1"/>
  <c r="K1603" i="1"/>
  <c r="K1255" i="1"/>
  <c r="L1255" i="1"/>
  <c r="M1179" i="1"/>
  <c r="K1179" i="1"/>
  <c r="K1355" i="1"/>
  <c r="L1355" i="1"/>
  <c r="K1389" i="1"/>
  <c r="L1389" i="1"/>
  <c r="K1047" i="1"/>
  <c r="L1047" i="1"/>
  <c r="K1608" i="1"/>
  <c r="L1608" i="1"/>
  <c r="K118" i="1"/>
  <c r="L118" i="1"/>
  <c r="M1408" i="1"/>
  <c r="K1408" i="1"/>
  <c r="M381" i="1"/>
  <c r="K381" i="1"/>
  <c r="M1509" i="1"/>
  <c r="K1509" i="1"/>
  <c r="K1372" i="1"/>
  <c r="L1372" i="1"/>
  <c r="M1446" i="1"/>
  <c r="K1446" i="1"/>
  <c r="K1767" i="1"/>
  <c r="M1767" i="1"/>
  <c r="K1773" i="1"/>
  <c r="L1773" i="1"/>
  <c r="K1649" i="1"/>
  <c r="L1649" i="1"/>
  <c r="K1655" i="1"/>
  <c r="L1655" i="1"/>
  <c r="M1497" i="1"/>
  <c r="K1497" i="1"/>
  <c r="K1466" i="1"/>
  <c r="M1466" i="1"/>
  <c r="M1797" i="1"/>
  <c r="K1797" i="1"/>
  <c r="K1718" i="1"/>
  <c r="M1718" i="1"/>
  <c r="N1805" i="1"/>
  <c r="K1805" i="1"/>
  <c r="K1458" i="1"/>
  <c r="M1458" i="1"/>
  <c r="K1217" i="1"/>
  <c r="L1217" i="1"/>
  <c r="K674" i="1"/>
  <c r="L674" i="1"/>
  <c r="K873" i="1"/>
  <c r="M873" i="1"/>
  <c r="K820" i="1"/>
  <c r="M820" i="1"/>
  <c r="K295" i="1"/>
  <c r="L295" i="1"/>
  <c r="K1062" i="1"/>
  <c r="L1062" i="1"/>
  <c r="K1017" i="1"/>
  <c r="L1017" i="1"/>
  <c r="K959" i="1"/>
  <c r="M959" i="1"/>
  <c r="K1193" i="1"/>
  <c r="L1193" i="1"/>
  <c r="K1838" i="1"/>
  <c r="K272" i="1"/>
  <c r="K369" i="1"/>
  <c r="K248" i="1"/>
  <c r="K483" i="1"/>
  <c r="K764" i="1"/>
  <c r="K473" i="1"/>
  <c r="K799" i="1"/>
  <c r="K536" i="1"/>
  <c r="K475" i="1"/>
  <c r="K270" i="1"/>
  <c r="K470" i="1"/>
  <c r="K249" i="1"/>
  <c r="K648" i="1"/>
  <c r="K757" i="1"/>
  <c r="K183" i="1"/>
  <c r="K983" i="1"/>
  <c r="K1208" i="1"/>
  <c r="K353" i="1"/>
  <c r="K1098" i="1"/>
  <c r="K1182" i="1"/>
  <c r="K713" i="1"/>
  <c r="K354" i="1"/>
  <c r="K1031" i="1"/>
  <c r="K377" i="1"/>
  <c r="K1090" i="1"/>
  <c r="K515" i="1"/>
  <c r="K946" i="1"/>
  <c r="K507" i="1"/>
  <c r="K489" i="1"/>
  <c r="K228" i="1"/>
  <c r="K100" i="1"/>
  <c r="K148" i="1"/>
  <c r="K229" i="1"/>
  <c r="K234" i="1"/>
  <c r="K205" i="1"/>
  <c r="K459" i="1"/>
  <c r="K480" i="1"/>
  <c r="K447" i="1"/>
  <c r="K729" i="1"/>
  <c r="K517" i="1"/>
  <c r="K484" i="1"/>
  <c r="K45" i="1"/>
  <c r="K242" i="1"/>
  <c r="K315" i="1"/>
  <c r="K1088" i="1"/>
  <c r="K210" i="1"/>
  <c r="K451" i="1"/>
  <c r="K286" i="1"/>
  <c r="K860" i="1"/>
  <c r="K1094" i="1"/>
  <c r="K1154" i="1"/>
  <c r="K1052" i="1"/>
  <c r="K994" i="1"/>
  <c r="K714" i="1"/>
  <c r="K774" i="1"/>
  <c r="K662" i="1"/>
  <c r="K548" i="1"/>
  <c r="K414" i="1"/>
  <c r="K525" i="1"/>
  <c r="K209" i="1"/>
  <c r="K435" i="1"/>
  <c r="K387" i="1"/>
  <c r="K961" i="1"/>
  <c r="K275" i="1"/>
  <c r="K877" i="1"/>
  <c r="K930" i="1"/>
  <c r="K819" i="1"/>
  <c r="K490" i="1"/>
  <c r="K644" i="1"/>
  <c r="K627" i="1"/>
  <c r="K609" i="1"/>
  <c r="K395" i="1"/>
  <c r="K596" i="1"/>
  <c r="K792" i="1"/>
  <c r="K170" i="1"/>
  <c r="K297" i="1"/>
  <c r="K789" i="1"/>
  <c r="K196" i="1"/>
  <c r="K570" i="1"/>
  <c r="K35" i="1"/>
  <c r="K306" i="1"/>
  <c r="N54" i="1"/>
  <c r="K54" i="1"/>
  <c r="N913" i="1"/>
  <c r="K913" i="1"/>
  <c r="N133" i="1"/>
  <c r="K133" i="1"/>
  <c r="N290" i="1"/>
  <c r="K290" i="1"/>
  <c r="N19" i="1"/>
  <c r="K19" i="1"/>
  <c r="N26" i="1"/>
  <c r="K26" i="1"/>
  <c r="N187" i="1"/>
  <c r="K187" i="1"/>
  <c r="N671" i="1"/>
  <c r="K671" i="1"/>
  <c r="N397" i="1"/>
  <c r="K397" i="1"/>
  <c r="N667" i="1"/>
  <c r="K667" i="1"/>
  <c r="N261" i="1"/>
  <c r="K261" i="1"/>
  <c r="N221" i="1"/>
  <c r="K221" i="1"/>
  <c r="L246" i="1"/>
  <c r="K1100" i="1"/>
  <c r="L1100" i="1"/>
  <c r="M58" i="1"/>
  <c r="K58" i="1"/>
  <c r="N104" i="1"/>
  <c r="K104" i="1"/>
  <c r="M47" i="1"/>
  <c r="K47" i="1"/>
  <c r="N34" i="1"/>
  <c r="K34" i="1"/>
  <c r="M1261" i="1"/>
  <c r="K1261" i="1"/>
  <c r="N1240" i="1"/>
  <c r="K1240" i="1"/>
  <c r="M139" i="1"/>
  <c r="K139" i="1"/>
  <c r="N1551" i="1"/>
  <c r="K1551" i="1"/>
  <c r="M1197" i="1"/>
  <c r="K1197" i="1"/>
  <c r="N245" i="1"/>
  <c r="K245" i="1"/>
  <c r="M940" i="1"/>
  <c r="K940" i="1"/>
  <c r="M1288" i="1"/>
  <c r="K1288" i="1"/>
  <c r="K389" i="1"/>
  <c r="L389" i="1"/>
  <c r="M1460" i="1"/>
  <c r="K1460" i="1"/>
  <c r="K686" i="1"/>
  <c r="L686" i="1"/>
  <c r="M1116" i="1"/>
  <c r="K1116" i="1"/>
  <c r="K1248" i="1"/>
  <c r="L1248" i="1"/>
  <c r="M1758" i="1"/>
  <c r="K1758" i="1"/>
  <c r="K1536" i="1"/>
  <c r="L1536" i="1"/>
  <c r="L1759" i="1"/>
  <c r="M1625" i="1"/>
  <c r="K1625" i="1"/>
  <c r="K1762" i="1"/>
  <c r="L1762" i="1"/>
  <c r="K1356" i="1"/>
  <c r="L1356" i="1"/>
  <c r="M1464" i="1"/>
  <c r="K1464" i="1"/>
  <c r="K1494" i="1"/>
  <c r="L1494" i="1"/>
  <c r="M1763" i="1"/>
  <c r="K1763" i="1"/>
  <c r="K1478" i="1"/>
  <c r="M1478" i="1"/>
  <c r="M1701" i="1"/>
  <c r="K1701" i="1"/>
  <c r="K1500" i="1"/>
  <c r="M1500" i="1"/>
  <c r="K1709" i="1"/>
  <c r="L1709" i="1"/>
  <c r="K1847" i="1"/>
  <c r="L1847" i="1"/>
  <c r="L1518" i="1"/>
  <c r="N1739" i="1"/>
  <c r="K1739" i="1"/>
  <c r="K1742" i="1"/>
  <c r="M1742" i="1"/>
  <c r="K982" i="1"/>
  <c r="M982" i="1"/>
  <c r="L1236" i="1"/>
  <c r="K1015" i="1"/>
  <c r="L1015" i="1"/>
  <c r="K640" i="1"/>
  <c r="L640" i="1"/>
  <c r="L322" i="1"/>
  <c r="L325" i="1"/>
  <c r="L436" i="1"/>
  <c r="L995" i="1"/>
  <c r="L450" i="1"/>
  <c r="L335" i="1"/>
  <c r="L238" i="1"/>
  <c r="L227" i="1"/>
  <c r="L340" i="1"/>
  <c r="L465" i="1"/>
  <c r="L725" i="1"/>
  <c r="L1139" i="1"/>
  <c r="L125" i="1"/>
  <c r="L247" i="1"/>
  <c r="L565" i="1"/>
  <c r="L318" i="1"/>
  <c r="L266" i="1"/>
  <c r="L316" i="1"/>
  <c r="L886" i="1"/>
  <c r="L931" i="1"/>
  <c r="L1077" i="1"/>
  <c r="L1078" i="1"/>
  <c r="L560" i="1"/>
  <c r="L505" i="1"/>
  <c r="L618" i="1"/>
  <c r="L123" i="1"/>
  <c r="L975" i="1"/>
  <c r="L519" i="1"/>
  <c r="L386" i="1"/>
  <c r="L782" i="1"/>
  <c r="L661" i="1"/>
  <c r="L464" i="1"/>
  <c r="L167" i="1"/>
  <c r="L539" i="1"/>
  <c r="L682" i="1"/>
  <c r="L258" i="1"/>
  <c r="L509" i="1"/>
  <c r="L345" i="1"/>
  <c r="L452" i="1"/>
  <c r="L689" i="1"/>
  <c r="L281" i="1"/>
  <c r="L438" i="1"/>
  <c r="N161" i="1"/>
  <c r="K161" i="1"/>
  <c r="M1293" i="1"/>
  <c r="K1293" i="1"/>
  <c r="M791" i="1"/>
  <c r="K791" i="1"/>
  <c r="N1155" i="1"/>
  <c r="K1155" i="1"/>
  <c r="M393" i="1"/>
  <c r="K393" i="1"/>
  <c r="M920" i="1"/>
  <c r="K920" i="1"/>
  <c r="M1309" i="1"/>
  <c r="K1309" i="1"/>
  <c r="M1228" i="1"/>
  <c r="K1228" i="1"/>
  <c r="M1468" i="1"/>
  <c r="K1468" i="1"/>
  <c r="M1469" i="1"/>
  <c r="K1469" i="1"/>
  <c r="K1436" i="1"/>
  <c r="L1436" i="1"/>
  <c r="M1754" i="1"/>
  <c r="K1754" i="1"/>
  <c r="M1557" i="1"/>
  <c r="K1557" i="1"/>
  <c r="K1681" i="1"/>
  <c r="L1681" i="1"/>
  <c r="K1526" i="1"/>
  <c r="L1526" i="1"/>
  <c r="K1517" i="1"/>
  <c r="M1517" i="1"/>
  <c r="K1736" i="1"/>
  <c r="L1736" i="1"/>
  <c r="K1152" i="1"/>
  <c r="M1152" i="1"/>
  <c r="K364" i="1"/>
  <c r="K469" i="1"/>
  <c r="K202" i="1"/>
  <c r="K160" i="1"/>
  <c r="K747" i="1"/>
  <c r="K304" i="1"/>
  <c r="M343" i="1"/>
  <c r="K343" i="1"/>
  <c r="M379" i="1"/>
  <c r="K379" i="1"/>
  <c r="M754" i="1"/>
  <c r="K754" i="1"/>
  <c r="M99" i="1"/>
  <c r="K99" i="1"/>
  <c r="M1011" i="1"/>
  <c r="K1011" i="1"/>
  <c r="N71" i="1"/>
  <c r="K71" i="1"/>
  <c r="M14" i="1"/>
  <c r="K14" i="1"/>
  <c r="L1836" i="1"/>
  <c r="K1837" i="1"/>
  <c r="L257" i="1"/>
  <c r="L554" i="1"/>
  <c r="L837" i="1"/>
  <c r="L453" i="1"/>
  <c r="L399" i="1"/>
  <c r="L191" i="1"/>
  <c r="K900" i="1"/>
  <c r="K1109" i="1"/>
  <c r="K98" i="1"/>
  <c r="K53" i="1"/>
  <c r="K299" i="1"/>
  <c r="K280" i="1"/>
  <c r="K78" i="1"/>
  <c r="K145" i="1"/>
  <c r="K730" i="1"/>
  <c r="K81" i="1"/>
  <c r="K951" i="1"/>
  <c r="K785" i="1"/>
  <c r="K974" i="1"/>
  <c r="L974" i="1"/>
  <c r="L523" i="1"/>
  <c r="M111" i="1"/>
  <c r="K111" i="1"/>
  <c r="N20" i="1"/>
  <c r="K20" i="1"/>
  <c r="M541" i="1"/>
  <c r="K541" i="1"/>
  <c r="N305" i="1"/>
  <c r="K305" i="1"/>
  <c r="M1095" i="1"/>
  <c r="K1095" i="1"/>
  <c r="N1178" i="1"/>
  <c r="K1178" i="1"/>
  <c r="M479" i="1"/>
  <c r="K479" i="1"/>
  <c r="N1127" i="1"/>
  <c r="K1127" i="1"/>
  <c r="M165" i="1"/>
  <c r="K165" i="1"/>
  <c r="N1331" i="1"/>
  <c r="K1331" i="1"/>
  <c r="M1211" i="1"/>
  <c r="K1211" i="1"/>
  <c r="K1405" i="1"/>
  <c r="L1405" i="1"/>
  <c r="M1263" i="1"/>
  <c r="K1263" i="1"/>
  <c r="K1327" i="1"/>
  <c r="L1327" i="1"/>
  <c r="M1420" i="1"/>
  <c r="K1420" i="1"/>
  <c r="K1453" i="1"/>
  <c r="L1453" i="1"/>
  <c r="M1089" i="1"/>
  <c r="K1089" i="1"/>
  <c r="K1371" i="1"/>
  <c r="L1371" i="1"/>
  <c r="L288" i="1"/>
  <c r="M1053" i="1"/>
  <c r="K1053" i="1"/>
  <c r="K1558" i="1"/>
  <c r="L1558" i="1"/>
  <c r="K1618" i="1"/>
  <c r="L1618" i="1"/>
  <c r="M1492" i="1"/>
  <c r="K1492" i="1"/>
  <c r="M1761" i="1"/>
  <c r="K1761" i="1"/>
  <c r="M1786" i="1"/>
  <c r="K1786" i="1"/>
  <c r="L1444" i="1"/>
  <c r="K1688" i="1"/>
  <c r="M1688" i="1"/>
  <c r="K1578" i="1"/>
  <c r="L1578" i="1"/>
  <c r="K1579" i="1"/>
  <c r="L1579" i="1"/>
  <c r="N1438" i="1"/>
  <c r="K1438" i="1"/>
  <c r="K950" i="1"/>
  <c r="M950" i="1"/>
  <c r="K1072" i="1"/>
  <c r="M1072" i="1"/>
  <c r="K868" i="1"/>
  <c r="M868" i="1"/>
  <c r="K199" i="1"/>
  <c r="K23" i="1"/>
  <c r="K563" i="1"/>
  <c r="K786" i="1"/>
  <c r="K17" i="1"/>
  <c r="K204" i="1"/>
  <c r="K72" i="1"/>
  <c r="K12" i="1"/>
  <c r="K140" i="1"/>
  <c r="K1245" i="1"/>
  <c r="K1172" i="1"/>
  <c r="K1221" i="1"/>
  <c r="K455" i="1"/>
  <c r="K174" i="1"/>
  <c r="K1589" i="1"/>
  <c r="K1592" i="1"/>
  <c r="K1439" i="1"/>
  <c r="K1520" i="1"/>
  <c r="K1598" i="1"/>
  <c r="K292" i="1"/>
  <c r="K303" i="1"/>
  <c r="K1278" i="1"/>
  <c r="L1379" i="1"/>
  <c r="L1308" i="1"/>
  <c r="L1334" i="1"/>
  <c r="L1531" i="1"/>
  <c r="L1407" i="1"/>
  <c r="L1750" i="1"/>
  <c r="L1198" i="1"/>
  <c r="L657" i="1"/>
  <c r="L1256" i="1"/>
  <c r="L1190" i="1"/>
  <c r="M1831" i="1"/>
  <c r="K1831" i="1"/>
  <c r="M1612" i="1"/>
  <c r="K1612" i="1"/>
  <c r="K1235" i="1"/>
  <c r="L1235" i="1"/>
  <c r="M1363" i="1"/>
  <c r="K1363" i="1"/>
  <c r="M1303" i="1"/>
  <c r="K1303" i="1"/>
  <c r="K1128" i="1"/>
  <c r="L1128" i="1"/>
  <c r="M1560" i="1"/>
  <c r="K1560" i="1"/>
  <c r="M1564" i="1"/>
  <c r="K1564" i="1"/>
  <c r="K1626" i="1"/>
  <c r="L1626" i="1"/>
  <c r="M1316" i="1"/>
  <c r="K1316" i="1"/>
  <c r="M1538" i="1"/>
  <c r="K1538" i="1"/>
  <c r="K1633" i="1"/>
  <c r="L1633" i="1"/>
  <c r="M1289" i="1"/>
  <c r="K1289" i="1"/>
  <c r="K1772" i="1"/>
  <c r="M1772" i="1"/>
  <c r="K1322" i="1"/>
  <c r="L1322" i="1"/>
  <c r="M1670" i="1"/>
  <c r="K1670" i="1"/>
  <c r="K1781" i="1"/>
  <c r="M1781" i="1"/>
  <c r="K1788" i="1"/>
  <c r="L1788" i="1"/>
  <c r="M1499" i="1"/>
  <c r="K1499" i="1"/>
  <c r="K1290" i="1"/>
  <c r="M1290" i="1"/>
  <c r="K1528" i="1"/>
  <c r="L1528" i="1"/>
  <c r="M1385" i="1"/>
  <c r="K1385" i="1"/>
  <c r="K1846" i="1"/>
  <c r="M1846" i="1"/>
  <c r="K1799" i="1"/>
  <c r="L1799" i="1"/>
  <c r="M1826" i="1"/>
  <c r="K1826" i="1"/>
  <c r="K1484" i="1"/>
  <c r="M1484" i="1"/>
  <c r="L1515" i="1"/>
  <c r="K1804" i="1"/>
  <c r="L1804" i="1"/>
  <c r="K680" i="1"/>
  <c r="M680" i="1"/>
  <c r="K384" i="1"/>
  <c r="M384" i="1"/>
  <c r="L986" i="1"/>
  <c r="L800" i="1"/>
  <c r="K1176" i="1"/>
  <c r="M1176" i="1"/>
  <c r="K1071" i="1"/>
  <c r="L1071" i="1"/>
  <c r="K765" i="1"/>
  <c r="L765" i="1"/>
  <c r="M1440" i="1"/>
  <c r="K1440" i="1"/>
  <c r="M1530" i="1"/>
  <c r="K1530" i="1"/>
  <c r="M980" i="1"/>
  <c r="K980" i="1"/>
  <c r="M700" i="1"/>
  <c r="K700" i="1"/>
  <c r="M1602" i="1"/>
  <c r="K1602" i="1"/>
  <c r="M1434" i="1"/>
  <c r="K1434" i="1"/>
  <c r="M1553" i="1"/>
  <c r="K1553" i="1"/>
  <c r="M1344" i="1"/>
  <c r="K1344" i="1"/>
  <c r="M1388" i="1"/>
  <c r="K1388" i="1"/>
  <c r="M1554" i="1"/>
  <c r="K1554" i="1"/>
  <c r="M889" i="1"/>
  <c r="K889" i="1"/>
  <c r="M1382" i="1"/>
  <c r="K1382" i="1"/>
  <c r="M1533" i="1"/>
  <c r="K1533" i="1"/>
  <c r="M1320" i="1"/>
  <c r="K1320" i="1"/>
  <c r="M1610" i="1"/>
  <c r="K1610" i="1"/>
  <c r="M1353" i="1"/>
  <c r="K1353" i="1"/>
  <c r="K1534" i="1"/>
  <c r="L1534" i="1"/>
  <c r="M1096" i="1"/>
  <c r="K1096" i="1"/>
  <c r="M1615" i="1"/>
  <c r="K1615" i="1"/>
  <c r="K1755" i="1"/>
  <c r="L1755" i="1"/>
  <c r="M1617" i="1"/>
  <c r="K1617" i="1"/>
  <c r="M1537" i="1"/>
  <c r="K1537" i="1"/>
  <c r="K1624" i="1"/>
  <c r="L1624" i="1"/>
  <c r="M861" i="1"/>
  <c r="K861" i="1"/>
  <c r="M1212" i="1"/>
  <c r="K1212" i="1"/>
  <c r="K1470" i="1"/>
  <c r="L1470" i="1"/>
  <c r="K1628" i="1"/>
  <c r="M1628" i="1"/>
  <c r="K1639" i="1"/>
  <c r="L1639" i="1"/>
  <c r="M1644" i="1"/>
  <c r="K1644" i="1"/>
  <c r="K1411" i="1"/>
  <c r="M1411" i="1"/>
  <c r="K1570" i="1"/>
  <c r="L1570" i="1"/>
  <c r="M1679" i="1"/>
  <c r="K1679" i="1"/>
  <c r="K1525" i="1"/>
  <c r="M1525" i="1"/>
  <c r="K1722" i="1"/>
  <c r="M1722" i="1"/>
  <c r="N1725" i="1"/>
  <c r="K1725" i="1"/>
  <c r="K1415" i="1"/>
  <c r="M1415" i="1"/>
  <c r="K1743" i="1"/>
  <c r="M1743" i="1"/>
  <c r="K1746" i="1"/>
  <c r="L1746" i="1"/>
  <c r="K1170" i="1"/>
  <c r="M1170" i="1"/>
  <c r="N1111" i="1"/>
  <c r="K1111" i="1"/>
  <c r="K1056" i="1"/>
  <c r="L1056" i="1"/>
  <c r="K991" i="1"/>
  <c r="L991" i="1"/>
  <c r="K894" i="1"/>
  <c r="M894" i="1"/>
  <c r="K1251" i="1"/>
  <c r="K1368" i="1"/>
  <c r="K1369" i="1"/>
  <c r="K1490" i="1"/>
  <c r="K1370" i="1"/>
  <c r="K235" i="1"/>
  <c r="K1298" i="1"/>
  <c r="K1616" i="1"/>
  <c r="K1559" i="1"/>
  <c r="K1561" i="1"/>
  <c r="K1565" i="1"/>
  <c r="K1328" i="1"/>
  <c r="K1148" i="1"/>
  <c r="K1410" i="1"/>
  <c r="K965" i="1"/>
  <c r="L1241" i="1"/>
  <c r="L1764" i="1"/>
  <c r="L1477" i="1"/>
  <c r="L1645" i="1"/>
  <c r="L1778" i="1"/>
  <c r="L1539" i="1"/>
  <c r="L1364" i="1"/>
  <c r="L1540" i="1"/>
  <c r="L1684" i="1"/>
  <c r="L1401" i="1"/>
  <c r="N1317" i="1"/>
  <c r="K1317" i="1"/>
  <c r="N1516" i="1"/>
  <c r="K1516" i="1"/>
  <c r="K1732" i="1"/>
  <c r="M1732" i="1"/>
  <c r="K1291" i="1"/>
  <c r="M1291" i="1"/>
  <c r="K1376" i="1"/>
  <c r="M1376" i="1"/>
  <c r="L836" i="1"/>
  <c r="K1253" i="1"/>
  <c r="M1253" i="1"/>
  <c r="N794" i="1"/>
  <c r="K794" i="1"/>
  <c r="K808" i="1"/>
  <c r="M808" i="1"/>
  <c r="L1084" i="1"/>
  <c r="L1126" i="1"/>
  <c r="K937" i="1"/>
  <c r="M937" i="1"/>
  <c r="K960" i="1"/>
  <c r="L960" i="1"/>
  <c r="K549" i="1"/>
  <c r="L549" i="1"/>
  <c r="L394" i="1"/>
  <c r="L1207" i="1"/>
  <c r="K1174" i="1"/>
  <c r="M1174" i="1"/>
  <c r="K1075" i="1"/>
  <c r="L1075" i="1"/>
  <c r="K1232" i="1"/>
  <c r="L1232" i="1"/>
  <c r="M1347" i="1"/>
  <c r="K1347" i="1"/>
  <c r="M1634" i="1"/>
  <c r="K1634" i="1"/>
  <c r="M1354" i="1"/>
  <c r="K1354" i="1"/>
  <c r="M1648" i="1"/>
  <c r="K1648" i="1"/>
  <c r="M1656" i="1"/>
  <c r="K1656" i="1"/>
  <c r="M1780" i="1"/>
  <c r="K1780" i="1"/>
  <c r="M1675" i="1"/>
  <c r="K1675" i="1"/>
  <c r="M1782" i="1"/>
  <c r="K1782" i="1"/>
  <c r="M1479" i="1"/>
  <c r="K1479" i="1"/>
  <c r="M1689" i="1"/>
  <c r="K1689" i="1"/>
  <c r="M1543" i="1"/>
  <c r="K1543" i="1"/>
  <c r="M1791" i="1"/>
  <c r="K1791" i="1"/>
  <c r="M1710" i="1"/>
  <c r="K1710" i="1"/>
  <c r="M1719" i="1"/>
  <c r="K1719" i="1"/>
  <c r="K1809" i="1"/>
  <c r="N1414" i="1"/>
  <c r="K1414" i="1"/>
  <c r="K1338" i="1"/>
  <c r="M1338" i="1"/>
  <c r="K1284" i="1"/>
  <c r="M1284" i="1"/>
  <c r="K1819" i="1"/>
  <c r="M1819" i="1"/>
  <c r="K1506" i="1"/>
  <c r="N1418" i="1"/>
  <c r="K1418" i="1"/>
  <c r="K1507" i="1"/>
  <c r="M1507" i="1"/>
  <c r="K1048" i="1"/>
  <c r="M1048" i="1"/>
  <c r="K962" i="1"/>
  <c r="L962" i="1"/>
  <c r="K741" i="1"/>
  <c r="L741" i="1"/>
  <c r="K697" i="1"/>
  <c r="M697" i="1"/>
  <c r="K698" i="1"/>
  <c r="L698" i="1"/>
  <c r="K896" i="1"/>
  <c r="L896" i="1"/>
  <c r="K1097" i="1"/>
  <c r="M1097" i="1"/>
  <c r="K456" i="1"/>
  <c r="M456" i="1"/>
  <c r="K895" i="1"/>
  <c r="L895" i="1"/>
  <c r="K906" i="1"/>
  <c r="M906" i="1"/>
  <c r="K1277" i="1"/>
  <c r="L1277" i="1"/>
  <c r="K1136" i="1"/>
  <c r="M1136" i="1"/>
  <c r="K1102" i="1"/>
  <c r="L1102" i="1"/>
  <c r="K999" i="1"/>
  <c r="M999" i="1"/>
  <c r="K600" i="1"/>
  <c r="L600" i="1"/>
  <c r="K558" i="1"/>
  <c r="K769" i="1"/>
  <c r="K761" i="1"/>
  <c r="K365" i="1"/>
  <c r="K555" i="1"/>
  <c r="K178" i="1"/>
  <c r="K775" i="1"/>
  <c r="K357" i="1"/>
  <c r="K211" i="1"/>
  <c r="K252" i="1"/>
  <c r="K253" i="1"/>
  <c r="K978" i="1"/>
  <c r="K352" i="1"/>
  <c r="K1004" i="1"/>
  <c r="K942" i="1"/>
  <c r="K1165" i="1"/>
  <c r="K328" i="1"/>
  <c r="K478" i="1"/>
  <c r="K642" i="1"/>
  <c r="K231" i="1"/>
  <c r="K1201" i="1"/>
  <c r="K737" i="1"/>
  <c r="K1166" i="1"/>
  <c r="K795" i="1"/>
  <c r="K1055" i="1"/>
  <c r="K762" i="1"/>
  <c r="K492" i="1"/>
  <c r="K823" i="1"/>
  <c r="K362" i="1"/>
  <c r="K360" i="1"/>
  <c r="K625" i="1"/>
  <c r="K274" i="1"/>
  <c r="K82" i="1"/>
  <c r="K831" i="1"/>
  <c r="K119" i="1"/>
  <c r="K494" i="1"/>
  <c r="K355" i="1"/>
  <c r="K49" i="1"/>
  <c r="K547" i="1"/>
  <c r="K70" i="1"/>
  <c r="K220" i="1"/>
  <c r="K175" i="1"/>
  <c r="K485" i="1"/>
  <c r="K753" i="1"/>
  <c r="K601" i="1"/>
  <c r="K718" i="1"/>
  <c r="K562" i="1"/>
  <c r="K538" i="1"/>
  <c r="K107" i="1"/>
  <c r="K236" i="1"/>
  <c r="K83" i="1"/>
  <c r="K426" i="1"/>
  <c r="K434" i="1"/>
  <c r="K279" i="1"/>
  <c r="K371" i="1"/>
  <c r="K117" i="1"/>
  <c r="K301" i="1"/>
  <c r="K29" i="1"/>
  <c r="K116" i="1"/>
  <c r="K327" i="1"/>
  <c r="K188" i="1"/>
  <c r="K273" i="1"/>
  <c r="K225" i="1"/>
  <c r="K184" i="1"/>
  <c r="K413" i="1"/>
  <c r="K677" i="1"/>
  <c r="K597" i="1"/>
  <c r="K84" i="1"/>
  <c r="K783" i="1"/>
  <c r="K973" i="1"/>
  <c r="K520" i="1"/>
  <c r="K1099" i="1"/>
  <c r="K803" i="1"/>
  <c r="K852" i="1"/>
  <c r="K623" i="1"/>
  <c r="K846" i="1"/>
  <c r="K887" i="1"/>
  <c r="K356" i="1"/>
  <c r="K573" i="1"/>
  <c r="K806" i="1"/>
  <c r="K963" i="1"/>
  <c r="K750" i="1"/>
  <c r="K778" i="1"/>
  <c r="K646" i="1"/>
  <c r="K771" i="1"/>
  <c r="K285" i="1"/>
  <c r="K707" i="1"/>
  <c r="K616" i="1"/>
  <c r="K467" i="1"/>
  <c r="K738" i="1"/>
  <c r="K564" i="1"/>
  <c r="K712" i="1"/>
  <c r="K585" i="1"/>
  <c r="K665" i="1"/>
  <c r="K312" i="1"/>
  <c r="K440" i="1"/>
  <c r="K726" i="1"/>
  <c r="K1092" i="1"/>
  <c r="K890" i="1"/>
  <c r="K498" i="1"/>
  <c r="K448" i="1"/>
  <c r="K408" i="1"/>
  <c r="K514" i="1"/>
  <c r="K529" i="1"/>
  <c r="K743" i="1"/>
  <c r="K474" i="1"/>
  <c r="K268" i="1"/>
  <c r="K710" i="1"/>
  <c r="K796" i="1"/>
  <c r="K875" i="1"/>
  <c r="K1020" i="1"/>
  <c r="K685" i="1"/>
  <c r="K669" i="1"/>
  <c r="K1008" i="1"/>
  <c r="K291" i="1"/>
  <c r="K502" i="1"/>
  <c r="K899" i="1"/>
  <c r="K358" i="1"/>
  <c r="K432" i="1"/>
  <c r="K617" i="1"/>
  <c r="K705" i="1"/>
  <c r="K756" i="1"/>
  <c r="K134" i="1"/>
  <c r="K350" i="1"/>
  <c r="K265" i="1"/>
  <c r="K458" i="1"/>
  <c r="K561" i="1"/>
  <c r="K694" i="1"/>
  <c r="K578" i="1"/>
  <c r="K606" i="1"/>
  <c r="K6" i="1"/>
  <c r="K879" i="1"/>
  <c r="K635" i="1"/>
  <c r="K571" i="1"/>
  <c r="K532" i="1"/>
  <c r="K73" i="1"/>
  <c r="K605" i="1"/>
  <c r="K1110" i="1"/>
  <c r="K584" i="1"/>
  <c r="K5" i="1"/>
  <c r="K493" i="1"/>
  <c r="K197" i="1"/>
  <c r="K115" i="1"/>
  <c r="K77" i="1"/>
  <c r="K888" i="1"/>
  <c r="K4" i="1"/>
  <c r="K631" i="1"/>
  <c r="K918" i="1"/>
  <c r="K366" i="1"/>
  <c r="K203" i="1"/>
  <c r="K1033" i="1"/>
  <c r="K1058" i="1"/>
  <c r="K773" i="1"/>
  <c r="K112" i="1"/>
  <c r="K939" i="1"/>
  <c r="K62" i="1"/>
  <c r="K987" i="1"/>
  <c r="K212" i="1"/>
  <c r="K429" i="1"/>
  <c r="K516" i="1"/>
  <c r="K310" i="1"/>
  <c r="K300" i="1"/>
  <c r="K692" i="1"/>
  <c r="K296" i="1"/>
  <c r="K57" i="1"/>
  <c r="K1122" i="1"/>
  <c r="K932" i="1"/>
  <c r="K380" i="1"/>
  <c r="K162" i="1"/>
  <c r="K255" i="1"/>
  <c r="K2" i="1"/>
  <c r="K96" i="1"/>
  <c r="K264" i="1"/>
  <c r="K1069" i="1"/>
  <c r="K777" i="1"/>
  <c r="K42" i="1"/>
  <c r="K510" i="1"/>
  <c r="K230" i="1"/>
  <c r="K102" i="1"/>
  <c r="K7" i="1"/>
  <c r="K37" i="1"/>
  <c r="K40" i="1"/>
  <c r="K146" i="1"/>
  <c r="K1254" i="1"/>
  <c r="K1220" i="1"/>
  <c r="K1184" i="1"/>
  <c r="K1202" i="1"/>
  <c r="K1196" i="1"/>
  <c r="K1268" i="1"/>
  <c r="K1234" i="1"/>
  <c r="K996" i="1"/>
  <c r="K471" i="1"/>
  <c r="K63" i="1"/>
  <c r="K513" i="1"/>
  <c r="K92" i="1"/>
  <c r="K1747" i="1"/>
  <c r="K1294" i="1"/>
  <c r="K1210" i="1"/>
  <c r="K1319" i="1"/>
  <c r="K1552" i="1"/>
  <c r="K1596" i="1"/>
  <c r="K1246" i="1"/>
  <c r="K1274" i="1"/>
  <c r="K720" i="1"/>
  <c r="K269" i="1"/>
  <c r="K200" i="1"/>
  <c r="K1419" i="1"/>
  <c r="K1367" i="1"/>
  <c r="K1600" i="1"/>
  <c r="K1404" i="1"/>
  <c r="K1489" i="1"/>
  <c r="K904" i="1"/>
  <c r="K1749" i="1"/>
  <c r="K1342" i="1"/>
  <c r="K1427" i="1"/>
  <c r="K1521" i="1"/>
  <c r="K1046" i="1"/>
  <c r="K1146" i="1"/>
  <c r="K1381" i="1"/>
  <c r="K1147" i="1"/>
  <c r="K1751" i="1"/>
  <c r="K1841" i="1"/>
  <c r="K1607" i="1"/>
  <c r="K1283" i="1"/>
  <c r="K1249" i="1"/>
  <c r="K811" i="1"/>
  <c r="K1474" i="1"/>
  <c r="K1614" i="1"/>
  <c r="K1310" i="1"/>
  <c r="K1454" i="1"/>
  <c r="K1491" i="1"/>
  <c r="K1475" i="1"/>
  <c r="K1620" i="1"/>
  <c r="K1394" i="1"/>
  <c r="K1563" i="1"/>
  <c r="K1627" i="1"/>
  <c r="K1270" i="1"/>
  <c r="K1134" i="1"/>
  <c r="K1493" i="1"/>
  <c r="K1257" i="1"/>
  <c r="K1821" i="1"/>
  <c r="K1765" i="1"/>
  <c r="K1442" i="1"/>
  <c r="K1637" i="1"/>
  <c r="K1640" i="1"/>
  <c r="K1647" i="1"/>
  <c r="K1650" i="1"/>
  <c r="K1779" i="1"/>
  <c r="K1659" i="1"/>
  <c r="K1664" i="1"/>
  <c r="K1668" i="1"/>
  <c r="K1672" i="1"/>
  <c r="K1512" i="1"/>
  <c r="K1336" i="1"/>
  <c r="K1784" i="1"/>
  <c r="K1787" i="1"/>
  <c r="K1480" i="1"/>
  <c r="K1686" i="1"/>
  <c r="K1692" i="1"/>
  <c r="K1694" i="1"/>
  <c r="K1696" i="1"/>
  <c r="K1413" i="1"/>
  <c r="K1792" i="1"/>
  <c r="K1708" i="1"/>
  <c r="K1712" i="1"/>
  <c r="K1798" i="1"/>
  <c r="K1800" i="1"/>
  <c r="K1423" i="1"/>
  <c r="N1313" i="1"/>
  <c r="N1337" i="1"/>
  <c r="N1727" i="1"/>
  <c r="N1808" i="1"/>
  <c r="N1828" i="1"/>
  <c r="K1318" i="1"/>
  <c r="K1549" i="1"/>
  <c r="K1431" i="1"/>
  <c r="K1432" i="1"/>
  <c r="K981" i="1"/>
  <c r="K421" i="1"/>
  <c r="L421" i="1"/>
  <c r="K924" i="1"/>
  <c r="M924" i="1"/>
  <c r="K1276" i="1"/>
  <c r="L1276" i="1"/>
  <c r="K947" i="1"/>
  <c r="M947" i="1"/>
  <c r="K534" i="1"/>
  <c r="L534" i="1"/>
  <c r="K1101" i="1"/>
  <c r="M1101" i="1"/>
  <c r="K1181" i="1"/>
  <c r="L1181" i="1"/>
  <c r="K1026" i="1"/>
  <c r="M1026" i="1"/>
  <c r="K1218" i="1"/>
  <c r="L1218" i="1"/>
  <c r="K1243" i="1"/>
  <c r="K1204" i="1"/>
  <c r="K826" i="1"/>
  <c r="K824" i="1"/>
  <c r="K830" i="1"/>
  <c r="K1024" i="1"/>
  <c r="K499" i="1"/>
  <c r="K407" i="1"/>
  <c r="K915" i="1"/>
  <c r="K943" i="1"/>
  <c r="K1001" i="1"/>
  <c r="K1151" i="1"/>
  <c r="K1117" i="1"/>
  <c r="K1169" i="1"/>
  <c r="K1330" i="1"/>
  <c r="K260" i="1"/>
  <c r="K884" i="1"/>
  <c r="K1120" i="1"/>
  <c r="L1120" i="1"/>
  <c r="K508" i="1"/>
  <c r="L508" i="1"/>
  <c r="K106" i="1"/>
  <c r="L106" i="1"/>
  <c r="K828" i="1"/>
  <c r="M828" i="1"/>
  <c r="K1258" i="1"/>
  <c r="K755" i="1"/>
  <c r="K336" i="1"/>
  <c r="K546" i="1"/>
  <c r="K829" i="1"/>
  <c r="K1225" i="1"/>
  <c r="K1025" i="1"/>
  <c r="K733" i="1"/>
  <c r="K1035" i="1"/>
  <c r="K788" i="1"/>
  <c r="K1150" i="1"/>
  <c r="K805" i="1"/>
  <c r="K1042" i="1"/>
  <c r="K988" i="1"/>
  <c r="K990" i="1"/>
  <c r="K724" i="1"/>
  <c r="K113" i="1"/>
  <c r="K1265" i="1"/>
  <c r="K1028" i="1"/>
  <c r="K675" i="1"/>
  <c r="K908" i="1"/>
  <c r="K1073" i="1"/>
  <c r="K859" i="1"/>
  <c r="K870" i="1"/>
  <c r="K1066" i="1"/>
  <c r="K1106" i="1"/>
  <c r="K1281" i="1"/>
  <c r="K1076" i="1"/>
  <c r="K921" i="1"/>
  <c r="K1034" i="1"/>
  <c r="K711" i="1"/>
  <c r="K813" i="1"/>
  <c r="K1205" i="1"/>
  <c r="K401" i="1"/>
  <c r="K1041" i="1"/>
  <c r="K1324" i="1"/>
  <c r="K1721" i="1"/>
  <c r="K1723" i="1"/>
  <c r="K1350" i="1"/>
  <c r="K1803" i="1"/>
  <c r="K1282" i="1"/>
  <c r="K1807" i="1"/>
  <c r="K1729" i="1"/>
  <c r="K1730" i="1"/>
  <c r="K1471" i="1"/>
  <c r="K1545" i="1"/>
  <c r="K1811" i="1"/>
  <c r="K1416" i="1"/>
  <c r="K1733" i="1"/>
  <c r="K1734" i="1"/>
  <c r="K1812" i="1"/>
  <c r="K1588" i="1"/>
  <c r="K1814" i="1"/>
  <c r="K1429" i="1"/>
  <c r="K1503" i="1"/>
  <c r="K1815" i="1"/>
  <c r="K1229" i="1"/>
  <c r="K1744" i="1"/>
  <c r="K1374" i="1"/>
  <c r="K1830" i="1"/>
  <c r="K1504" i="1"/>
  <c r="K1304" i="1"/>
  <c r="K1082" i="1"/>
  <c r="K152" i="1"/>
  <c r="K496" i="1"/>
  <c r="K628" i="1"/>
  <c r="K905" i="1"/>
  <c r="K1307" i="1"/>
  <c r="K1361" i="1"/>
  <c r="K1215" i="1"/>
  <c r="K1822" i="1"/>
  <c r="K1306" i="1"/>
  <c r="K1832" i="1"/>
  <c r="K1833" i="1"/>
  <c r="K1138" i="1"/>
  <c r="K466" i="1"/>
  <c r="K992" i="1"/>
  <c r="K972" i="1"/>
  <c r="K526" i="1"/>
  <c r="K923" i="1"/>
  <c r="K958" i="1"/>
  <c r="K424" i="1"/>
  <c r="K643" i="1"/>
  <c r="L1286" i="1"/>
  <c r="K1286" i="1"/>
  <c r="K86" i="1"/>
  <c r="L86" i="1"/>
  <c r="K703" i="1"/>
  <c r="L703" i="1"/>
  <c r="K491" i="1"/>
  <c r="M491" i="1"/>
  <c r="K607" i="1"/>
  <c r="L607" i="1"/>
  <c r="K1163" i="1"/>
  <c r="K1133" i="1"/>
  <c r="K902" i="1"/>
  <c r="L902" i="1"/>
  <c r="K645" i="1"/>
  <c r="M645" i="1"/>
  <c r="K1164" i="1"/>
  <c r="L1164" i="1"/>
  <c r="K240" i="1"/>
  <c r="M240" i="1"/>
  <c r="K155" i="1"/>
  <c r="L155" i="1"/>
  <c r="K574" i="1"/>
  <c r="M574" i="1"/>
  <c r="K462" i="1"/>
  <c r="L462" i="1"/>
  <c r="K1118" i="1"/>
  <c r="M1118" i="1"/>
  <c r="K926" i="1"/>
  <c r="K957" i="1"/>
  <c r="K954" i="1"/>
  <c r="K1233" i="1"/>
  <c r="K1285" i="1"/>
  <c r="L971" i="1"/>
  <c r="L1163" i="1"/>
  <c r="L1041" i="1"/>
  <c r="L1133" i="1"/>
  <c r="L1030" i="1"/>
  <c r="K967" i="1"/>
  <c r="K1054" i="1"/>
  <c r="K1325" i="1"/>
  <c r="K626" i="1"/>
  <c r="K1271" i="1"/>
  <c r="K396" i="1"/>
  <c r="K1087" i="1"/>
  <c r="K446" i="1"/>
  <c r="K276" i="1"/>
  <c r="K1171" i="1"/>
  <c r="K891" i="1"/>
  <c r="K169" i="1"/>
  <c r="K614" i="1"/>
  <c r="K602" i="1"/>
  <c r="K180" i="1"/>
  <c r="K985" i="1"/>
  <c r="K64" i="1"/>
  <c r="K1023" i="1"/>
  <c r="K687" i="1"/>
  <c r="K553" i="1"/>
  <c r="K728" i="1"/>
  <c r="L967" i="1"/>
  <c r="L1054" i="1"/>
  <c r="L1325" i="1"/>
  <c r="L626" i="1"/>
  <c r="L1271" i="1"/>
  <c r="AD14" i="1" l="1"/>
  <c r="AC18" i="1"/>
  <c r="AD21" i="1"/>
  <c r="AD17" i="1"/>
  <c r="AD19" i="1"/>
  <c r="AF17" i="1"/>
  <c r="AL11" i="1" s="1"/>
  <c r="AF22" i="1"/>
  <c r="AC22" i="1"/>
  <c r="AG22" i="1" s="1"/>
  <c r="AF24" i="1"/>
  <c r="AF14" i="1"/>
  <c r="AG14" i="1" s="1"/>
  <c r="AD24" i="1"/>
  <c r="AC14" i="1"/>
  <c r="AE14" i="1" s="1"/>
  <c r="AJ11" i="1"/>
  <c r="AP13" i="1"/>
  <c r="AJ13" i="1"/>
  <c r="AP10" i="1"/>
  <c r="AR13" i="1"/>
  <c r="AJ18" i="1"/>
  <c r="AK18" i="1" s="1"/>
  <c r="AM25" i="1"/>
  <c r="AN25" i="1" s="1"/>
  <c r="AR11" i="1"/>
  <c r="AC20" i="1"/>
  <c r="AC21" i="1"/>
  <c r="AE21" i="1" s="1"/>
  <c r="AF15" i="1"/>
  <c r="AC16" i="1"/>
  <c r="AC24" i="1"/>
  <c r="AG24" i="1" s="1"/>
  <c r="AF21" i="1"/>
  <c r="AC19" i="1"/>
  <c r="AE19" i="1" s="1"/>
  <c r="AF16" i="1"/>
  <c r="AF18" i="1"/>
  <c r="AD22" i="1"/>
  <c r="AD16" i="1"/>
  <c r="AD18" i="1"/>
  <c r="AF23" i="1"/>
  <c r="AF20" i="1"/>
  <c r="AF19" i="1"/>
  <c r="AC17" i="1"/>
  <c r="AD20" i="1"/>
  <c r="AD23" i="1"/>
  <c r="AD15" i="1"/>
  <c r="AC23" i="1"/>
  <c r="AC15" i="1"/>
  <c r="AG17" i="1" l="1"/>
  <c r="AK25" i="1"/>
  <c r="AL25" i="1" s="1"/>
  <c r="AL18" i="1"/>
  <c r="AM18" i="1" s="1"/>
  <c r="AE24" i="1"/>
  <c r="AJ19" i="1"/>
  <c r="AK19" i="1" s="1"/>
  <c r="AJ9" i="1"/>
  <c r="AK13" i="1" s="1"/>
  <c r="AE15" i="1"/>
  <c r="AL13" i="1"/>
  <c r="AG19" i="1"/>
  <c r="AL9" i="1"/>
  <c r="AM11" i="1" s="1"/>
  <c r="AL19" i="1"/>
  <c r="AM19" i="1" s="1"/>
  <c r="AG15" i="1"/>
  <c r="AP12" i="1"/>
  <c r="AE23" i="1"/>
  <c r="AL20" i="1"/>
  <c r="AM20" i="1" s="1"/>
  <c r="AR9" i="1"/>
  <c r="AS13" i="1" s="1"/>
  <c r="AG20" i="1"/>
  <c r="AP11" i="1"/>
  <c r="AE22" i="1"/>
  <c r="AM24" i="1"/>
  <c r="AN24" i="1" s="1"/>
  <c r="AR10" i="1"/>
  <c r="AG21" i="1"/>
  <c r="AE17" i="1"/>
  <c r="AJ12" i="1"/>
  <c r="AK12" i="1" s="1"/>
  <c r="AE18" i="1"/>
  <c r="AL10" i="1"/>
  <c r="AK24" i="1"/>
  <c r="AL24" i="1" s="1"/>
  <c r="AG16" i="1"/>
  <c r="AJ10" i="1"/>
  <c r="AE16" i="1"/>
  <c r="AP9" i="1"/>
  <c r="AQ10" i="1" s="1"/>
  <c r="AJ20" i="1"/>
  <c r="AK20" i="1" s="1"/>
  <c r="AE20" i="1"/>
  <c r="AR12" i="1"/>
  <c r="AG23" i="1"/>
  <c r="AL12" i="1"/>
  <c r="AM12" i="1" s="1"/>
  <c r="AG18" i="1"/>
  <c r="AK11" i="1"/>
  <c r="AQ13" i="1" l="1"/>
  <c r="AS11" i="1"/>
  <c r="AS12" i="1"/>
  <c r="AM10" i="1"/>
  <c r="AQ11" i="1"/>
  <c r="AM13" i="1"/>
  <c r="AK10" i="1"/>
  <c r="AS10" i="1"/>
  <c r="AQ12" i="1"/>
</calcChain>
</file>

<file path=xl/sharedStrings.xml><?xml version="1.0" encoding="utf-8"?>
<sst xmlns="http://schemas.openxmlformats.org/spreadsheetml/2006/main" count="14926" uniqueCount="5224">
  <si>
    <t>molecule</t>
  </si>
  <si>
    <t>MW</t>
  </si>
  <si>
    <t>log K fish/water ionic</t>
  </si>
  <si>
    <t>sigma log K MP calc anionisch</t>
  </si>
  <si>
    <t>sigma log K BSA calc anion</t>
  </si>
  <si>
    <t>COSMOmic log K lip/w ionisch</t>
  </si>
  <si>
    <t>%sorption capacity MP</t>
  </si>
  <si>
    <t>%sorption capacity BSA</t>
  </si>
  <si>
    <t>%sorption capacity mem</t>
  </si>
  <si>
    <t>%sorption capacity MP &gt; 60%</t>
  </si>
  <si>
    <t>%sorption capacity BSA &gt; 60%</t>
  </si>
  <si>
    <t>%sorption capacity mem &gt; 60%</t>
  </si>
  <si>
    <t>body fractions</t>
  </si>
  <si>
    <t>Anzahl</t>
  </si>
  <si>
    <t>4-((4,4,5,5,5-pentafluoro-3-(pentafluoroethyl)-1,2,3-tris(trifluoromethyl)-1-pentenyl)oxy)benzenesulphonate_anion</t>
  </si>
  <si>
    <t>permanent</t>
  </si>
  <si>
    <t>muscle</t>
  </si>
  <si>
    <t>%MP &gt; 60</t>
  </si>
  <si>
    <t>5-chloro-4-(4-((2-chlorophenyl)azo)-4,5-dihydro-3-methyl-5-oxo-1H-pyrazol-1-yl)toluene-3-sulphonate_anion</t>
  </si>
  <si>
    <t>BSA</t>
  </si>
  <si>
    <t>%BSA &gt; 60</t>
  </si>
  <si>
    <t>alpha-(3,5-dibromo-4-oxo-2,5-cyclohexadienylidene)-alpha-(3,5-dibromo-4-hydroxyphenyl)toluenesulphonate_anion</t>
  </si>
  <si>
    <t>lip</t>
  </si>
  <si>
    <t>%mem &gt; 60</t>
  </si>
  <si>
    <t>7-((2-hydroxy-5-((4-hydroxyphenyl)sulphonyl)phenyl)methyl)(1-methylpropyl)naphthalene-2-sulphonate_anion</t>
  </si>
  <si>
    <t>fat</t>
  </si>
  <si>
    <t>((((heptadecafluorooctyl)sulphonyl)amino)methyl)benzenesulphonate_anion</t>
  </si>
  <si>
    <t>water</t>
  </si>
  <si>
    <t>mixed</t>
  </si>
  <si>
    <t>((((tridecafluorohexyl)sulphonyl)amino)methyl)benzenesulphonate_anion</t>
  </si>
  <si>
    <t>((((undecafluoropentyl)sulphonyl)amino)methyl)benzenesulphonate_anion</t>
  </si>
  <si>
    <t>(((nonafluorobutyl)sulphonyl)amino)toluenesulphonate_anion</t>
  </si>
  <si>
    <t>((9,10-dihydro-1,4-dihydroxy-9,10-dioxo-2-anthryl)amino)benzenesulphonate_anion</t>
  </si>
  <si>
    <t>1,1,2,2,3,3,4,4,4-nonafluorobutane-1-sulphonate_anion</t>
  </si>
  <si>
    <t>1,1,2,2,3,3,4,4,5,5,5-undecafluoropentane-1-sulphonate_anion</t>
  </si>
  <si>
    <t>1,2,2,3,3,4,5,5,6,6-decafluoro-4-(pentafluoroethyl)cyclohexanesulphonate_anion</t>
  </si>
  <si>
    <t>1,2-bis(pentyloxycarbonyl)ethanesulphonate_anion</t>
  </si>
  <si>
    <t>1,2-diisobutoxycarbonylethanesulphonate_anion</t>
  </si>
  <si>
    <t>1,4-bis(2,6-dimethylheptyl)_sulphonatosuccinate_anion</t>
  </si>
  <si>
    <t>1,4-bis(2-methylpentyl)_sulphonatosuccinate_anion</t>
  </si>
  <si>
    <t>1,4-diheptyl_sulphonatosuccinate_anion</t>
  </si>
  <si>
    <t>1,4-dihexyl_sulphonatosuccinate_anion</t>
  </si>
  <si>
    <t>1,4-dinonyl_sulphonatosuccinate_anion</t>
  </si>
  <si>
    <t>2-(2-butoxyethoxy)ethyl_sulphate_anion</t>
  </si>
  <si>
    <t>2-(hexyloxy)ethyl_sulphate_anion</t>
  </si>
  <si>
    <t>2-(octylphenoxy)ethyl_sulphate_anion</t>
  </si>
  <si>
    <t>2-ethyl-3-hydroxyhexyl_sulphate_anion</t>
  </si>
  <si>
    <t>5-chloro-2-(4-chloro-2-((((3,4-dichlorophenyl)amino)carbonyl)amino)phenoxy)benzenesulphonate_anion</t>
  </si>
  <si>
    <t>6-chloro-3-hydroxy-4-isopropyltoluene-2-sulphonate_anion</t>
  </si>
  <si>
    <t>9-acetoxy-1-nonylnonyl_sulphate_anion</t>
  </si>
  <si>
    <t>decafluoro(pentafluoroethyl)cyclohexanesulphonate_anion</t>
  </si>
  <si>
    <t>Docusate_anion</t>
  </si>
  <si>
    <t>Estrone_sulphate_anion</t>
  </si>
  <si>
    <t>heptadecafluorooctane-1-sulphonate_anion</t>
  </si>
  <si>
    <t>nonadecafluorononanesulphonate_anion</t>
  </si>
  <si>
    <t>o-(bis(3,5-dichloro-2-hydroxyphenyl)methyl)benzenesulphonate_anion</t>
  </si>
  <si>
    <t>undecafluorocyclohexanesulphonate_anion</t>
  </si>
  <si>
    <t>4,5-dicyano-2-(trifluoromethyl)imidazolide_anion_c0</t>
  </si>
  <si>
    <t>bis(pentafluoroethylsulfonyl)amide_anion_c0</t>
  </si>
  <si>
    <t>bis(trifluoromethylsulfonyl)methane_anion_c0</t>
  </si>
  <si>
    <t>bisbiphenyldiolatoborate_anion_c0</t>
  </si>
  <si>
    <t>pentacyanopropenide_anion_c0</t>
  </si>
  <si>
    <t>perfluorobutanesulfonate_anion_c0</t>
  </si>
  <si>
    <t>perfluorooctanesulfonate_anion_c0</t>
  </si>
  <si>
    <t>tf2n_anion_c0</t>
  </si>
  <si>
    <t>1-(m,p-dichlorophenyl)-1,2-dihydro-5h-tetrazole-5-thione_c0</t>
  </si>
  <si>
    <t>acids</t>
  </si>
  <si>
    <t>x</t>
  </si>
  <si>
    <t>1,1,1-trifluoro-n-(4-phenylsulphonyl-o-tolyl)methanesulphonamide_c0</t>
  </si>
  <si>
    <t>2,3,5,6-tetrachloropyridine-4-thiol_c0</t>
  </si>
  <si>
    <t>21-hydroxy-5beta-pregnane-3,20-dione_21-(hydrogen_succinate)_c0</t>
  </si>
  <si>
    <t>2-isooctyl-4,6-dinitrophenol_c0</t>
  </si>
  <si>
    <t>3,4,5-trichloro-2-hydroxybenzoyl_chloride_c0</t>
  </si>
  <si>
    <t>7,7-(phosphinicobis(oxy))bis(4-methyl-2h-1-benzopyran-2-one)_c0</t>
  </si>
  <si>
    <t>nonylphenyl_hydrogen_sulphate_c0</t>
  </si>
  <si>
    <t>o,o-dibutyl_hydrogen_dithiophosphate_c0</t>
  </si>
  <si>
    <t>o,o-dicyclohexyl_hydrogen_dithiophosphate_c0</t>
  </si>
  <si>
    <t>o,o-dihexyl_hydrogen_dithiophosphate_c0</t>
  </si>
  <si>
    <t>o,o-diisobutyl_hydrogen_dithiophosphate_c0</t>
  </si>
  <si>
    <t>o,o-diisooctyl_hydrogen_dithiophosphate_c0</t>
  </si>
  <si>
    <t>o,o-diisopentyl_hydrogen_dithiophosphate_c0</t>
  </si>
  <si>
    <t>o,o-diisopropyl_hydrogen_dithiophosphate_c0</t>
  </si>
  <si>
    <t>o,o-dioctyl_hydrogen_dithiophosphate_c0</t>
  </si>
  <si>
    <t>o,o-dipropyl_hydrogen_dithiophosphate_c0</t>
  </si>
  <si>
    <t>o-octyl_hydrogen_dithiocarbonate_c0</t>
  </si>
  <si>
    <t>o-sec-butyl_o-ethyl_hydrogen_dithiophosphate_c0</t>
  </si>
  <si>
    <t>phosphorodithioic_acid,_2-ethylhexyl_2-methylpropyl_ester_c0</t>
  </si>
  <si>
    <t>phosphorodithioic_acid,_mixed_o,o-bis(2-ethylhexyl_and_iso-bu)_esters_c0</t>
  </si>
  <si>
    <t>phosphorodithioic_acid,_mixed_o,o-bis(iso-bu_and_pentyl)_esters_c0</t>
  </si>
  <si>
    <t>phosphorodithioic_acid,_mixed_o,o-bis(sec-bu_and_1,3-dimethylbutyl)_esters_c0</t>
  </si>
  <si>
    <t>phosphorodithioic_acid,_o,o-di-c1-14-alkyl_esters_c0</t>
  </si>
  <si>
    <t>phosphorodithioic_acid,_o,o-dioctyl_ester,_branched_c0</t>
  </si>
  <si>
    <t>tricyclohexyl(dithiocarboxylato)phosphonium_c0</t>
  </si>
  <si>
    <t>(9-isopropoxy-9-oxononyl)nonyl_sulphate_anion</t>
  </si>
  <si>
    <t>(R)-1-methylnonyl_sulphate_anion</t>
  </si>
  <si>
    <t>1,2-bis(2-ethylhexyloxycarbonyl)ethanesulphonate_anion</t>
  </si>
  <si>
    <t>1,3-dimethylbutyl_sulphate_anion</t>
  </si>
  <si>
    <t>1,4-bis(1,3-dimethylbutyl)_sulphonatosuccinate_anion</t>
  </si>
  <si>
    <t>1,4-bis(1-isobutyl-3-methylusw</t>
  </si>
  <si>
    <t>1,4-bis(1-methylheptyl)_2-sulphonatosuccinate_anion</t>
  </si>
  <si>
    <t>1-acetoxytetradecanol_sulphate_anion</t>
  </si>
  <si>
    <t>1-butyl_9-(sulphonatooxy)octadecanoate_anion</t>
  </si>
  <si>
    <t>1-ethyl_2,7-dihydro-3-methyl-6-((4-methyl-2-sulphonatophenyl)amino)-2,7-dioxo-3H-dibenz(f,ij)isoquinoline-1-carboxylate_anion</t>
  </si>
  <si>
    <t>1-hydroxynaphthalene-2-sulphonate_anion</t>
  </si>
  <si>
    <t>10-acetoxy-1-octyldecyl_sulphate_anion</t>
  </si>
  <si>
    <t>2,5-dichloro-4-(4,5-dihydro-3-methyl-5-oxo-4-(phenylazo)-1H-pyrazol-1-yl)benzenesulphonate_anion</t>
  </si>
  <si>
    <t>2-(2-(2-(aminosulphonyl)-1,1,2,2-tetrafluoroethoxy)-1,1,2,3,3,3-hexafluoropropoxy)-2,3,3,3-tetrafluoropropionate_anion</t>
  </si>
  <si>
    <t>2-(2-(2-(decyloxy)ethoxy)ethoxy)ethyl_sulphate_anion</t>
  </si>
  <si>
    <t>2-(octyloxy)-2-oxoethane-1-sulphonate_anion</t>
  </si>
  <si>
    <t>2-butoxyethyl_sulphate_anion</t>
  </si>
  <si>
    <t>2-hydroxy-4-methylbenzenesulphonate_anion</t>
  </si>
  <si>
    <t>2-hydroxynaphthalene-1-sulphonate_anion</t>
  </si>
  <si>
    <t>3,5-dichloro-2-hydroxybenzenesulphonate_anion</t>
  </si>
  <si>
    <t>3,6,9,12,15,18,21,24,27-nonaoxanonatriacontyl_sulphate_anion</t>
  </si>
  <si>
    <t>4-((9,10-dihydro-4-hydroxy-9,10-dioxo-1-anthryl)amino)toluene-3-sulphonate_anion</t>
  </si>
  <si>
    <t>4-methylpentyl_sulphate_anion</t>
  </si>
  <si>
    <t>8-hydroxynaphthalene-1-sulphonate_anion</t>
  </si>
  <si>
    <t>9,10-dihydro-1,4-dihydroxy-9,10-dioxoanthracene-2-sulphonate_anion</t>
  </si>
  <si>
    <t>9,10-dihydro-9,10-dioxoanthracene-2-sulphonate_anion</t>
  </si>
  <si>
    <t>benzothiazole-2-sulphonate_anion</t>
  </si>
  <si>
    <t>butyl-2-hydroxy(1,1-biphenyl)sulphonate_anion</t>
  </si>
  <si>
    <t>butyl_sulphate_anion</t>
  </si>
  <si>
    <t>decyl_sulphate_anion</t>
  </si>
  <si>
    <t>dodecyl_4-((2-hydroxyethyl)amino)-4-oxosulphonatobutyrate_anion</t>
  </si>
  <si>
    <t>dodecyl_sulphate_anion</t>
  </si>
  <si>
    <t>etasulfate_anion</t>
  </si>
  <si>
    <t>hexyl_sulphate_anion</t>
  </si>
  <si>
    <t>hydroxy((trichlorophenyl)methyl)benzenesulphonate_anion</t>
  </si>
  <si>
    <t>hydroxydimethylbenzenesulphonate_anion</t>
  </si>
  <si>
    <t>hydroxytoluenesulphonate_anion</t>
  </si>
  <si>
    <t>nonyl_sulphate_anion</t>
  </si>
  <si>
    <t>octyl_sulphate_anion</t>
  </si>
  <si>
    <t>p-acetylphenyl_sulphate_anion</t>
  </si>
  <si>
    <t>pentyl_sulphate_anion</t>
  </si>
  <si>
    <t>undecyl_sulphate_anion</t>
  </si>
  <si>
    <t>bis(2,4,4-trimethylpentyl)dithiophosphinate_anion_c0</t>
  </si>
  <si>
    <t>bis(2-methyllactato)borate_anion_c0</t>
  </si>
  <si>
    <t>bis[1,2-benzenediolato]borate_anion_c0</t>
  </si>
  <si>
    <t>bissalicylatoborate_anion_c0</t>
  </si>
  <si>
    <t>butylsulfate_anion_c0</t>
  </si>
  <si>
    <t>dodecylsulfate_anion_c0</t>
  </si>
  <si>
    <t>imidodiphosphorylfluoride_anion_c0</t>
  </si>
  <si>
    <t>octylsulfate_anion_c0</t>
  </si>
  <si>
    <t>pentafluoroethyltrifluoroborate_anion_c0</t>
  </si>
  <si>
    <t>tetracyanoborate_anion_c0</t>
  </si>
  <si>
    <t>thiosalicylate_anion_c0</t>
  </si>
  <si>
    <t>tricyanomethane_anion_c0</t>
  </si>
  <si>
    <t>trifluoromethane-sulfonate_anion_c0</t>
  </si>
  <si>
    <t>tris(trifluoromethylsulfonyl)methide_anion_c0</t>
  </si>
  <si>
    <t>hexafluoro-i-propanol_anion</t>
  </si>
  <si>
    <t>((4-methoxyphenyl)methyl)_hydrogen_(4-((tetrahydro-2h-pyran-2-yl)oxy)phenyl)malonate_c0</t>
  </si>
  <si>
    <t>(2-((2-methyl-1-oxoallyl)oxy)ethyl)_hydrogen_methylcyclohexane-1,2-dicarboxylate_c0</t>
  </si>
  <si>
    <t>1-(3,5-dichloro-4-hydroxyphenyl)ethan-1-one_c0</t>
  </si>
  <si>
    <t>1,2-dihydro-1-naphthyl-5h-tetrazole-5-thione_c0</t>
  </si>
  <si>
    <t>1-methyl_2-sulphooctanoate_c0</t>
  </si>
  <si>
    <t>1-methyl-2-((2-methyl-1-oxoallyl)oxy)ethyl_hydrogen_phthalate_c0</t>
  </si>
  <si>
    <t>2,3,5,6-tetrafluorobenzenethiol_c0</t>
  </si>
  <si>
    <t>2,4,5-trichlorothiophenol_c0</t>
  </si>
  <si>
    <t>21-hydroxypregn-4-ene-3,20-dione_21-(hydrogen_succinate)_c0</t>
  </si>
  <si>
    <t>2-chloro-5-(3,5-dimethylpiperidinosulphonyl)benzoic_acid_c0</t>
  </si>
  <si>
    <t>3,5-dibromo-4-hydroxybenzaldehyde_c0</t>
  </si>
  <si>
    <t>3,5-dichloro-2-hydroxybenzenesulphonyl_chloride_c0</t>
  </si>
  <si>
    <t>3,5-dichloro-4-hydroxybenzonitrile_c0</t>
  </si>
  <si>
    <t>3,5-dichloro-4-hydroxybenzophenone_c0</t>
  </si>
  <si>
    <t>3-methyl-4-nitro-1-p-nitrophenyl-5-pyrazolone_c0</t>
  </si>
  <si>
    <t>4,4-((3,20-dioxopregn-4-ene-14,17-diyl)dioxy)butyric_acid_c0</t>
  </si>
  <si>
    <t>4-fluoro-2-mercapto-5-(trifluoromethyl)benzophenone_c0</t>
  </si>
  <si>
    <t>4-phenyl-1-(p-tolylsulphonyl)piperidine-4-carboxylic_acid_c0</t>
  </si>
  <si>
    <t>5-chloro-alpha-(hydroxyimino)thiophen-2-acetonitrile_c0</t>
  </si>
  <si>
    <t>6-chlorobenzoxazole-2(3h)-thione_c0</t>
  </si>
  <si>
    <t>anisindione_c0</t>
  </si>
  <si>
    <t>bis(1,3-dimethylbutyl)_dithiophosphate_c0</t>
  </si>
  <si>
    <t>clorindione_c0</t>
  </si>
  <si>
    <t>dehydrocholic_acid_c0</t>
  </si>
  <si>
    <t>dibenzyl_hydrogen_dithiophosphate_c0</t>
  </si>
  <si>
    <t>dodecyl_hydrogen_sulphate_c0</t>
  </si>
  <si>
    <t>ethyl_cyano(hydroxyimino)acetate_c0</t>
  </si>
  <si>
    <t>fluindione_c0</t>
  </si>
  <si>
    <t>isobromindione_c0</t>
  </si>
  <si>
    <t>methyl_2-sulphodecanoate_c0</t>
  </si>
  <si>
    <t>n-((p-tolyl)sulphonyl)benzamide_c0</t>
  </si>
  <si>
    <t>n-allyl-1,1,2,2,3,3,4,4,4-nonafluorobutane-1-sulphonamide_c0</t>
  </si>
  <si>
    <t>n-allyl-1,1,2,2,3,3,4,4,5,5,5-undecafluoropentane-1-sulphonamide_c0</t>
  </si>
  <si>
    <t>n-allyltridecafluorohexanesulphonamide_c0</t>
  </si>
  <si>
    <t>n-benzyl-1,1,2,2,3,3,4,4,5,5,6,6,7,7,7-pentadecafluoroheptane-1-sulphonamide_c0</t>
  </si>
  <si>
    <t>o,o-bis(methylphenyl)_hydrogen_dithiophosphate_c0</t>
  </si>
  <si>
    <t>o,o-diethyl_hydrogen_phosphorodithioate_c0</t>
  </si>
  <si>
    <t>o,o-diisodecyl_hydrogen_dithiophosphate_c0</t>
  </si>
  <si>
    <t>pentachlorobenzenethiol_c0</t>
  </si>
  <si>
    <t>perfluorooctanamide_c0</t>
  </si>
  <si>
    <t>phenindione_c0</t>
  </si>
  <si>
    <t>probenecid_c0</t>
  </si>
  <si>
    <t>tribuzone_c0</t>
  </si>
  <si>
    <t>(1,3,5,7-tetramethyloctyl)benzenesulphonate_anion</t>
  </si>
  <si>
    <t>1-octadecene-1-sulphonate_anion</t>
  </si>
  <si>
    <t>2,2,3,3,4,4,5,5,6,6,7,7,8,8,9,9,10,10,11,11-icosafluoroundecanoate_anion</t>
  </si>
  <si>
    <t>2,2,3,3,4,4,5,5,6,6,7,7,8,8,9,9-hexadecafluorononan-1-oate_anion</t>
  </si>
  <si>
    <t>2,2,3,3,4,4,5,5,6,6,7,7-dodecafluoroheptanoate_anion</t>
  </si>
  <si>
    <t>2,3,3,3-tetrafluoro-2-(1,1,2,3,3,3-hexafluoro-2-(heptafluoropropoxy)propoxy)propionate_anion</t>
  </si>
  <si>
    <t>2-ethylhexanesulphonate_anion</t>
  </si>
  <si>
    <t>3,3,4,4,5,5,6,6,7,7,8,8,8-tridecafluorooctanesulphonate_anion</t>
  </si>
  <si>
    <t>9-octadecene-1-sulphonate_anion</t>
  </si>
  <si>
    <t>butane-1-sulphonate_anion</t>
  </si>
  <si>
    <t>decane-1-sulphonate_anion</t>
  </si>
  <si>
    <t>decylbenzenesulphonate_anion</t>
  </si>
  <si>
    <t>didodecylbenzenesulphonate_anion</t>
  </si>
  <si>
    <t>dinonylbenzenesulphonate_anion</t>
  </si>
  <si>
    <t>dinonylnaphthalenesulphonate_anion</t>
  </si>
  <si>
    <t>dodecane-1-sulphonate_anion</t>
  </si>
  <si>
    <t>dodecylbenzenesulphonate_anion</t>
  </si>
  <si>
    <t>gualenate_anion</t>
  </si>
  <si>
    <t>heptane-1-sulphonate_anion</t>
  </si>
  <si>
    <t>hexadecenesulphonate_anion</t>
  </si>
  <si>
    <t>hexadecylbenzenesulphonate_anion</t>
  </si>
  <si>
    <t>nonadecafluorodecanoate_anion</t>
  </si>
  <si>
    <t>octadecane-1-sulphonate_anion</t>
  </si>
  <si>
    <t>octylbenzenesulphonate_anion</t>
  </si>
  <si>
    <t>p-decylbenzenesulphonate_anion</t>
  </si>
  <si>
    <t>p-octylbenzenesulphonate_anion</t>
  </si>
  <si>
    <t>pentadecafluorooctanoate_anion</t>
  </si>
  <si>
    <t>tetradecene-1-sulphonate_anion</t>
  </si>
  <si>
    <t>tetradecylbenzenesulphonate_anion</t>
  </si>
  <si>
    <t>tricosafluorododecanoate_anion</t>
  </si>
  <si>
    <t>undecylbenzenesulphonate_anion</t>
  </si>
  <si>
    <t>1-hexanesulfonate_anion_c0</t>
  </si>
  <si>
    <t>bis(2,4,4-trimethylpentyl)phosphinate_anion_c0</t>
  </si>
  <si>
    <t>decanoate_anion_c0</t>
  </si>
  <si>
    <t>dibutylphosphate_anion_c0</t>
  </si>
  <si>
    <t>4-trifluoromethylbenzoicacid_anion</t>
  </si>
  <si>
    <t>(2,4-bis(1,1-dimethylpropyl)phenoxy)acetic_acid_c0</t>
  </si>
  <si>
    <t>(2-ethylhexyl)_hydrogen_octylphosphonate_c0</t>
  </si>
  <si>
    <t>(3,4-dichlorophenyl)methoxyacetic_acid_c0</t>
  </si>
  <si>
    <t>(alpha,alpha,alpha-trifluoro-4-tolyl)acetic_acid_c0</t>
  </si>
  <si>
    <t>(nonylphenyl)_hydrogen_phosphonate_c0</t>
  </si>
  <si>
    <t>(pentafluorophenoxy)acetic_acid_c0</t>
  </si>
  <si>
    <t>(pentafluorophenyl)acetic_acid_c0</t>
  </si>
  <si>
    <t>1,3-dichloro-6-(trifluoromethyl)phenanthren-9-carboxylic_acid_c0</t>
  </si>
  <si>
    <t>2-(2,4,6-trichlorophenoxy)propionic_acid_c0</t>
  </si>
  <si>
    <t>2-(2,4-bis(tert-pentyl)phenoxy)butyric_acid_c0</t>
  </si>
  <si>
    <t>2-(2,6-dichlorophenoxy)propionic_acid_c0</t>
  </si>
  <si>
    <t>2,2,3,3,4,4,5,5,6,6,7,7-dodecafluoroheptanoic_acid_c0</t>
  </si>
  <si>
    <t>2,3,5-triiodobenzoic_acid_c0</t>
  </si>
  <si>
    <t>2,3,6-tba_c0</t>
  </si>
  <si>
    <t>2,4,6-trichlorophenoxyacetic_acid_c0</t>
  </si>
  <si>
    <t>2,4-dichlorobenzoic_acid_c0</t>
  </si>
  <si>
    <t>2,5-dibromobenzoic_acid_c0</t>
  </si>
  <si>
    <t>2,6-bis(trifluoromethyl)benzoic_acid_c0</t>
  </si>
  <si>
    <t>2-bromo-4-(trifluoromethyl)benzoic_acid_c0</t>
  </si>
  <si>
    <t>2-bromopalmitic_acid_c0</t>
  </si>
  <si>
    <t>2-chloro-3,5-diiodobenzoic_acid_c0</t>
  </si>
  <si>
    <t>2-decyltetradecanoic_acid_c0</t>
  </si>
  <si>
    <t>2-ethylheptadecanoic_acid_c0</t>
  </si>
  <si>
    <t>2-ethylhexyl_hydrogen_-2-ethylhexylphosphonate_c0</t>
  </si>
  <si>
    <t>2-ethylnonadecan-1-oic_acid_c0</t>
  </si>
  <si>
    <t>2-ethylpentadecanoic_acid_c0</t>
  </si>
  <si>
    <t>2-ethyltridecanoic_acid_c0</t>
  </si>
  <si>
    <t>2-ethylundecanoic_acid_c0</t>
  </si>
  <si>
    <t>2-methyldecanoic_acid_c0</t>
  </si>
  <si>
    <t>2-methyltridecanoic_acid_c0</t>
  </si>
  <si>
    <t>2-octyldodecanoic_acid_c0</t>
  </si>
  <si>
    <t>3-(2-chloro-4-(trifluoromethyl)phenoxy)benzoic_acid_c0</t>
  </si>
  <si>
    <t>3-(trifluoromethoxy)benzoic_acid_c0</t>
  </si>
  <si>
    <t>3,3,4,4,5,5,6,6,7,7,8,8,8-tridecafluorooctanesulphonic_acid_c0</t>
  </si>
  <si>
    <t>3,4,5-triiodobenzoic_acid_c0</t>
  </si>
  <si>
    <t>3,4-dichlorocinnamic_acid_c0</t>
  </si>
  <si>
    <t>3,4-dichlorophenylacetic_acid_c0</t>
  </si>
  <si>
    <t>3,5-bis(trifluoromethyl)benzoic_acid_c0</t>
  </si>
  <si>
    <t>3,5-bis(trifluoromethyl)phenylacetic_acid_c0</t>
  </si>
  <si>
    <t>3,5-dichlorobenzoic_acid_c0</t>
  </si>
  <si>
    <t>3-methylundecanoic_acid_c0</t>
  </si>
  <si>
    <t>4-(((dichlorofluoromethyl)thio)(trifluoromethyl)amino)benzoic_acid_c0</t>
  </si>
  <si>
    <t>4-(2,4-bis(tert-pentyl)phenoxy)butyric_acid_c0</t>
  </si>
  <si>
    <t>4,4,4-trifluoro-3-(trifluoromethyl)crotonic_acid_c0</t>
  </si>
  <si>
    <t>4,5-dibromothenoic_acid_c0</t>
  </si>
  <si>
    <t>4-bromo-2-chlorobenzoic_acid_c0</t>
  </si>
  <si>
    <t>6-chloro-5-(cyclopentylmethyl)-2,3-dihydro-1h-indene-1-carboxylic_acid_c0</t>
  </si>
  <si>
    <t>alpha,alpha,alpha-trifluoro-m-toluic_acid_c0</t>
  </si>
  <si>
    <t>benzenesulfonic_acid,_dodecyl-,_branched_c0</t>
  </si>
  <si>
    <t>benzenesulfonic_acid,_mono-c11-13-branched_alkyl_derivs_c0</t>
  </si>
  <si>
    <t>bis(3,5,5-trimethylhexyl)_hydrogen_phosphate_c0</t>
  </si>
  <si>
    <t>bis(octylphenyl)_hydrogen_phosphate_c0</t>
  </si>
  <si>
    <t>bis(p-chlorophenyl)acetic_acid_c0</t>
  </si>
  <si>
    <t>clobuzarit_c0</t>
  </si>
  <si>
    <t>di(1,3-dimethylbutyl)_hydrogen_phosphate_c0</t>
  </si>
  <si>
    <t>dibenzyl_hydrogen_phosphate_c0</t>
  </si>
  <si>
    <t>dibutyl_hydrogen_phosphate_c0</t>
  </si>
  <si>
    <t>dibutylnaphthalene-2-sulphonic_acid_c0</t>
  </si>
  <si>
    <t>didodecyl_hydrogen_phosphate_c0</t>
  </si>
  <si>
    <t>didodecylnaphthalenesulphonic_acid_c0</t>
  </si>
  <si>
    <t>didodecylphosphinic_acid_c0</t>
  </si>
  <si>
    <t>dihexyl_hydrogen_phosphate_c0</t>
  </si>
  <si>
    <t>diisooctyl_hydrogen_phosphate_c0</t>
  </si>
  <si>
    <t>dinonylnaphthalenesulphonic_acid_c0</t>
  </si>
  <si>
    <t>dioctyl_hydrogen_phosphate_c0</t>
  </si>
  <si>
    <t>dioctylphosphinic_acid_c0</t>
  </si>
  <si>
    <t>dipentyl_hydrogen_phosphate_c0</t>
  </si>
  <si>
    <t>dipentylnaphthalenesulphonic_acid_c0</t>
  </si>
  <si>
    <t>dodecane-1-sulphonic_acid_c0</t>
  </si>
  <si>
    <t>hexadecane-1-sulphonic_acid_c0</t>
  </si>
  <si>
    <t>isohexadecanoic_acid_c0</t>
  </si>
  <si>
    <t>isopentyl_octyl_hydrogen_phosphate_c0</t>
  </si>
  <si>
    <t>l-p-menth-3-yloxyacetic_acid_c0</t>
  </si>
  <si>
    <t>methyl_hydrogen_decylphosphonate_c0</t>
  </si>
  <si>
    <t>nonylbenzenesulphonic_acid_c0</t>
  </si>
  <si>
    <t>octyl_hydrogen_phosphonate_c0</t>
  </si>
  <si>
    <t>octyl_phenyl_hydrogen_phosphate_c0</t>
  </si>
  <si>
    <t>octylbenzenesulphonic_acid_c0</t>
  </si>
  <si>
    <t>p-decylbenzenesulphonic_acid_c0</t>
  </si>
  <si>
    <t>pentachlorophenoxyacetic_acid_c0</t>
  </si>
  <si>
    <t>pentadecane-1-sulphonic_acid_c0</t>
  </si>
  <si>
    <t>phenobutiodil_c0</t>
  </si>
  <si>
    <t>undecylbenzenesulphonic_acid_c0</t>
  </si>
  <si>
    <t>(1,1-biphenyl)-4-sulphonate_anion</t>
  </si>
  <si>
    <t>(1,5-dimethylhexyl)(1S)-2-oxobornane-10-sulphonate_anion</t>
  </si>
  <si>
    <t>1,2-dihydro-6-hydroxy-1,4-dimethyl-2-oxo-3-pyridinesulphonate_anion</t>
  </si>
  <si>
    <t>1-(2,2,3,3,4,4,5,5,6,6,7,7-dodecafluoroheptyl)_2-sulphonatobenzoate_anion</t>
  </si>
  <si>
    <t>1-hydroxy-3,7-dimethyloct-6-ene-1-sulphonate_anion</t>
  </si>
  <si>
    <t>2,2,3,3-tetrafluoro-3-(heptafluoropropoxy)propionate_anion</t>
  </si>
  <si>
    <t>2,3,3,3-tetrafluoro-2-(heptafluoropropoxy)propionate_anion</t>
  </si>
  <si>
    <t>2,4,6-trimethylbenzenesulphonate_anion</t>
  </si>
  <si>
    <t>2-oxobornane-10-sulphonate_anion</t>
  </si>
  <si>
    <t>3,6,9,12,15,18,21-heptaoxatritriacontyl_sulphate_anion</t>
  </si>
  <si>
    <t>3-((3-(((2,4-dimethylphenyl)amino)carbonyl)-2-hydroxy-1-naphthyl)azo)-4-hydroxybenzenesulphonate_anion</t>
  </si>
  <si>
    <t>4-(1-methylethyl)naphthalene-1-sulphonate_anion</t>
  </si>
  <si>
    <t>4-(2-methylprop-2-en-1-yl)benzenesulphonate_anion</t>
  </si>
  <si>
    <t>4-butylnaphthalene-1-sulphonate_anion</t>
  </si>
  <si>
    <t>4-dodecylbenzenesulphonate_anion</t>
  </si>
  <si>
    <t>4-hydroxy-3-(((1-oxooctadecyl)amino)carbonyl)naphthalenesulphonate_anion</t>
  </si>
  <si>
    <t>5,6,7,8-tetrahydronaphthalene-2-sulphonate_anion</t>
  </si>
  <si>
    <t>7-isopropyl-1,4-dimethylazulenesulphonate_anion</t>
  </si>
  <si>
    <t>8-chloronaphthalene-1-sulphonate_anion</t>
  </si>
  <si>
    <t>acenaphthene-5-sulphonate_anion</t>
  </si>
  <si>
    <t>alpha-(3,5-dibromo-2-methyl-4-oxo-2,5-cyclohexadienylidene)-alpha-(3,5-dibromo-4-hydroxyphenyl)toluenesulphonate_anion</t>
  </si>
  <si>
    <t>alpha-hydroxycyclopentaneethanesulphonate_anion</t>
  </si>
  <si>
    <t>cumenesulphonate_anion</t>
  </si>
  <si>
    <t>cyclamate_anion</t>
  </si>
  <si>
    <t>dibunate_anion</t>
  </si>
  <si>
    <t>dibutylnaphthalenesulphonate_anion</t>
  </si>
  <si>
    <t>diethylbenzenesulphonate_anion</t>
  </si>
  <si>
    <t>diisopropylbenzenesulphonate_anion</t>
  </si>
  <si>
    <t>diisopropylnaphthalenesulphonate_anion</t>
  </si>
  <si>
    <t>dimethylnaphthalenesulphonate_anion</t>
  </si>
  <si>
    <t>ethylbenzenesulphonate_anion</t>
  </si>
  <si>
    <t>hydroxycyclohexanesulphonate_anion</t>
  </si>
  <si>
    <t>indan-5-sulphonate_anion</t>
  </si>
  <si>
    <t>m-xylene-4-sulphonate_anion</t>
  </si>
  <si>
    <t>methylnaphthalenesulphonate_anion</t>
  </si>
  <si>
    <t>ortho-cumenesulphonate_anion</t>
  </si>
  <si>
    <t>p-((4,6-dichloro-1,3,5-triazin-2-yl)amino)benzenesulphonate_anion</t>
  </si>
  <si>
    <t>p-cumenesulphonate_anion</t>
  </si>
  <si>
    <t>p-ethylbenzenesulphonate_anion</t>
  </si>
  <si>
    <t>p-xylene-2-sulphonate_anion</t>
  </si>
  <si>
    <t>para-toluenesulphonate_anion</t>
  </si>
  <si>
    <t>propane-2-sulphonate_anion</t>
  </si>
  <si>
    <t>propanesulphonate_anion</t>
  </si>
  <si>
    <t>pyrene-1-sulphonate_anion</t>
  </si>
  <si>
    <t>tris(1-methylethyl)naphthalenesulphonate_anion</t>
  </si>
  <si>
    <t>xylenesulphonate_anion</t>
  </si>
  <si>
    <t>2-chloro-benzoicacid_anion</t>
  </si>
  <si>
    <t>3-bromobenzoicacid_anion</t>
  </si>
  <si>
    <t>pentafluorobenzoicacid_anion</t>
  </si>
  <si>
    <t>phenylsulfinicacid_anion</t>
  </si>
  <si>
    <t>2-bromobenzoicacid_anion</t>
  </si>
  <si>
    <t>3-chlorobenzoicacid_anion</t>
  </si>
  <si>
    <t>anthracene-9-carboxylicacid_anion</t>
  </si>
  <si>
    <t>1-butanesulfonate_anion_c0</t>
  </si>
  <si>
    <t>bis(2,4,4-trimethylpentyl)thiophosphinate_anion_c0</t>
  </si>
  <si>
    <t>bis-pentafluoroethyl-phosphinate_anion_c0</t>
  </si>
  <si>
    <t>cl_anion_c0</t>
  </si>
  <si>
    <t>diethylphosphate_anion_c0</t>
  </si>
  <si>
    <t>flufenamate_anion_c0</t>
  </si>
  <si>
    <t>heptafluorobutanoate_anion_c0</t>
  </si>
  <si>
    <t>isoleucinate_anion_c0</t>
  </si>
  <si>
    <t>leucinate_anion_c0</t>
  </si>
  <si>
    <t>toluene-4-sulfonate_anion_c0</t>
  </si>
  <si>
    <t>4-(1,1-dimethylethyl)-benzoicacid_anion</t>
  </si>
  <si>
    <t>4-(1-methylethyl)-benzoicacid_anion</t>
  </si>
  <si>
    <t>4-bromobenzoicacid_anion</t>
  </si>
  <si>
    <t>4-butylbenzoicacid_anion</t>
  </si>
  <si>
    <t>4-chlorobenzoicacid_anion</t>
  </si>
  <si>
    <t>4-iodobenzoicacid_anion</t>
  </si>
  <si>
    <t>4-phenylbenzoicacid_anion</t>
  </si>
  <si>
    <t>4-propylbenzoicacid_anion</t>
  </si>
  <si>
    <t>((1,1,3,3-tetramethylbutyl)thio)acetic_acid_c0</t>
  </si>
  <si>
    <t>((2,3,4-trichlorophenyl)thio)acetic_acid_c0</t>
  </si>
  <si>
    <t>((2,4-dichloro-5-methylphenyl)thio)acetic_acid_c0</t>
  </si>
  <si>
    <t>((2,5-dichlorophenyl)thio)acetic_acid_c0</t>
  </si>
  <si>
    <t>((4-chloro-2,5-dimethylphenyl)thio)acetic_acid_c0</t>
  </si>
  <si>
    <t>((9-oxo-9h-thioxanthen-2-yl)oxy)acetic_acid_c0</t>
  </si>
  <si>
    <t>(1,1-bicyclohexyl)-1-carboxylic_acid_c0</t>
  </si>
  <si>
    <t>(2,3-dichloro-4-(4-chlorobenzoyl)phenoxy)acetic_acid_c0</t>
  </si>
  <si>
    <t>(2,3-dichlorophenyl)oxophenylacetic_acid_c0</t>
  </si>
  <si>
    <t>(2,4-dibromophenoxy)acetic_acid_c0</t>
  </si>
  <si>
    <t>(3-(1,1-dimethylethyl)phenoxy)acetic_acid_c0</t>
  </si>
  <si>
    <t>(3-(5-chloro-2-methoxyphenyl)-1-methyl-2-triazenyl)acetic_acid_c0</t>
  </si>
  <si>
    <t>(3,3-dimethylbicyclo(2_2_1)hept-2-yl)acetic_acid_c0</t>
  </si>
  <si>
    <t>(4-nonylphenoxy)acetic_acid_c0</t>
  </si>
  <si>
    <t>(8-chloro-1-naphthylthio)acetic_acid_c0</t>
  </si>
  <si>
    <t>(dimethylcyclohexyl)_hydrogen_phthalate_c0</t>
  </si>
  <si>
    <t>(dodecylthio)acetic_acid_c0</t>
  </si>
  <si>
    <t>(p-iodophenoxy)acetic_acid_c0</t>
  </si>
  <si>
    <t>(r)-2-(4-chloro-2-methylphenoxy)propionic_acid_c0</t>
  </si>
  <si>
    <t>(s)-2-(4-(thien-2-ylcarbonyl)phenyl)butyric_acid_c0</t>
  </si>
  <si>
    <t>1-(2,4-dichlorophenyl)cyclopropanecarboxylic_acid_c0</t>
  </si>
  <si>
    <t>1-(4-chlorophenyl)cyclohexanecarboxylic_acid_c0</t>
  </si>
  <si>
    <t>1-(4-chlorophenyl)cyclopentanecarboxylic_acid_c0</t>
  </si>
  <si>
    <t>1-(9h-fluoren-9-ylmethyl)_hydrogen_(s)-pyrrolidine-1,2-dicarboxylate_c0</t>
  </si>
  <si>
    <t>1-(p-chlorophenyl)cyclobutanecarboxylic_acid_c0</t>
  </si>
  <si>
    <t>1-(p-chlorophenyl)cyclopropanecarboxylic_acid_c0</t>
  </si>
  <si>
    <t>11-bromoundecanoic_acid_c0</t>
  </si>
  <si>
    <t>11-phenylundecanoic_acid_c0</t>
  </si>
  <si>
    <t>12-bromododecanoic_acid_c0</t>
  </si>
  <si>
    <t>12-oxotridecanoic_acid_c0</t>
  </si>
  <si>
    <t>13-(cyclopent-2-enyl)tridecanoic_acid_c0</t>
  </si>
  <si>
    <t>16-methylheptadecanoic_acid_c0</t>
  </si>
  <si>
    <t>1-bromo-2-naphthoic_acid_c0</t>
  </si>
  <si>
    <t>1-methylcyclohexane-1-carboxylic_acid_c0</t>
  </si>
  <si>
    <t>2-((3-fluorophenyl)thio)-5-(trifluoromethyl)benzoic_acid_c0</t>
  </si>
  <si>
    <t>2-((4-chlorophenyl)methyl)benzoic_acid_c0</t>
  </si>
  <si>
    <t>2-(2,2,2-trifluoro-1-phenylethoxy)butyric_acid_c0</t>
  </si>
  <si>
    <t>2-(2-cyclopentyl-4-(1,1-dimethylethyl)phenoxy)propionic_acid_c0</t>
  </si>
  <si>
    <t>2-(3,5-dichloro-4-methylbenzoyl)benzoic_acid_c0</t>
  </si>
  <si>
    <t>2-(3-chloro-4-toluoyl)benzoic_acid_c0</t>
  </si>
  <si>
    <t>2-(3-chlorobenzoyl)benzoic_acid_c0</t>
  </si>
  <si>
    <t>2-(3-chlorophenylthio)benzoic_acid_c0</t>
  </si>
  <si>
    <t>2-(4-(1,1-dimethylethyl)benzoyl)benzoic_acid_c0</t>
  </si>
  <si>
    <t>2-(4-(1,1-dimethylpropyl)benzoyl)benzoic_acid_c0</t>
  </si>
  <si>
    <t>2-(4-(4-chlorobenzoyl)phenoxy)-2-methylpropionic_acid_c0</t>
  </si>
  <si>
    <t>2-(4-chlorophenoxy)propionic_acid_c0</t>
  </si>
  <si>
    <t>2-(4-chlorophenyl)-2-methylpropionic_acid_c0</t>
  </si>
  <si>
    <t>2-(4-chlorophenyl)-3-methylbutyric_acid_c0</t>
  </si>
  <si>
    <t>2-(4-ethylbenzoyl)benzoic_acid_c0</t>
  </si>
  <si>
    <t>2-(4-fluorobenzoyl)benzoic_acid_c0</t>
  </si>
  <si>
    <t>2-(butylthio)dodecanoic_acid_c0</t>
  </si>
  <si>
    <t>2,2,3,3,4,4,5,6,6,6-decafluoro-5-(trifluoromethyl)hexanoic_acid_c0</t>
  </si>
  <si>
    <t>2,2,3,3-tetrafluoro-3-(heptafluoropropoxy)propionic_acid_c0</t>
  </si>
  <si>
    <t>2,3,3,3-tetrafluoro-2-(heptafluoropropoxy)propionic_acid_c0</t>
  </si>
  <si>
    <t>2,3-dichlorophenoxyacetic_acid_c0</t>
  </si>
  <si>
    <t>2,4,5-tb_c0</t>
  </si>
  <si>
    <t>2,4,6-tris(1-methylethyl)benzoic_acid_c0</t>
  </si>
  <si>
    <t>2,4-dichloro-5-(chlorosulphonyl)benzoic_acid_c0</t>
  </si>
  <si>
    <t>2-bromodecanoic_acid_c0</t>
  </si>
  <si>
    <t>2-bromododecanoic_acid_c0</t>
  </si>
  <si>
    <t>2-bromoheptanoic_acid_c0</t>
  </si>
  <si>
    <t>2-bromohexanoic_acid_c0</t>
  </si>
  <si>
    <t>2-bromononan-1-oic_acid_c0</t>
  </si>
  <si>
    <t>2-bromooctanoic_acid_c0</t>
  </si>
  <si>
    <t>2-bromophenylacetic_acid_c0</t>
  </si>
  <si>
    <t>2-bromotetradecanoic_acid_c0</t>
  </si>
  <si>
    <t>2-bromoundecanoic_acid_c0</t>
  </si>
  <si>
    <t>2-chloro-4-fluorobenzoic_acid_c0</t>
  </si>
  <si>
    <t>2-chloro-6-fluorophenylacetic_acid_c0</t>
  </si>
  <si>
    <t>2-chlorononan-1-oic_acid_c0</t>
  </si>
  <si>
    <t>2-diphenylphosphinobenzoic_acid_c0</t>
  </si>
  <si>
    <t>2-ethoxy-1-naphthoic_acid_c0</t>
  </si>
  <si>
    <t>2-ethylhexyl_hydrogen_2-butenedioate_c0</t>
  </si>
  <si>
    <t>2-methylbicyclo(2_2_1)heptane-2-carboxylic_acid_c0</t>
  </si>
  <si>
    <t>2-phenoxybutyric_acid_c0</t>
  </si>
  <si>
    <t>2-phenylbicyclo(2_2_1)heptane-2-carboxylic_acid_c0</t>
  </si>
  <si>
    <t>2-phenylthio-5-trifluoromethylbenzoic_acid_c0</t>
  </si>
  <si>
    <t>3-(2,2-dichlorovinyl)-2,2-dimethylcyclopropanecarboxylic_acid_c0</t>
  </si>
  <si>
    <t>3-(2,3-dibromophenyl)propionic_acid_c0</t>
  </si>
  <si>
    <t>3-(3,4-dichlorophenyl)-3-phenylpropionic_acid_c0</t>
  </si>
  <si>
    <t>3-(4,8-dimethylnon-7-enyl)-3-methyloxirane-2-carboxylic_acid_c0</t>
  </si>
  <si>
    <t>3-(4-chloro-2-methylphenoxy)propionic_acid_c0</t>
  </si>
  <si>
    <t>3-(dodecylthio)propionic_acid_c0</t>
  </si>
  <si>
    <t>3-(hexylthio)propionic_acid_c0</t>
  </si>
  <si>
    <t>3-(octylthio)propionic_acid_c0</t>
  </si>
  <si>
    <t>3-(p-fluorophenyl)-3-(p-tolyl)propionic_acid_c0</t>
  </si>
  <si>
    <t>3-(p-fluorophenyl)-3-phenylpropionic_acid_c0</t>
  </si>
  <si>
    <t>3,3,3-tris(p-chlorophenyl)propionic_acid_c0</t>
  </si>
  <si>
    <t>3,4,5,6-tetrachloropyridine-2-carboxylic_acid_c0</t>
  </si>
  <si>
    <t>3,4,5-triethoxybenzoic_acid_c0</t>
  </si>
  <si>
    <t>3,4-difluorobenzoic_acid_c0</t>
  </si>
  <si>
    <t>3,5-dichloro-o-anisic_acid_c0</t>
  </si>
  <si>
    <t>3-bromo-4-fluorobenzoic_acid_c0</t>
  </si>
  <si>
    <t>3-chloro-4-methyl(1,1-biphenyl)-2-carboxylic_acid_c0</t>
  </si>
  <si>
    <t>3-fluoro-p-toluic_acid_c0</t>
  </si>
  <si>
    <t>3-methyl-3-(4-methylpent-3-enyl)oxirane-2-carboxylic_acid_c0</t>
  </si>
  <si>
    <t>3-methyl-3-octyloxirane-2-carboxylic_acid_c0</t>
  </si>
  <si>
    <t>3-methyl-4-oxo-2-phenyl-4h-1-benzopyran-8-carboxylic_acid_c0</t>
  </si>
  <si>
    <t>3-methylcyclohexanecarboxylic_acid_c0</t>
  </si>
  <si>
    <t>3-methyltricyclo(3_3_1_13,7)decan-1-ylacetic_acid_c0</t>
  </si>
  <si>
    <t>3-octyloxiran-2-octanoic_acid_c0</t>
  </si>
  <si>
    <t>3-oxopregna-1,4-diene-20-carboxylic_acid_c0</t>
  </si>
  <si>
    <t>4-(2,4-dichlorophenoxy)butyric_acid_c0</t>
  </si>
  <si>
    <t>4,4,4-trichlorobutyric_acid_c0</t>
  </si>
  <si>
    <t>4,4-bis(4-fluorophenyl)butyric_acid_c0</t>
  </si>
  <si>
    <t>4-bromo-2-methylbenzoic_acid_c0</t>
  </si>
  <si>
    <t>4-bromo-3-methylbenzoic_acid_c0</t>
  </si>
  <si>
    <t>4-chloro-3-(chlorosulphonyl)benzoic_acid_c0</t>
  </si>
  <si>
    <t>4-chloro-3,5-xylyloxyacetic_acid_c0</t>
  </si>
  <si>
    <t>4-cyclohexyl-alpha-methylnaphthalene-1-acetic_acid_c0</t>
  </si>
  <si>
    <t>4-cyclohexylbenzoic_acid_c0</t>
  </si>
  <si>
    <t>4-cyclohexylphenylacetic_acid_c0</t>
  </si>
  <si>
    <t>4-fluoro-1-naphthoic_acid_c0</t>
  </si>
  <si>
    <t>4-heptylbenzoic_acid_c0</t>
  </si>
  <si>
    <t>4-hexylbenzoic_acid_c0</t>
  </si>
  <si>
    <t>4-pentylbenzoic_acid_c0</t>
  </si>
  <si>
    <t>4-phenyl-3-butenoic_acid_c0</t>
  </si>
  <si>
    <t>4-tetradecylbenzenesulphonic_acid_c0</t>
  </si>
  <si>
    <t>5-cyclohexyl-2,4-dimethoxy-gamma-oxobenzenebutyric_acid_c0</t>
  </si>
  <si>
    <t>5-oxomyristic_acid_c0</t>
  </si>
  <si>
    <t>5-tert-butyl-m-toluic_acid_c0</t>
  </si>
  <si>
    <t>6,6-dimethylbicyclo(3_1_1)hept-2-ene-2-carboxylic_acid_c0</t>
  </si>
  <si>
    <t>6,8-diiodo-4-oxo-4h-1-benzopyran-2-carboxylic_acid_c0</t>
  </si>
  <si>
    <t>6-chloro-o-tolyloxyacetic_acid_c0</t>
  </si>
  <si>
    <t>6-decenoic_acid_c0</t>
  </si>
  <si>
    <t>8-bromo-1-naphthoic_acid_c0</t>
  </si>
  <si>
    <t>9h-fluoren-9-ylideneacetic_acid_c0</t>
  </si>
  <si>
    <t>9-octadecenoic_acid_c0</t>
  </si>
  <si>
    <t>9-oxo-9h-fluorenecarboxylic_acid_c0</t>
  </si>
  <si>
    <t>alpha,alpha,alpha-trifluoro-o-toluic_acid_c0</t>
  </si>
  <si>
    <t>alpha-cyclohexylthiophen-3-acetic_acid_c0</t>
  </si>
  <si>
    <t>bicyclo(2.2.1)heptane-2-carboxylic_acid_c0</t>
  </si>
  <si>
    <t>bis(2,4,4-trimethylpentyl)phosphinic_acid_c0</t>
  </si>
  <si>
    <t>bis(p-nonylphenyl)_hydrogen_phosphate_c0</t>
  </si>
  <si>
    <t>bis(p-tert-butylphenyl)_hydrogen_phosphate_c0</t>
  </si>
  <si>
    <t>bucloxic_acid_c0</t>
  </si>
  <si>
    <t>butibufen_c0</t>
  </si>
  <si>
    <t>cicloprofen_c0</t>
  </si>
  <si>
    <t>ciprofibrate_c0</t>
  </si>
  <si>
    <t>clofenamic_acid_c0</t>
  </si>
  <si>
    <t>cyclohexyl_hydrogen_-2-butenedioate_c0</t>
  </si>
  <si>
    <t>cyclohexyl_hydrogen_methylcyclohexane-1,2-dicarboxylate_c0</t>
  </si>
  <si>
    <t>cyclohexylphenylacetic_acid_c0</t>
  </si>
  <si>
    <t>cyclopentylphenylacetic_acid_c0</t>
  </si>
  <si>
    <t>decyl_hydrogen_phthalate_c0</t>
  </si>
  <si>
    <t>decylthioacetic_acid_c0</t>
  </si>
  <si>
    <t>dihexylphosphinic_acid_c0</t>
  </si>
  <si>
    <t>diisobutylnaphthalene-2-sulphonic_acid_c0</t>
  </si>
  <si>
    <t>diisopropylnaphthalenesulphonic_acid_c0</t>
  </si>
  <si>
    <t>di-tert-butylnaphthalenesulphonic_acid_c0</t>
  </si>
  <si>
    <t>dl-2-(4-chlorophenyl)propanoic_acid_c0</t>
  </si>
  <si>
    <t>dodecyl_hydrogen_phthalate_c0</t>
  </si>
  <si>
    <t>etacrynic_acid_c0</t>
  </si>
  <si>
    <t>ethyl_2-acetyl-3-oxodecanoate_c0</t>
  </si>
  <si>
    <t>exo-3,3-dimethylbicyclo(2_2_1)heptane-2-propionic_acid_c0</t>
  </si>
  <si>
    <t>fenoprofen_c0</t>
  </si>
  <si>
    <t>gamma-oxopyrene-1-butyric_acid_c0</t>
  </si>
  <si>
    <t>glycyclamide_c0</t>
  </si>
  <si>
    <t>hept-3-enoic_acid_c0</t>
  </si>
  <si>
    <t>hexaprofen_c0</t>
  </si>
  <si>
    <t>ibufenac_c0</t>
  </si>
  <si>
    <t>icos-9-enoic_acid_c0</t>
  </si>
  <si>
    <t>mcpb_c0</t>
  </si>
  <si>
    <t>methyl_hydrogen_bicyclo(2_2_1)hept-2-ene-2,3-dicarboxylate_c0</t>
  </si>
  <si>
    <t>n-ethylheptadecafluorooctanesulphonamide_c0</t>
  </si>
  <si>
    <t>n-ethyl-n-((heptadecafluorooctyl)sulphonyl)glycine_c0</t>
  </si>
  <si>
    <t>n-ethyl-n-((pentadecafluoroheptyl)sulphonyl)glycine_c0</t>
  </si>
  <si>
    <t>nonylphenyl_hydrogen_adipate_c0</t>
  </si>
  <si>
    <t>nonylphenyl_hydrogen_glutarate_c0</t>
  </si>
  <si>
    <t>norborn-2-ylacetic_acid_c0</t>
  </si>
  <si>
    <t>o,o-bis(2-ethylhexyl)_hydrogen_thiophosphate_c0</t>
  </si>
  <si>
    <t>oct-2-ynoic_acid_c0</t>
  </si>
  <si>
    <t>octadec-9-ynoic_acid_c0</t>
  </si>
  <si>
    <t>octahydro-4,7-methano-1h-indene-5-carboxylic_acid_c0</t>
  </si>
  <si>
    <t>octahydro-7,7-dimethyl-8-methylene-1h-3a,6-methanoazulene-3-carboxylic_acid_c0</t>
  </si>
  <si>
    <t>octyl_hydrogen_phthalate_c0</t>
  </si>
  <si>
    <t>perfluorovaleric_acid_c0</t>
  </si>
  <si>
    <t>phenyloctadecanoic_acid_c0</t>
  </si>
  <si>
    <t>phenylundecanoic_acid_c0</t>
  </si>
  <si>
    <t>p-octylbenzoic_acid_c0</t>
  </si>
  <si>
    <t>pyrene-1-butyric_acid_c0</t>
  </si>
  <si>
    <t>tetradecahydro-7-isopropyl-1,4a-dimethylphenanthren-1-carboxylic_acid_c0</t>
  </si>
  <si>
    <t>tetrahydro-alpha-(1-naphthylmethyl)furan-2-propionic_acid_c0</t>
  </si>
  <si>
    <t>tiaprofenic_acid_c0</t>
  </si>
  <si>
    <t>tienilic_acid_c0</t>
  </si>
  <si>
    <t>tolbutamide_c0</t>
  </si>
  <si>
    <t>tolmetin_c0</t>
  </si>
  <si>
    <t>trans-2-pentylcyclopropanecarboxylic_acid_c0</t>
  </si>
  <si>
    <t>tricamba_c0</t>
  </si>
  <si>
    <t>tricyclo(3_3_1_13,7)dec-1-ylacetic_acid_c0</t>
  </si>
  <si>
    <t>undecafluorohexanoic_acid_c0</t>
  </si>
  <si>
    <t>undecyl_hydrogen_phthalate_c0</t>
  </si>
  <si>
    <t>xenbucin_c0</t>
  </si>
  <si>
    <t>zomepirac_c0</t>
  </si>
  <si>
    <t>(dodecylbenzyl)trimethylammonium_cation</t>
  </si>
  <si>
    <t>1,4-dihexadecyl_sulphonatosuccinate_anion</t>
  </si>
  <si>
    <t>1,4-dioctadecyl_sulphonatosuccinate_anion</t>
  </si>
  <si>
    <t>1-(3-methylbutyl)-4-((1-(3-methylbutyl)-4(1H)-quinolylidene)methyl)quinolinium_cation</t>
  </si>
  <si>
    <t>1-decylpyridinium_cation</t>
  </si>
  <si>
    <t>1-dodecylpyridinium_cation</t>
  </si>
  <si>
    <t>1-ethyl-2-((1-ethyl-2(1H)-quinolylidene)methyl)quinolinium_cation</t>
  </si>
  <si>
    <t>1-ethyl-2-((1-ethyl-4(1H)-quinolylidene)methyl)quinolinium_cation</t>
  </si>
  <si>
    <t>1-ethyl-2-(3-(1-ethyl-2(1H)-quinolylidene)prop-1-enyl)quinolinium_cation</t>
  </si>
  <si>
    <t>1-ethyl-4-((1-ethyl-4(1H)-quinolylidene)methyl)quinolinium_cation</t>
  </si>
  <si>
    <t>1-ethyl-4-(3-(1-ethyl-4(1H)-quinolylidene)prop-1-enyl)quinolinium_cation</t>
  </si>
  <si>
    <t>2-(2,5-dihydroxy-4-octadecylphenyl)-2-methylpropanesulphonate_anion</t>
  </si>
  <si>
    <t>2-(2-(2,3-dihydro-2-methyl-1H-indol-1-yl)vinyl)-1,3,3-trimethyl-3H-indolium_cation</t>
  </si>
  <si>
    <t>2-(2-(2-(hexadecyloxy)ethoxy)ethoxy)ethyl_sulphate_anion</t>
  </si>
  <si>
    <t>2-(2-(4-(diethylamino)phenyl)vinyl)-1,3,3-trimethyl-3H-indolium_cation</t>
  </si>
  <si>
    <t>2-dodecylisoquinolinium_cation</t>
  </si>
  <si>
    <t>3-((3-(4-(hexadecyloxy)phenyl)-1,3-dioxopropyl)amino)benzenesulphonate_anion</t>
  </si>
  <si>
    <t>3-ethyl-2-(2-((3-ethyl-3H-benzothiazol-2-ylidene)methyl)but-1-enyl)benzothiazolium_cation</t>
  </si>
  <si>
    <t>3-ethyl-2-(2-((3-ethyl-3H-benzoxazol-2-ylidene)methyl)but-1-enyl)benzoxazolium_cation</t>
  </si>
  <si>
    <t>3-ethyl-2-(3-(3-ethyl-3H-benzoxazol-2-ylidene)prop-1-enyl)benzoxazolium_cation</t>
  </si>
  <si>
    <t>5,6-dichloro-1,3-diethyl-2-(2-(phenylamino)vinyl)-1H-benzimidazolium_cation</t>
  </si>
  <si>
    <t>5-sulphosalicylate_anion</t>
  </si>
  <si>
    <t>acetoxyoctadecenyl_sulphate_anion</t>
  </si>
  <si>
    <t>acetoxyoctadecyl_sulphate_anion</t>
  </si>
  <si>
    <t>Benzethonium_cation</t>
  </si>
  <si>
    <t>Benzododecinium_cation</t>
  </si>
  <si>
    <t>Benzyl(decyl)dimethylammonium_cation</t>
  </si>
  <si>
    <t>Benzyldiethyl-2-(p-(1,1,3,3-tetramethylbutyl)phenoxy)ethylammonium_cation</t>
  </si>
  <si>
    <t>Benzyldimethyl(octadecyl)ammonium_cation</t>
  </si>
  <si>
    <t>Benzyldimethyloctylammonium_cation</t>
  </si>
  <si>
    <t>Benzyltriphenylphosphonium_cation</t>
  </si>
  <si>
    <t>Cetalkonium_cation</t>
  </si>
  <si>
    <t>Cetrimonium_cation</t>
  </si>
  <si>
    <t>Cetylpyridinium_cation</t>
  </si>
  <si>
    <t>Chlorphonium_cation</t>
  </si>
  <si>
    <t>Cyclohexyltriphenylphosphonium_cation</t>
  </si>
  <si>
    <t>Decyltrimethylammonium_cation</t>
  </si>
  <si>
    <t>Didecyldimethylammonium_cation</t>
  </si>
  <si>
    <t>Dimethyldioctadecylammonium_cation</t>
  </si>
  <si>
    <t>Dimethyldioctylammonium_cation</t>
  </si>
  <si>
    <t>Dimethylditetradecylammonium_cation</t>
  </si>
  <si>
    <t>docosyl_sulphate_anion</t>
  </si>
  <si>
    <t>Dodecyltrimethylammonium_cation</t>
  </si>
  <si>
    <t>Domiphen_cation</t>
  </si>
  <si>
    <t>Hexadecylethyldimethylammonium_cation</t>
  </si>
  <si>
    <t>icosyl_sulphate_anion</t>
  </si>
  <si>
    <t>Miristalkonium_cation</t>
  </si>
  <si>
    <t>Naphthalene-1,3,6-trisulphonic_acid_anion</t>
  </si>
  <si>
    <t>octadecadienyl_sulphate_anion</t>
  </si>
  <si>
    <t>Phenacyltriphenylphosphonium_cation</t>
  </si>
  <si>
    <t>sulphooctadecanoate_anion</t>
  </si>
  <si>
    <t>Tetrabutylammonium_cation</t>
  </si>
  <si>
    <t>Tetradonium_cation</t>
  </si>
  <si>
    <t>Tetrapentylammonium_cation</t>
  </si>
  <si>
    <t>Trimethyloctadecylammonium_cation</t>
  </si>
  <si>
    <t>Triphenylpropylphosphonium_cation</t>
  </si>
  <si>
    <t>n-heptylamine_cation</t>
  </si>
  <si>
    <t>n-octylamine_cation</t>
  </si>
  <si>
    <t>1,1-dihexylpyrrolidinium_cation_c0</t>
  </si>
  <si>
    <t>1,3-bis[(decyloxy)methyl]-imidazolium_cation_c0</t>
  </si>
  <si>
    <t>1,3-bis[(dodecyloxy)methyl]-imidazolium_cation_c0</t>
  </si>
  <si>
    <t>1,3-bis[(heptyloxy)methyl]-imidazolium_cation_c0</t>
  </si>
  <si>
    <t>1,3-bis[(hexadecyloxy)methyl]-imidazolium_cation_c0</t>
  </si>
  <si>
    <t>1,3-bis[(hexyloxy)methyl]-imidazolium_cation_c0</t>
  </si>
  <si>
    <t>1,3-bis[(nonyloxy)methyl]-imidazolium_cation_c0</t>
  </si>
  <si>
    <t>1,3-bis[(octyloxy)methyl]-imidazolium_cation_c0</t>
  </si>
  <si>
    <t>1,3-bis[(pentyloxy)methyl]-imidazolium_cation_c0</t>
  </si>
  <si>
    <t>1,3-bis[(tetradecyloxy)methyl]-imidazolium_cation_c0</t>
  </si>
  <si>
    <t>1,3-bis[(undecyloxy)methyl]-imidazolium_cation_c0</t>
  </si>
  <si>
    <t>1,3-didecyl-2-methyl-imidazolium_cation_c0</t>
  </si>
  <si>
    <t>1,3-dihexyl-imidazolium_cation_c0</t>
  </si>
  <si>
    <t>1-(11-ethoxy-11-oxoundecyl)-3-methyl-imidazolium_cation_c0</t>
  </si>
  <si>
    <t>1-(2-hydroxyethyl)-2-methyl-3-tetradecyl-imidazolium_cation_c0</t>
  </si>
  <si>
    <t>1-(4-benzyloxybenzyl)-3-methyl-4-pentyl-1,2,3-triazolium_cation_c0</t>
  </si>
  <si>
    <t>1-[(decyloxy)methyl]-6-methylquinolinium_cation_c0</t>
  </si>
  <si>
    <t>1-[(decyloxy)methyl]quinolinium_cation_c0</t>
  </si>
  <si>
    <t>1-[(dodecyloxy)methyl]-6-methylquinolinium_cation_c0</t>
  </si>
  <si>
    <t>1-[(dodecyloxy)methyl]-8-hydroxyquinolinium_cation_c0</t>
  </si>
  <si>
    <t>1-[(dodecyloxy)methyl]quinolinium_cation_c0</t>
  </si>
  <si>
    <t>1-[(heptyloxy)methyl]-3-hydroxypyridinium_cation_c0</t>
  </si>
  <si>
    <t>1-[(hexyloxy)methyl]-3-hydroxypyridinium_cation_c0</t>
  </si>
  <si>
    <t>1-[(hexyloxy)methyl]-6-methylquinolinium_cation_c0</t>
  </si>
  <si>
    <t>1-[(hexyloxy)methyl]-8-hydroxyquinolinium_cation_c0</t>
  </si>
  <si>
    <t>1-[(octyloxy)methyl]quinolinium_cation_c0</t>
  </si>
  <si>
    <t>1-[2-[1-(1,3-benzodioxol-5-yl)-2-butoxy-2-oxoethoxy]-2-oxoethyl]pyridinium_cation_c0</t>
  </si>
  <si>
    <t>1-[2-[1-(1,3-benzodioxol-5yl)-2-butoxy-2-oxoethoxy]-2-oxoethyl]-3-me-imidazolium_cation_c0</t>
  </si>
  <si>
    <t>1-butoxymethyl-3-pentoxymethylimidazolium_cation_c0</t>
  </si>
  <si>
    <t>1-butyl-3-methyl-4-decyl-1,2,3-triazolium_cation_c0</t>
  </si>
  <si>
    <t>1-decyl-3-ethyl-imidazolium_cation_c0</t>
  </si>
  <si>
    <t>1-decyl-3-methyl-imidazolium_cation_c0</t>
  </si>
  <si>
    <t>1-decylpyridinium_cation_c0</t>
  </si>
  <si>
    <t>1-dodecyl-1-(2-hydroxyethyl)pyrrolidinium_cation_c0</t>
  </si>
  <si>
    <t>1-dodecyl-3-methyl-imidazolium_cation_c0</t>
  </si>
  <si>
    <t>1-ethyl-2-(8-heptadecenyl)-4,5-dihydro-3-(2-hydroxyethyl)-imidazolium_cation_c0</t>
  </si>
  <si>
    <t>1-hexadecyl-2-3-methyl-imidazolium_cation_c0</t>
  </si>
  <si>
    <t>1-hexadecyl-3-(2-hydroxyethyl)-2-methyl-imidazolium_cation_c0</t>
  </si>
  <si>
    <t>1-hexadecyl-3-methyl-imidazolium_cation_c0</t>
  </si>
  <si>
    <t>1-hexadecylpyridinium_cation_c0</t>
  </si>
  <si>
    <t>1-methyl-3-(3,3,4,4,5,5,6,6,7,7,8,8,8-tridecafluorooctyl)-imidazolium_cation_c0</t>
  </si>
  <si>
    <t>1-methyl-3-[2-(octyloxy)-2-oxoethyl]-imidazolium_cation_c0</t>
  </si>
  <si>
    <t>1-methyl-3-nonoxymethylimidazolium_cation_c0</t>
  </si>
  <si>
    <t>1-methyl-3-nonylimidazolium_cation_c0</t>
  </si>
  <si>
    <t>1-octadecyl-3-methyl-imidazolium_cation_c0</t>
  </si>
  <si>
    <t>1-octylquinolinium_cation_c0</t>
  </si>
  <si>
    <t>1-propenyl-3-decyl-imidazolium_cation_c0</t>
  </si>
  <si>
    <t>1-propenyl-3-dodecyl-imidazolium_cation_c0</t>
  </si>
  <si>
    <t>1-propenyl-3-octyl-imidazolium_cation_c0</t>
  </si>
  <si>
    <t>1-propenyl-boronic-acid-3-decyl-imidazolium_cation_c0</t>
  </si>
  <si>
    <t>1-propenyl-boronic-acid-3-dodecyl-imidazolium_cation_c0</t>
  </si>
  <si>
    <t>1-propenyl-boronic-acid-3-octyl-imidazolium_cation_c0</t>
  </si>
  <si>
    <t>1-tetradecyl-3-methyl-imidazolium_cation_c0</t>
  </si>
  <si>
    <t>3-(aminocarbonyl)-1-[(cyclododecyloxy)methyl]pyridinium_cation_c0</t>
  </si>
  <si>
    <t>3-(aminocarbonyl)-1-[(decyloxy)methyl]pyridinium_cation_c0</t>
  </si>
  <si>
    <t>3-(aminocarbonyl)-1-[(dodecyloxy)methyl]pyridinium_cation_c0</t>
  </si>
  <si>
    <t>3-(aminocarbonyl)-1-[(undecyloxy)methyl]pyridinium_cation_c0</t>
  </si>
  <si>
    <t>3-[(decyloxy)methyl]-imidazolium_cation_c0</t>
  </si>
  <si>
    <t>3-[(dodecyloxy)methyl]-imidazolium_cation_c0</t>
  </si>
  <si>
    <t>3-[(heptyloxy)methyl]-imidazolium_cation_c0</t>
  </si>
  <si>
    <t>3-[(nonyloxy)methyl]-imidazolium_cation_c0</t>
  </si>
  <si>
    <t>3-[(octyloxy)methyl]-imidazolium_cation_c0</t>
  </si>
  <si>
    <t>3-[(undecyloxy)methyl]-imidazolium_cation_c0</t>
  </si>
  <si>
    <t>3-[[[[(decyloxy)methoxy]methyl]amino]carbonyl]-1-[(decyloxy)methyl]pyridinium_cation_c0</t>
  </si>
  <si>
    <t>3-[[[[(heptyloxy)methoxy]methyl]amino]carbonyl]-1-[(heptyloxy)methyl]pyridinium_cation_c0</t>
  </si>
  <si>
    <t>3-[[[[(nonyloxy)methoxy]methyl]amino]carbonyl]-1-[(nonyloxy)methyl]pyridinium_cation_c0</t>
  </si>
  <si>
    <t>3-[[[[(octyloxy)methoxy]methyl]amino]carbonyl]-1-[(octyloxy)methyl]pyridinium_cation_c0</t>
  </si>
  <si>
    <t>3-decyl-imidazolium_cation_c0</t>
  </si>
  <si>
    <t>3-dodecyl-imidazolium_cation_c0</t>
  </si>
  <si>
    <t>3-hydroxy-1-[(octadecyloxy)methyl]pyridinium_cation_c0</t>
  </si>
  <si>
    <t>3-hydroxy-1-[(octyloxy)methyl]pyridinium_cation_c0</t>
  </si>
  <si>
    <t>3-hydroxy-1-[(undecyloxy)methyl]pyridinium_cation_c0</t>
  </si>
  <si>
    <t>3-nonyl-imidazolium_cation_c0</t>
  </si>
  <si>
    <t>3-octyl-imidazolium_cation_c0</t>
  </si>
  <si>
    <t>3-undecyl-imidazolium_cation_c0</t>
  </si>
  <si>
    <t>4-(aminocarbonyl)-1-[(decyloxy)methyl]pyridinium_cation_c0</t>
  </si>
  <si>
    <t>4-(aminocarbonyl)-1-[(dodecyloxy)methyl]pyridinium_cation_c0</t>
  </si>
  <si>
    <t>4-(aminocarbonyl)-1-[(undecyloxy)methyl]pyridinium_cation_c0</t>
  </si>
  <si>
    <t>6-methyl-1-[(octyloxy)methyl]quinolinium_cation_c0</t>
  </si>
  <si>
    <t>8-hydroxy-1-[(octyloxy)methyl]quinolinium_cation_c0</t>
  </si>
  <si>
    <t>[2-(heptyloxy)-2-oxoethyl]trihexylphosphonium_cation_c0</t>
  </si>
  <si>
    <t>[4-(acetyloxy)butyl]tricyclohexyl-phosphonium_cation_c0</t>
  </si>
  <si>
    <t>[4-(acetyloxy)butyl]trihexyl-phosphonium_cation_c0</t>
  </si>
  <si>
    <t>benzyl-triphenyl-phosphonium_cation_c0</t>
  </si>
  <si>
    <t>bis(n-dimethyl)-n-dibutyl-guanidinium_cation_c0</t>
  </si>
  <si>
    <t>butyl-trihexyl-phosphonium_cation_c0</t>
  </si>
  <si>
    <t>decyl-dimethyl-benzylammonium_cation_c0</t>
  </si>
  <si>
    <t>decyl-trihexyl-phosphonium_cation_c0</t>
  </si>
  <si>
    <t>decyl-trimethyl-ammonium_cation_c0</t>
  </si>
  <si>
    <t>di(n-diethyl)-n-dibutyl-guanidinium_cation_c0</t>
  </si>
  <si>
    <t>di(n-dihexyl)-n-dimethyl-guanidinium_cation_c0</t>
  </si>
  <si>
    <t>di(n-dimethyl)-di(n-heptyl)-guanidinium_cation_c0</t>
  </si>
  <si>
    <t>di(n-dimethyl)-n-dihexyl-guanidinium_cation_c0</t>
  </si>
  <si>
    <t>di(n-dimethyl)-n-dioctyl-guanidinium_cation_c0</t>
  </si>
  <si>
    <t>di[n-dimethyl]-n(butyl,tetradecyl)guanidinium_cation_c0</t>
  </si>
  <si>
    <t>di[n-dimethyl]-n-[butyl,octyl]-guanidinium_cation_c0</t>
  </si>
  <si>
    <t>dimethyl-tetradecyl-benzylammonium_cation_c0</t>
  </si>
  <si>
    <t>dodecyl-dimethyl-3-sulfopropylammonium_cation_c0</t>
  </si>
  <si>
    <t>dodecyl-dimethyl-benzylammonium_cation_c0</t>
  </si>
  <si>
    <t>dodecyl-trihexyl-phosphonium_cation_c0</t>
  </si>
  <si>
    <t>ethyl-trihexyl-phosphonium_cation_c0</t>
  </si>
  <si>
    <t>heptyl-trihexyl-phosphonium_cation_c0</t>
  </si>
  <si>
    <t>hexadecyl-trihexyl-phosphonium_cation_c0</t>
  </si>
  <si>
    <t>methyl-trioctyl-ammonium_cation_c0</t>
  </si>
  <si>
    <t>n,n-dimethyl-n-octadecyl-1-octadecylammonium_cation_c0</t>
  </si>
  <si>
    <t>n-[bis(dimethylamino)methylene]-n-butyl-1-decylammonium_cation_c0</t>
  </si>
  <si>
    <t>n-[bis(dimethylamino)methylene]-n-dodecyl-1-dodecylammonium_cation_c0</t>
  </si>
  <si>
    <t>n-decyl-benzothiazolium_cation_c0</t>
  </si>
  <si>
    <t>n-decyl-n,n-dimethyl-1-decylammonium_cation_c0</t>
  </si>
  <si>
    <t>n-dibutyl-n-dimethy-n-diheptyl-guanidinium_cation_c0</t>
  </si>
  <si>
    <t>n-diethyl-n-dimethyl-n-dihexyl-guanidinium_cation_c0</t>
  </si>
  <si>
    <t>n-dimethyl-n-piperidinyl-n-dihexyl-guanidinium_cation_c0</t>
  </si>
  <si>
    <t>n-dimethyl-n-pyrrolidinyl-n-dihexyl-guanidinium_cation_c0</t>
  </si>
  <si>
    <t>n-dodecyl-benzothiazolium_cation_c0</t>
  </si>
  <si>
    <t>n-hexadecyl-n,n-dimethylbenzenemethylammonium_cation_c0</t>
  </si>
  <si>
    <t>n-nonyl-benzothiazolium_cation_c0</t>
  </si>
  <si>
    <t>n-ocyl-benzothiazolium_cation_c0</t>
  </si>
  <si>
    <t>n-undecyl-benzothiazolium_cation_c0</t>
  </si>
  <si>
    <t>octylisoquinolinium_cation_c0</t>
  </si>
  <si>
    <t>tetra-n-butylammonium_cation_c0</t>
  </si>
  <si>
    <t>tetrabutyl-phosphonium_cation_c0</t>
  </si>
  <si>
    <t>tetradecyltrimethylammonium_cation_c0</t>
  </si>
  <si>
    <t>tetrahexyl-phosphonium_cation_c0</t>
  </si>
  <si>
    <t>tetraoctylammonium_cation_c0</t>
  </si>
  <si>
    <t>tributyl-tetradecylphosphonium_cation_c0</t>
  </si>
  <si>
    <t>tricyclohexyl(2-oxo-2-propoxyethyl)phosphonium_cation_c0</t>
  </si>
  <si>
    <t>tricyclohexyl[2-(heptyloxy)-2-oxoethyl]phosphonium_cation_c0</t>
  </si>
  <si>
    <t>tricyclohexyl[2-oxo-2-(pentyloxy)ethyl]phosphonium_cation_c0</t>
  </si>
  <si>
    <t>tridecyl-peg2-peg3-methylammonium_cation_c0</t>
  </si>
  <si>
    <t>trihexyl(2-hydroxyethyl)phosphonium_cation_c0</t>
  </si>
  <si>
    <t>trihexyl(2-oxo-2-propoxyethyl)phosphonium_cation_c0</t>
  </si>
  <si>
    <t>trihexyl(methoxymethyl)phosphonium_cation_c0</t>
  </si>
  <si>
    <t>trihexyl-2-propen-1-ylphosphonium_cation_c0</t>
  </si>
  <si>
    <t>trihexyl-octyl-phosphonium_cation_c0</t>
  </si>
  <si>
    <t>trihexyl-propyl-phosphonium_cation_c0</t>
  </si>
  <si>
    <t>trihexyl-tetradecyl-phosphonium_cation_c0</t>
  </si>
  <si>
    <t>trihexyl[2-oxo-2-(pentyloxy)ethyl]phosphonium_cation_c0</t>
  </si>
  <si>
    <t>tris(nonafluorobutyl)trifluorophosphate_anion_c0</t>
  </si>
  <si>
    <t>4-carboxyphenyl_4-(hexyloxy)benzoate_c0</t>
  </si>
  <si>
    <t>cholest-5-en-3beta-yl_hydrogen_succinate_c0</t>
  </si>
  <si>
    <t>di(octadecadienyl)_hydrogen_phosphate_c0</t>
  </si>
  <si>
    <t>dihexadecenyl_hydrogen_phosphate_c0</t>
  </si>
  <si>
    <t>hexanedioic_acid,_octadecyl_ester_c0</t>
  </si>
  <si>
    <t>nonacosanoic_acid_c0</t>
  </si>
  <si>
    <t>o,o-didodecyl_hydrogen_dithiophosphate_c0</t>
  </si>
  <si>
    <t>o,o-dioctadecyl_hydrogen_dithiophosphate_c0</t>
  </si>
  <si>
    <t>tetracosanoic_acid_c0</t>
  </si>
  <si>
    <t>triacontanoic_acid_c0</t>
  </si>
  <si>
    <t>tricosanoic_acid_c0</t>
  </si>
  <si>
    <t>1-(D-glucopyranosylthio)but-3-enylideneaminooxysulphonate_anion</t>
  </si>
  <si>
    <t>1-acetoxyhexadecanol_sulphate_anion</t>
  </si>
  <si>
    <t>1-acetoxyhexadecenol_sulphate_anion</t>
  </si>
  <si>
    <t>1-hexadecyl_sulphonatoacetate_anion</t>
  </si>
  <si>
    <t>1-octadecyl_sulphonatoacetate_anion</t>
  </si>
  <si>
    <t>2-(2-(2-(2-(4-nonylphenoxy)ethoxy)ethoxy)ethoxy)ethyl_sulphate_anion</t>
  </si>
  <si>
    <t>2-(2-(2-(tetradecyloxy)ethoxy)ethoxy)ethyl_sulphate_anion</t>
  </si>
  <si>
    <t>2-(4-(acetylphenylamino)buta-1,3-dienyl)-3-ethylbenzoxazolium_cation</t>
  </si>
  <si>
    <t>4,6-dihydroxynaphthalene-2-sulphonate_anion</t>
  </si>
  <si>
    <t>5-chloro-2,3-dihydro-2-thioxobenzoxazole-7-sulphonate_anion</t>
  </si>
  <si>
    <t>6,7-bis((phenylsulphonyl)oxy)naphthalene-2-sulphonate_anion</t>
  </si>
  <si>
    <t>Diethyl(methyl)(2-(3-methyl-2-phenylvaleryloxy)ethyl)ammonium_cation</t>
  </si>
  <si>
    <t>Diethyl_hydrogen_((2-sulpho-5-(trifluoromethyl)phenyl)azo)malonate_anion</t>
  </si>
  <si>
    <t>hydrogen-5-sulphoisophthalate_anion</t>
  </si>
  <si>
    <t>Methyldipropyl(2-((9H-xanthen-9-ylcarbonyl)oxy)ethyl)ammonium_cation</t>
  </si>
  <si>
    <t>Naphthalene-1,5-disulphonic_acid_anion</t>
  </si>
  <si>
    <t>Naphthalene-2,6-disulphonic_acid_anion</t>
  </si>
  <si>
    <t>Naphthalene-2,7-disulphonic_acid_anion</t>
  </si>
  <si>
    <t>octadecyl_sulphate_anion</t>
  </si>
  <si>
    <t>Trimethylnonylammonium_cation</t>
  </si>
  <si>
    <t>n-hexylamine_cation</t>
  </si>
  <si>
    <t>1-[(hexyloxy)methyl]quinolinium_cation_c0</t>
  </si>
  <si>
    <t>1-[1-(1,3-benzodioxol-5-yl)-2-butoxy-2-oxoethyl]-3-methyl-imidazolium_cation_c0</t>
  </si>
  <si>
    <t>1-[1-(1,3-benzodioxol-5-yl)-2-butoxy-2-oxoethyl]pyridinium_cation_c0</t>
  </si>
  <si>
    <t>1-[2-(hexyloxy)-2-oxoethyl]-3-methyl-imidazolium_cation_c0</t>
  </si>
  <si>
    <t>1-methyl-3-heptoxymethylimidazolium_cation_c0</t>
  </si>
  <si>
    <t>1-octyl-3-methyl-imidazolium_cation_c0</t>
  </si>
  <si>
    <t>1-octyl-pyridinium_cation_c0</t>
  </si>
  <si>
    <t>3-[(hexyloxy)methyl]-imidazolium_cation_c0</t>
  </si>
  <si>
    <t>3-heptyl-imidazolium_cation_c0</t>
  </si>
  <si>
    <t>3-methyl-1-octyl-pyridinium_cation_c0</t>
  </si>
  <si>
    <t>4-methyl-1-octyl-pyridinium_cation_c0</t>
  </si>
  <si>
    <t>asf6_anion_c0</t>
  </si>
  <si>
    <t>bcl4_anion_c0</t>
  </si>
  <si>
    <t>bis(fluorosulfonyl)imide_anion_c0</t>
  </si>
  <si>
    <t>bisoxalatoborate_anion_c0</t>
  </si>
  <si>
    <t>i3_anion_c0</t>
  </si>
  <si>
    <t>tetrachloroaluminate_anion_c0</t>
  </si>
  <si>
    <t>tetrachloroferrate(iii)_hextuplet_anion_c0</t>
  </si>
  <si>
    <t>tetrachlorogallate_anion_c0</t>
  </si>
  <si>
    <t>tetrachloroindium_anion_c0</t>
  </si>
  <si>
    <t>tributyl-ethyl-phosphonium_cation_c0</t>
  </si>
  <si>
    <t>triethyloctylammonium_cation_c0</t>
  </si>
  <si>
    <t>trifluorotris(perfluoropropyl)phosphate_anion_c0</t>
  </si>
  <si>
    <t>(z,z,z)-icosatri-8,11,14-enoic_acid_c0</t>
  </si>
  <si>
    <t>2-hexadecylicosanoic_acid_c0</t>
  </si>
  <si>
    <t>4-(dodecyloxy)benzoic_acid_c0</t>
  </si>
  <si>
    <t>5-((3-ethyl-5,6-dimethylbenzoxazol-2(3h)-ylidene)ethylidene)-4-oxo-2-thioxothiazolidin-3-acetic_acid_c0</t>
  </si>
  <si>
    <t>9,10,12,13,15,16-hexabromooctadecanoic_acid_c0</t>
  </si>
  <si>
    <t>9,10,12,13-tetrabromooctadecanoic_acid_c0</t>
  </si>
  <si>
    <t>icosa-5,8,11,14-tetraenoic_acid_c0</t>
  </si>
  <si>
    <t>octadecyl_hydrogen_sulphate_c0</t>
  </si>
  <si>
    <t>tetradecyl_hydrogen_azelate_c0</t>
  </si>
  <si>
    <t>(1S-endo)-(3-bromo-7,7-dimethyl-2-oxobicyclo(2.2.1)hept-1-yl)methanesulphonate_anion</t>
  </si>
  <si>
    <t>(2-(methacryloyloxy)ethyl)trimethylammonium_cation</t>
  </si>
  <si>
    <t>(2-acetoxyethyl)trimethylammonium_cation</t>
  </si>
  <si>
    <t>(2-ethoxy-2-oxoethyl)dimethylsulphonium_cation</t>
  </si>
  <si>
    <t>(2-hexyldecyl)_sulphate_anion</t>
  </si>
  <si>
    <t>(2-iodoethyl)trimethylammonium_cation</t>
  </si>
  <si>
    <t>(bromomethyl)triphenylphosphonium_cation</t>
  </si>
  <si>
    <t>(chloromethyl)triphenylphosphonium_cation</t>
  </si>
  <si>
    <t>1,1-dimethyl-4-phenylpiperazinium_cation</t>
  </si>
  <si>
    <t>1,2,3,3-tetramethyl-3H-indolium_cation</t>
  </si>
  <si>
    <t>1,2,3,4-tetrahydro-2-hydroxynaphthalene-2-sulphonate_anion</t>
  </si>
  <si>
    <t>1,2-dihydro-2-thioxonaphth(1,2-d)oxazole-5-sulphonate_anion</t>
  </si>
  <si>
    <t>1,2-dimethyl-5-vinylpyridinium_cation</t>
  </si>
  <si>
    <t>1,3-dichloro-1,2,3,4-tetrahydro-2,4-dioxoquinazoline-6-sulphonate_anion</t>
  </si>
  <si>
    <t>1,3-dioxo-1H,3H-naphtho(1,8-cd)pyran-6-sulphonate_anion</t>
  </si>
  <si>
    <t>1,4-diethyl_sulphonatosuccinate_anion</t>
  </si>
  <si>
    <t>1,4-dihydro-1,4-dioxonaphthalene-2-sulphonate_anion</t>
  </si>
  <si>
    <t>1,4-dihydroxy-2-butene-2-sulphonate_anion</t>
  </si>
  <si>
    <t>1-(2,3-dichloroallyl)pyridinium_cation</t>
  </si>
  <si>
    <t>1-(2-ethoxyethyl)_10-hydroxy-9-sulphonatooctadecanoate_anion</t>
  </si>
  <si>
    <t>1-allylpyridinium_cation</t>
  </si>
  <si>
    <t>1-aminopyridinium_cation</t>
  </si>
  <si>
    <t>1-ethyl-2-methylquinolinium_cation</t>
  </si>
  <si>
    <t>1-ethylquinolinium_cation</t>
  </si>
  <si>
    <t>1-hydroxy-2,2-dimethylpropanesulphonate_anion</t>
  </si>
  <si>
    <t>1-hydroxyethanesulphonate_anion</t>
  </si>
  <si>
    <t>1-hydroxynaphthalenesulphonate_anion</t>
  </si>
  <si>
    <t>1-hydroxypentanesulphonate_anion</t>
  </si>
  <si>
    <t>1-methoxy-1-oxohexadecane-2-sulphonate_anion</t>
  </si>
  <si>
    <t>1-propyne-1-sulphonate_anion</t>
  </si>
  <si>
    <t>2,3-dibromopropyl_sulphate_anion</t>
  </si>
  <si>
    <t>2,3-dihydro-2-thioxo-1H-benzimidazole-5-sulphonate_anion</t>
  </si>
  <si>
    <t>2,3-dimercaptopropanesulphonate_anion</t>
  </si>
  <si>
    <t>2,3-epoxypropane-1-sulphonate_anion</t>
  </si>
  <si>
    <t>2,4,5-trichlorobenzenesulphonate_anion</t>
  </si>
  <si>
    <t>2,5-dihydroxybenzenesulphonate_anion</t>
  </si>
  <si>
    <t>2-(((diethylamino)thioxomethyl)thio)ethanesulphonate_anion</t>
  </si>
  <si>
    <t>2-(2-((5-bromo-2-pyridyl)amino)vinyl)-1-ethyl-6-methylpyridinium_cation</t>
  </si>
  <si>
    <t>2-(2-(2-(2-(nonylphenoxy)ethoxy)ethoxy)ethoxy)ethyl_sulphate_anion</t>
  </si>
  <si>
    <t>2-(2-(2-(4-(1,1,3,3-tetramethylbutyl)phenoxy)ethoxy)ethoxy)ethanesulphonate_anion</t>
  </si>
  <si>
    <t>2-(2-(2-(dodecyloxy)ethoxy)ethoxy)ethyl_sulphate_anion</t>
  </si>
  <si>
    <t>2-(2-(2-(octylphenoxy)ethoxy)ethoxy)ethanesulphonate_anion</t>
  </si>
  <si>
    <t>2-(2-(2-(tridecyloxy)ethoxy)ethoxy)ethyl_sulphate_anion</t>
  </si>
  <si>
    <t>2-(2-(4-(1,1,3,3-tetramethylbutyl)phenoxy)ethoxy)ethanesulphonate_anion</t>
  </si>
  <si>
    <t>2-(2-(acetylphenylamino)vinyl)-3-ethylbenzoxazolium_cation</t>
  </si>
  <si>
    <t>2-(2-dodecyloxyethoxy)ethyl_sulphate_anion</t>
  </si>
  <si>
    <t>2-(4-methoxyphenyl)hydrazinosulphonate_anion</t>
  </si>
  <si>
    <t>2-(decyloxy)-2-oxoethane-1-sulphonate_anion</t>
  </si>
  <si>
    <t>2-(dodecyloxy)-2-oxoethane-1-sulphonate_anion</t>
  </si>
  <si>
    <t>2-(dodecyloxy)ethyl_sulphate_anion</t>
  </si>
  <si>
    <t>2-(sulphonatooxy)ethyl_methacrylate_anion</t>
  </si>
  <si>
    <t>2-acetamido-5-hydroxynaphthalene-7-sulphonate_anion</t>
  </si>
  <si>
    <t>2-acetylthioethyltrimethylammonium_cation</t>
  </si>
  <si>
    <t>2-bromoethanesulphonate_anion</t>
  </si>
  <si>
    <t>2-butyryloxyethyltrimethylammonium_cation</t>
  </si>
  <si>
    <t>2-chloro-1-hydroxyethanesulphonate_anion</t>
  </si>
  <si>
    <t>2-chloro-4-nitrobenzenediazonium_naphthalene-2-sulphonate_anion</t>
  </si>
  <si>
    <t>2-chloro-5-formylbenzenesulphonate_anion</t>
  </si>
  <si>
    <t>2-chloroethanesulphonate_anion</t>
  </si>
  <si>
    <t>2-chlorotoluene-4-sulphonate_anion</t>
  </si>
  <si>
    <t>2-formylbenzenesulphonate_anion</t>
  </si>
  <si>
    <t>2-hydroxy-3-((3-hydroxy-1-propynyl)oxy)propanesulphonate_anion</t>
  </si>
  <si>
    <t>2-hydroxy-3-((4-hydroxy-2-butynyl)oxy)propanesulphonate_anion</t>
  </si>
  <si>
    <t>2-hydroxy-3-iodopropanesulphonate_anion</t>
  </si>
  <si>
    <t>2-hydroxy-3-mercaptopropanesulphonate_anion</t>
  </si>
  <si>
    <t>2-hydroxyethanesulphonate_anion</t>
  </si>
  <si>
    <t>2-hydroxyindan-5-sulphonate_anion</t>
  </si>
  <si>
    <t>2-hydroxypropane-2-sulphonate_anion</t>
  </si>
  <si>
    <t>2-methylprop-2-ene-1-sulphonate_anion</t>
  </si>
  <si>
    <t>2-octyldodecyl_sulphate_anion</t>
  </si>
  <si>
    <t>2-oxopropanesulphonate_anion</t>
  </si>
  <si>
    <t>2-sulphonatoethyl_laurate_anion</t>
  </si>
  <si>
    <t>2-sulphonatoethyl_methacrylate_anion</t>
  </si>
  <si>
    <t>3,4-dichlorobenzenesulphonate_anion</t>
  </si>
  <si>
    <t>3,4-dihydro-6,7-dimethoxy-2-methylisoquinolinium_cation</t>
  </si>
  <si>
    <t>3,4-dioxonaphthalene-1-sulphonate_anion</t>
  </si>
  <si>
    <t>3,5-dibromo-4-hydroxybenzenesulphonate_anion</t>
  </si>
  <si>
    <t>3,6,9,12-tetraoxapentacosyl_sulphate_anion</t>
  </si>
  <si>
    <t>3-(((diethylamino)thioxomethyl)thio)propanesulphonate_anion</t>
  </si>
  <si>
    <t>3-(((dimethylamino)thioxomethyl)thio)propanesulphonate_anion</t>
  </si>
  <si>
    <t>3-((1,4,5,6-tetrahydro-4,6-dioxo-1,3,5-triazin-2-yl)amino)benzenesulphonate_anion</t>
  </si>
  <si>
    <t>3-((2-cyanoethyl)thio)propanesulphonate_anion</t>
  </si>
  <si>
    <t>3-((2-hydroxy-3-((4-methoxy-o-tolyl)carbamoyl)-1-naphthyl)azo)-4-methoxybenzenesulphonate_anion</t>
  </si>
  <si>
    <t>3-((2-oxo-2H-1-benzopyran-7-yl)oxy)propanesulphonate_anion</t>
  </si>
  <si>
    <t>3-((4-hydroxy-2-butynyl)oxy)propanesulphonate_anion</t>
  </si>
  <si>
    <t>3-((phenylsulphonyl)amino)propanesulphonate_anion</t>
  </si>
  <si>
    <t>3-(1,3-dimethylbutoxy)-2-hydroxypropanesulphonate_anion</t>
  </si>
  <si>
    <t>3-(4-benzoyl-3-hydroxyphenoxy)propanesulphonate_anion</t>
  </si>
  <si>
    <t>3-(4-nonylphenoxy)propanesulphonate_anion</t>
  </si>
  <si>
    <t>3-(allyloxy)-2-hydroxypropanesulphonate_anion</t>
  </si>
  <si>
    <t>3-(phenylsulphonyl)benzenesulphonate_anion</t>
  </si>
  <si>
    <t>3-carbamoyl-3,3-diphenylpropyl(ethyl)dimethylammonium_cation</t>
  </si>
  <si>
    <t>3-chloro-2-hydroxypropanesulphonate_anion</t>
  </si>
  <si>
    <t>3-chlorobut-2-ene-1-sulphonate_anion</t>
  </si>
  <si>
    <t>3-ethyl-2-methylbenzoxazolium_cation</t>
  </si>
  <si>
    <t>3-hydroxy-4-methoxybenzenesulphonate_anion</t>
  </si>
  <si>
    <t>3-hydroxypropane-1-sulphonate_anion</t>
  </si>
  <si>
    <t>3-mercaptopropanesulphonate_anion</t>
  </si>
  <si>
    <t>3-oxo-1,2-benzisothiazole-2(3H)-propanesulphonate_1,1-dioxide_anion</t>
  </si>
  <si>
    <t>3-sulphonatopropyl_acrylate_anion</t>
  </si>
  <si>
    <t>4,5-dihydroxynaphthalene-1-sulphonate_anion</t>
  </si>
  <si>
    <t>4-((4-methoxyphenyl)amino)benzenediazonium_cation</t>
  </si>
  <si>
    <t>4-(2,3-dihydroxypropoxy)benzenesulphonate_anion</t>
  </si>
  <si>
    <t>4-(4-((2-chlorophenyl)azo)-4,5-dihydro-3-methyl-5-oxo-1H-pyrazol-1-yl)benzenesulphonate_anion</t>
  </si>
  <si>
    <t>4-(4-((3-chlorophenyl)azo)-3-methyl-5-oxo-2-pyrazolin-1-yl)benzenesulphonate_anion</t>
  </si>
  <si>
    <t>4-(benzyl(ethyl)amino)benzenediazonium_cation</t>
  </si>
  <si>
    <t>4-(diethylamino)benzenediazonium_cation</t>
  </si>
  <si>
    <t>4-(N,N-dimethylamino)benzenediazonium_cation</t>
  </si>
  <si>
    <t>4-(oxophenylacetyl)toluene-alpha-sulphonate_anion</t>
  </si>
  <si>
    <t>4-acetylbenzenesulphonate_anion</t>
  </si>
  <si>
    <t>4-anilinobenzenediazonium_cation</t>
  </si>
  <si>
    <t>4-bromobutane-1-sulphonate_anion</t>
  </si>
  <si>
    <t>4-chlorobenzenesulphonate_anion</t>
  </si>
  <si>
    <t>4-fluoro-alpha-hydroxy-3-phenoxytoluene-alpha-sulphonate_anion</t>
  </si>
  <si>
    <t>4-hydroxy-3,5-diiodobenzenesulphonate_anion</t>
  </si>
  <si>
    <t>4-hydroxy-3,5-dimethylbenzenesulphonate_anion</t>
  </si>
  <si>
    <t>4-hydroxy-5-(2-hydroxy-p-anisoyl)-2-methoxybenzenesulphonate_anion</t>
  </si>
  <si>
    <t>4-hydroxy-6-((1-oxoallyl)amino)naphthalene-2-sulphonate_anion</t>
  </si>
  <si>
    <t>4-hydroxybenzenesulphonate_anion</t>
  </si>
  <si>
    <t>4-hydroxybutane-1-sulphonate_anion</t>
  </si>
  <si>
    <t>4-hydroxynaphthalene-1-sulphonate_anion</t>
  </si>
  <si>
    <t>4-hydroxynaphthalene-2-sulphonate_anion</t>
  </si>
  <si>
    <t>4-oxo-2-thioxothiazolidin-3-ethanesulphonate_anion</t>
  </si>
  <si>
    <t>5,6,9,14,15,18-hexahydro-5,9,14,18-tetraoxoanthrazinesulphonate_anion</t>
  </si>
  <si>
    <t>5-(3-ethylbenzothiazol-2(3H)-ylidene)-4-oxo-2-thioxothiazolidin-3-ethanesulphonate_anion</t>
  </si>
  <si>
    <t>5-formyl-2-hydroxybenzenesulphonate_anion</t>
  </si>
  <si>
    <t>5-formyl-2-methoxybenzenesulphonate_anion</t>
  </si>
  <si>
    <t>5-formylfuran-2-sulphonate_anion</t>
  </si>
  <si>
    <t>5-hydroxynaphthalene-1-sulphonate_anion</t>
  </si>
  <si>
    <t>5-oxo-1-phenyl-2-thioxoimidazolidine-4-methanesulphonate_anion</t>
  </si>
  <si>
    <t>6,7-dihydroxynaphthalene-2-sulphonate_anion</t>
  </si>
  <si>
    <t>6-(acetylamino)-4-hydroxynaphthalene-2-sulphonate_anion</t>
  </si>
  <si>
    <t>6-hydroxynaphthalene-2-sulphonate_anion</t>
  </si>
  <si>
    <t>6-hydroxynaphthalenesulphonate_anion</t>
  </si>
  <si>
    <t>7,8-dihydro-4-methoxy-6-methyl-1,3-dioxolo(4,5-g)isoquinolinium_cation</t>
  </si>
  <si>
    <t>7-((1,3-dioxobutyl)amino)-3-hydroxynaphthalene-1-sulphonate_anion</t>
  </si>
  <si>
    <t>7-(2-(((benzylamino)thioxomethyl)amino)ethyl)-1-phenyl-3,8-dithioxo-9-thia-2,4,7-triazadodecane-12-sulphonate_anion</t>
  </si>
  <si>
    <t>7-acetamidonaphthalene-1-sulphonate_anion</t>
  </si>
  <si>
    <t>7-hydroxynaphthalene-1-sulphonate_anion</t>
  </si>
  <si>
    <t>7-hydroxynaphthalene-2-sulphonate_anion</t>
  </si>
  <si>
    <t>9,10-dihydro-9,10-dioxoanthracene-1-sulphonate_anion</t>
  </si>
  <si>
    <t>9,10-dihydro-9,10-dioxoanthracenediazonium_hydrogen_sulphate_cation</t>
  </si>
  <si>
    <t>9-methoxy-1,3-dioxo-1H-xantheno(2,1,9-def)isoquinoline-2(3H)-ethanesulphonate_anion</t>
  </si>
  <si>
    <t>Acetonyltriphenylphosphonium_cation</t>
  </si>
  <si>
    <t>acetyl_sulphate_anion</t>
  </si>
  <si>
    <t>Allyltrimethylammonium_cation</t>
  </si>
  <si>
    <t>alpha,4-dihydroxy-3-methoxy-alpha-methylbenzeneethanesulphonate_anion</t>
  </si>
  <si>
    <t>alpha,4-dihydroxy-3-methoxytoluene-alpha-sulphonate_anion</t>
  </si>
  <si>
    <t>alpha-bromo-p-toluenesulphonate_anion</t>
  </si>
  <si>
    <t>alpha-hydroxy-3,4-methylenedioxytoluene-alpha-sulphonate_anion</t>
  </si>
  <si>
    <t>alpha-hydroxy-m-methoxytoluene-alpha-sulphonate_anion</t>
  </si>
  <si>
    <t>alpha-hydroxy-p-methoxytoluene-alpha-sulphonate_anion</t>
  </si>
  <si>
    <t>alpha-hydroxytoluene-alpha-sulphonate_anion</t>
  </si>
  <si>
    <t>Benzenediazonium_cation</t>
  </si>
  <si>
    <t>benzenesulphonate_anion</t>
  </si>
  <si>
    <t>Benzyltriethylammonium_cation</t>
  </si>
  <si>
    <t>Benzyltrimethylammonium_cation</t>
  </si>
  <si>
    <t>Berberine_cation</t>
  </si>
  <si>
    <t>bis(2-hydroxyethyl)_5-sulphonatoisophthalate_anion</t>
  </si>
  <si>
    <t>Camphotamide_anion</t>
  </si>
  <si>
    <t>carbamoylhydroxysulphamate_anion</t>
  </si>
  <si>
    <t>Chlormequat_cation</t>
  </si>
  <si>
    <t>cyanate_anion</t>
  </si>
  <si>
    <t>Dibenzyldimethylammonium_cation</t>
  </si>
  <si>
    <t>dimethyl_5-(3-sulphonatopropoxy)phthalate_anion</t>
  </si>
  <si>
    <t>dimethyl_5-sulphonatoisophthalate_anion</t>
  </si>
  <si>
    <t>Diphemanil_metilsulfate_cation</t>
  </si>
  <si>
    <t>Diphenyliodonium_nitrate_cation</t>
  </si>
  <si>
    <t>Ecothiopate_cation</t>
  </si>
  <si>
    <t>ethanesulphonate_anion</t>
  </si>
  <si>
    <t>ethylenesulphonate_anion</t>
  </si>
  <si>
    <t>Ethyltrimethylammonium_cation</t>
  </si>
  <si>
    <t>Ethyltriphenylphosphonium_cation</t>
  </si>
  <si>
    <t>Fenpiverinium_cation</t>
  </si>
  <si>
    <t>Furtrethonium_cation</t>
  </si>
  <si>
    <t>heptadecyl_sulphate_anion</t>
  </si>
  <si>
    <t>hexadecyl_sulphate_anion</t>
  </si>
  <si>
    <t>hydrogen_2-sulphobenzoate_anion</t>
  </si>
  <si>
    <t>hydrogenperoxomonosulphate_anion</t>
  </si>
  <si>
    <t>hydroxybenzenesulphonate_anion</t>
  </si>
  <si>
    <t>hydroxymethanesulphonate_anion</t>
  </si>
  <si>
    <t>hydroxymethylbenzenesulphonate_anion</t>
  </si>
  <si>
    <t>hydroxysulphamate_anion</t>
  </si>
  <si>
    <t>indol-3-yl_sulphate_anion</t>
  </si>
  <si>
    <t>Isopropamide_cation</t>
  </si>
  <si>
    <t>m-(5-(3-ethyl-4-oxo-2-thioxo-5-thiazolidinylidene)-4-methyl-2-thioxo-1,3,4-thiadiazolidin-3-yl)benzenesulphonate_anion</t>
  </si>
  <si>
    <t>Menadione_bisulfite_anion</t>
  </si>
  <si>
    <t>Mesna_anion</t>
  </si>
  <si>
    <t>Methacholine_cation</t>
  </si>
  <si>
    <t>Methanthelinium_cation</t>
  </si>
  <si>
    <t>Methiodal_anion</t>
  </si>
  <si>
    <t>methoxymethylsulphamate_anion</t>
  </si>
  <si>
    <t>Methyl_3-methylbenzothiazolium_sulphate_cation</t>
  </si>
  <si>
    <t>methyl_sulphate_anion</t>
  </si>
  <si>
    <t>N,N,N-triethylanilinium_cation</t>
  </si>
  <si>
    <t>N,N,N-trimethylanilinium_cation</t>
  </si>
  <si>
    <t>N-acetyl-2-((2-hydroxy-3-((2-methoxyanilino)carbonyl)-1-naphthyl)azo)sulphanilate_anion</t>
  </si>
  <si>
    <t>N-acetylsulphanilate_anion</t>
  </si>
  <si>
    <t>N-benzyl-N,N-dimethylanilinium_cation</t>
  </si>
  <si>
    <t>naphth(2,1-d)(1,2,3)oxadiazole-6-sulphonate_anion</t>
  </si>
  <si>
    <t>naphthalene-1-sulphonate_anion</t>
  </si>
  <si>
    <t>Neostigmine_metilsulfate_cation</t>
  </si>
  <si>
    <t>o-(bis(3,5-dibromo-4-hydroxy-o-tolyl)hydroxymethyl)benzenesulphonate_anion</t>
  </si>
  <si>
    <t>Octatropine_cation</t>
  </si>
  <si>
    <t>ortho-toluenesulphonate_anion</t>
  </si>
  <si>
    <t>p-(2-(aminothioxomethyl)hydrazino)benzenesulphonate_anion</t>
  </si>
  <si>
    <t>p-(2-bromoethyl)benzenesulphonate_anion</t>
  </si>
  <si>
    <t>p-benzoyltoluene-alpha-sulphonate_anion</t>
  </si>
  <si>
    <t>p-formylbenzenesulphonate_anion</t>
  </si>
  <si>
    <t>p-hydroxyphenyl_sulphate_anion</t>
  </si>
  <si>
    <t>p-vinylbenzenesulphonate_anion</t>
  </si>
  <si>
    <t>pentadecyl_sulphate_anion</t>
  </si>
  <si>
    <t>phenyl_sulphate_anion</t>
  </si>
  <si>
    <t>phosphinate_anion</t>
  </si>
  <si>
    <t>prop-2-enesulphonate_anion</t>
  </si>
  <si>
    <t>Propantheline_cation</t>
  </si>
  <si>
    <t>propyl_sulphate_anion</t>
  </si>
  <si>
    <t>Propyromazine_cation</t>
  </si>
  <si>
    <t>Pyridostigmine_cation</t>
  </si>
  <si>
    <t>S-(2-(methylamino)-2-oxoethyl)_thiosulphate_anion</t>
  </si>
  <si>
    <t>Sulphuric_acid_anion</t>
  </si>
  <si>
    <t>tetradecyl_sulphate_anion</t>
  </si>
  <si>
    <t>Tetraethylammonium_cation</t>
  </si>
  <si>
    <t>Tetramethylammonium_cation</t>
  </si>
  <si>
    <t>Tetramethylphosphonium_cation</t>
  </si>
  <si>
    <t>Tetrapropylammonium_cation</t>
  </si>
  <si>
    <t>Thiazinamium_metilsulfate_cation</t>
  </si>
  <si>
    <t>tridecyl_sulphate_anion</t>
  </si>
  <si>
    <t>Trimethyl(vinyl)ammonium_cation</t>
  </si>
  <si>
    <t>Triphenylvinylphosphonium_cation</t>
  </si>
  <si>
    <t>vinylbenzenesulphonate_anion</t>
  </si>
  <si>
    <t>vinyloxybenzenesulphonate_anion</t>
  </si>
  <si>
    <t>guanidinium_cation</t>
  </si>
  <si>
    <t>phenylguanidine_cation</t>
  </si>
  <si>
    <t>methylamine_cation</t>
  </si>
  <si>
    <t>tert-butylamine_cation</t>
  </si>
  <si>
    <t>cyclohexylamine_cation</t>
  </si>
  <si>
    <t>dimethylamine_cation</t>
  </si>
  <si>
    <t>diethylamine_cation</t>
  </si>
  <si>
    <t>azetidine_cation</t>
  </si>
  <si>
    <t>pyrrolidine_cation</t>
  </si>
  <si>
    <t>piperidine_cation</t>
  </si>
  <si>
    <t>n-methylpyrrolidine_cation</t>
  </si>
  <si>
    <t>benzamidine_cation</t>
  </si>
  <si>
    <t>acetamidine_cation</t>
  </si>
  <si>
    <t>isopropylamine_cation</t>
  </si>
  <si>
    <t>ethylamine_cation</t>
  </si>
  <si>
    <t>1-propanamine_cation</t>
  </si>
  <si>
    <t>1-butylamine_cation</t>
  </si>
  <si>
    <t>n-pentylamine_cation</t>
  </si>
  <si>
    <t>sec-butylamine_cation</t>
  </si>
  <si>
    <t>2-methylpiperidine_cation</t>
  </si>
  <si>
    <t>2-ethylpyrrolidine_cation</t>
  </si>
  <si>
    <t>dipropylamine_cation</t>
  </si>
  <si>
    <t>dibutylamine_cation</t>
  </si>
  <si>
    <t>diisopropylamine_cation</t>
  </si>
  <si>
    <t>di-sec-butylamine_cation</t>
  </si>
  <si>
    <t>tert-butylcyclohexylamine_cation</t>
  </si>
  <si>
    <t>di-iso-butylamine_cation</t>
  </si>
  <si>
    <t>triethylamine_cation</t>
  </si>
  <si>
    <t>tri-n-butylamine_cation</t>
  </si>
  <si>
    <t>tri-n-propylamine_cation</t>
  </si>
  <si>
    <t>dimethyl-sec-butylamine_cation</t>
  </si>
  <si>
    <t>dimethyl-iso-butylamine_cation</t>
  </si>
  <si>
    <t>1-ethyl-2-methylpyrrolidine_cation</t>
  </si>
  <si>
    <t>n-propylpiperidine_cation</t>
  </si>
  <si>
    <t>dimethyl-t-butylamine_cation</t>
  </si>
  <si>
    <t>1,2-dimethylpyrrolidine_cation</t>
  </si>
  <si>
    <t>2-nitrobenzoicacid_anion</t>
  </si>
  <si>
    <t>2,4-dinitrobenzoicacid_anion</t>
  </si>
  <si>
    <t>3-hydroxy-2-naphtoicacid_anion</t>
  </si>
  <si>
    <t>3-hydroxybenzoicacid_anion</t>
  </si>
  <si>
    <t>4-carbamoylbenzoicacid_anion</t>
  </si>
  <si>
    <t>4-cyanobenzoicacid_anion</t>
  </si>
  <si>
    <t>4-sulfamoylbenzoicacid_anion</t>
  </si>
  <si>
    <t>5-iodo-2-hydroxybenzoicacid_anion</t>
  </si>
  <si>
    <t>phthalicacid_anion</t>
  </si>
  <si>
    <t>salicylate_anion</t>
  </si>
  <si>
    <t>lactate_anion</t>
  </si>
  <si>
    <t>3-chloropropanoicacid_anion</t>
  </si>
  <si>
    <t>bromoaceticacid_anion</t>
  </si>
  <si>
    <t>dichloroaceticacid_anion</t>
  </si>
  <si>
    <t>mandelicacid_anion</t>
  </si>
  <si>
    <t>pamoicacid_anion</t>
  </si>
  <si>
    <t>trifluoroacetate_anion</t>
  </si>
  <si>
    <t>thioaceticacid_anion</t>
  </si>
  <si>
    <t>2-acetylbutanedioicacid_anion</t>
  </si>
  <si>
    <t>fumaricacid_anion</t>
  </si>
  <si>
    <t>maleicacid_anion</t>
  </si>
  <si>
    <t>oxalicacid_anion</t>
  </si>
  <si>
    <t>no3_anion</t>
  </si>
  <si>
    <t>hypophosphorousacid_anion</t>
  </si>
  <si>
    <t>hso4_anion</t>
  </si>
  <si>
    <t>2,4,6-trinitrophenol_anion</t>
  </si>
  <si>
    <t>methanesulfonate_anion</t>
  </si>
  <si>
    <t>phenylsulfonicacid_anion</t>
  </si>
  <si>
    <t>2,4,6-trinitrobenzoicacid_anion</t>
  </si>
  <si>
    <t>4-nitrobenzoicacid_anion</t>
  </si>
  <si>
    <t>2-chloropropanoicacid_anion</t>
  </si>
  <si>
    <t>chloroaceticacid_anion</t>
  </si>
  <si>
    <t>cyanoaceticacid_anion</t>
  </si>
  <si>
    <t>2-fluoroaceticacid_anion</t>
  </si>
  <si>
    <t>iodoaceticacid_anion</t>
  </si>
  <si>
    <t>nitroaceticacid_anion</t>
  </si>
  <si>
    <t>trichloroaceticacid_anion</t>
  </si>
  <si>
    <t>dihydrogen-phosphate_anion</t>
  </si>
  <si>
    <t>(2-ethoxyethyl)-ethyl-dimethylammonium_cation_c0</t>
  </si>
  <si>
    <t>(2r,3r)-2,3-dihydroxybutanedioate_anion_c0</t>
  </si>
  <si>
    <t>(ethoxycarbonylmethyl)-ethyl-dimethylammonium_cation_c0</t>
  </si>
  <si>
    <t>(ethoxymethyl)-dimethyl-ethylammonium_cation_c0</t>
  </si>
  <si>
    <t>1,1'-(1,2-ethanediyl)bis[3-ethylimidazolium]_dication_c0</t>
  </si>
  <si>
    <t>1,1'-(1,2-ethanediyl)bispyridinium_dication_c0</t>
  </si>
  <si>
    <t>1,1-dimethyl-ethyl-ammonium_cation_c0</t>
  </si>
  <si>
    <t>1,1-dimethyl-pyrrolidinium_cation_c0</t>
  </si>
  <si>
    <t>1,1-dipropyl-pyrrolidinium_cation_c0</t>
  </si>
  <si>
    <t>1,2,3,4,5-pentamethylimidazolium_cation_c0</t>
  </si>
  <si>
    <t>1,2,3-trimethylimidazolium_cation_c0</t>
  </si>
  <si>
    <t>1,2-diethyl-3-methylimidazolium_cation_c0</t>
  </si>
  <si>
    <t>1,2-diethyl-4-fluoropyrazolium_cation_c0</t>
  </si>
  <si>
    <t>1,2-dimethyl-3-(2-oxo-2-propoxyethyl)-imidazolium_cation_c0</t>
  </si>
  <si>
    <t>1,2-dimethyl-3-(phenylmethyl)imidazolium_cation_c0</t>
  </si>
  <si>
    <t>1,2-dimethyl-3-[2-oxo-2-(pentyloxy)ethyl]-imidazolium_cation_c0</t>
  </si>
  <si>
    <t>1,3-bis(3-cyanopropyl)imidazolium_cation_c0</t>
  </si>
  <si>
    <t>1,3-bis(butoxymethyl)-imidazolium_cation_c0</t>
  </si>
  <si>
    <t>1,3-bis(cyanomethyl)imidazolium_cation_c0</t>
  </si>
  <si>
    <t>1,3-bis(propoxymethyl)-imidazolium_cation_c0</t>
  </si>
  <si>
    <t>1,3-dibutoxy-2-methylimidazolium_cation_c0</t>
  </si>
  <si>
    <t>1,3-dibutyl-1,2,3-triazolium_cation_c0</t>
  </si>
  <si>
    <t>1,3-diethoxyimidazolium_cation_c0</t>
  </si>
  <si>
    <t>1,3-diethyl-4-methylimidazolium_cation_c0</t>
  </si>
  <si>
    <t>1,3-diethylimidazolium_cation_c0</t>
  </si>
  <si>
    <t>1,3-dihydroxy-2-methylimidazolium_cation_c0</t>
  </si>
  <si>
    <t>1,3-dihydroxylimidazolium_cation_c0</t>
  </si>
  <si>
    <t>1,3-dimethoxyimidazolium_cation_c0</t>
  </si>
  <si>
    <t>1,3-dipentyl-imidazolium_cation_c0</t>
  </si>
  <si>
    <t>1,3-methyl-imidazolium_cation_c0</t>
  </si>
  <si>
    <t>1,4-dibutyl-3-methyl-1,2,3-triazolium_cation_c0</t>
  </si>
  <si>
    <t>1-(1,1-difluoroethyl)-3-(trifluoromethyl)imidazolium_cation_c0</t>
  </si>
  <si>
    <t>1-(2-butoxy-2-oxoethyl)-3-methyl-imidazolium_cation_c0</t>
  </si>
  <si>
    <t>1-(2-ethoxy-2-oxoethyl)-1-methylpyrrolidinium_cation_c0</t>
  </si>
  <si>
    <t>1-(2-ethoxy-2-oxoethyl)-3-methyl-imidazolium_cation_c0</t>
  </si>
  <si>
    <t>1-(2-ethoxy-2-oxoethyl)pyridinium_cation_c0</t>
  </si>
  <si>
    <t>1-(2-ethoxyethyl)-1-methylpiperidinium_cation_c0</t>
  </si>
  <si>
    <t>1-(2-ethoxyethyl)-1-methylpyrrolidinium_cation_c0</t>
  </si>
  <si>
    <t>1-(2-ethoxyethyl)-3-methyl-imidazolium_cation_c0</t>
  </si>
  <si>
    <t>1-(2-ethoxyethyl)pyridinium_cation_c0</t>
  </si>
  <si>
    <t>1-(2-hydroxyethyl)-1-methylpiperidinium_cation_c0</t>
  </si>
  <si>
    <t>1-(2-hydroxyethyl)-1-methylpyrrolidinium_cation_c0</t>
  </si>
  <si>
    <t>1-(2-hydroxyethyl)-3-methylimidazolium_cation_c0</t>
  </si>
  <si>
    <t>1-(2-hydroxyethyl)pyridinium_cation_c0</t>
  </si>
  <si>
    <t>1-(2-methoxy-2-oxoethyl)-3-methyl-imidazolium_cation_c0</t>
  </si>
  <si>
    <t>1-(2-methoxyethyl)-1-methylpiperidinium_cation_c0</t>
  </si>
  <si>
    <t>1-(2-methoxyethyl)-1-methylpyrrolidinium_cation_c0</t>
  </si>
  <si>
    <t>1-(2-methoxyethyl)-3-methylimidazolium_cation_c0</t>
  </si>
  <si>
    <t>1-(2-methoxyethyl)pyridinium_cation_c0</t>
  </si>
  <si>
    <t>1-(3,3,4,4,5,5,6,6,6-nonafluorohexyl)-3-methylimidazolium_cation_c0</t>
  </si>
  <si>
    <t>1-(3-cyanopropyl)-3-methylimidazolium_cation_c0</t>
  </si>
  <si>
    <t>1-(3-hydroxypropyl)-1-methylpiperidinium_cation_c0</t>
  </si>
  <si>
    <t>1-(3-hydroxypropyl)-1-methylpyrrolidinium_cation_c0</t>
  </si>
  <si>
    <t>1-(3-hydroxypropyl)-3-methyl-imidazolium_cation_c0</t>
  </si>
  <si>
    <t>1-(3-methoxypropyl)-1-methylpiperidinium_cation_c0</t>
  </si>
  <si>
    <t>1-(3-methoxypropyl)-1-methylpyrrolidinium_cation_c0</t>
  </si>
  <si>
    <t>1-(3-methoxypropyl)pyridinium_cation_c0</t>
  </si>
  <si>
    <t>1-(8-hydroxyoctyl)-3-methyl-imidazolium_cation_c0</t>
  </si>
  <si>
    <t>1-(butoxymethyl)-3-hydroxypyridinium_cation_c0</t>
  </si>
  <si>
    <t>1-(cyanomethyl)-1-methylpiperidinium_cation_c0</t>
  </si>
  <si>
    <t>1-(cyanomethyl)-1-methylpyrrolidinium_cation_c0</t>
  </si>
  <si>
    <t>1-(cyanomethyl)pyridinium_cation_c0</t>
  </si>
  <si>
    <t>1-(ethoxymethyl)-1-methylpiperidinium_cation_c0</t>
  </si>
  <si>
    <t>1-(ethoxymethyl)-1-methylpyrrolidinium_cation_c0</t>
  </si>
  <si>
    <t>1-(ethoxymethyl)-3-methyl-imidazolium_cation_c0</t>
  </si>
  <si>
    <t>1-(ethoxymethyl)pyridinium_cation_c0</t>
  </si>
  <si>
    <t>1-(phenylmethyl)pyridinium_cation_c0</t>
  </si>
  <si>
    <t>1-[1-(1,3-benzodioxol-5yl)-2-methoxy-2-oxoethyl]-3-methyl-imidazolium_cation_c0</t>
  </si>
  <si>
    <t>1-[1-(1,3-benzodioxol-5yl)-2-methoxy-2-oxoethyl]pyridinium_cation_c0</t>
  </si>
  <si>
    <t>1-[1-(3,4-dimethoxyphenyl)-2-methoxy-2-oxoethyl]pyridinium_cation_c0</t>
  </si>
  <si>
    <t>1-[2-(2-methoxyethoxy)ethyl]-3-methyl-imidazolium_cation_c0</t>
  </si>
  <si>
    <t>1-[2-(butylamino)-2-oxoethyl]-3-methyl-imidazolium_cation_c0</t>
  </si>
  <si>
    <t>1-[2-(butylmethylamino)-2-oxoethyl]-3-methyl-imidazolium_cation_c0</t>
  </si>
  <si>
    <t>1-[2-(diethylamino)-2-oxoethyl]-3-methyl-imidazolium_cation_c0</t>
  </si>
  <si>
    <t>1-[2-[(1r,5s)-6,6-dimethylbicyclo[3.1.1]hept-2-en-2-yl]ethyl]-3-methyl-imidazolium_cation_c0</t>
  </si>
  <si>
    <t>1-[2-[1-(1,3-benzodioxol-5yl)-2-methoxy-2-oxoethoxy]-2-oxoethyl]pyridinium_cation_c0</t>
  </si>
  <si>
    <t>1-[2-[2-(2-methoxyethoxy)ethoxy]ethyl]pyridinium_cation_c0</t>
  </si>
  <si>
    <t>1-acryloyloxypropyl-3-methyl-imidazolium_cation_c0</t>
  </si>
  <si>
    <t>1-allyl-3-methyl-4-pentyl-1,2,3-triazolium_cation_c0</t>
  </si>
  <si>
    <t>1-benzyl-3-methyl-1,2,3-triazolium_cation_c0</t>
  </si>
  <si>
    <t>1-benzyl-3-methyl-4-(ethyl-2-ol)-1,2,3-triazolium_cation_c0</t>
  </si>
  <si>
    <t>1-benzyl-3-methyl-4-(methyl-1-ol)-1,2,3-triazolium_cation_c0</t>
  </si>
  <si>
    <t>1-benzyl-3-methyl-4-butyl-1,2,3-triazolium_cation_c0</t>
  </si>
  <si>
    <t>1-benzyl-3-methyl-4-pentyl-1,2,3-triazolium_cation_c0</t>
  </si>
  <si>
    <t>1-benzyl-3-methyl-imidazolium_cation_c0</t>
  </si>
  <si>
    <t>1-butoxymethyl-3-propoxymethylimidazolium_cation_c0</t>
  </si>
  <si>
    <t>1-butyl-1-ethyl-pyrrolidinium_cation_c0</t>
  </si>
  <si>
    <t>1-butyl-1-methyl-pyrrolidinium_cation_c0</t>
  </si>
  <si>
    <t>1-butyl-1-methylpiperidinium_cation_c0</t>
  </si>
  <si>
    <t>1-butyl-2-3-methyl-imidazolium_cation_c0</t>
  </si>
  <si>
    <t>1-butyl-2-methyl-3-(phenylmethyl)imidazolium_cation_c0</t>
  </si>
  <si>
    <t>1-butyl-2-methylimidazolium_cation_c0</t>
  </si>
  <si>
    <t>1-butyl-2-methylpyridinium_cation_c0</t>
  </si>
  <si>
    <t>1-butyl-3,4-dimethyl-pyridinium_cation_c0</t>
  </si>
  <si>
    <t>1-butyl-3,5-dimethyl-pyridinium_cation_c0</t>
  </si>
  <si>
    <t>1-butyl-3-[(butylamino)carbonyl]pyridinium_cation_c0</t>
  </si>
  <si>
    <t>1-butyl-3-ethyl-pyridinium_cation_c0</t>
  </si>
  <si>
    <t>1-butyl-3-ethylimidazolium_cation_c0</t>
  </si>
  <si>
    <t>1-butyl-3-methyl-1,2,3-triazolium_cation_c0</t>
  </si>
  <si>
    <t>1-butyl-3-methyl-imidazolium_cation_c0</t>
  </si>
  <si>
    <t>1-butyl-3-methyl-pyridinium_cation_c0</t>
  </si>
  <si>
    <t>1-butyl-4-(dimethylamino)-pyridinium_cation_c0</t>
  </si>
  <si>
    <t>1-butyl-imidazolium_cation_c0</t>
  </si>
  <si>
    <t>1-butyl-nicotinic-acid-butylester_cation_c0</t>
  </si>
  <si>
    <t>1-butyl-pyridinium_cation_c0</t>
  </si>
  <si>
    <t>1-butylquinolinium_cation_c0</t>
  </si>
  <si>
    <t>1-ethyl-1-methyl-pyrrolidinium_cation_c0</t>
  </si>
  <si>
    <t>1-ethyl-2,3-dihydro-3-methylimidazole_cation_c0</t>
  </si>
  <si>
    <t>1-ethyl-2,6-dimethylpyridinium_cation_c0</t>
  </si>
  <si>
    <t>1-ethyl-2-3-methyl-imidazolium_cation_c0</t>
  </si>
  <si>
    <t>1-ethyl-2-methyl-3-(phenylmethyl)imidazolium_cation_c0</t>
  </si>
  <si>
    <t>1-ethyl-2-methylpyrazolium_cation_c0</t>
  </si>
  <si>
    <t>1-ethyl-3,4-dimethylimidazolium_cation_c0</t>
  </si>
  <si>
    <t>1-ethyl-3-hexyl-imidazolium_cation_c0</t>
  </si>
  <si>
    <t>1-ethyl-3-hydroxymethyl-pyridinium_cation_c0</t>
  </si>
  <si>
    <t>1-ethyl-3-methyl-imidazolium_cation_c0</t>
  </si>
  <si>
    <t>1-ethyl-3-methylpyridinium_cation_c0</t>
  </si>
  <si>
    <t>1-ethyl-3-propylimidazolium_cation_c0</t>
  </si>
  <si>
    <t>1-ethyl-nicotinic-acid-ethylester_cation_c0</t>
  </si>
  <si>
    <t>1-ethyl-pyridinium_cation_c0</t>
  </si>
  <si>
    <t>1-heptyl-3-methyl-imidazolium_cation_c0</t>
  </si>
  <si>
    <t>1-hexyl-1,4-diaza[2.2.2]bicyclooctanium_cation_c0</t>
  </si>
  <si>
    <t>1-hexyl-1-methyl-pyrrolidinium_cation_c0</t>
  </si>
  <si>
    <t>1-hexyl-1-methylpiperidinium_cation_c0</t>
  </si>
  <si>
    <t>1-hexyl-2-3-methyl-imidazolium_cation_c0</t>
  </si>
  <si>
    <t>1-hexyl-3,5-dimethylpyridinium_cation_c0</t>
  </si>
  <si>
    <t>1-hexyl-3-methyl-4-(dimethylamino)pyridinium_cation_c0</t>
  </si>
  <si>
    <t>1-hexyl-3-methyl-imidazolium_cation_c0</t>
  </si>
  <si>
    <t>1-hexyl-3-methyl-pyridinium_cation_c0</t>
  </si>
  <si>
    <t>1-hexyl-4-(dimethylamino)pyridinium_cation_c0</t>
  </si>
  <si>
    <t>1-hexyl-4-methyl-pyridinium_cation_c0</t>
  </si>
  <si>
    <t>1-hexyl-pyridinium_cation_c0</t>
  </si>
  <si>
    <t>1-hexyloxymethyl-3-methylimidazolium_cation_c0</t>
  </si>
  <si>
    <t>1-hexylquinolinium_cation_c0</t>
  </si>
  <si>
    <t>1-hexylquinuclidinium_cation_c0</t>
  </si>
  <si>
    <t>1-isobutenyl-3-methylimidazolium_cation_c0</t>
  </si>
  <si>
    <t>1-methacryloyloxyhexyl-3-methyl-imidazolium_cation_c0</t>
  </si>
  <si>
    <t>1-methyl-1-pentylpyrrolidinium_cation_c0</t>
  </si>
  <si>
    <t>1-methyl-1-propylpiperidinium_cation_c0</t>
  </si>
  <si>
    <t>1-methyl-1-propylpyrrolidinium_cation_c0</t>
  </si>
  <si>
    <t>1-methyl-2-(phenylmethyl)pyrazolium_cation_c0</t>
  </si>
  <si>
    <t>1-methyl-2-propylpyrazolium_cation_c0</t>
  </si>
  <si>
    <t>1-methyl-3-(1-methylethyl)imidazolium_cation_c0</t>
  </si>
  <si>
    <t>1-methyl-3-(2,2,2-trifluoroethyl)imidazolium_cation_c0</t>
  </si>
  <si>
    <t>1-methyl-3-(2-methylpropyl)imidazolium_cation_c0</t>
  </si>
  <si>
    <t>1-methyl-3-(2-oxo-2-propoxyethyl)-imidazolium_cation_c0</t>
  </si>
  <si>
    <t>1-methyl-3-(2-phenylethyl)-imidazolium_cation_c0</t>
  </si>
  <si>
    <t>1-methyl-3-(3-oxobutyl)-imidazolium_cation_c0</t>
  </si>
  <si>
    <t>1-methyl-3-(3-phenyl-propyl)-imidazolium_cation_c0</t>
  </si>
  <si>
    <t>1-methyl-3-[(4-methylphenyl)methyl]-imidazolium_cation_c0</t>
  </si>
  <si>
    <t>1-methyl-3-[2-oxo-2-(pentyloxy)ethyl]-imidazolium_cation_c0</t>
  </si>
  <si>
    <t>1-methyl-3-vinylimidazolium_cation_c0</t>
  </si>
  <si>
    <t>1-methyl-pyridinium_cation_c0</t>
  </si>
  <si>
    <t>1-octyl-1-methyl-pyrrolidinium_cation_c0</t>
  </si>
  <si>
    <t>1-octylquinuclidinium_cation_c0</t>
  </si>
  <si>
    <t>1-pentyl-1-methylpiperidinium_cation_c0</t>
  </si>
  <si>
    <t>1-pentyl-3-methyl-imidazolium_cation_c0</t>
  </si>
  <si>
    <t>1-pentylpyridinium_cation_c0</t>
  </si>
  <si>
    <t>1-propenyl-3-methyl-imidazolium_cation_c0</t>
  </si>
  <si>
    <t>1-propenyl-boronic-acid-3-methyl-imidazolium_cation_c0</t>
  </si>
  <si>
    <t>1-propyl-2-3-methyl-imidazolium_cation_c0</t>
  </si>
  <si>
    <t>1-propyl-3-methyl-imidazolium_cation_c0</t>
  </si>
  <si>
    <t>1-propylpyridinium_cation_c0</t>
  </si>
  <si>
    <t>1-tert-butyl-pyridinium_cation_c0</t>
  </si>
  <si>
    <t>2,4,5-trimethylimidazolium_cation_c0</t>
  </si>
  <si>
    <t>2-(2-methoxyethoxy)ethylsulfate_anion_c0</t>
  </si>
  <si>
    <t>2-hydroxy-1,2,3-propanetricarboxylate_anion_c0</t>
  </si>
  <si>
    <t>2-hydroxyacetate_anion_c0</t>
  </si>
  <si>
    <t>2-hydroxybutanedioate_anion_c0</t>
  </si>
  <si>
    <t>2-hydroxyethyl-ammonium_cation_c0</t>
  </si>
  <si>
    <t>2-methyl-1-(1-methylpropyl)-3-(phenylmethyl)imidazolium_cation_c0</t>
  </si>
  <si>
    <t>2-methyl-1-(phenylmethyl)-3-propylimidazolium_cation_c0</t>
  </si>
  <si>
    <t>3,7-dihydro-1,3,7,9-tetramethyl-2,6-dioxo-1h-purinium_cation_c0</t>
  </si>
  <si>
    <t>3-(3-carboxypropyl)-1-methyl-imidazolium_cation_c0</t>
  </si>
  <si>
    <t>3-(3-methoxypropyl)-1-methyl-imidazolium_cation_c0</t>
  </si>
  <si>
    <t>3-(4-hydroxybutyl)-1-methyl-imidazolium_cation_c0</t>
  </si>
  <si>
    <t>3-(7-carboxyheptyl)-1-methyl-imidazolium_cation_c0</t>
  </si>
  <si>
    <t>3-(butoxycarbonyl)-1-methylpyridinium_cation_c0</t>
  </si>
  <si>
    <t>3-(butoxymethyl)-imidazolium_cation_c0</t>
  </si>
  <si>
    <t>3-(cyanomethyl)-1-methyl-imidazolium_cation_c0</t>
  </si>
  <si>
    <t>3-[(pentyloxy)methyl]-imidazolium_cation_c0</t>
  </si>
  <si>
    <t>3-butyl-4-methylthiazolium_cation_c0</t>
  </si>
  <si>
    <t>3-butyl-5-methylthiazolium_cation_c0</t>
  </si>
  <si>
    <t>3-ethyl-imidazolium_cation_c0</t>
  </si>
  <si>
    <t>3-ethylthiazolium_cation_c0</t>
  </si>
  <si>
    <t>3-hexyl-imidazolium_cation_c0</t>
  </si>
  <si>
    <t>3-hydroxy-1-(propoxymethyl)pyridinium_cation_c0</t>
  </si>
  <si>
    <t>3-methyl-1-propylpyridinium_cation_c0</t>
  </si>
  <si>
    <t>3-methyl-imidazolium_cation_c0</t>
  </si>
  <si>
    <t>3-pentyl-imidazolium_cation_c0</t>
  </si>
  <si>
    <t>3-propyl-imidazolium_cation_c0</t>
  </si>
  <si>
    <t>4,5-dichloro-1-ethyl-3-methylimidazolium_cation_c0</t>
  </si>
  <si>
    <t>4-(2-ethoxyethyl)-4-methylmorpholinium_cation_c0</t>
  </si>
  <si>
    <t>4-(2-hydroxyethyl)-4-methylmorpholinium_cation_c0</t>
  </si>
  <si>
    <t>4-(2-methoxyethyl)-4-methylmorpholinium_cation_c0</t>
  </si>
  <si>
    <t>4-(3-hydroxypropyl)-4-methylmorpholinium_cation_c0</t>
  </si>
  <si>
    <t>4-(3-methoxypropyl)-4-methylmorpholinium_cation_c0</t>
  </si>
  <si>
    <t>4-(cyanomethyl)-4-methylmorpholinium_cation_c0</t>
  </si>
  <si>
    <t>4-(dimethylamino)-1-ethylpyridinium_cation_c0</t>
  </si>
  <si>
    <t>4-(dimethylamino)-1-methylpyridinium_cation_c0</t>
  </si>
  <si>
    <t>4-(ethoxymethyl)-4-methylmorpholinium_cation_c0</t>
  </si>
  <si>
    <t>4-butyl-4-methylmorpholinium_cation_c0</t>
  </si>
  <si>
    <t>4-cyano-1-butylpyridinium_cation_c0</t>
  </si>
  <si>
    <t>4-ethyl-4-methylmorpholinium_cation_c0</t>
  </si>
  <si>
    <t>4-methyl-n-butylpyridinium_cation_c0</t>
  </si>
  <si>
    <t>acesulfamate_anion_c0</t>
  </si>
  <si>
    <t>acetate_anion_c0</t>
  </si>
  <si>
    <t>acetylcholine_acetate_cation_c0</t>
  </si>
  <si>
    <t>alaninate_anion_c0</t>
  </si>
  <si>
    <t>alpha-cyano-4-hydroxycinnamate_anion_c0</t>
  </si>
  <si>
    <t>argininate_anion_c0</t>
  </si>
  <si>
    <t>asparaginate_anion_c0</t>
  </si>
  <si>
    <t>aspartate_anion_c0</t>
  </si>
  <si>
    <t>bclf3_anion_c0</t>
  </si>
  <si>
    <t>benzoate_anion_c0</t>
  </si>
  <si>
    <t>bf4_anion_c0</t>
  </si>
  <si>
    <t>bis(2-methoxyethyl)ammonium_cation_c0</t>
  </si>
  <si>
    <t>bis(trifluoromethyl)imide_anion_c0</t>
  </si>
  <si>
    <t>bismalonatoborate_anion_c0</t>
  </si>
  <si>
    <t>br_anion_c0</t>
  </si>
  <si>
    <t>butanedioate_anion_c0</t>
  </si>
  <si>
    <t>butanoate_anion_c0</t>
  </si>
  <si>
    <t>butyl-diethanolammonium_cation_c0</t>
  </si>
  <si>
    <t>butyltrimethylammonium_cation_c0</t>
  </si>
  <si>
    <t>choline_cation_c0</t>
  </si>
  <si>
    <t>clo4_anion_c0</t>
  </si>
  <si>
    <t>cyanomethyl-dimethyl-ethylammonium_cation_c0</t>
  </si>
  <si>
    <t>cyanomethyl-dimethyl-isopropylammonium_cation_c0</t>
  </si>
  <si>
    <t>di-ethyl-di-isopropylammonium_cation_c0</t>
  </si>
  <si>
    <t>di[n-di(2-methoxyethyl)]]-n-dimethyl-guanidinium_cation_c0</t>
  </si>
  <si>
    <t>dibutylimidazolium_cation_c0</t>
  </si>
  <si>
    <t>dicyanamide_anion_c0</t>
  </si>
  <si>
    <t>diethanolammonium_cation_c0</t>
  </si>
  <si>
    <t>diethyl-methyl-(2-methoxyethyl)ammonium_cation_c0</t>
  </si>
  <si>
    <t>diethyl-methyl-propylammonium_cation_c0</t>
  </si>
  <si>
    <t>diethyl-methylsulfonium_cation_c0</t>
  </si>
  <si>
    <t>dihydrogen-phosphate_anion_c0</t>
  </si>
  <si>
    <t>dimethyl-phenylsulfonium_cation_c0</t>
  </si>
  <si>
    <t>dimethylethanolammonium_cation_c0</t>
  </si>
  <si>
    <t>dimethylphosphate_anion_c0</t>
  </si>
  <si>
    <t>ethoxyethylsulfate_anion_c0</t>
  </si>
  <si>
    <t>ethyl-(3-hydroxypropyl)-dimethylammonium_cation_c0</t>
  </si>
  <si>
    <t>ethyl-(3-methoxypropyl)-dimethylammonium_cation_c0</t>
  </si>
  <si>
    <t>ethyl-dimethyl-2-methoxyethylammonium_cation_c0</t>
  </si>
  <si>
    <t>ethyl-dimethyl-butylammonium_cation_c0</t>
  </si>
  <si>
    <t>ethyl-dimethyl-propylammonium_cation_c0</t>
  </si>
  <si>
    <t>ethyl-dimethylsulfonium_cation_c0</t>
  </si>
  <si>
    <t>ethyl-phenyl-methylsulfonium_cation_c0</t>
  </si>
  <si>
    <t>ethyl-tetrahydrothiophenium_cation_c0</t>
  </si>
  <si>
    <t>ethylsulfate_anion_c0</t>
  </si>
  <si>
    <t>formate_anion_c0</t>
  </si>
  <si>
    <t>glutamate_anion_c0</t>
  </si>
  <si>
    <t>glutaminate_anion_c0</t>
  </si>
  <si>
    <t>glycinate_anion_c0</t>
  </si>
  <si>
    <t>guanidinium_cation_c0</t>
  </si>
  <si>
    <t>heptyltrimethylammonium_cation_c0</t>
  </si>
  <si>
    <t>hexamethylguanidinium_cation_c0</t>
  </si>
  <si>
    <t>hexyl-dimethyl-isopropylammonium_cation_c0</t>
  </si>
  <si>
    <t>hexylisoquinolinium_cation_c0</t>
  </si>
  <si>
    <t>hexyltrimethylammonium_cation_c0</t>
  </si>
  <si>
    <t>histidinate_anion_c0</t>
  </si>
  <si>
    <t>hydrogencarbonate_anion_c0</t>
  </si>
  <si>
    <t>hydrogensulfate_anion_c0</t>
  </si>
  <si>
    <t>hydroxyethyl-dimethyl-isopropylammonium_cation_c0</t>
  </si>
  <si>
    <t>i_anion_c0</t>
  </si>
  <si>
    <t>lactate_anion_c0</t>
  </si>
  <si>
    <t>levulinate_anion_c0</t>
  </si>
  <si>
    <t>lysinate_anion_c0</t>
  </si>
  <si>
    <t>methanesulfonate_anion_c0</t>
  </si>
  <si>
    <t>methioninate_anion_c0</t>
  </si>
  <si>
    <t>methoxyethylsulfate_anion_c0</t>
  </si>
  <si>
    <t>methyl-triisobutyl-phosphonium_cation_c0</t>
  </si>
  <si>
    <t>methylcarbonate_anion_c0</t>
  </si>
  <si>
    <t>methylsulfate_anion_c0</t>
  </si>
  <si>
    <t>methyltris(2-methylpropyl)phosphonium_cation_c0</t>
  </si>
  <si>
    <t>n,n,n,n,n-pentamethyl-n-isopropyl-guanidinium_cation_c0</t>
  </si>
  <si>
    <t>n,n,n,n,n-pentamethyl-n-propyl-guanidinium_cation_c0</t>
  </si>
  <si>
    <t>n,n,n,n-tetramethyl-n-ethylguanidinium_cation_c0</t>
  </si>
  <si>
    <t>n,n-diethyl-n-(1-methylethyl)-2-propylammonium_cation_c0</t>
  </si>
  <si>
    <t>n,n-diethyl-n-methylethylammonium_cation_c0</t>
  </si>
  <si>
    <t>n-(2-hydroxyethyl)-n,n-dimethylbenzenmethylammonium_cation_c0</t>
  </si>
  <si>
    <t>n-(3-hydroxypropyl)pyridinium_cation_c0</t>
  </si>
  <si>
    <t>n-(3-sulfopropyl)pyridinium_cation_c0</t>
  </si>
  <si>
    <t>n-butyl-benzothiazolium_cation_c0</t>
  </si>
  <si>
    <t>n-butyl-isoquinolinium_cation_c0</t>
  </si>
  <si>
    <t>n-butyl-n-propyl-n,n-dimethylammonium_cation_c0</t>
  </si>
  <si>
    <t>n-dimethyl-n-pyrrolidinyl-n-diethyl-guanidinium_cation_c0</t>
  </si>
  <si>
    <t>n-ethyl-2-hydroxy-n,n-dimethylethylammonium_cation_c0</t>
  </si>
  <si>
    <t>n-ethyl-benzothiazolium_cation_c0</t>
  </si>
  <si>
    <t>n-ethyl-n-methyl-n-(1-methylethyl)-2-propylammonium_cation_c0</t>
  </si>
  <si>
    <t>n-hepyl-benzothiazolium_cation_c0</t>
  </si>
  <si>
    <t>n-hexyl-benzothiazolium_cation_c0</t>
  </si>
  <si>
    <t>n-hexyl-n,n,n-triethylammonium_cation_c0</t>
  </si>
  <si>
    <t>n-isopropyl-benzothiazolium_cation_c0</t>
  </si>
  <si>
    <t>n-methyl-benzothiazolium_cation_c0</t>
  </si>
  <si>
    <t>n-pentyl-benzothiazolium_cation_c0</t>
  </si>
  <si>
    <t>n-propyl-benzothiazolium_cation_c0</t>
  </si>
  <si>
    <t>no3_anion_c0</t>
  </si>
  <si>
    <t>o-ethyl-n,n,n,n-tetramethylisouronium_cation_c0</t>
  </si>
  <si>
    <t>o-methyl-n,n,n,n-tetramethylisouronium_cation_c0</t>
  </si>
  <si>
    <t>octyltrimethylammonium_cation_c0</t>
  </si>
  <si>
    <t>pf6_anion_c0</t>
  </si>
  <si>
    <t>phosphonate_anion_c0</t>
  </si>
  <si>
    <t>pivalate_anion_c0</t>
  </si>
  <si>
    <t>prolinate_anion_c0</t>
  </si>
  <si>
    <t>propanedioate_anion_c0</t>
  </si>
  <si>
    <t>propanoate_anion_c0</t>
  </si>
  <si>
    <t>propyl-dimethyl-isopropylammonium_cation_c0</t>
  </si>
  <si>
    <t>pyridinium_cation_c0</t>
  </si>
  <si>
    <t>pyruvate_anion_c0</t>
  </si>
  <si>
    <t>s-ethyl-n,n,n,n-tetramethylisothiouronium_cation_c0</t>
  </si>
  <si>
    <t>saccharinate_anion_c0</t>
  </si>
  <si>
    <t>salicylate_anion_c0</t>
  </si>
  <si>
    <t>sbf6_anion_c0</t>
  </si>
  <si>
    <t>serinate_anion_c0</t>
  </si>
  <si>
    <t>sulfamate_anion_c0</t>
  </si>
  <si>
    <t>tetra-ethylammonium_cation_c0</t>
  </si>
  <si>
    <t>tetra-methylammonium_cation_c0</t>
  </si>
  <si>
    <t>tetrakis(n-diethyl)-guanidinium_cation_c0</t>
  </si>
  <si>
    <t>tetrapropylammonium_cation_c0</t>
  </si>
  <si>
    <t>thiocyanate_anion_c0</t>
  </si>
  <si>
    <t>threoninate_anion_c0</t>
  </si>
  <si>
    <t>tributylmethylammonium_cation_c0</t>
  </si>
  <si>
    <t>tributylmethylphosphonium_cation_c0</t>
  </si>
  <si>
    <t>triethylheptylammonium_cation_c0</t>
  </si>
  <si>
    <t>triethylpentylammonium_cation_c0</t>
  </si>
  <si>
    <t>triethylsulfonium_cation_c0</t>
  </si>
  <si>
    <t>trifluoroacetate_anion_c0</t>
  </si>
  <si>
    <t>trifluoromethyltrifluoroborate_anion_c0</t>
  </si>
  <si>
    <t>triisobutyl-methyl-phosphonium_cation_c0</t>
  </si>
  <si>
    <t>trimethylethylammonium_cation_c0</t>
  </si>
  <si>
    <t>tris(pentafluoroethyl)trifluorophosphate_anion_c0</t>
  </si>
  <si>
    <t>valinate_anion_c0</t>
  </si>
  <si>
    <t>1-chloronitroethane_anion</t>
  </si>
  <si>
    <t>2,2-dimethylpropanoicacid_anion</t>
  </si>
  <si>
    <t>2,3,4,6-tetrachlorophenol_anion</t>
  </si>
  <si>
    <t>2,3,4-trichlorophenol_anion</t>
  </si>
  <si>
    <t>2,3-dichlorophenol_anion</t>
  </si>
  <si>
    <t>2,4,5-trichlorophenol_anion</t>
  </si>
  <si>
    <t>2,4,6-trichlorophenol_anion</t>
  </si>
  <si>
    <t>2,4-dichlorophenol_anion</t>
  </si>
  <si>
    <t>2,4-dinitro-phenol_anion</t>
  </si>
  <si>
    <t>2,5-dichlorophenol_anion</t>
  </si>
  <si>
    <t>2,6-dichlorophenol_anion</t>
  </si>
  <si>
    <t>2-chlorophenol_anion</t>
  </si>
  <si>
    <t>4-aminobenzoicacid_anion</t>
  </si>
  <si>
    <t>4-chlorothiophenol_anion</t>
  </si>
  <si>
    <t>4-dimethylaminobenzoicacid_anion</t>
  </si>
  <si>
    <t>4-ethylbenzoicacid_anion</t>
  </si>
  <si>
    <t>4-fluorobenzoicacid_anion</t>
  </si>
  <si>
    <t>4-hydroxybenzoicacid_anion</t>
  </si>
  <si>
    <t>4-hydroxymethylbenzoicacid_anion</t>
  </si>
  <si>
    <t>4-methoxybenzoicacid_anion</t>
  </si>
  <si>
    <t>4-methylaminobenzoicacid_anion</t>
  </si>
  <si>
    <t>4-methyl-benzoicacid_anion</t>
  </si>
  <si>
    <t>4-nitrophenol_anion</t>
  </si>
  <si>
    <t>4-nitrothiophenol_anion</t>
  </si>
  <si>
    <t>5,5-dimethyloxazolidine-2,4-dione_anion</t>
  </si>
  <si>
    <t>5-fluorouracil_anion</t>
  </si>
  <si>
    <t>5-nitrouracil_anion</t>
  </si>
  <si>
    <t>acetate_anion</t>
  </si>
  <si>
    <t>acrylicacid_anion</t>
  </si>
  <si>
    <t>benzoate_anion</t>
  </si>
  <si>
    <t>butanoicacid_anion</t>
  </si>
  <si>
    <t>carbonicacid_anion</t>
  </si>
  <si>
    <t>dinitromethane_anion</t>
  </si>
  <si>
    <t>formate_anion</t>
  </si>
  <si>
    <t>hypochlorousacid_anion</t>
  </si>
  <si>
    <t>pentachlorophenol_anion</t>
  </si>
  <si>
    <t>pentanoicacid_anion</t>
  </si>
  <si>
    <t>peroxoaceticacid_anion</t>
  </si>
  <si>
    <t>peroxoformicacid_anion</t>
  </si>
  <si>
    <t>propionicacid_anion</t>
  </si>
  <si>
    <t>thiophenol_anion</t>
  </si>
  <si>
    <t>(((9-oxo-9h-thioxanthen-2-yl)methyl)thio)acetic_acid_c0</t>
  </si>
  <si>
    <t>((4-chloro-2,5-dimethoxyphenyl)thio)acetic_acid_c0</t>
  </si>
  <si>
    <t>((4-chloro-2-methylphenyl)thio)acetic_acid_c0</t>
  </si>
  <si>
    <t>((4-methylenecyclohexyl)methyl)_hydrogen_succinate_c0</t>
  </si>
  <si>
    <t>((6,7-dichloro-2,3-dihydro-2-methyl-1-oxo-2-phenyl-1h-inden-5-yl)oxy)acetic_acid_c0</t>
  </si>
  <si>
    <t>(1-ethylhexyl)_hydrogen_phthalate_c0</t>
  </si>
  <si>
    <t>(1-phenylpentyl)_hydrogen_succinate_c0</t>
  </si>
  <si>
    <t>(1s-trans)-2,2-dimethyl-3-(2-methylprop-1-enyl)cyclopropanecarboxylic_acid_c0</t>
  </si>
  <si>
    <t>(2,3-dihydro-1h-inden-5-yl)_hydrogen_phenylmalonate_c0</t>
  </si>
  <si>
    <t>(2,4,6-trimethylphenyl)acetic_acid_c0</t>
  </si>
  <si>
    <t>(20beta)-3,11-dioxoolean-12-en-29-oic_acid_c0</t>
  </si>
  <si>
    <t>(2-methoxybenzylidene)phenylacetic_acid_c0</t>
  </si>
  <si>
    <t>(2-methyl-1-naphthyl)acetic_acid_c0</t>
  </si>
  <si>
    <t>(2-naphthylthio)acetic_acid_c0</t>
  </si>
  <si>
    <t>(2-nitro-4-trifluorobenzyl)acetic_acid_c0</t>
  </si>
  <si>
    <t>(2s-cis)-6,6-dibromo-3,3-dimethyl-7-oxo-4-thia-1-azabicyclo(3_2_0)heptane-2-carboxylic_acid_c0</t>
  </si>
  <si>
    <t>(3-benzoyl-2-methoxyphenyl)acetic_acid_c0</t>
  </si>
  <si>
    <t>(3beta)-3-acetoxyandrost-5-ene-17-carboxylic_acid_c0</t>
  </si>
  <si>
    <t>(3-chloro-4-(phenylmethoxy)phenyl)acetic_acid_c0</t>
  </si>
  <si>
    <t>(4-(phenylmethoxy)phenoxy)acetic_acid_c0</t>
  </si>
  <si>
    <t>(4-bromophenoxy)acetic_acid_c0</t>
  </si>
  <si>
    <t>(4-butoxyphenoxy)acetic_acid_c0</t>
  </si>
  <si>
    <t>(4-methoxyphenyl)(4-methoxybenzylidene)acetic_acid_c0</t>
  </si>
  <si>
    <t>(nonylphenyl)_hydrogen_succinate_c0</t>
  </si>
  <si>
    <t>(r)-6-methoxy-alpha-methylnaphthalene-1-acetic_acid_c0</t>
  </si>
  <si>
    <t>(s)-1,3-dihydro-a-(2-methylpropyl)-1,3-dioxo-2h-isoindole-2-acetic_acid_c0</t>
  </si>
  <si>
    <t>(s)-3-(benzoylthio)-2-methylpropionic_acid_c0</t>
  </si>
  <si>
    <t>(s)-5-bromo-6-methoxy-alpha-methylnaphthalene-1-acetic_acid_c0</t>
  </si>
  <si>
    <t>1-(1-(p-tolyl)ethyl)_hydrogen_camphorate_c0</t>
  </si>
  <si>
    <t>1-(1-phenylpentyl)_hydrogen_camphorate_c0</t>
  </si>
  <si>
    <t>1-(4-methoxyphenyl)cyclohexane-1-carboxylic_acid_c0</t>
  </si>
  <si>
    <t>1-(4-methoxyphenyl)cyclopentane-1-carboxylic_acid_c0</t>
  </si>
  <si>
    <t>1-(4-methoxyphenyl)cyclopropane-1-carboxylic_acid_c0</t>
  </si>
  <si>
    <t>1-(4-methylphenyl)cyclohexanecarboxylic_acid_c0</t>
  </si>
  <si>
    <t>1-(4-methylphenyl)cyclopentanecarboxylic_acid_c0</t>
  </si>
  <si>
    <t>1-(p-methylbenzyl)cyclopropanecarboxylic_acid_c0</t>
  </si>
  <si>
    <t>1-(p-tolyl)cyclopropanecarboxylic_acid_c0</t>
  </si>
  <si>
    <t>1,2-dihydro-1-(o-methoxyphenyl)-5h-tetrazole-5-thione_c0</t>
  </si>
  <si>
    <t>1,3-benzodioxole-4-butanoic_acid_c0</t>
  </si>
  <si>
    <t>1,3-dihydro-1,3-dioxo-2h-isoindole-2-hexanoic_acid_c0</t>
  </si>
  <si>
    <t>10-oxo-4-decenoic_acid_c0</t>
  </si>
  <si>
    <t>11-cyanoundecanoic_acid_c0</t>
  </si>
  <si>
    <t>11-formylundeca-4,8-dienoic_acid_c0</t>
  </si>
  <si>
    <t>11-formylundecanoic_acid_c0</t>
  </si>
  <si>
    <t>11-phenoxyundecanoic_acid_c0</t>
  </si>
  <si>
    <t>15-phenylpentadecanoic_acid_c0</t>
  </si>
  <si>
    <t>1-carboxyethyl_stearate_c0</t>
  </si>
  <si>
    <t>1h-indene-3-carboxylic_acid_c0</t>
  </si>
  <si>
    <t>1h-indole-1-propionic_acid_c0</t>
  </si>
  <si>
    <t>1-methyl_2-sulphododecanoate_c0</t>
  </si>
  <si>
    <t>1-methyl_hydrogen_2-sulphonatotetradecanoate_c0</t>
  </si>
  <si>
    <t>1-methyl-3-(4-methyl-3-pentenyl)cyclohex-3-ene-1-carboxylic_acid_c0</t>
  </si>
  <si>
    <t>1-naphthyloxyacetic_acid_c0</t>
  </si>
  <si>
    <t>1-phenylcyclopentanecarboxylic_acid_c0</t>
  </si>
  <si>
    <t>2-((9,10-dihydro-9,10-dioxo-1-anthryl)amino)benzoic_acid_c0</t>
  </si>
  <si>
    <t>2-((benzoyloxy)methyl)benzoic_acid_c0</t>
  </si>
  <si>
    <t>2-((phenylthio)methyl)benzoic_acid_c0</t>
  </si>
  <si>
    <t>2-(1-naphthylmethylthio)propionic_acid_c0</t>
  </si>
  <si>
    <t>2-(2-(2-thienyl)ethyl)benzoic_acid_c0</t>
  </si>
  <si>
    <t>2-(2-(methacryloyloxy)ethoxycarbonyl)benzoic_acid_c0</t>
  </si>
  <si>
    <t>2-(3-(4-(methylthio)benzoyl)phenyl)propionic_acid_c0</t>
  </si>
  <si>
    <t>2-(3-methoxyphenoxy)benzoic_acid_c0</t>
  </si>
  <si>
    <t>2-(4-(1,3-dihydro-1,3-dioxo-2h-isoindol-2-yl)phenyl)butyric_acid_c0</t>
  </si>
  <si>
    <t>2-(nitroso(phenylmethyl)amino)benzoic_acid_c0</t>
  </si>
  <si>
    <t>2-(phenylthio)benzoic_acid_c0</t>
  </si>
  <si>
    <t>2,2,3-trimethylcyclopent-3-ene-1-acetic_acid_c0</t>
  </si>
  <si>
    <t>2,2,3-trimethylcyclopent-3-enecarboxylic_acid_c0</t>
  </si>
  <si>
    <t>2,2-diphenylbutyric_acid_c0</t>
  </si>
  <si>
    <t>2,2-diphenylcyclopropanecarboxylic_acid_c0</t>
  </si>
  <si>
    <t>2,2-diphenylpropionic_acid_c0</t>
  </si>
  <si>
    <t>2,2-diphenylvaleric_acid_c0</t>
  </si>
  <si>
    <t>2,3-dibromo-3-phenylpropionic_acid_c0</t>
  </si>
  <si>
    <t>2,3-diphenylpropionic_acid_c0</t>
  </si>
  <si>
    <t>2,4-dichloro-5-methylthiophenol_c0</t>
  </si>
  <si>
    <t>2,4-xylyloxyacetic_acid_c0</t>
  </si>
  <si>
    <t>2,5-dichlorobenzenethiol_c0</t>
  </si>
  <si>
    <t>2,5-dimethoxycinnamic_acid_c0</t>
  </si>
  <si>
    <t>2,5-dimethyl-3-furoic_acid_c0</t>
  </si>
  <si>
    <t>2,5-xylylacetic_acid_c0</t>
  </si>
  <si>
    <t>2-benzoylbenzoic_acid_c0</t>
  </si>
  <si>
    <t>2-benzoyloxybenzoic_acid_c0</t>
  </si>
  <si>
    <t>2-bromo-4-phenylbutyric_acid_c0</t>
  </si>
  <si>
    <t>2-bromo-5-methoxybenzoic_acid_c0</t>
  </si>
  <si>
    <t>2-chloro-5-(chlorosulphonyl)benzoic_acid_c0</t>
  </si>
  <si>
    <t>2-chloro-5-(fluorosulpho)benzoic_acid_c0</t>
  </si>
  <si>
    <t>2-ethyl-2-phenylbutyric_acid_c0</t>
  </si>
  <si>
    <t>2-ethylhexyl_hydrogen_adipate_c0</t>
  </si>
  <si>
    <t>2-formyl(1,1-biphenyl)-4-acetic_acid_c0</t>
  </si>
  <si>
    <t>2-isovalerylindan-1,3-dione_c0</t>
  </si>
  <si>
    <t>2-methyl-1-naphthoic_acid_c0</t>
  </si>
  <si>
    <t>2-naphthylacetic_acid_c0</t>
  </si>
  <si>
    <t>2-phenoxybenzoic_acid_c0</t>
  </si>
  <si>
    <t>2-phenylbutyric_acid_c0</t>
  </si>
  <si>
    <t>2-phenylisobutyric_acid_c0</t>
  </si>
  <si>
    <t>2-phenylpent-4-enoic_acid_c0</t>
  </si>
  <si>
    <t>2-p-toluoylbenzoic_acid_c0</t>
  </si>
  <si>
    <t>2-sulphoethyl_laurate_c0</t>
  </si>
  <si>
    <t>2-thiophenebutyric_acid_c0</t>
  </si>
  <si>
    <t>3-((4-methylphenyl)thio)propionic_acid_c0</t>
  </si>
  <si>
    <t>3-((acetoxy)methyl)nonan-1-oic_acid_c0</t>
  </si>
  <si>
    <t>3-(2,4,6-trimethoxyphenyl)propionic_acid_c0</t>
  </si>
  <si>
    <t>3-(3-fluoro-4-methoxyphenyl)propionic_acid_c0</t>
  </si>
  <si>
    <t>3-(4-bromobenzoyl)propionic_acid_c0</t>
  </si>
  <si>
    <t>3-(4-chlorophenoxy)propionic_acid_c0</t>
  </si>
  <si>
    <t>3-(4-methoxyphenyl)-2-phenylpropionic_acid_c0</t>
  </si>
  <si>
    <t>3-(chlorosulphonyl)benzoic_acid_c0</t>
  </si>
  <si>
    <t>3-(hexadecylthio)propionic_acid_c0</t>
  </si>
  <si>
    <t>3-(m-methoxyphenyl)propionic_acid_c0</t>
  </si>
  <si>
    <t>3-(p-(hexyloxy)phenyl)propionic_acid_c0</t>
  </si>
  <si>
    <t>3-(p-tolyl)propionic_acid_c0</t>
  </si>
  <si>
    <t>3,12-dioxo-5-beta-cholan-24-oic_acid_c0</t>
  </si>
  <si>
    <t>3,3-dimethylspiro(cyclopropane-1,1-(1h)indene)-2-carboxylic_acid_c0</t>
  </si>
  <si>
    <t>3,3-diphenylpropionic_acid_c0</t>
  </si>
  <si>
    <t>3,4-diethoxybenzoic_acid_c0</t>
  </si>
  <si>
    <t>3,4-dihydro-5,6,7-trimethoxy-2-naphthoic_acid_c0</t>
  </si>
  <si>
    <t>3,5-bis(phenylmethoxy)benzoic_acid_c0</t>
  </si>
  <si>
    <t>3,5-dimethyl-p-anisic_acid_c0</t>
  </si>
  <si>
    <t>3-acetoxy-alpha,alpha,alpha-trifluoro-p-toluic_acid_c0</t>
  </si>
  <si>
    <t>3-benzoyl-2-methoxyhydratropic_acid_c0</t>
  </si>
  <si>
    <t>3-benzoyl-2-naphthoic_acid_c0</t>
  </si>
  <si>
    <t>3-benzoylphenylacetic_acid_c0</t>
  </si>
  <si>
    <t>3-benzyloxy-p-anisic_acid_c0</t>
  </si>
  <si>
    <t>3-bromo-3-(4-chlorobenzoyl)propionic_acid_c0</t>
  </si>
  <si>
    <t>3-bromo-4-methoxybenzoic_acid_c0</t>
  </si>
  <si>
    <t>3-chloro-9,10-dihydro-9,10-dioxoanthracene-2-carboxylic_acid_c0</t>
  </si>
  <si>
    <t>3-chloro-p-anisic_acid_c0</t>
  </si>
  <si>
    <t>3-ethyl_5-(1-carboxy-1-phenylethoxy)-1-isobutyl-2-methyl-1h-indole-3-carboxylate_c0</t>
  </si>
  <si>
    <t>3-fluoro-4-methoxycinnamic_acid_c0</t>
  </si>
  <si>
    <t>3-methoxy-2-naphthoic_acid_c0</t>
  </si>
  <si>
    <t>3-methyl-2-thenoic_acid_c0</t>
  </si>
  <si>
    <t>3-methyl-4-phenyl-3-butenoic_acid_c0</t>
  </si>
  <si>
    <t>3-methylbutyl_hydrogen_2-butenedioate_c0</t>
  </si>
  <si>
    <t>3-methylindene-2-carboxylic_acid_c0</t>
  </si>
  <si>
    <t>3-oxo-2-pentylcyclopentaneacetic_acid_c0</t>
  </si>
  <si>
    <t>3-oxo-3-(p-(phenylthio)phenyl)dithiopropionic_acid_c0</t>
  </si>
  <si>
    <t>3-phenoxybenzoic_acid_c0</t>
  </si>
  <si>
    <t>3-phenylbutyric_acid_c0</t>
  </si>
  <si>
    <t>4-(1-naphthyl)-4-oxobutanoic_acid_c0</t>
  </si>
  <si>
    <t>4-(2-bromoethyl)benzoic_acid_c0</t>
  </si>
  <si>
    <t>4-(2-chloroethyl)benzoic_acid_c0</t>
  </si>
  <si>
    <t>4-(4-methoxyphenyl)butyric_acid_c0</t>
  </si>
  <si>
    <t>4-(4-methylenecyclohexylmethoxycarbonyl)benzoic_acid_c0</t>
  </si>
  <si>
    <t>4-(acetoxy)-3-methylnonan-1-oic_acid_c0</t>
  </si>
  <si>
    <t>4-(but-3-en-1-yloxycarbonyl)benzoic_acid_c0</t>
  </si>
  <si>
    <t>4-(chloromethyl)benzoic_acid_c0</t>
  </si>
  <si>
    <t>4-(cyclohex-2-enyloxy)benzoic_acid_c0</t>
  </si>
  <si>
    <t>4-(ethoxycarbonyl)-3,5-dimethoxybenzoic_acid_c0</t>
  </si>
  <si>
    <t>4-(ethylthio)benzoic_acid_c0</t>
  </si>
  <si>
    <t>4-(fluorosulphonyl)benzoic_acid_c0</t>
  </si>
  <si>
    <t>4-(heptyloxy)benzoic_acid_c0</t>
  </si>
  <si>
    <t>4-(indol-3-yl)butyric_acid_c0</t>
  </si>
  <si>
    <t>4-(methylthio)benzoic_acid_c0</t>
  </si>
  <si>
    <t>4-(methylthio)-o-anisic_acid_c0</t>
  </si>
  <si>
    <t>4-(p-fluorophenyl)butyric_acid_c0</t>
  </si>
  <si>
    <t>4-benzoylbenzoic_acid_c0</t>
  </si>
  <si>
    <t>4-benzyloxyphenylacetic_acid_c0</t>
  </si>
  <si>
    <t>4-bromo-2,2-diphenylbutyric_acid_c0</t>
  </si>
  <si>
    <t>4-bromo-3-thenoic_acid_c0</t>
  </si>
  <si>
    <t>4-butoxybenzoic_acid_c0</t>
  </si>
  <si>
    <t>4-butoxyphenylacetic_acid_c0</t>
  </si>
  <si>
    <t>4-butyl-2-phenyl-1-(4-(phenylmethoxy)phenyl)pyrazolidine-3,5-dione_c0</t>
  </si>
  <si>
    <t>4-chloro-o-anisic_acid_c0</t>
  </si>
  <si>
    <t>4-cyclohexyl-gamma-oxobenzenebutyric_acid_c0</t>
  </si>
  <si>
    <t>4-cyclohexyloxybenzoic_acid_c0</t>
  </si>
  <si>
    <t>4-hexyloxybenzoic_acid_c0</t>
  </si>
  <si>
    <t>4-hydroxydinaphtho(2,1-d_1,2-f)(1,3,2)dioxaphosphepin_4-oxide_c0</t>
  </si>
  <si>
    <t>4-isopropenylcyclohex-1-enecarboxylic_acid_c0</t>
  </si>
  <si>
    <t>4-isopropoxybenzoic_acid_c0</t>
  </si>
  <si>
    <t>4-isopropylphenylacetic_acid_c0</t>
  </si>
  <si>
    <t>4-methyl(1,1-biphenyl)-2-carboxylic_acid_c0</t>
  </si>
  <si>
    <t>4-methyl-m-anisic_acid_c0</t>
  </si>
  <si>
    <t>4-oxo-9,11,13-octadecatrienoic_acid_c0</t>
  </si>
  <si>
    <t>4-phenoxybutyric_acid_c0</t>
  </si>
  <si>
    <t>4-p-tolylbutyric_acid_c0</t>
  </si>
  <si>
    <t>4-tert-butylphenylacetic_acid_c0</t>
  </si>
  <si>
    <t>5-((3-benzylbenzoxazol-2(3h)-ylidene)ethylidene)-4-oxo-2-thioxothiazolidin-3-acetic_acid_c0</t>
  </si>
  <si>
    <t>5-(1,3-benzodioxol-5-yl)penta-2,4-dienoic_acid_c0</t>
  </si>
  <si>
    <t>5-(ethylthio)-o-anisic_acid_c0</t>
  </si>
  <si>
    <t>5,6,7,8-tetrahydro-2-naphthoic_acid_c0</t>
  </si>
  <si>
    <t>5,6,7,8-tetrahydro-gamma-oxonaphthalene-2-butyric_acid_c0</t>
  </si>
  <si>
    <t>5,6,7-trimethoxy-2-naphthoic_acid_c0</t>
  </si>
  <si>
    <t>5,8-dichloro-9,10-dihydro-9,10-dioxo-2-anthroic_acid_c0</t>
  </si>
  <si>
    <t>5-bromo-1h-indole-3-butyric_acid_c0</t>
  </si>
  <si>
    <t>5-bromo-3-indoleacetic_acid_c0</t>
  </si>
  <si>
    <t>5-chloro-2-methylcyclohexanecarboxylic_acid_c0</t>
  </si>
  <si>
    <t>5-chlorosulphonyl-2-anisic_acid_c0</t>
  </si>
  <si>
    <t>5-fluoro-2-methyl-1h-indene-3-acetic_acid_c0</t>
  </si>
  <si>
    <t>5-phenylpenta-2,4-dienoic_acid_c0</t>
  </si>
  <si>
    <t>6-(methyl(phenylsulphonyl)amino)hexanoic_acid_c0</t>
  </si>
  <si>
    <t>6-(phenylthio)-o-anisic_acid_c0</t>
  </si>
  <si>
    <t>6-bromohexanoic_acid_c0</t>
  </si>
  <si>
    <t>6-methoxynaphthalene-2-acetic_acid_c0</t>
  </si>
  <si>
    <t>7-(chlorosulphonyl)-2,3-dihydro-1,4-benzodioxin-5-carboxylic_acid_c0</t>
  </si>
  <si>
    <t>7-bromoheptanoic_acid_c0</t>
  </si>
  <si>
    <t>8-benzyloxy-2,3-dihydro-1,4-benzodioxin-5-carboxylic_acid_c0</t>
  </si>
  <si>
    <t>8-formyl-1-naphthoic_acid_c0</t>
  </si>
  <si>
    <t>9,10-dioxoanthracene-2-carboxylic_acid_c0</t>
  </si>
  <si>
    <t>9-oxo-9h-thioxanthene-3-carboxylic_acid_10,10-dioxide_c0</t>
  </si>
  <si>
    <t>9-oxofluoren-2-carboxylic_acid_c0</t>
  </si>
  <si>
    <t>acemetacin_c0</t>
  </si>
  <si>
    <t>alclofenac_c0</t>
  </si>
  <si>
    <t>alpha-(methoxyimino)furan-2-acetic_acid_c0</t>
  </si>
  <si>
    <t>alpha-allylcyclopent-2-ene-1-acetic_acid_c0</t>
  </si>
  <si>
    <t>alpha-bromotoluic_acid_c0</t>
  </si>
  <si>
    <t>atropic_acid_c0</t>
  </si>
  <si>
    <t>benzo(b)thiophene-3-acetic_acid_c0</t>
  </si>
  <si>
    <t>benzo-1,3-dioxole-5-propionic_acid_c0</t>
  </si>
  <si>
    <t>benzyl_hydrogen_2-butenedioate_c0</t>
  </si>
  <si>
    <t>benzyl_hydrogen_3-thienylmalonate_c0</t>
  </si>
  <si>
    <t>benzyl_hydrogen_phenylmalonate_c0</t>
  </si>
  <si>
    <t>beta-ethylidene-6-methoxy-alpha,alpha-dimethylnaphthalene-2-propionic_acid_c0</t>
  </si>
  <si>
    <t>beta-methyl-1h-indole-1-propionic_acid_c0</t>
  </si>
  <si>
    <t>bis(3,5,5-trimethylhexyl)_hydrogen_benzene-1,2,4-tricarboxylate_c0</t>
  </si>
  <si>
    <t>bis(p-(1-phenylethyl)phenyl)_hydrogen_phosphate_c0</t>
  </si>
  <si>
    <t>brobactam_c0</t>
  </si>
  <si>
    <t>but-3-enyl_hydrogen_adipate_c0</t>
  </si>
  <si>
    <t>butyl_hydrogen_cyclohexane-1,2-dicarboxylate_c0</t>
  </si>
  <si>
    <t>butyl_hydrogen_tetrabromophthalate_c0</t>
  </si>
  <si>
    <t>butyl_hydrogen_tetrachlorophthalate_c0</t>
  </si>
  <si>
    <t>chlorodiphenylacetic_acid_c0</t>
  </si>
  <si>
    <t>clanobutin_c0</t>
  </si>
  <si>
    <t>clopirac_c0</t>
  </si>
  <si>
    <t>cyanocyclohexylideneacetic_acid_c0</t>
  </si>
  <si>
    <t>cyclohex-1-enylacetic_acid_c0</t>
  </si>
  <si>
    <t>decyl_octyl_hydrogen_benzene-1,2,4-tricarboxylate_c0</t>
  </si>
  <si>
    <t>diacerein_c0</t>
  </si>
  <si>
    <t>dicyclohexyldithiophosphinic_acid_c0</t>
  </si>
  <si>
    <t>dicyclohexylphosphinic_acid_c0</t>
  </si>
  <si>
    <t>diphenyl_hydrogen_phosphate_c0</t>
  </si>
  <si>
    <t>docosa-4,8,12,15,19-pentaenoic_acid_c0</t>
  </si>
  <si>
    <t>dodecyl_hydrogen_adipate_c0</t>
  </si>
  <si>
    <t>dodecyl_hydrogen_azelate_c0</t>
  </si>
  <si>
    <t>dodecyl_hydrogen_glutarate_c0</t>
  </si>
  <si>
    <t>ethyl_3-carboxy-1,4-dimethyl-1h-pyrrole-2-acetate_c0</t>
  </si>
  <si>
    <t>ethyl_hydrogen_suberate_c0</t>
  </si>
  <si>
    <t>ethyl_hydrogen_tetrabromoterephthalate_c0</t>
  </si>
  <si>
    <t>ethyl_hydrogen_trans-cyclohexane-1,2-dicarboxylate_c0</t>
  </si>
  <si>
    <t>fluorene-1-carboxylic_acid_c0</t>
  </si>
  <si>
    <t>fluorene-9-carboxylic_acid_c0</t>
  </si>
  <si>
    <t>furofenac_c0</t>
  </si>
  <si>
    <t>gemfibrozil_c0</t>
  </si>
  <si>
    <t>henicosanoic_acid_c0</t>
  </si>
  <si>
    <t>heptadecafluoro-n-methyloctanesulphonamide_c0</t>
  </si>
  <si>
    <t>heptadecafluorooctanesulphonamide_c0</t>
  </si>
  <si>
    <t>hexadecyl_hydrogen_phthalate_c0</t>
  </si>
  <si>
    <t>hexadecyl_hydrogen_sulphate_c0</t>
  </si>
  <si>
    <t>hexyl_hydrogen_phthalate_c0</t>
  </si>
  <si>
    <t>indan-1-carboxylic_acid_c0</t>
  </si>
  <si>
    <t>isobutyl_hydrogen_phthalate_c0</t>
  </si>
  <si>
    <t>isodecyl_hydrogen_adipate_c0</t>
  </si>
  <si>
    <t>methallenestril_c0</t>
  </si>
  <si>
    <t>metiazinic_acid_c0</t>
  </si>
  <si>
    <t>n-allylheptadecafluorooctanesulphonamide_c0</t>
  </si>
  <si>
    <t>n-benzylheptadecafluorooctane-1-sulphonamide_c0</t>
  </si>
  <si>
    <t>n-ethyl-1,1,2,2,3,3,4,4,5,5,6,6,7,7,7-pentadecafluoroheptane-1-sulphonamide_c0</t>
  </si>
  <si>
    <t>nonyl_hydrogen_phthalate_c0</t>
  </si>
  <si>
    <t>norborn-5-en-2-ylacrylic_acid_c0</t>
  </si>
  <si>
    <t>nystatin_c0</t>
  </si>
  <si>
    <t>o-(phenoxymethyl)benzoic_acid_c0</t>
  </si>
  <si>
    <t>o,o-dibutyl_hydrogen_thiophosphate_c0</t>
  </si>
  <si>
    <t>o-acetyl-5-iodosalicylic_acid_c0</t>
  </si>
  <si>
    <t>o-benzylbenzoic_acid_c0</t>
  </si>
  <si>
    <t>octadecyl_hydrogen_phthalate_c0</t>
  </si>
  <si>
    <t>octyl_hydrogen_adipate_c0</t>
  </si>
  <si>
    <t>o-phenethylbenzoic_acid_c0</t>
  </si>
  <si>
    <t>o-phenylbenzoic_acid_c0</t>
  </si>
  <si>
    <t>p-(benzyloxy)benzoic_acid_c0</t>
  </si>
  <si>
    <t>phenyl_hydrogen_phenylmalonate_c0</t>
  </si>
  <si>
    <t>phosphoric_acid,_(1-methylethyl)phenyl_phenyl_ester_c0</t>
  </si>
  <si>
    <t>pindone_c0</t>
  </si>
  <si>
    <t>protizinic_acid_c0</t>
  </si>
  <si>
    <t>sulfuric_acid,_mono-c10-16-alkyl_esters_c0</t>
  </si>
  <si>
    <t>tert-butyl_monoperphthalate_c0</t>
  </si>
  <si>
    <t>tetradecyl_hydrogen_sulphate_c0</t>
  </si>
  <si>
    <t>tosifen_c0</t>
  </si>
  <si>
    <t>trans-2-phenylcyclopropanecarboxylic_acid_c0</t>
  </si>
  <si>
    <t>trans-6-methylcyclohex-3-ene-1-carboxylic_acid_c0</t>
  </si>
  <si>
    <t>tridecyl_hydrogen_2-butenedioate_c0</t>
  </si>
  <si>
    <t>triphenylacetic_acid_c0</t>
  </si>
  <si>
    <t>undec-10-ynoic_acid_c0</t>
  </si>
  <si>
    <t>vinylbenzoic_acid_c0</t>
  </si>
  <si>
    <t>xanthene-9-carboxylic_acid_c0</t>
  </si>
  <si>
    <t>SMILES</t>
  </si>
  <si>
    <t>FC(F)(F)C(F)(F)C(F)(F)C(F)(F)C(F)(F)C(F)(F)C(F)(F)C(F)(F)S(=O)(=O)NCc1ccccc1S([O-])(=O)=O</t>
  </si>
  <si>
    <t>FC(F)(F)C(F)(F)C(F)(F)C(F)(F)C(F)(F)C(F)(F)S(=O)(=O)NCc1ccccc1S([O-])(=O)=O</t>
  </si>
  <si>
    <t>FC(F)(F)C(F)(F)C(F)(F)C(F)(F)C(F)(F)S(=O)(=O)NCc1ccccc1S([O-])(=O)=O</t>
  </si>
  <si>
    <t>FC(F)(F)C(F)(F)C(F)(F)C(F)(F)S(=O)(=O)Nc(cccc1C)c1S([O-])(=O)=O</t>
  </si>
  <si>
    <t>Oc(cc3Nc2ccccc2S([O-])(=O)=O)c4c(C(=O)c1ccccc1C4=O)c3O</t>
  </si>
  <si>
    <t>[O-]S(c(cc2)ccc2c1ccccc1)(=O)=O</t>
  </si>
  <si>
    <t>CC(C)CC(C)CC(C)CC(C)c1ccccc1S([O-])(=O)=O</t>
  </si>
  <si>
    <t>CC1(C)C(CCC21CS([O-])(=O)=O)CC2=O</t>
  </si>
  <si>
    <t>CC1(C)C2CCC1(C(C2Br)=O)CS([O-])(=O)=O</t>
  </si>
  <si>
    <t>C[N+](C)(C)CCOC(=O)C(C)=C</t>
  </si>
  <si>
    <t>C[N+](C)(C)CCOC(C)=O</t>
  </si>
  <si>
    <t>CCOC(C[S+](C)C)=O</t>
  </si>
  <si>
    <t>CCCCCCCCC(CCCCCC)COS(=O)([O-])=O</t>
  </si>
  <si>
    <t>ICC[N+](C)(C)C</t>
  </si>
  <si>
    <t>CCCCCCCCC(CCCCCCCCC(OC(C)C)=O)OS([O-])(=O)=O</t>
  </si>
  <si>
    <t>BrC[P+](c3ccccc3)(c2ccccc2)c1ccccc1</t>
  </si>
  <si>
    <t>ClC[P+](c3ccccc3)(c2ccccc2)c1ccccc1</t>
  </si>
  <si>
    <t>CCCCCCCCCCCCc1ccccc1C[N+](C)(C)C</t>
  </si>
  <si>
    <t>CCCCCCCCC(C)OS([O-])(=O)=O</t>
  </si>
  <si>
    <t>FC(F)(F)C(F)(F)C(F)(F)C(F)(F)S([O-])(=O)=O</t>
  </si>
  <si>
    <t>FC(F)(F)C(F)(F)C(F)(F)C(F)(F)C(F)(F)S([O-])(=O)=O</t>
  </si>
  <si>
    <t>C[N+]2(C)CCN(CC2)c1ccccc1</t>
  </si>
  <si>
    <t>FC(F)(F)C(F)(F)C1(F)C(F)(F)C(F)(F)C(F)(C(F)(F)C1(F)F)S([O-])(=O)=O</t>
  </si>
  <si>
    <t>CC2(C)c1ccccc1[N+](C)=C2C</t>
  </si>
  <si>
    <t>OC2(Cc1ccccc1CC2)S([O-])(=O)=O</t>
  </si>
  <si>
    <t>CCCCC(CC)COC(=O)CC(C(OCC(CC)CCCC)=O)S([O-])(=O)=O</t>
  </si>
  <si>
    <t>CCCCCOC(=O)C(CC(OCCCCC)=O)S([O-])(=O)=O</t>
  </si>
  <si>
    <t>S=C(Oc2c3)Nc2c1ccccc1c3S([O-])(=O)=O</t>
  </si>
  <si>
    <t>OC1=CC(C)=C(C(=O)N1C)S([O-])(=O)=O</t>
  </si>
  <si>
    <t>CC(C)COC(=O)CC(C(OCC(C)C)=O)S(=O)(=O)[O-]</t>
  </si>
  <si>
    <t>CC1=[N+](C)C=C(C=C)C=C1</t>
  </si>
  <si>
    <t>Cln2c1ccc(cc1c(=O)n(Cl)c2=O)S([O-])(=O)=O</t>
  </si>
  <si>
    <t>CC(C)CC(C)OS(=O)([O-])=O</t>
  </si>
  <si>
    <t>O=C(OC3=O)c1cccc2c1c3ccc2S([O-])(=O)=O</t>
  </si>
  <si>
    <t>CC(C)CC(C)OC(=O)CC(C(OC(C)CC(C)C)=O)S([O-])(=O)=O</t>
  </si>
  <si>
    <t>CC(C)CC(CC(C)C)OC(=O)CC(C(OC(CC(C)C)CC(C)C)=O)S(=O)(=O)[O-]</t>
  </si>
  <si>
    <t>CCCCCCC(C)OC(=O)C(CC(OC(C)CCCCCC)=O)S([O-])(=O)=O</t>
  </si>
  <si>
    <t>CC(C)CCCC(C)COC(=O)C(CC(OCC(C)CCCC(C)C)=O)S(=O)(=O)[O-]</t>
  </si>
  <si>
    <t>CCCC(C)COC(=O)C(CC(OCC(C)CCC)=O)S([O-])(=O)=O</t>
  </si>
  <si>
    <t>CCOC(=O)CC(C(OCC)=O)S([O-])(=O)=O</t>
  </si>
  <si>
    <t>CCCCCCCOC(=O)C(CC(OCCCCCCC)=O)S([O-])(=O)=O</t>
  </si>
  <si>
    <t>CCCCCCCCCCCCCCCCOC(=O)C(CC(OCCCCCCCCCCCCCCCC)=O)S([O-])(=O)=O</t>
  </si>
  <si>
    <t>CCCCCCOC(=O)C(CC(OCCCCCC)=O)S([O-])(=O)=O</t>
  </si>
  <si>
    <t>O=C(c1ccccc1C2=O)C=C2S([O-])(=O)=O</t>
  </si>
  <si>
    <t>OCC=C(CO)S([O-])(=O)=O</t>
  </si>
  <si>
    <t>CCCCCCCCCOC(=O)C(CC(OCCCCCCCCC)=O)S(=O)(=O)[O-]</t>
  </si>
  <si>
    <t>CCCCCCCCCCCCCCCCCCOC(=O)C(CC(OCCCCCCCCCCCCCCCCCC)=O)S([O-])(=O)=O</t>
  </si>
  <si>
    <t>FC(F)C(F)(F)C(F)(F)C(F)(F)C(F)(F)C(F)(F)COC(=O)c1ccccc1S([O-])(=O)=O</t>
  </si>
  <si>
    <t>ClC=C(Cl)C[N+]1=CC=CC=C1</t>
  </si>
  <si>
    <t>CCOCCOC(CCCCCCCC(C(O)CCCCCCCC)S(=O)(=O)[O-])=O</t>
  </si>
  <si>
    <t>CC(C)CCN3C=CC(c2ccccc32)=CC(=c1ccccc1=[N+]4CCC(C)C)C=C4</t>
  </si>
  <si>
    <t>OCC1OC(C(O)C(O)C1O)SC(CC=C)=NOS([O-])(=O)=O</t>
  </si>
  <si>
    <t>CCCCCCCCCCCCCCCC(OC(C)=O)OS([O-])(=O)=O</t>
  </si>
  <si>
    <t>CCCCCCCCCCCCCCC=C(OC(C)=O)OS([O-])(=O)=O</t>
  </si>
  <si>
    <t>CCCCCCCCCCCCCC(OC(C)=O)OS([O-])(=O)=O</t>
  </si>
  <si>
    <t>C=CC[N+]1=CC=CC=C1</t>
  </si>
  <si>
    <t>N[N+]1=CC=CC=C1</t>
  </si>
  <si>
    <t>CCCCCCCCCC(CCCCCCCC(OCCCC)=O)OS([O-])(=O)=O</t>
  </si>
  <si>
    <t>CCCCCCCCCC[N+]1=CC=CC=C1</t>
  </si>
  <si>
    <t>CCCCCCCCCCCC[N+]1=CC=CC=C1</t>
  </si>
  <si>
    <t>CCN4c2ccccc2C=CC4=CC3=CC=C1C=CC=CC1=[N+]3CC</t>
  </si>
  <si>
    <t>CCN4C=CC(c2ccccc42)=CC3=CC=c1ccccc1=[N+]3CC</t>
  </si>
  <si>
    <t>CCN4c2ccccc2C=CC4=CC=CC3=CC=C1C=CC=CC1=[N+]3CC</t>
  </si>
  <si>
    <t>CC[N+]2=C(C)C=Cc1ccccc21</t>
  </si>
  <si>
    <t>CCN3C=CC(c2ccccc32)=CC(=c1ccccc1=[N+]4CC)C=C4</t>
  </si>
  <si>
    <t>CCN4C=CC(c1ccccc41)=CC=CC(C=C3)=C2C=CC=CC2=[N+]3CC</t>
  </si>
  <si>
    <t>CCOC(=O)C(=C4c1ccccc1C(=O)c2c4c5ccc2Nc3ccc(C)cc3S([O-])(=O)=O)C(=O)N5C</t>
  </si>
  <si>
    <t>CC[N+]2=C1C=CC=CC1=CC=C2</t>
  </si>
  <si>
    <t>CCCCCCCCCCCCCCCCOC(=O)CS([O-])(=O)=O</t>
  </si>
  <si>
    <t>CC(C)(C)C(O)S(=O)(=O)[O-]</t>
  </si>
  <si>
    <t>CC(CCC=C(C)C)CC(O)S([O-])(=O)=O</t>
  </si>
  <si>
    <t>OC(C)S([O-])(=O)=O</t>
  </si>
  <si>
    <t>Oc2c1ccccc1ccc2S([O-])(=O)=O</t>
  </si>
  <si>
    <t>OC2(c1ccccc1C=CC2)S([O-])(=O)=O</t>
  </si>
  <si>
    <t>CCCCC(O)S(=O)(=O)[O-]</t>
  </si>
  <si>
    <t>CCCCCCCCCCCCCCC(C(OC)=O)S([O-])(=O)=O</t>
  </si>
  <si>
    <t>CCCCCCCCCCCCCCCCC=CS([O-])(=O)=O</t>
  </si>
  <si>
    <t>CCCCCCCCCCCCCCCCCCOC(=O)CS([O-])(=O)=O</t>
  </si>
  <si>
    <t>CC#CS([O-])(=O)=O</t>
  </si>
  <si>
    <t>CCCCCCCCC(CCCCCCCCCOC(C)=O)OS([O-])(=O)=O</t>
  </si>
  <si>
    <t>FC(F)C(F)(F)C(F)(F)C(F)(F)C(F)(F)C(F)(F)C(F)(F)C(F)(F)C(F)(F)C(F)(F)C([O-])=O</t>
  </si>
  <si>
    <t>FC(F)C(F)(F)C(F)(F)C(F)(F)C(F)(F)C(F)(F)C(F)(F)C(F)(F)C([O-])=O</t>
  </si>
  <si>
    <t>FC(F)C(F)(F)C(F)(F)C(F)(F)C(F)(F)C(F)(F)C([O-])=O</t>
  </si>
  <si>
    <t>FC(F)(F)C(F)(F)C(F)(F)OC(F)(F)C(F)(F)C([O-])=O</t>
  </si>
  <si>
    <t>FC(F)(F)C(F)(F)C(F)(F)OC(F)(C(F)(F)F)C(F)(F)OC(F)(C(F)(F)F)C([O-])=O</t>
  </si>
  <si>
    <t>FC(F)(F)C(F)(F)C(F)(F)OC(F)(C(F)(F)F)C([O-])=O</t>
  </si>
  <si>
    <t>BrCC(Br)COS([O-])(=O)=O</t>
  </si>
  <si>
    <t>S=C(Nc1cc2)Nc1cc2S([O-])(=O)=O</t>
  </si>
  <si>
    <t>SCC(S)CS([O-])(=O)=O</t>
  </si>
  <si>
    <t>[O-]S(CC1OC1)(=O)=O</t>
  </si>
  <si>
    <t>Clc1cc(Cl)c(cc1Cl)S([O-])(=O)=O</t>
  </si>
  <si>
    <t>Cc(cc1C)cc(C)c1S([O-])(=O)=O</t>
  </si>
  <si>
    <t>Clc3cc(c(Cl)cc3N(N=C2C)C(C2N=Nc1ccccc1)=O)S([O-])(=O)=O</t>
  </si>
  <si>
    <t>Oc(ccc1O)cc1S([O-])(=O)=O</t>
  </si>
  <si>
    <t>CCN(CC)C(SCCS([O-])(=O)=O)=S</t>
  </si>
  <si>
    <t>CCCCCCCCCCCCCCCCCCc1cc(O)c(C(C)(C)CS([O-])(=O)=O)cc1O</t>
  </si>
  <si>
    <t>CCN1C(=CC=[NH+]c(nc2)ccc2Br)C=CC=C1C</t>
  </si>
  <si>
    <t>CC3Cc1ccccc1[N+]3=CC=C4N(C)c2ccccc2C4(C)C</t>
  </si>
  <si>
    <t>CCCCCCCCCc(cc1)ccc1OCCOCCOCCOCCOS(=O)(=O)[O-]</t>
  </si>
  <si>
    <t>CCCCCCCCCc1ccccc1OCCOCCOCCOCCOS([O-])(=O)=O</t>
  </si>
  <si>
    <t>CC(C)(C)CC(C)(C)c(cc1)ccc1OCCOCCOCCS([O-])(=O)=O</t>
  </si>
  <si>
    <t>FC(F)(F)C(F)(C(F)(F)OC(F)(C(F)(F)F)C([O-])=O)OC(F)(F)C(F)(F)S(=O)(=O)N</t>
  </si>
  <si>
    <t>CCCCCCCCCCOCCOCCOCCOS([O-])(=O)=O</t>
  </si>
  <si>
    <t>CCCCCCCCCCCCOCCOCCOCCOS([O-])(=O)=O</t>
  </si>
  <si>
    <t>CCCCCCCCCCCCCCCCOCCOCCOCCOS(=O)(=O)[O-]</t>
  </si>
  <si>
    <t>CCCCCCCCc1ccccc1OCCOCCOCCS([O-])(=O)=O</t>
  </si>
  <si>
    <t>CCCCCCCCCCCCCCOCCOCCOCCOS([O-])(=O)=O</t>
  </si>
  <si>
    <t>CCCCCCCCCCCCCOCCOCCOCCOS([O-])(=O)=O</t>
  </si>
  <si>
    <t>CC(C)(C)CC(C)(C)c(cc1)ccc1OCCOCCS([O-])(=O)=O</t>
  </si>
  <si>
    <t>CCN(CC)c1ccc(cc1)C=CC3=[N+](C)c2ccccc2C3(C)C</t>
  </si>
  <si>
    <t>CCN3c2ccccc2OC3=CC=[N+](c1ccccc1)C(C)=O</t>
  </si>
  <si>
    <t>CCCCOCCOCCOS([O-])(=O)=O</t>
  </si>
  <si>
    <t>CCCCCCCCCCCCOCCOCCOS([O-])(=O)=O</t>
  </si>
  <si>
    <t>CCN3c2ccccc2OC3=CC=CC=[N+](c1ccccc1)C(C)=O</t>
  </si>
  <si>
    <t>COc1ccc(cc1)NNS([O-])(=O)=O</t>
  </si>
  <si>
    <t>CCCCCCCCCCOC(=O)CS([O-])(=O)=O</t>
  </si>
  <si>
    <t>CCCCCCCCCCCCOC(=O)CS(=O)(=O)[O-]</t>
  </si>
  <si>
    <t>CCCCCCCCCCCCOCCOS(=O)(=O)[O-]</t>
  </si>
  <si>
    <t>CCCCCCOCCOS([O-])(=O)=O</t>
  </si>
  <si>
    <t>CCCCCCCCOC(=O)CS([O-])(=O)=O</t>
  </si>
  <si>
    <t>CCCCCCCCc1ccccc1OCCOS([O-])(=O)=O</t>
  </si>
  <si>
    <t>CC(=C)C(OCCOS([O-])(=O)=O)=O</t>
  </si>
  <si>
    <t>Oc2cc(cc1cc(ccc21)NC(C)=O)S([O-])(=O)=O</t>
  </si>
  <si>
    <t>C[N+](C)(C)CCSC(C)=O</t>
  </si>
  <si>
    <t>BrCCS([O-])(=O)=O</t>
  </si>
  <si>
    <t>CCCCOCCOS([O-])(=O)=O</t>
  </si>
  <si>
    <t>CCCC(OCC[N+](C)(C)C)=O</t>
  </si>
  <si>
    <t>ClCC(O)S([O-])(=O)=O</t>
  </si>
  <si>
    <t>[O-]S(c2cc1ccccc1cc2)(=O)=O</t>
  </si>
  <si>
    <t>O=Cc(ccc1Cl)cc1S([O-])(=O)=O</t>
  </si>
  <si>
    <t>ClCCS([O-])(=O)=O</t>
  </si>
  <si>
    <t>Cc1ccc(cc1Cl)S([O-])(=O)=O</t>
  </si>
  <si>
    <t>CCCCCCCCCCCC[N+]2=CC=c1ccccc1=C2</t>
  </si>
  <si>
    <t>CCCC(O)C(CC)COS([O-])(=O)=O</t>
  </si>
  <si>
    <t>CCCCC(CC)CS([O-])(=O)=O</t>
  </si>
  <si>
    <t>O=Cc1ccccc1S([O-])(=O)=O</t>
  </si>
  <si>
    <t>OCC#COCC(O)CS([O-])(=O)=O</t>
  </si>
  <si>
    <t>OCC#CCOCC(O)CS([O-])(=O)=O</t>
  </si>
  <si>
    <t>ICC(O)CS([O-])(=O)=O</t>
  </si>
  <si>
    <t>SCC(O)CS([O-])(=O)=O</t>
  </si>
  <si>
    <t>Cc(ccc1S([O-])(=O)=O)cc1O</t>
  </si>
  <si>
    <t>OCCS([O-])(=O)=O</t>
  </si>
  <si>
    <t>OC(Cc1cc2)Cc1cc2S([O-])(=O)=O</t>
  </si>
  <si>
    <t>Oc2ccc1ccccc1c2S([O-])(=O)=O</t>
  </si>
  <si>
    <t>OC(C)(C)S([O-])(=O)=O</t>
  </si>
  <si>
    <t>CC(=C)CS([O-])(=O)=O</t>
  </si>
  <si>
    <t>CCCCCCCCC(CCCCCCCCCC)COS([O-])(=O)=O</t>
  </si>
  <si>
    <t>CC(=O)CS([O-])(=O)=O</t>
  </si>
  <si>
    <t>CCCCCCCCCCCC(OCCS(=O)(=O)[O-])=O</t>
  </si>
  <si>
    <t>CC(=C)C(OCCS([O-])(=O)=O)=O</t>
  </si>
  <si>
    <t>FC(F)(F)C(F)(F)C(F)(F)C(F)(F)C(F)(F)C(F)(F)CCS([O-])(=O)=O</t>
  </si>
  <si>
    <t>Clc1ccc(cc1Cl)S([O-])(=O)=O</t>
  </si>
  <si>
    <t>COc2cc1C=[N+](C)CCc1cc2OC</t>
  </si>
  <si>
    <t>O=C2c1ccccc1C(=CC2=O)S([O-])(=O)=O</t>
  </si>
  <si>
    <t>Oc1c(Br)cc(cc1Br)S([O-])(=O)=O</t>
  </si>
  <si>
    <t>Clc(cc1Cl)cc(c1O)S([O-])(=O)=O</t>
  </si>
  <si>
    <t>CCCCCCCCCCCCOCCOCCOCCOCCOCCOCCOCCOCCOCCOS([O-])(=O)=O</t>
  </si>
  <si>
    <t>CCCCCCCCCCCCOCCOCCOCCOCCOCCOCCOCCOS([O-])(=O)=O</t>
  </si>
  <si>
    <t>CCCCCCCCCCCCCOCCOCCOCCOCCOS(=O)(=O)[O-]</t>
  </si>
  <si>
    <t>CCN(CC)C(SCCCS(=O)(=O)[O-])=S</t>
  </si>
  <si>
    <t>CN(C)C(SCCCS([O-])(=O)=O)=S</t>
  </si>
  <si>
    <t>O=c(n2)[nH]c(=O)[nH]c2Nc1cc(ccc1)S([O-])(=O)=O</t>
  </si>
  <si>
    <t>N#CCCSCCCS([O-])(=O)=O</t>
  </si>
  <si>
    <t>COc(ccc2NC(=O)C(=Cc1ccccc1C4=NNc3cc(ccc3OC)S([O-])(=O)=O)C4=O)cc2C</t>
  </si>
  <si>
    <t>O=C2C=Cc1ccc(OCCCS([O-])(=O)=O)cc1O2</t>
  </si>
  <si>
    <t>Cc(ccc2NC(=O)C(=Cc1ccccc1C4=NNc3cc(ccc3O)S([O-])(=O)=O)C4=O)cc2C</t>
  </si>
  <si>
    <t>CCCCCCCCCCCCCCCCOc1ccc(C(=O)CC(=O)Nc2cc(ccc2)S([O-])(=O)=O)cc1</t>
  </si>
  <si>
    <t>OCC#CCOCCCS([O-])(=O)=O</t>
  </si>
  <si>
    <t>[O-]S(CCCNS(c1ccccc1)(=O)=O)(=O)=O</t>
  </si>
  <si>
    <t>CC(C)CC(C)OCC(O)CS([O-])(=O)=O</t>
  </si>
  <si>
    <t>Oc2cc(OCCCS([O-])(=O)=O)ccc2C(=O)c1ccccc1</t>
  </si>
  <si>
    <t>CCCCCCCCCc(cc1)ccc1OCCCS(=O)([O-])=O</t>
  </si>
  <si>
    <t>OC(COCC=C)CS([O-])(=O)=O</t>
  </si>
  <si>
    <t>O=S(c1ccccc1)(c2cc(ccc2)S([O-])(=O)=O)=O</t>
  </si>
  <si>
    <t>CC[N+](C)(C)CCC(c2ccccc2)(c1ccccc1)C(=O)N</t>
  </si>
  <si>
    <t>ClCC(O)CS([O-])(=O)=O</t>
  </si>
  <si>
    <t>CC(Cl)=CCS([O-])(=O)=O</t>
  </si>
  <si>
    <t>CC[N+]3=C(Sc1ccccc31)C=C(CC)C=C4Sc2ccccc2N4CC</t>
  </si>
  <si>
    <t>CC[N+]3=C(Oc1ccccc31)C=C(CC)C=C4Oc2ccccc2N4CC</t>
  </si>
  <si>
    <t>CCN4c2ccccc2OC4=CC=CC(Oc1ccccc31)=[N+]3CC</t>
  </si>
  <si>
    <t>CC[N+](=C2C)c1ccccc1O2</t>
  </si>
  <si>
    <t>COc1ccc(cc1O)S([O-])(=O)=O</t>
  </si>
  <si>
    <t>OCCCS([O-])(=O)=O</t>
  </si>
  <si>
    <t>SCCCS([O-])(=O)=O</t>
  </si>
  <si>
    <t>[O-]S(CCCN2C(c1ccccc1S2(=O)=O)=O)(=O)=O</t>
  </si>
  <si>
    <t>C=CC(OCCCS([O-])(=O)=O)=O</t>
  </si>
  <si>
    <t>Oc1cccc2c1c(O)ccc2S([O-])(=O)=O</t>
  </si>
  <si>
    <t>Oc(ccc1cc(cc2O)S([O-])(=O)=O)cc21</t>
  </si>
  <si>
    <t>FC(F)(F)C(F)(F)C(C(F)(F)F)(C(F)(F)C(F)(F)F)C(C(F)(F)F)=C(C(F)(F)F)Oc1ccc(cc1)S(=O)([O-])=O</t>
  </si>
  <si>
    <t>COc2ccc(cc2)Nc(cc1)ccc1[N+]#N</t>
  </si>
  <si>
    <t>Oc2ccc(Nc3ccc(C)cc3S([O-])(=O)=O)c4c2C(=O)c1ccccc1C4=O</t>
  </si>
  <si>
    <t>CC(C)c2c1ccccc1c(cc2)S([O-])(=O)=O</t>
  </si>
  <si>
    <t>OCC(O)COc1ccc(cc1)S([O-])(=O)=O</t>
  </si>
  <si>
    <t>CC(=C)Cc1ccc(cc1)S([O-])(=O)=O</t>
  </si>
  <si>
    <t>Clc2ccccc2N=NC3C(=O)N(c1ccc(cc1)S([O-])(=O)=O)N=C3C</t>
  </si>
  <si>
    <t>Clc2cc(N=NC3C(=O)N(c1ccc(cc1)S([O-])(=O)=O)N=C3C)ccc2</t>
  </si>
  <si>
    <t>CCN(Cc1ccccc1)c2ccc(cc2)[N+]#N</t>
  </si>
  <si>
    <t>CCN(CC)c1ccc(cc1)[N+]#N</t>
  </si>
  <si>
    <t>CN(C)c1ccc(cc1)[N+]#N</t>
  </si>
  <si>
    <t>O=C(c1ccccc1)C(c(cc2)ccc2CS([O-])(=O)=O)=O</t>
  </si>
  <si>
    <t>CC(=O)c1ccc(cc1)S([O-])(=O)=O</t>
  </si>
  <si>
    <t>N#[N+]c2ccc(cc2)Nc1ccccc1</t>
  </si>
  <si>
    <t>BrCCCCS([O-])(=O)=O</t>
  </si>
  <si>
    <t>CCCCc2c1ccccc1c(cc2)S([O-])(=O)=O</t>
  </si>
  <si>
    <t>Clc1ccc(cc1)S([O-])(=O)=O</t>
  </si>
  <si>
    <t>CCCCCCCCCCCCc1ccc(cc1)S([O-])(=O)=O</t>
  </si>
  <si>
    <t>Fc2ccc(cc2Oc1ccccc1)C(O)S(=O)(=O)[O-]</t>
  </si>
  <si>
    <t>Oc1c(I)cc(cc1I)S([O-])(=O)=O</t>
  </si>
  <si>
    <t>Oc1c(C)cc(cc1C)S([O-])(=O)=O</t>
  </si>
  <si>
    <t>CCCCCCCCCCCCCCCCCC(=O)NC(c2cc(c1ccccc1c2O)S([O-])(=O)=O)=O</t>
  </si>
  <si>
    <t>COc(ccc1C(=O)c2cc(c(OC)cc2O)S(=O)([O-])=O)cc1O</t>
  </si>
  <si>
    <t>Oc2c1cc(ccc1cc(c2)S(=O)(=O)[O-])NC(=O)C=C</t>
  </si>
  <si>
    <t>Oc1ccc(cc1)S(=O)([O-])=O</t>
  </si>
  <si>
    <t>OCCCCS([O-])(=O)=O</t>
  </si>
  <si>
    <t>Oc2c1ccccc1c(cc2)S([O-])(=O)=O</t>
  </si>
  <si>
    <t>Oc2cc(cc1ccccc21)S([O-])(=O)=O</t>
  </si>
  <si>
    <t>CC(C)CCCOS(=O)([O-])=O</t>
  </si>
  <si>
    <t>O=C1CSC(=S)N1CCS([O-])(=O)=O</t>
  </si>
  <si>
    <t>[O-]S(c2cc1CCCCc1cc2)(=O)=O</t>
  </si>
  <si>
    <t>O=C7c1ccccc1C(=O)c(c3Nc2ccc(C(=O)c4c(cccc4C6=O)S([O-])(=O)=O)c6c2N5)c7ccc53</t>
  </si>
  <si>
    <t>CC[NH+]2c3cc(Cl)c(cc3N(CC)C2C=CNc1ccccc1)Cl</t>
  </si>
  <si>
    <t>CCN2c1ccccc1SC2=c(sc3=S)c(=O)n3CCS([O-])(=O)=O</t>
  </si>
  <si>
    <t>Clc2cc(c1OC(=S)Nc1c2)S([O-])(=O)=O</t>
  </si>
  <si>
    <t>Clc(ccc1Oc2ccc(Cl)cc2S([O-])(=O)=O)cc1NC(=O)Nc(ccc3Cl)cc3Cl</t>
  </si>
  <si>
    <t>Clc1ccccc1N=NC2C(=O)N(c3c(cc(C)cc3Cl)S([O-])(=O)=O)N=C2C</t>
  </si>
  <si>
    <t>O=Cc(ccc1O)cc1S([O-])(=O)=O</t>
  </si>
  <si>
    <t>COc1ccc(C=O)cc1S([O-])(=O)=O</t>
  </si>
  <si>
    <t>O=Cc1oc(cc1)S([O-])(=O)=O</t>
  </si>
  <si>
    <t>Oc1cccc2c1cccc2S([O-])(=O)=O</t>
  </si>
  <si>
    <t>O=C2N(c1ccccc1)C(=S)NC2CS([O-])(=O)=O</t>
  </si>
  <si>
    <t>OC(=O)c1cc(ccc1[O-])S(O)(=O)=O</t>
  </si>
  <si>
    <t>O=S(Oc4cc3cc(ccc3cc4OS(c1ccccc1)(=O)=O)S([O-])(=O)=O)(c2ccccc2)=O</t>
  </si>
  <si>
    <t>Oc1cc2ccc(cc2cc1O)S([O-])(=O)=O</t>
  </si>
  <si>
    <t>Oc2c1cc(ccc1cc(c2)S([O-])(=O)=O)NC(C)=O</t>
  </si>
  <si>
    <t>CC(C)c(cc1Cl)c(O)c(c1C)S([O-])(=O)=O</t>
  </si>
  <si>
    <t>Oc(ccc1cc2S([O-])(=O)=O)cc1cc2</t>
  </si>
  <si>
    <t>Oc(ccc1c2S([O-])(=O)=O)cc1ccc2</t>
  </si>
  <si>
    <t>C[N+](CCc2cc1OCOc31)=Cc2c3OC</t>
  </si>
  <si>
    <t>CC(=O)CC(=O)Nc(ccc1c2)cc1c(cc2O)S([O-])(=O)=O</t>
  </si>
  <si>
    <t>CCC(C)c4c1cc(Cc3cc(ccc3O)S(c(cc2)ccc2O)(=O)=O)ccc1ccc4S([O-])(=O)=O</t>
  </si>
  <si>
    <t>S=C(SCCCS([O-])(=O)=O)N(CCNC(=S)NCc2ccccc2)CCNC(=S)NCc1ccccc1</t>
  </si>
  <si>
    <t>CC(=O)Nc(ccc1ccc2)cc1c2S([O-])(=O)=O</t>
  </si>
  <si>
    <t>Oc(ccc1ccc2)cc1c2S([O-])(=O)=O</t>
  </si>
  <si>
    <t>Oc(ccc1cc2)cc1cc2S([O-])(=O)=O</t>
  </si>
  <si>
    <t>CC(C)C(=CC=C2C)C=C1C2=CCC1(C)S([O-])(=O)=O</t>
  </si>
  <si>
    <t>Clc2c1c(cccc1ccc2)S([O-])(=O)=O</t>
  </si>
  <si>
    <t>Oc1cccc2c1c(ccc2)S([O-])(=O)=O</t>
  </si>
  <si>
    <t>Oc(c2c3C(=O)c1ccccc1C2=O)cc(c3O)S([O-])(=O)=O</t>
  </si>
  <si>
    <t>O=C3c2cccc(c2C(=O)c1ccccc31)S([O-])(=O)=O</t>
  </si>
  <si>
    <t>O=C3c2ccc(cc2C(=O)c1ccccc31)S([O-])(=O)=O</t>
  </si>
  <si>
    <t>O=C3c2cccc(c2C(=O)c1ccccc31)[N+]#N</t>
  </si>
  <si>
    <t>CCCCCCCCCC(CCCCCCCCOC(C)=O)OS([O-])(=O)=O</t>
  </si>
  <si>
    <t>COc(ccc1O4)cc1c2ccc5c3c2c4ccc3C(=O)N(CCS(=O)(=O)[O-])C5=O</t>
  </si>
  <si>
    <t>CCCCCCCCC=CCCCCCCCCS([O-])(=O)=O</t>
  </si>
  <si>
    <t>[O-]S(c(cc3)c2c1c3CCc1ccc2)(=O)=O</t>
  </si>
  <si>
    <t>CC(=O)C[P+](c3ccccc3)(c2ccccc2)c1ccccc1</t>
  </si>
  <si>
    <t>CCCCCCCCCCCCCCCCC=C(OC(C)=O)OS([O-])(=O)=O</t>
  </si>
  <si>
    <t>CCCCCCCCCCCCCCCCCC(OC(C)=O)OS([O-])(=O)=O</t>
  </si>
  <si>
    <t>CC(=O)OS([O-])(=O)=O</t>
  </si>
  <si>
    <t>C[N+](C)(C)CC=C</t>
  </si>
  <si>
    <t>COc1cc(ccc1O)CC(O)(C)S([O-])(=O)=O</t>
  </si>
  <si>
    <t>COc1cc(ccc1O)C(O)S([O-])(=O)=O</t>
  </si>
  <si>
    <t>Oc2c(Br)cc(cc2Br)C(c1ccccc1S(=O)(=O)[O-])=C(C=C3Br)C(C)=C(Br)C3=O</t>
  </si>
  <si>
    <t>Oc2c(Br)cc(cc2Br)C(c1ccccc1S([O-])(=O)=O)=C(C=C3Br)C=C(Br)C3=O</t>
  </si>
  <si>
    <t>BrCc1ccc(cc1)S([O-])(=O)=O</t>
  </si>
  <si>
    <t>OC(c2cc1OCOc1cc2)S([O-])(=O)=O</t>
  </si>
  <si>
    <t>COc1cc(ccc1)C(O)S([O-])(=O)=O</t>
  </si>
  <si>
    <t>COc1ccc(cc1)C(O)S([O-])(=O)=O</t>
  </si>
  <si>
    <t>OC(CC1CCCC1)S([O-])(=O)=O</t>
  </si>
  <si>
    <t>OC(c1ccccc1)S([O-])(=O)=O</t>
  </si>
  <si>
    <t>N#[N+]c1ccccc1</t>
  </si>
  <si>
    <t>[O-]S(c1ccccc1)(=O)=O</t>
  </si>
  <si>
    <t>CC(C)(C)CC(C)(C)c(cc2)ccc2OCCOCC[N+](C)(C)Cc1ccccc1</t>
  </si>
  <si>
    <t>CCCCCCCCCCCC[N+](C)(C)Cc1ccccc1</t>
  </si>
  <si>
    <t>[O-]S(c2sc1ccccc1n2)(=O)=O</t>
  </si>
  <si>
    <t>CCCCCCCCCC[N+](C)(C)Cc1ccccc1</t>
  </si>
  <si>
    <t>CC[N+](CC)(CCOc2ccc(C(C)(C)CC(C)(C)C)cc2)Cc1ccccc1</t>
  </si>
  <si>
    <t>CCCCCCCCCCCCCCCCCC[N+](C)(C)Cc1ccccc1</t>
  </si>
  <si>
    <t>CCCCCCCC[N+](C)(C)Cc1ccccc1</t>
  </si>
  <si>
    <t>CC[N+](CC)(CC)Cc1ccccc1</t>
  </si>
  <si>
    <t>C[N+](C)(C)Cc1ccccc1</t>
  </si>
  <si>
    <t>c(cc1)ccc1C[P+](c4ccccc4)(c3ccccc3)c2ccccc2</t>
  </si>
  <si>
    <t>COC(C=CC(=C4)C2=C[N+]5=C4c3cc1OCOc1cc3CC5)=C2OC</t>
  </si>
  <si>
    <t>OCCOC(=O)c1cc(cc(C(OCCO)=O)c1)S([O-])(=O)=O</t>
  </si>
  <si>
    <t>CCCCS([O-])(=O)=O</t>
  </si>
  <si>
    <t>CCCCc1ccccc1C2C=CC=CC2(O)S(=O)([O-])=O</t>
  </si>
  <si>
    <t>CCCCOS([O-])(=O)=O</t>
  </si>
  <si>
    <t>CC1(C)C(CCC21C)C(C2=O)S([O-])(=O)=O</t>
  </si>
  <si>
    <t>ON(C(=O)N)S([O-])(=O)=O</t>
  </si>
  <si>
    <t>CCCCCCCCCCCCCCCC[N+](C)(C)Cc1ccccc1</t>
  </si>
  <si>
    <t>CCCCCCCCCCCCCCCC[N+](C)(C)C</t>
  </si>
  <si>
    <t>CCCCCCCCCCCCCCCC[N+]1=CC=CC=C1</t>
  </si>
  <si>
    <t>ClCC[N+](C)(C)C</t>
  </si>
  <si>
    <t>CCCC[P+](CCCC)(CCCC)Cc1ccc(Cl)cc1Cl</t>
  </si>
  <si>
    <t>CC(C)(c1ccccc1)S([O-])(=O)=O</t>
  </si>
  <si>
    <t>N#C[O-]</t>
  </si>
  <si>
    <t>[O-]S(=O)(=O)NC1CCCCC1</t>
  </si>
  <si>
    <t>C(CC1)CCC1[P+](c4ccccc4)(c3ccccc3)c2ccccc2</t>
  </si>
  <si>
    <t>FC(F)(F)C(F)(F)C(F)(C(F)(F)C1(F)F)C(F)(C(F)(F)C1(F)F)S([O-])(=O)=O</t>
  </si>
  <si>
    <t>CCCCCCCCCCS([O-])(=O)=O</t>
  </si>
  <si>
    <t>CCCCCCCCCCOS([O-])(=O)=O</t>
  </si>
  <si>
    <t>CCCCCCCCCCc1ccccc1S([O-])(=O)=O</t>
  </si>
  <si>
    <t>CCCCCCCCCC[N+](C)(C)C</t>
  </si>
  <si>
    <t>C[N+](C)(Cc2ccccc2)Cc1ccccc1</t>
  </si>
  <si>
    <t>CC(C)(C)c(ccc1c2S([O-])(=O)=O)cc1ccc2C(C)(C)C</t>
  </si>
  <si>
    <t>CCCCc2cc1ccccc1c(c2CCCC)S([O-])(=O)=O</t>
  </si>
  <si>
    <t>CCCCCCCCCC[N+](C)(C)CCCCCCCCCC</t>
  </si>
  <si>
    <t>CCCCCCCCCCCCc1c(cccc1CCCCCCCCCCCC)S([O-])(=O)=O</t>
  </si>
  <si>
    <t>CCC(C)C(C(OCC[N+](C)(CC)CC)=O)c1ccccc1</t>
  </si>
  <si>
    <t>NONAME000000</t>
  </si>
  <si>
    <t>CCc1cccc(c1CC)S([O-])(=O)=O</t>
  </si>
  <si>
    <t>CC(C)c1cccc(c1C(C)C)S([O-])(=O)=O</t>
  </si>
  <si>
    <t>CC(C)c2cc1ccccc1c(c2C(C)C)S(=O)(=O)[O-]</t>
  </si>
  <si>
    <t>COC(=O)c1ccc(OCCCS([O-])(=O)=O)cc1C(OC)=O</t>
  </si>
  <si>
    <t>COC(=O)c1cc(cc(C(OC)=O)c1)S([O-])(=O)=O</t>
  </si>
  <si>
    <t>CCCCCCCCCCCCCCCCCC[N+](C)(C)CCCCCCCCCCCCCCCCCC</t>
  </si>
  <si>
    <t>CCCCCCCC[N+](C)(C)CCCCCCCC</t>
  </si>
  <si>
    <t>CCCCCCCCCCCCCC[N+](C)(C)CCCCCCCCCCCCCC</t>
  </si>
  <si>
    <t>Cc2cc1ccccc1c(c2C)S([O-])(=O)=O</t>
  </si>
  <si>
    <t>CCCCCCCCCc1c(cccc1CCCCCCCCC)S([O-])(=O)=O</t>
  </si>
  <si>
    <t>CCCCCCCCCc2c(c1ccccc1cc2CCCCCCCCC)S([O-])(=O)=O</t>
  </si>
  <si>
    <t>C[N+]3(C)CCC(CC3)=C(c2ccccc2)c1ccccc1</t>
  </si>
  <si>
    <t>c(cc1)ccc1[I+]c2ccccc2</t>
  </si>
  <si>
    <t>CCCCCCCCCCCCCCCCCCCCCCOS([O-])(=O)=O</t>
  </si>
  <si>
    <t>CCCCC(CC)COC(=O)C(CC(OCC(CC)CCCC)=O)S([O-])(=O)=O</t>
  </si>
  <si>
    <t>CCCCCCCCCCCCS([O-])(=O)=O</t>
  </si>
  <si>
    <t>CCCCCCCCCCCCOC(=O)C(CC(=O)NCCO)S([O-])(=O)=O</t>
  </si>
  <si>
    <t>CCCCCCCCCCCCOS([O-])(=O)=O</t>
  </si>
  <si>
    <t>CCCCCCCCCCCCc1ccccc1S([O-])(=O)=O</t>
  </si>
  <si>
    <t>CCCCCCCCCCCC[N+](C)(C)C</t>
  </si>
  <si>
    <t>CCCCCCCCCCCC[N+](C)(C)CCOc1ccccc1</t>
  </si>
  <si>
    <t>C[N+](C)(C)CCSP(OCC)(OCC)=O</t>
  </si>
  <si>
    <t>CC41C(CCC1C3CCc2cc(ccc2C3CC4)OS([O-])(=O)=O)=O</t>
  </si>
  <si>
    <t>CCCCC(CC)COS([O-])(=O)=O</t>
  </si>
  <si>
    <t>CCS([O-])(=O)=O</t>
  </si>
  <si>
    <t>CCc1ccccc1S([O-])(=O)=O</t>
  </si>
  <si>
    <t>C=CS([O-])(=O)=O</t>
  </si>
  <si>
    <t>CC[N+](C)(C)C</t>
  </si>
  <si>
    <t>CC[P+](c3ccccc3)(c2ccccc2)c1ccccc1</t>
  </si>
  <si>
    <t>C[N+]3(CCCCC3)CCC(c2ccccc2)(c1ccccc1)C(=O)N</t>
  </si>
  <si>
    <t>C[N+](C)(C)Cc1occc1</t>
  </si>
  <si>
    <t>CC(C)c(ccc2C)cc1c2c(cc1C)S([O-])(=O)=O</t>
  </si>
  <si>
    <t>FC(F)(F)C(F)(F)C(F)(F)C(F)(F)C(F)(F)C(F)(F)C(F)(F)C(F)(F)S([O-])(=O)=O</t>
  </si>
  <si>
    <t>CCCCCCCCCCCCCCCCCOS([O-])(=O)=O</t>
  </si>
  <si>
    <t>CCCCCCCS(=O)([O-])=O</t>
  </si>
  <si>
    <t>CCCCCCCCCCCCCCC=CS([O-])(=O)=O</t>
  </si>
  <si>
    <t>CCCCCCCCCCCCCCCCOS(=O)([O-])=O</t>
  </si>
  <si>
    <t>CCCCCCCCCCCCCCCCc1ccccc1S([O-])(=O)=O</t>
  </si>
  <si>
    <t>CCCCCCCCCCCCCCCC[N+](C)(C)CC</t>
  </si>
  <si>
    <t>CCCCCCOS(=O)([O-])=O</t>
  </si>
  <si>
    <t>OC(=O)c1cc(cc(C(O)=O)c1)S([O-])(=O)=O</t>
  </si>
  <si>
    <t>OC(=O)c1ccccc1S([O-])(=O)=O</t>
  </si>
  <si>
    <t>OOS([O-])(=O)=O</t>
  </si>
  <si>
    <t>Clc2ccc(Cc1cccc(c1O)S(=O)([O-])=O)c(Cl)c2Cl</t>
  </si>
  <si>
    <t>Oc1ccccc1S(=O)([O-])=O</t>
  </si>
  <si>
    <t>OC1(CCCCC1)S(=O)([O-])=O</t>
  </si>
  <si>
    <t>Cc1ccc(c(O)c1C)S([O-])(=O)=O</t>
  </si>
  <si>
    <t>OCS([O-])(=O)=O</t>
  </si>
  <si>
    <t>OCc1ccccc1S([O-])(=O)=O</t>
  </si>
  <si>
    <t>ONS([O-])(=O)=O</t>
  </si>
  <si>
    <t>Oc1cccc(C)c1S([O-])(=O)=O</t>
  </si>
  <si>
    <t>CCCCCCCCCCCCCCCCCCCCOS([O-])(=O)=O</t>
  </si>
  <si>
    <t>[O-]S(c2cc1CCCc1cc2)(=O)=O</t>
  </si>
  <si>
    <t>[O-]S(Oc1c[nH]c2c1cccc2)(=O)=O</t>
  </si>
  <si>
    <t>CC(C)[N+](C)(C(C)C)CCC(c2ccccc2)(c1ccccc1)C(=O)N</t>
  </si>
  <si>
    <t>CCn2c(=O)c(sc2=S)=c(n3C)sc(=S)n3c1cc(ccc1)S([O-])(=O)=O</t>
  </si>
  <si>
    <t>Cc(ccc1S([O-])(=O)=O)cc1C</t>
  </si>
  <si>
    <t>O=C(CC2(C)S([O-])(=O)=O)c1ccccc1C2=O</t>
  </si>
  <si>
    <t>SCCS([O-])(=O)=O</t>
  </si>
  <si>
    <t>C[N+](C)(C)CC(C)OC(C)=O</t>
  </si>
  <si>
    <t>CC[N+](C)(CC)CCOC(=O)C3c1ccccc1Oc2ccccc32</t>
  </si>
  <si>
    <t>ICS([O-])(=O)=O</t>
  </si>
  <si>
    <t>COCNS([O-])(=O)=O</t>
  </si>
  <si>
    <t>C[N+]2=CSc1ccccc21</t>
  </si>
  <si>
    <t>COS([O-])(=O)=O</t>
  </si>
  <si>
    <t>CCC[N+](C)(CCC)CCOC(=O)C3c1ccccc1Oc2ccccc32</t>
  </si>
  <si>
    <t>Cc2ccc1ccccc1c2S([O-])(=O)=O</t>
  </si>
  <si>
    <t>CCCCCCCCCCCCCC[N+](C)(C)Cc1ccccc1</t>
  </si>
  <si>
    <t>CC[N+](CC)(CC)c1ccccc1</t>
  </si>
  <si>
    <t>C[N+](C)(C)c1ccccc1</t>
  </si>
  <si>
    <t>COc2ccccc2NC(=O)C(=Cc1ccccc1C4=NNc3cc(ccc3S([O-])(=O)=O)NC(C)=O)C4=O</t>
  </si>
  <si>
    <t>CC(=O)Nc1ccc(cc1)S([O-])(=O)=O</t>
  </si>
  <si>
    <t>C[N+](C)(Cc1ccccc1)c2ccccc2</t>
  </si>
  <si>
    <t>N#N=C(C=Cc1c2S([O-])(=O)=O)C(c1ccc2)=O</t>
  </si>
  <si>
    <t>OS(c(ccc1c(cc2S(O)(=O)=O)S([O-])(=O)=O)cc1c2)(=O)=O</t>
  </si>
  <si>
    <t>OS(c1cccc2c1cccc2S([O-])(=O)=O)(=O)=O</t>
  </si>
  <si>
    <t>[O-]S(c2c1ccccc1ccc2)(=O)=O</t>
  </si>
  <si>
    <t>OS(c(ccc1cc2S([O-])(=O)=O)cc1cc2)(=O)=O</t>
  </si>
  <si>
    <t>OS(c(ccc1cc2)cc1cc2S([O-])(=O)=O)(=O)=O</t>
  </si>
  <si>
    <t>CN(C)C(Oc1cc(ccc1)[N+](C)(C)C)=O</t>
  </si>
  <si>
    <t>FC(F)(F)C(F)(F)C(F)(F)C(F)(F)C(F)(F)C(F)(F)C(F)(F)C(F)(F)C(F)(F)C([O-])=O</t>
  </si>
  <si>
    <t>FC(F)(F)C(F)(F)C(F)(F)C(F)(F)C(F)(F)C(F)(F)C(F)(F)C(F)(F)C(F)(F)S([O-])(=O)=O</t>
  </si>
  <si>
    <t>CCCCCCCCCOS([O-])(=O)=O</t>
  </si>
  <si>
    <t>OC(c(cc3Br)c(C)c(Br)c3O)(c(cc2Br)c(C)c(Br)c2O)c1ccccc1S([O-])(=O)=O</t>
  </si>
  <si>
    <t>Clc(cc2Cl)cc(C(c(cc(Cl)cc3Cl)c3O)c1ccccc1S([O-])(=O)=O)c2O</t>
  </si>
  <si>
    <t>CCCCCCCCCCCCCCC=CC=COS([O-])(=O)=O</t>
  </si>
  <si>
    <t>CCCCCCCCCCCCCCCCCCS([O-])(=O)=O</t>
  </si>
  <si>
    <t>CCCCCCCCCCCCCCCCCCOS([O-])(=O)=O</t>
  </si>
  <si>
    <t>CCCC(CCC)C(OC(C2)CC1CCC2[N+]1(C)C)=O</t>
  </si>
  <si>
    <t>CCCCCCCCOS([O-])(=O)=O</t>
  </si>
  <si>
    <t>CCCCCCCCc1ccccc1S([O-])(=O)=O</t>
  </si>
  <si>
    <t>CC(C)c1ccccc1S([O-])(=O)=O</t>
  </si>
  <si>
    <t>Cc1ccccc1S(=O)([O-])=O</t>
  </si>
  <si>
    <t>Clc2nc(Nc1ccc(cc1)S([O-])(=O)=O)nc(Cl)n2</t>
  </si>
  <si>
    <t>NC(=S)NNc1ccc(cc1)S([O-])(=O)=O</t>
  </si>
  <si>
    <t>BrCCc1ccc(cc1)S([O-])(=O)=O</t>
  </si>
  <si>
    <t>CC(=O)c1ccc(cc1)OS([O-])(=O)=O</t>
  </si>
  <si>
    <t>O=C(c1ccccc1)c2ccc(cc2)CS([O-])(=O)=O</t>
  </si>
  <si>
    <t>CC(C)c1ccc(cc1)S([O-])(=O)=O</t>
  </si>
  <si>
    <t>CCCCCCCCCCc1ccc(cc1)S(=O)(=O)[O-]</t>
  </si>
  <si>
    <t>CCc1ccc(cc1)S([O-])(=O)=O</t>
  </si>
  <si>
    <t>O=Cc1ccc(cc1)S([O-])(=O)=O</t>
  </si>
  <si>
    <t>Oc1ccc(cc1)OS(=O)(=O)[O-]</t>
  </si>
  <si>
    <t>CCCCCCCCc1ccc(cc1)S([O-])(=O)=O</t>
  </si>
  <si>
    <t>C=Cc1ccc(cc1)S([O-])(=O)=O</t>
  </si>
  <si>
    <t>Cc(ccc1C)cc1S([O-])(=O)=O</t>
  </si>
  <si>
    <t>Cc1ccc(cc1)S([O-])(=O)=O</t>
  </si>
  <si>
    <t>FC(F)(F)C(F)(F)C(F)(F)C(F)(F)C(F)(F)C(F)(F)C(F)(F)C([O-])=O</t>
  </si>
  <si>
    <t>CCCCCCCCCCCCCCCOS(=O)(=O)[O-]</t>
  </si>
  <si>
    <t>CCCCCOS(=O)(=O)[O-]</t>
  </si>
  <si>
    <t>O=C(c1ccccc1)C[P+](c4ccccc4)(c3ccccc3)c2ccccc2</t>
  </si>
  <si>
    <t>[O-]S(Oc1ccccc1)(=O)=O</t>
  </si>
  <si>
    <t>[O-]P=O</t>
  </si>
  <si>
    <t>C=CCS([O-])(=O)=O</t>
  </si>
  <si>
    <t>CC(C)S([O-])(=O)=O</t>
  </si>
  <si>
    <t>CCCS([O-])(=O)=O</t>
  </si>
  <si>
    <t>CC(C)[N+](C)(C(C)C)CCOC(=O)C3c1ccccc1Oc2ccccc32</t>
  </si>
  <si>
    <t>CCCOS([O-])(=O)=O</t>
  </si>
  <si>
    <t>C[N+]1(CCCC1)C(C)C(=O)N4c2ccccc2Sc3ccccc43</t>
  </si>
  <si>
    <t>[O-]S(c4ccc2ccc1cccc3c1c2c4cc3)(=O)=O</t>
  </si>
  <si>
    <t>CN(C)C(=O)OC(=CC=C1)C=[N+]1C</t>
  </si>
  <si>
    <t>CNC(CSS(=O)(=O)[O-])=O</t>
  </si>
  <si>
    <t>CCCCCCCCCCCCCCCCC(C(O)=O)S([O-])(=O)=O</t>
  </si>
  <si>
    <t>OS([O-])(=O)=O</t>
  </si>
  <si>
    <t>CCCC[N+](CCCC)(CCCC)CCCC</t>
  </si>
  <si>
    <t>CCCCCCCCCCCCC=CS([O-])(=O)=O</t>
  </si>
  <si>
    <t>CCCCCCCCCCCCCCOS([O-])(=O)=O</t>
  </si>
  <si>
    <t>CCCCCCCCCCCCCCc1ccccc1S([O-])(=O)=O</t>
  </si>
  <si>
    <t>CCCCCCCCCCCCCC[N+](C)(C)C</t>
  </si>
  <si>
    <t>CC[N+](CC)(CC)CC</t>
  </si>
  <si>
    <t>C[N+](C)(C)C</t>
  </si>
  <si>
    <t>C[P+](C)(C)C</t>
  </si>
  <si>
    <t>CCCCC[N+](CCCCC)(CCCCC)CCCCC</t>
  </si>
  <si>
    <t>CCC[N+](CCC)(CCC)CCC</t>
  </si>
  <si>
    <t>C[N+](C)(C)C(C)CN3c1ccccc1Sc2ccccc32</t>
  </si>
  <si>
    <t>FC(F)(F)C(F)(F)C(F)(F)C(F)(F)C(F)(F)C(F)(F)C(F)(F)C(F)(F)C(F)(F)C(F)(F)C(F)(F)C([O-])=O</t>
  </si>
  <si>
    <t>CCCCCCCCCCCCCOS([O-])(=O)=O</t>
  </si>
  <si>
    <t>C[N+](C)(C)C=C</t>
  </si>
  <si>
    <t>CCCCCCCCC[N+](C)(C)C</t>
  </si>
  <si>
    <t>CCCCCCCCCCCCCCCCCC[N+](C)(C)C</t>
  </si>
  <si>
    <t>CCC[P+](c3ccccc3)(c2ccccc2)c1ccccc1</t>
  </si>
  <si>
    <t>C=C[P+](c3ccccc3)(c2ccccc2)c1ccccc1</t>
  </si>
  <si>
    <t>CC(C)c2c(C(C)C)c(c1ccccc1c2C(C)C)S([O-])(=O)=O</t>
  </si>
  <si>
    <t>FC1(F)C(F)(F)C(F)(F)C(F)(C(F)(F)C1(F)F)S([O-])(=O)=O</t>
  </si>
  <si>
    <t>CCCCCCCCCCCOS([O-])(=O)=O</t>
  </si>
  <si>
    <t>CCCCCCCCCCCc1ccccc1S([O-])(=O)=O</t>
  </si>
  <si>
    <t>C=Cc1ccccc1S([O-])(=O)=O</t>
  </si>
  <si>
    <t>C=COc1ccccc1S([O-])(=O)=O</t>
  </si>
  <si>
    <t>Cc1ccc(cc1C)S([O-])(=O)=O</t>
  </si>
  <si>
    <t>[NH2+]=C(N)N</t>
  </si>
  <si>
    <t>[NH2+]=C(N)Nc1ccccc1</t>
  </si>
  <si>
    <t>[NH3+]C</t>
  </si>
  <si>
    <t>CC(C)(C)[NH3+]</t>
  </si>
  <si>
    <t>[NH3+]C1CCCCC1</t>
  </si>
  <si>
    <t>C[NH2+]C</t>
  </si>
  <si>
    <t>CC[NH2+]CC</t>
  </si>
  <si>
    <t>C1C[NH2+]C1</t>
  </si>
  <si>
    <t>C1C[NH2+]CC1</t>
  </si>
  <si>
    <t>C1CC[NH2+]CC1</t>
  </si>
  <si>
    <t>C[NH+]1CCCC1</t>
  </si>
  <si>
    <t>[NH2+]=C(N)c1ccccc1</t>
  </si>
  <si>
    <t>CC(=[NH2+])N</t>
  </si>
  <si>
    <t>CC(C)[NH3+]</t>
  </si>
  <si>
    <t>CC[NH3+]</t>
  </si>
  <si>
    <t>CCC[NH3+]</t>
  </si>
  <si>
    <t>CCCC[NH3+]</t>
  </si>
  <si>
    <t>CCCCC[NH3+]</t>
  </si>
  <si>
    <t>CCCCCC[NH3+]</t>
  </si>
  <si>
    <t>CCCCCCC[NH3+]</t>
  </si>
  <si>
    <t>CCCCCCCC[NH3+]</t>
  </si>
  <si>
    <t>CCC(C)[NH3+]</t>
  </si>
  <si>
    <t>CC1[NH2+]CCCC1</t>
  </si>
  <si>
    <t>CCC1[NH2+]CCC1</t>
  </si>
  <si>
    <t>CCC[NH2+]CCC</t>
  </si>
  <si>
    <t>CCCC[NH2+]CCCC</t>
  </si>
  <si>
    <t>CC(C)[NH2+]C(C)C</t>
  </si>
  <si>
    <t>CCC(C)[NH2+]C(C)CC</t>
  </si>
  <si>
    <t>CC(C)(C)[NH2+]C1CCCCC1</t>
  </si>
  <si>
    <t>CC(C)C[NH2+]CC(C)C</t>
  </si>
  <si>
    <t>CC[NH+](CC)CC</t>
  </si>
  <si>
    <t>CCCC[NH+](CCCC)CCCC</t>
  </si>
  <si>
    <t>CCC[NH+](CCC)CCC</t>
  </si>
  <si>
    <t>CCC(C)[NH+](C)C</t>
  </si>
  <si>
    <t>CC(C)C[NH+](C)C</t>
  </si>
  <si>
    <t>CC[NH+]1CCCC1C</t>
  </si>
  <si>
    <t>CCC[NH+]1CCCCC1</t>
  </si>
  <si>
    <t>C[NH+](C)C(C)(C)C</t>
  </si>
  <si>
    <t>CC1CCC[NH+]1C</t>
  </si>
  <si>
    <t>Clc1ccccc1C([O-])=O</t>
  </si>
  <si>
    <t>[O-]C(=O)c1ccccc1N(=O)=O</t>
  </si>
  <si>
    <t>[O-]C(=O)c1ccc(cc1N(=O)=O)N(=O)=O</t>
  </si>
  <si>
    <t>Brc1cc(ccc1)C([O-])=O</t>
  </si>
  <si>
    <t>Oc2cc1ccccc1cc2C([O-])=O</t>
  </si>
  <si>
    <t>Oc1cc(ccc1)C(=O)[O-]</t>
  </si>
  <si>
    <t>[O-]C(=O)c1ccc(cc1)C(=O)N</t>
  </si>
  <si>
    <t>N#Cc1ccc(cc1)C([O-])=O</t>
  </si>
  <si>
    <t>[O-]C(=O)c1ccc(cc1)S(=O)(=O)N</t>
  </si>
  <si>
    <t>Oc1ccc(I)cc1C([O-])=O</t>
  </si>
  <si>
    <t>Fc1c(F)c(F)c(c(F)c1F)C([O-])=O</t>
  </si>
  <si>
    <t>OC(=O)c1ccccc1C(=O)[O-]</t>
  </si>
  <si>
    <t>Oc1ccccc1C(=O)[O-]</t>
  </si>
  <si>
    <t>OC(C)C([O-])=O</t>
  </si>
  <si>
    <t>ClCCC([O-])=O</t>
  </si>
  <si>
    <t>BrCC([O-])=O</t>
  </si>
  <si>
    <t>ClC(Cl)C([O-])=O</t>
  </si>
  <si>
    <t>OC(c1ccccc1)C([O-])=O</t>
  </si>
  <si>
    <t>OC(=O)c4cc2ccccc2c(c4O)CC(C3=O)=C1C=CC=CC1=CC3=C(O)[O-]</t>
  </si>
  <si>
    <t>FC(F)(F)C([O-])=O</t>
  </si>
  <si>
    <t>CC([O-])=S</t>
  </si>
  <si>
    <t>OC(CC(C(C)=O)C([O-])=O)=O</t>
  </si>
  <si>
    <t>OC(=O)C=CC([O-])=O</t>
  </si>
  <si>
    <t>OC(=O)C([O-])=O</t>
  </si>
  <si>
    <t>[O-]N(=O)=O</t>
  </si>
  <si>
    <t>[O-][PH2]=O</t>
  </si>
  <si>
    <t>O=N(=O)C(C=C1N(=O)=O)=CC(=N([O-])=O)C1=O</t>
  </si>
  <si>
    <t>[O-]S(=O)c1ccccc1</t>
  </si>
  <si>
    <t>CS([O-])(=O)=O</t>
  </si>
  <si>
    <t>Brc1ccccc1C([O-])=O</t>
  </si>
  <si>
    <t>[O-]C(=O)c1c(cc(cc1N(=O)=O)N(=O)=O)N(=O)=O</t>
  </si>
  <si>
    <t>Clc1cc(ccc1)C([O-])=O</t>
  </si>
  <si>
    <t>[O-]C(=O)c1ccc(cc1)N(=O)=O</t>
  </si>
  <si>
    <t>[O-]C(=O)c3c1ccccc1cc2ccccc32</t>
  </si>
  <si>
    <t>CC(Cl)C([O-])=O</t>
  </si>
  <si>
    <t>ClCC([O-])=O</t>
  </si>
  <si>
    <t>N#CCC([O-])=O</t>
  </si>
  <si>
    <t>FCC([O-])=O</t>
  </si>
  <si>
    <t>ICC([O-])=O</t>
  </si>
  <si>
    <t>[O-]C(CN(=O)=O)=O</t>
  </si>
  <si>
    <t>ClC(Cl)(Cl)C([O-])=O</t>
  </si>
  <si>
    <t>OP(O)([O-])=O</t>
  </si>
  <si>
    <t>CCCCCC(CC)OC(=O)c1ccccc1C(=O)O</t>
  </si>
  <si>
    <t>CCCCC(OC(=O)CCC(=O)O)c1ccccc1</t>
  </si>
  <si>
    <t>CC(=CC1[C@H](C(=O)O)C1(C)C)C</t>
  </si>
  <si>
    <t>OC(=O)C(=O)c1ccccc1c2cccc(Cl)c2Cl</t>
  </si>
  <si>
    <t>OC(=O)C(C(=O)Oc1ccc2CCCc2c1)c3ccccc3</t>
  </si>
  <si>
    <t>Cc1cc(C)c(CC(=O)O)c(C)c1</t>
  </si>
  <si>
    <t>OC(=O)COc1ccc(Br)cc1Br</t>
  </si>
  <si>
    <t>CC1(C)[C@@H]2CC[C@]3(C)[C@H](C(=O)C=C4[C@@H]5C[C@@](C)(CC[C@]5(C)CC[C@@]34C)C(=O)O)[C@@]2(C)CCC1=O</t>
  </si>
  <si>
    <t>CCCCCCCCP(=O)(O)OCC(CC)CCCC</t>
  </si>
  <si>
    <t>COc2ccccc2C=C(c1ccccc1)C(O)=O</t>
  </si>
  <si>
    <t>Cc1ccc2ccccc2c1CC(=O)O</t>
  </si>
  <si>
    <t>OC(=O)CSc1ccc2ccccc2c1</t>
  </si>
  <si>
    <t>OC(=O)COCc1ccc(Cl)c(Cl)c1</t>
  </si>
  <si>
    <t>COc1c(CC(=O)O)cccc1C(=O)c2ccccc2</t>
  </si>
  <si>
    <t>CC(=O)O[C@H]1CC[C@]2(C)[C@H]3CC[C@@]4(C)[C@@H](CCC4C(=O)O)[C@@H]3CC=C2C1</t>
  </si>
  <si>
    <t>CCCCOc1ccc(OCC(=O)O)cc1</t>
  </si>
  <si>
    <t>COc1ccc(cc1)C(=Cc2ccc(OC)cc2)C(O)=O</t>
  </si>
  <si>
    <t>CCCCCCCCCc1ccc(OCC(=O)O)cc1</t>
  </si>
  <si>
    <t>OC(=O)CSc1cccc2cccc(Cl)c12</t>
  </si>
  <si>
    <t>OC(=O)Cc1ccc(cc1)C(F)(F)F</t>
  </si>
  <si>
    <t>CC1CCCCC1(C)OC(=O)c2ccccc2C(=O)O</t>
  </si>
  <si>
    <t>CCCCCCCCCCCCSCC(=O)O</t>
  </si>
  <si>
    <t>CCCCCCCCCc1ccccc1OP(=O)O</t>
  </si>
  <si>
    <t>CCCCCCCCCc1ccccc1OC(=O)CCC(=O)O</t>
  </si>
  <si>
    <t>OC(=O)COc1c(F)c(F)c(F)c(F)c1F</t>
  </si>
  <si>
    <t>OC(=O)Cc1c(F)c(F)c(F)c(F)c1F</t>
  </si>
  <si>
    <t>OC(=O)COc1ccc(I)cc1</t>
  </si>
  <si>
    <t>C[C@@H](Oc1ccc(Cl)cc1C)C(=O)O</t>
  </si>
  <si>
    <t>COc1ccc2c(cccc2c1)[C@@H](C)C(=O)O</t>
  </si>
  <si>
    <t>CC(C)C[C@H](N1C(=O)c2ccccc2C1=O)C(=O)O</t>
  </si>
  <si>
    <t>C[C@H](CSC(=O)c1ccccc1)C(=O)O</t>
  </si>
  <si>
    <t>CCCCCC=CCC=CCC=CCCCCCCC(=O)O</t>
  </si>
  <si>
    <t>OC(=O)CSCc1ccc2Sc3ccccc3C(=O)c2c1</t>
  </si>
  <si>
    <t>CCCCC(OC(=O)C1(C)CCC(C(=O)O)C1(C)C)c2ccccc2</t>
  </si>
  <si>
    <t>OC(=O)C1(CC1)c2ccc(Cl)cc2Cl</t>
  </si>
  <si>
    <t>CC(=O)c1cc(Cl)c(O)c(Cl)c1</t>
  </si>
  <si>
    <t>OC(=O)C1(CCCCC1)c2ccc(Cl)cc2</t>
  </si>
  <si>
    <t>OC(=O)C1(CCCC1)c2ccc(Cl)cc2</t>
  </si>
  <si>
    <t>COc1ccc(cc1)C2(CCCCC2)C(=O)O</t>
  </si>
  <si>
    <t>COc1ccc(cc1)C2(CCCC2)C(=O)O</t>
  </si>
  <si>
    <t>COc1ccc(cc1)C2(CC2)C(=O)O</t>
  </si>
  <si>
    <t>Cc1ccc(cc1)C2(CCCCC2)C(=O)O</t>
  </si>
  <si>
    <t>Cc1ccc(cc1)C2(CCCC2)C(=O)O</t>
  </si>
  <si>
    <t>OC(=O)[C@@H]1CCCN1C(=O)OCC2c3ccccc3c4ccccc24</t>
  </si>
  <si>
    <t>Clc1ccc(cc1Cl)N2NN=NC2=S</t>
  </si>
  <si>
    <t>OC(=O)C1(CCC1)c2ccc(Cl)cc2</t>
  </si>
  <si>
    <t>OC(=O)C1(CC1)c2ccc(Cl)cc2</t>
  </si>
  <si>
    <t>Cc1ccc(CC2(CC2)C(=O)O)cc1</t>
  </si>
  <si>
    <t>Cc1ccc(cc1)C2(CC2)C(=O)O</t>
  </si>
  <si>
    <t>Cc1cc(ccc1NS(=O)(=O)C(F)(F)F)S(=O)(=O)c2ccccc2</t>
  </si>
  <si>
    <t>COc1ccccc1N2NN=NC2=S</t>
  </si>
  <si>
    <t>S=C1N=NNN1c2cccc3ccccc23</t>
  </si>
  <si>
    <t>OC(=O)CCCc1cccc2OCOc12</t>
  </si>
  <si>
    <t>OC(=O)c1cc2c(Cl)cc(Cl)cc2c3cc(ccc13)C(F)(F)F</t>
  </si>
  <si>
    <t>OC(=O)CCCCCN1C(=O)c2ccccc2C1=O</t>
  </si>
  <si>
    <t>CC(OC(=O)C1(C)CCC(C(=O)O)C1(C)C)c2ccc(C)cc2</t>
  </si>
  <si>
    <t>OC(=O)CCC=CCCCCC=O</t>
  </si>
  <si>
    <t>OC(=O)CCCCCCCCCCBr</t>
  </si>
  <si>
    <t>OC(=O)CCCCCCCCCCC#N</t>
  </si>
  <si>
    <t>OC(=O)CCC=CCCC=CCCC=O</t>
  </si>
  <si>
    <t>OC(=O)CCCCCCCCCCC=O</t>
  </si>
  <si>
    <t>OC(=O)CCCCCCCCCCOc1ccccc1</t>
  </si>
  <si>
    <t>OC(=O)CCCCCCCCCCc1ccccc1</t>
  </si>
  <si>
    <t>OC(=O)CCCCCCCCCCCBr</t>
  </si>
  <si>
    <t>CC(=O)CCCCCCCCCCC(=O)O</t>
  </si>
  <si>
    <t>OC(=O)CCCCCCCCCCCCC1CCC=C1</t>
  </si>
  <si>
    <t>OC(=O)CCCCCCCCCCCCCCc1ccccc1</t>
  </si>
  <si>
    <t>CC(C)CCCCCCCCCCCCCCC(=O)O</t>
  </si>
  <si>
    <t>OC(=O)c1ccc2ccccc2c1Br</t>
  </si>
  <si>
    <t>CCCCCCCCCCCCCCCCCC(=O)OC(C)C(=O)O</t>
  </si>
  <si>
    <t>OC(=O)C1=CCc2ccccc12</t>
  </si>
  <si>
    <t>OC(=O)CCn1ccc2ccccc12</t>
  </si>
  <si>
    <t>CCCCCCCCCCC(C(=O)OC)S(=O)(=O)O</t>
  </si>
  <si>
    <t>CCCCCCC(C(=O)OC)S(=O)(=O)O</t>
  </si>
  <si>
    <t>CCCCCCCCCCCCC(C(=O)OC)S(=O)(=O)O</t>
  </si>
  <si>
    <t>CC(=CCCC1=CCCC(C)(C1)C(=O)O)C</t>
  </si>
  <si>
    <t>CC1(CCCCC1)C(=O)O</t>
  </si>
  <si>
    <t>OC(=O)COc1cccc2ccccc12</t>
  </si>
  <si>
    <t>OC(=O)C1(CCCC1)c2ccccc2</t>
  </si>
  <si>
    <t>CC(SCc1cccc2ccccc12)C(=O)O</t>
  </si>
  <si>
    <t>CCC(OC(c1ccccc1)C(F)(F)F)C(=O)O</t>
  </si>
  <si>
    <t>CC(Oc1c(Cl)cc(Cl)cc1Cl)C(=O)O</t>
  </si>
  <si>
    <t>CC(Oc1c(Cl)cccc1Cl)C(=O)O</t>
  </si>
  <si>
    <t>Cc1c(Cl)cc(cc1Cl)C(=O)c2ccccc2C(=O)O</t>
  </si>
  <si>
    <t>Cc1ccc(cc1Cl)C(=O)c2ccccc2C(=O)O</t>
  </si>
  <si>
    <t>OC(=O)c1ccccc1C(=O)c2cccc(Cl)c2</t>
  </si>
  <si>
    <t>OC(=O)c1ccccc1Sc2cccc(Cl)c2</t>
  </si>
  <si>
    <t>COc1cccc(Oc2ccccc2C(=O)O)c1</t>
  </si>
  <si>
    <t>CC(Oc1ccc(Cl)cc1)C(=O)O</t>
  </si>
  <si>
    <t>CC(C)(C(=O)O)c1ccc(Cl)cc1</t>
  </si>
  <si>
    <t>CC(C)C(C(=O)O)c1ccc(Cl)cc1</t>
  </si>
  <si>
    <t>CCc1ccc(cc1)C(=O)c2ccccc2C(=O)O</t>
  </si>
  <si>
    <t>OC(=O)c1ccccc1C(=O)c2ccc(F)cc2</t>
  </si>
  <si>
    <t>CCCCCCCCCCC(SCCCC)C(=O)O</t>
  </si>
  <si>
    <t>OC(=O)c1ccccc1Sc2ccccc2</t>
  </si>
  <si>
    <t>OC(=O)C(F)(F)C(F)(F)C(F)(F)C(F)(F)C(F)(F)C(F)F</t>
  </si>
  <si>
    <t>OC(=O)C(F)(F)C(F)(F)C(F)(F)C(F)(C(F)(F)F)C(F)(F)F</t>
  </si>
  <si>
    <t>OC(=O)C(F)(F)C(F)(F)OC(F)(F)C(F)(F)C(F)(F)F</t>
  </si>
  <si>
    <t>CC1=CCC(CC(=O)O)C1(C)C</t>
  </si>
  <si>
    <t>CC1=CCC(C(=O)O)C1(C)C</t>
  </si>
  <si>
    <t>CCC(C(=O)O)(c1ccccc1)c2ccccc2</t>
  </si>
  <si>
    <t>OC(=O)C1CC1(c2ccccc2)c3ccccc3</t>
  </si>
  <si>
    <t>CC(C(=O)O)(c1ccccc1)c2ccccc2</t>
  </si>
  <si>
    <t>CCCC(C(=O)O)(c1ccccc1)c2ccccc2</t>
  </si>
  <si>
    <t>OC(=O)C(F)(OC(F)(F)C(F)(F)C(F)(F)F)C(F)(F)F</t>
  </si>
  <si>
    <t>Sc1c(Cl)c(Cl)nc(Cl)c1Cl</t>
  </si>
  <si>
    <t>Fc1cc(F)c(F)c(S)c1F</t>
  </si>
  <si>
    <t>OC(=O)c1cc(I)cc(I)c1I</t>
  </si>
  <si>
    <t>OC(=O)c1c(Cl)ccc(Cl)c1Cl</t>
  </si>
  <si>
    <t>OC(=O)C(Br)C(Br)c1ccccc1</t>
  </si>
  <si>
    <t>OC(=O)COc1cccc(Cl)c1Cl</t>
  </si>
  <si>
    <t>OC(=O)C(Cc1ccccc1)c2ccccc2</t>
  </si>
  <si>
    <t>OC(=O)CCCOc1cc(Cl)c(Cl)cc1Cl</t>
  </si>
  <si>
    <t>Sc1cc(Cl)c(Cl)cc1Cl</t>
  </si>
  <si>
    <t>OC(=O)COc1c(Cl)cc(Cl)cc1Cl</t>
  </si>
  <si>
    <t>CC(C)c1cc(C(C)C)c(C(=O)O)c(c1)C(C)C</t>
  </si>
  <si>
    <t>OC(=O)c1cc(c(Cl)cc1Cl)S(=O)(=O)Cl</t>
  </si>
  <si>
    <t>Cc1cc(S)c(Cl)cc1Cl</t>
  </si>
  <si>
    <t>OC(=O)c1ccc(Cl)cc1Cl</t>
  </si>
  <si>
    <t>Cc1ccc(OCC(=O)O)c(C)c1</t>
  </si>
  <si>
    <t>OC(=O)c1cc(Br)ccc1Br</t>
  </si>
  <si>
    <t>Sc1cc(Cl)ccc1Cl</t>
  </si>
  <si>
    <t>COc1ccc(OC)c(C=CC(=O)O)c1</t>
  </si>
  <si>
    <t>Cc1oc(C)c(c1)C(=O)O</t>
  </si>
  <si>
    <t>Cc1ccc(C)c(CC(=O)O)c1</t>
  </si>
  <si>
    <t>OC(=O)c1c(cccc1C(F)(F)F)C(F)(F)F</t>
  </si>
  <si>
    <t>CC12CCC(=O)CC1CCC3C4CCC(C(=O)COC(=O)CCC(=O)O)C4(C)CCC23</t>
  </si>
  <si>
    <t>CC12CCC3C(CCC4=CC(=O)CCC34C)C1CCC2C(=O)COC(=O)CCC(=O)O</t>
  </si>
  <si>
    <t>OC(=O)c1ccccc1C(=O)c2ccccc2</t>
  </si>
  <si>
    <t>OC(=O)c1ccccc1OC(=O)c2ccccc2</t>
  </si>
  <si>
    <t>OC(=O)c1ccc(cc1Br)C(F)(F)F</t>
  </si>
  <si>
    <t>OC(=O)C(Br)CCc1ccccc1</t>
  </si>
  <si>
    <t>COc1ccc(Br)c(c1)C(=O)O</t>
  </si>
  <si>
    <t>CCCCCCCCC(Br)C(=O)O</t>
  </si>
  <si>
    <t>CCCCCCCCCCC(Br)C(=O)O</t>
  </si>
  <si>
    <t>CCCCCC(Br)C(=O)O</t>
  </si>
  <si>
    <t>CCCCC(Br)C(=O)O</t>
  </si>
  <si>
    <t>CCCCCCCC(Br)C(=O)O</t>
  </si>
  <si>
    <t>CCCCCCC(Br)C(=O)O</t>
  </si>
  <si>
    <t>CCCCCCCCCCCCCCC(Br)C(=O)O</t>
  </si>
  <si>
    <t>OC(=O)Cc1ccccc1Br</t>
  </si>
  <si>
    <t>CCCCCCCCCCCCC(Br)C(=O)O</t>
  </si>
  <si>
    <t>CCCCCCCCCC(Br)C(=O)O</t>
  </si>
  <si>
    <t>OC(=O)c1cc(I)cc(I)c1Cl</t>
  </si>
  <si>
    <t>OC(=O)c1ccc(F)cc1Cl</t>
  </si>
  <si>
    <t>CC1CC(C)CN(C1)S(=O)(=O)c2ccc(Cl)c(c2)C(=O)O</t>
  </si>
  <si>
    <t>OC(=O)c1cc(ccc1Cl)S(=O)(=O)Cl</t>
  </si>
  <si>
    <t>OC(=O)c1cc(ccc1Cl)S(=O)(=O)F</t>
  </si>
  <si>
    <t>OC(=O)Cc1c(F)cccc1Cl</t>
  </si>
  <si>
    <t>CCCCCCCC(Cl)C(=O)O</t>
  </si>
  <si>
    <t>CCCCCCCCCCCCC(CCCCCCCCCC)C(=O)O</t>
  </si>
  <si>
    <t>OC(=O)c1ccccc1P(c2ccccc2)c3ccccc3</t>
  </si>
  <si>
    <t>CCOc1ccc2ccccc2c1C(=O)O</t>
  </si>
  <si>
    <t>CCC(CC)(C(=O)O)c1ccccc1</t>
  </si>
  <si>
    <t>CCCCCCCCCCCCCCCC(CC)C(=O)O</t>
  </si>
  <si>
    <t>CCCCC(COC(=O)C=CC(O)=O)CC</t>
  </si>
  <si>
    <t>CCCCC(CC)COP(=O)(O)CC(CC)CCCC</t>
  </si>
  <si>
    <t>CCCCC(CC)COC(=O)CCCCC(=O)O</t>
  </si>
  <si>
    <t>CCCCCCCCCCCCCCCCCC(CC)C(=O)O</t>
  </si>
  <si>
    <t>CCCCCCCCCCCCCC(CC)C(=O)O</t>
  </si>
  <si>
    <t>CCCCCCCCCCCC(CC)C(=O)O</t>
  </si>
  <si>
    <t>CCCCCCCCCC(CC)C(=O)O</t>
  </si>
  <si>
    <t>CCCCCCCCCCCCCCCCCCC(CCCCCCCCCCCCCCCC)C(=O)O</t>
  </si>
  <si>
    <t>CC(C)CCCCCc1cc(cc(c1O)N(=O)=O)N(=O)=O</t>
  </si>
  <si>
    <t>CC(C)CC(=O)C1C(=O)c2ccccc2C1=O</t>
  </si>
  <si>
    <t>Cc1ccc2ccccc2c1C(=O)O</t>
  </si>
  <si>
    <t>CCCCCCCCC(C)C(=O)O</t>
  </si>
  <si>
    <t>CCCCCCCCCCCC(C)C(=O)O</t>
  </si>
  <si>
    <t>OC(=O)Cc1ccc2ccccc2c1</t>
  </si>
  <si>
    <t>CCCCCCCCCCC(CCCCCCCC)C(=O)O</t>
  </si>
  <si>
    <t>OC(=O)c1ccccc1Oc2ccccc2</t>
  </si>
  <si>
    <t>CCC(Oc1ccccc1)C(=O)O</t>
  </si>
  <si>
    <t>CCC(C(=O)O)c1ccccc1</t>
  </si>
  <si>
    <t>CC(C)(C(=O)O)c1ccccc1</t>
  </si>
  <si>
    <t>OC(=O)C(CC=C)c1ccccc1</t>
  </si>
  <si>
    <t>OC(=O)c1cc(ccc1Sc2ccccc2)C(F)(F)F</t>
  </si>
  <si>
    <t>Cc1ccc(cc1)C(=O)c2ccccc2C(=O)O</t>
  </si>
  <si>
    <t>CCCCCCCCCCCC(=O)OCCS(=O)(=O)O</t>
  </si>
  <si>
    <t>CCCCCCCCCCCCCCCCC(CCCCCCCCCCCCCC)C(=O)O</t>
  </si>
  <si>
    <t>OC(=O)CCCc1cccs1</t>
  </si>
  <si>
    <t>CC1(C)C(C=C(Cl)Cl)C1C(=O)O</t>
  </si>
  <si>
    <t>OC(=O)CCc1cccc(Br)c1Br</t>
  </si>
  <si>
    <t>COc1cc(OC)c(CCC(=O)O)c(OC)c1</t>
  </si>
  <si>
    <t>OC(=O)CC(c1ccccc1)c2ccc(Cl)c(Cl)c2</t>
  </si>
  <si>
    <t>COc1ccc(CCC(=O)O)cc1F</t>
  </si>
  <si>
    <t>CC(CCCC1(C)OC1C(=O)O)CCC=C(C)C</t>
  </si>
  <si>
    <t>OC(=O)CCC(=O)c1ccc(Br)cc1</t>
  </si>
  <si>
    <t>Cc1cc(Cl)ccc1OCCC(=O)O</t>
  </si>
  <si>
    <t>OC(=O)CCOc1ccc(Cl)cc1</t>
  </si>
  <si>
    <t>COc1ccc(CC(C(=O)O)c2ccccc2)cc1</t>
  </si>
  <si>
    <t>OC(=O)c1cccc(c1)S(=O)(=O)Cl</t>
  </si>
  <si>
    <t>CCCCCCCCCCCCSCCC(=O)O</t>
  </si>
  <si>
    <t>CCCCCCCCCCCCCCCCSCCC(=O)O</t>
  </si>
  <si>
    <t>CCCCCCSCCC(=O)O</t>
  </si>
  <si>
    <t>COc1cccc(CCC(=O)O)c1</t>
  </si>
  <si>
    <t>CCCCCCCCSCCC(=O)O</t>
  </si>
  <si>
    <t>Cc1ccc(cc1)C(CC(=O)O)c2ccc(F)cc2</t>
  </si>
  <si>
    <t>CC(C)(C)CC(C)(C)SCC(O)=O</t>
  </si>
  <si>
    <t>OC(CSc(ccc1Cl)c(Cl)c1Cl)=O</t>
  </si>
  <si>
    <t>OC(CSc(cc1C)c(Cl)cc1Cl)=O</t>
  </si>
  <si>
    <t>OC(CSc1cc(Cl)ccc1Cl)=O</t>
  </si>
  <si>
    <t>COc1cc(SCC(O)=O)c(OC)cc1Cl</t>
  </si>
  <si>
    <t>OC(CSc(cc1C)c(C)cc1Cl)=O</t>
  </si>
  <si>
    <t>OC(CSc1ccc(Cl)cc1C)=O</t>
  </si>
  <si>
    <t>COc1ccc(COC(=O)C(C(O)=O)c(cc2)ccc2OC3CCCCO3)cc1</t>
  </si>
  <si>
    <t>OC(CCC(OCC1CCC(CC1)=C)=O)=O</t>
  </si>
  <si>
    <t>OC(COc3cc(CC2(C)c1ccccc1)c(C2=O)c(Cl)c3Cl)=O</t>
  </si>
  <si>
    <t>OC(COc(ccc2Sc1ccccc31)cc2C3=O)=O</t>
  </si>
  <si>
    <t>OC(C2(CCCCC2)C1CCCCC1)=O</t>
  </si>
  <si>
    <t>CC1(CCCCC1C(O)=O)C(OCCOC(=O)C(C)=C)=O</t>
  </si>
  <si>
    <t>OC(COc2ccc(C(=O)c(cc1)ccc1Cl)c(Cl)c2Cl)=O</t>
  </si>
  <si>
    <t>CCC(C)(C)c(ccc1OCC(O)=O)cc1C(C)(C)CC</t>
  </si>
  <si>
    <t>FC(F)(F)c(ccc1CC(O)=O)cc1N(=O)=O</t>
  </si>
  <si>
    <t>CC1(C)SC2N(C1C(O)=O)C(C2(Br)Br)=O</t>
  </si>
  <si>
    <t>CC(C)(C)c(ccc1)cc1OCC(O)=O</t>
  </si>
  <si>
    <t>COc1ccc(Cl)cc1N=NN(C)CC(O)=O</t>
  </si>
  <si>
    <t>CC2(C)C1CC(CC1)C2CC(O)=O</t>
  </si>
  <si>
    <t>OC(=O)Cc(ccc2OCc1ccccc1)cc2Cl</t>
  </si>
  <si>
    <t>OC(COc2ccc(OCc1ccccc1)cc2)=O</t>
  </si>
  <si>
    <t>OC(COc1ccc(Br)cc1)=O</t>
  </si>
  <si>
    <t>CCC(C(O)=O)c1ccc(cc1)C(=O)c2sccc2</t>
  </si>
  <si>
    <t>COc2ccc1c(cccc1C(C)C(O)=O)c2Br</t>
  </si>
  <si>
    <t>CC(OC(=O)c1ccccc1C(O)=O)COC(=O)C(C)=C</t>
  </si>
  <si>
    <t>FC(F)(F)c(ccc2Sc(ccc1)cc1F)cc2C(O)=O</t>
  </si>
  <si>
    <t>OC(=O)c1ccccc1Cc(cc2)ccc2Cl</t>
  </si>
  <si>
    <t>OC(=O)c2ccccc2Nc3cccc4c3C(=O)c1ccccc1C4=O</t>
  </si>
  <si>
    <t>OC(=O)c2ccccc2COC(=O)c1ccccc1</t>
  </si>
  <si>
    <t>OC(=O)c1ccccc1CSc2ccccc2</t>
  </si>
  <si>
    <t>OC(=O)c1ccccc1CCc2sccc2</t>
  </si>
  <si>
    <t>OC(=O)c1ccccc1C(OCCOC(=O)C(C)=C)=O</t>
  </si>
  <si>
    <t>CCC(C(O)=O)Oc1ccc(C(C)(C)CC)cc1C(C)(C)CC</t>
  </si>
  <si>
    <t>CC(C(O)=O)Oc2ccc(C(C)(C)C)cc2C1CCCC1</t>
  </si>
  <si>
    <t>CSc2ccc(cc2)C(=O)c(ccc1)cc1C(C)C(O)=O</t>
  </si>
  <si>
    <t>CC(C)(C)c1ccc(cc1)C(=O)c2ccccc2C(O)=O</t>
  </si>
  <si>
    <t>CCC(C)(C)c1ccc(cc1)C(=O)c2ccccc2C(O)=O</t>
  </si>
  <si>
    <t>CCC(C(O)=O)c2ccc(cc2)N3C(c1ccccc1C3=O)=O</t>
  </si>
  <si>
    <t>CC(C)(Oc1ccc(cc1)C(=O)c(cc2)ccc2Cl)C(O)=O</t>
  </si>
  <si>
    <t>OC(=O)c2ccccc2N(Cc1ccccc1)N=O</t>
  </si>
  <si>
    <t>OC(=O)Cc1ccc(cc1)c2ccccc2C=O</t>
  </si>
  <si>
    <t>CC2(CC1CC2CC1)C(O)=O</t>
  </si>
  <si>
    <t>OC(=O)C3(CC1CC3CC1)c2ccccc2</t>
  </si>
  <si>
    <t>OC(CCSc(cc1)ccc1C)=O</t>
  </si>
  <si>
    <t>CCCCCCC(COC(C)=O)CC(O)=O</t>
  </si>
  <si>
    <t>FC(F)(F)c(ccc2Oc1cc(C(O)=O)ccc1)cc2Cl</t>
  </si>
  <si>
    <t>CCCCCCOc1ccc(CCC(=O)O)cc1</t>
  </si>
  <si>
    <t>OC(=O)CC(c1ccccc1)c2ccc(F)cc2</t>
  </si>
  <si>
    <t>Cc1ccc(CCC(=O)O)cc1</t>
  </si>
  <si>
    <t>OC(=O)c1cccc(OC(F)(F)F)c1</t>
  </si>
  <si>
    <t>CC(CCC(=O)O)C1CCC2C3CCC4CC(=O)CCC4(C)C3CC(=O)C12C</t>
  </si>
  <si>
    <t>OC(=O)CC(c1ccc(Cl)cc1)(c2ccc(Cl)cc2)c3ccc(Cl)cc3</t>
  </si>
  <si>
    <t>OS(=O)(=O)CCC(F)(F)C(F)(F)C(F)(F)C(F)(F)C(F)(F)C(F)(F)F</t>
  </si>
  <si>
    <t>CC1(C)C(C(O)=O)C21C=Cc3c2cccc3</t>
  </si>
  <si>
    <t>OC(=O)CC(c1ccccc1)c2ccccc2</t>
  </si>
  <si>
    <t>OC(=O)c1nc(Cl)c(Cl)c(Cl)c1Cl</t>
  </si>
  <si>
    <t>Oc1c(Cl)c(Cl)c(Cl)cc1C(=O)Cl</t>
  </si>
  <si>
    <t>CCOc1cc(cc(OCC)c1OCC)C(=O)O</t>
  </si>
  <si>
    <t>OC(=O)c1cc(I)c(I)c(I)c1</t>
  </si>
  <si>
    <t>OC(=O)C=Cc1ccc(Cl)c(Cl)c1</t>
  </si>
  <si>
    <t>OC(=O)Cc1ccc(Cl)c(Cl)c1</t>
  </si>
  <si>
    <t>CCOc1ccc(cc1OCC)C(=O)O</t>
  </si>
  <si>
    <t>OC(=O)c1ccc(F)c(F)c1</t>
  </si>
  <si>
    <t>COc1cc2C=C(CCc2c(OC)c1OC)C(=O)O</t>
  </si>
  <si>
    <t>OC(=O)c1cc(OCc2ccccc2)cc(OCc3ccccc3)c1</t>
  </si>
  <si>
    <t>OC(=O)c1cc(cc(c1)C(F)(F)F)C(F)(F)F</t>
  </si>
  <si>
    <t>OC(=O)Cc1cc(cc(c1)C(F)(F)F)C(F)(F)F</t>
  </si>
  <si>
    <t>Oc1c(Br)cc(C=O)cc1Br</t>
  </si>
  <si>
    <t>Oc1c(Cl)cc(Cl)cc1S(=O)(=O)Cl</t>
  </si>
  <si>
    <t>Oc1c(Cl)cc(cc1Cl)C#N</t>
  </si>
  <si>
    <t>Oc1c(Cl)cc(cc1Cl)C(=O)c2ccccc2</t>
  </si>
  <si>
    <t>OC(=O)c1cc(Cl)cc(Cl)c1</t>
  </si>
  <si>
    <t>COc1c(Cl)cc(Cl)cc1C(=O)O</t>
  </si>
  <si>
    <t>COc1c(C)cc(cc1C)C(=O)O</t>
  </si>
  <si>
    <t>CC(=O)Oc1cc(ccc1C(F)(F)F)C(=O)O</t>
  </si>
  <si>
    <t>COc1c(cccc1C(=O)c2ccccc2)C(C)C(=O)O</t>
  </si>
  <si>
    <t>OC(=O)c1cc2ccccc2cc1C(=O)c3ccccc3</t>
  </si>
  <si>
    <t>OC(=O)Cc1cccc(c1)C(=O)c2ccccc2</t>
  </si>
  <si>
    <t>COc1ccc(cc1OCc2ccccc2)C(=O)O</t>
  </si>
  <si>
    <t>OC(=O)CC(Br)C(=O)c1ccc(Cl)cc1</t>
  </si>
  <si>
    <t>OC(=O)c1ccc(F)c(Br)c1</t>
  </si>
  <si>
    <t>COc1ccc(cc1Br)C(=O)O</t>
  </si>
  <si>
    <t>OC(=O)c1ccccc1c(ccc2C)cc2Cl</t>
  </si>
  <si>
    <t>OC(=O)c1cc2C(=O)c3ccccc3C(=O)c2cc1Cl</t>
  </si>
  <si>
    <t>COc1ccc(cc1Cl)C(=O)O</t>
  </si>
  <si>
    <t>CCOC(=O)c1c(C)n(CC(C)C)c2ccc(OC(C)(C(=O)O)c3ccccc3)cc12</t>
  </si>
  <si>
    <t>COc1ccc(C=CC(=O)O)cc1F</t>
  </si>
  <si>
    <t>Cc1ccc(cc1F)C(=O)O</t>
  </si>
  <si>
    <t>COc1cc2ccccc2cc1C(=O)O</t>
  </si>
  <si>
    <t>Cc1ccsc1C(=O)O</t>
  </si>
  <si>
    <t>CC(=CCCC1(C)OC1C(=O)O)C</t>
  </si>
  <si>
    <t>CCCCCCCCC1(C)OC1C(=O)O</t>
  </si>
  <si>
    <t>CC1=NN(C(=O)C1N(=O)=O)c2ccc(cc2)N(=O)=O</t>
  </si>
  <si>
    <t>CC1=C(Oc2c(cccc2C1=O)C(=O)O)c3ccccc3</t>
  </si>
  <si>
    <t>CC(=Cc1ccccc1)CC(O)=O</t>
  </si>
  <si>
    <t>CC(C)CCOC(=O)C=CC(O)=O</t>
  </si>
  <si>
    <t>CC1CCCC(C1)C(=O)O</t>
  </si>
  <si>
    <t>CC1=C(Cc2ccccc12)C(=O)O</t>
  </si>
  <si>
    <t>CC1(C3)CC2(CC3CC(C1)C2)CC(O)=O</t>
  </si>
  <si>
    <t>CCCCCCCCC(C)CC(=O)O</t>
  </si>
  <si>
    <t>CCCCCCCCC1OC1CCCCCCCC(=O)O</t>
  </si>
  <si>
    <t>CCCCCC1C(CC(=O)O)CCC1=O</t>
  </si>
  <si>
    <t>SC(CC(=O)c(cc2)ccc2Sc1ccccc1)=S</t>
  </si>
  <si>
    <t>CC([C@H]1CC[C@H]2[C@@H]3CCC4=CC(=O)C=C[C@]4(C)[C@H]3CC[C@]12C)C(=O)O</t>
  </si>
  <si>
    <t>OC(=O)c1cccc(Oc2ccccc2)c1</t>
  </si>
  <si>
    <t>CC(CC(=O)O)c1ccccc1</t>
  </si>
  <si>
    <t>FC(Cl)(Cl)SN(C(F)(F)F)c1ccc(C(O)=O)cc1</t>
  </si>
  <si>
    <t>OC(=O)CCC(=O)c1cccc2ccccc12</t>
  </si>
  <si>
    <t>CCC(C)(C)c(ccc1OCCCC(O)=O)cc1C(C)(C)CC</t>
  </si>
  <si>
    <t>OC(=O)CCCOc1ccc(Cl)cc1Cl</t>
  </si>
  <si>
    <t>OC(=O)c1ccc(CCBr)cc1</t>
  </si>
  <si>
    <t>OC(=O)c1ccc(CCCl)cc1</t>
  </si>
  <si>
    <t>COc1ccc(CCCC(=O)O)cc1</t>
  </si>
  <si>
    <t>OC(=O)c1ccc(cc1)C(=O)OCC2CCC(=C)CC2</t>
  </si>
  <si>
    <t>CCCCCC(OC(=O)C)C(C)CC(=O)O</t>
  </si>
  <si>
    <t>OC(=O)c1ccc(cc1)C(=O)OCCC=C</t>
  </si>
  <si>
    <t>OC(=O)c1ccc(CCl)cc1</t>
  </si>
  <si>
    <t>OC(=O)c1ccc(OC2CCCC=C2)cc1</t>
  </si>
  <si>
    <t>CCCCCCCCCCCCOc1ccc(cc1)C(=O)O</t>
  </si>
  <si>
    <t>CCOC(=O)c1c(OC)cc(cc1OC)C(=O)O</t>
  </si>
  <si>
    <t>CCSc1ccc(cc1)C(=O)O</t>
  </si>
  <si>
    <t>OC(=O)c1ccc(cc1)S(=O)(=O)F</t>
  </si>
  <si>
    <t>CCCCCCCOc1ccc(cc1)C(=O)O</t>
  </si>
  <si>
    <t>OC(=O)CCCc1c[nH]c2ccccc12</t>
  </si>
  <si>
    <t>CSc1ccc(cc1)C(=O)O</t>
  </si>
  <si>
    <t>CSc(ccc1C(O)=O)cc1OC</t>
  </si>
  <si>
    <t>OC(=O)CCCc1ccc(F)cc1</t>
  </si>
  <si>
    <t>CC41C5(CCC1(OOC5CCC(O)=O)C3CCC2=CC(CCC2(C)C3CC4)=O)C(C)=O</t>
  </si>
  <si>
    <t>OC(=O)CCC(Cl)(Cl)Cl</t>
  </si>
  <si>
    <t>OC(=O)C=C(C(F)(F)F)C(F)(F)F</t>
  </si>
  <si>
    <t>OC(=O)CCC(c1ccc(F)cc1)c2ccc(F)cc2</t>
  </si>
  <si>
    <t>OC(=O)c1cc(Br)c(Br)s1</t>
  </si>
  <si>
    <t>OC(=O)c1ccc(cc1)C(=O)c2ccccc2</t>
  </si>
  <si>
    <t>OC(=O)Cc1ccc(OCc2ccccc2)cc1</t>
  </si>
  <si>
    <t>OC(=O)C(CCBr)(c1ccccc1)c2ccccc2</t>
  </si>
  <si>
    <t>OC(=O)c1ccc(Br)cc1Cl</t>
  </si>
  <si>
    <t>Cc1cc(Br)ccc1C(=O)O</t>
  </si>
  <si>
    <t>Cc1cc(ccc1Br)C(=O)O</t>
  </si>
  <si>
    <t>OC(=O)c1cscc1Br</t>
  </si>
  <si>
    <t>CCCCOc1ccc(cc1)C(=O)O</t>
  </si>
  <si>
    <t>CCCCOc1ccc(CC(=O)O)cc1</t>
  </si>
  <si>
    <t>CCCCC4C(=O)N(c(cc3)ccc3OCc1ccccc1)N(c2ccccc2)C4=O</t>
  </si>
  <si>
    <t>CCCCCCOc1ccc(cc1)C(=O)Oc2ccc(cc2)C(=O)O</t>
  </si>
  <si>
    <t>OC(=O)c1ccc(Cl)c(c1)S(=O)(=O)Cl</t>
  </si>
  <si>
    <t>Cc1cc(OCC(=O)O)c(C)cc1Cl</t>
  </si>
  <si>
    <t>COc1cc(Cl)ccc1C(=O)O</t>
  </si>
  <si>
    <t>CC(C(=O)O)c1ccc(C2CCCCC2)c3ccccc13</t>
  </si>
  <si>
    <t>OC(=O)c1ccc(cc1)C2CCCCC2</t>
  </si>
  <si>
    <t>OC(=O)CCC(=O)c1ccc(cc1)C2CCCCC2</t>
  </si>
  <si>
    <t>OC(=O)c1ccc(OC2CCCCC2)cc1</t>
  </si>
  <si>
    <t>OC(=O)Cc1ccc(cc1)C2CCCCC2</t>
  </si>
  <si>
    <t>OC(=O)c1ccc(F)c2ccccc12</t>
  </si>
  <si>
    <t>Fc1ccc(cc1)C(=O)c2cc(ccc2S)C(F)(F)F</t>
  </si>
  <si>
    <t>CCCCCCCc1ccc(cc1)C(=O)O</t>
  </si>
  <si>
    <t>CCCCCCc1ccc(cc1)C(=O)O</t>
  </si>
  <si>
    <t>CCCCCCOc1ccc(cc1)C(=O)O</t>
  </si>
  <si>
    <t>OP5(Oc3ccc1ccccc1c3c4c2ccccc2ccc4O5)=O</t>
  </si>
  <si>
    <t>CC(=C)C1CCC(=CC1)C(=O)O</t>
  </si>
  <si>
    <t>CC(C)Oc1ccc(cc1)C(=O)O</t>
  </si>
  <si>
    <t>CC(C)c1ccc(CC(=O)O)cc1</t>
  </si>
  <si>
    <t>OC(=O)c2ccccc2c(cc1)ccc1C</t>
  </si>
  <si>
    <t>COc1cc(ccc1C)C(=O)O</t>
  </si>
  <si>
    <t>O=C(CCCCC=CC=CC=CCCCC)CCC(O)=O</t>
  </si>
  <si>
    <t>CCCCCc1ccc(cc1)C(=O)O</t>
  </si>
  <si>
    <t>OC(=O)CCCOc1ccccc1</t>
  </si>
  <si>
    <t>Cc1ccc(cc1)S(=O)(=O)N2CCC(CC2)(C(=O)O)c3ccccc3</t>
  </si>
  <si>
    <t>OC(=O)CC=Cc1ccccc1</t>
  </si>
  <si>
    <t>Cc1ccc(CCCC(=O)O)cc1</t>
  </si>
  <si>
    <t>CC(C)(C)c1ccc(CC(=O)O)cc1</t>
  </si>
  <si>
    <t>CCCCCCCCCCCCCCc1ccc(cc1)S(=O)(=O)O</t>
  </si>
  <si>
    <t>OC(=O)Cn4c(=O)c(sc4=S)=CC=C3Oc2ccccc2N3Cc1ccccc1</t>
  </si>
  <si>
    <t>OC(=O)Cn3c(=O)c(sc3=S)=CC=C(Oc1cc2C)N(CC)c1cc2C</t>
  </si>
  <si>
    <t>OC(=O)C=CC=Cc1ccc2OCOc2c1</t>
  </si>
  <si>
    <t>CCSc1ccc(OC)c(c1)C(=O)O</t>
  </si>
  <si>
    <t>OC(=O)c1ccc2CCCCc2c1</t>
  </si>
  <si>
    <t>OC(=O)CCC(=O)c1ccc2CCCCc2c1</t>
  </si>
  <si>
    <t>COc1cc2cc(ccc2c(OC)c1OC)C(=O)O</t>
  </si>
  <si>
    <t>OC(=O)c1ccc2C(=O)c3c(Cl)ccc(Cl)c3C(=O)c2c1</t>
  </si>
  <si>
    <t>OC(=O)CCCc1c[nH]c2ccc(Br)cc12</t>
  </si>
  <si>
    <t>OC(=O)Cc1c[nH]c2ccc(Br)cc12</t>
  </si>
  <si>
    <t>CC1CCC(Cl)CC1C(=O)O</t>
  </si>
  <si>
    <t>ON=C(C#N)c1ccc(Cl)s1</t>
  </si>
  <si>
    <t>COc1ccc(cc1C(=O)O)S(=O)(=O)Cl</t>
  </si>
  <si>
    <t>COc1cc(OC)c(cc1C2CCCCC2)C(=O)CCC(=O)O</t>
  </si>
  <si>
    <t>CC1=C(CC(=O)O)c2cc(F)ccc2C1</t>
  </si>
  <si>
    <t>CCCCCCCCCC(=O)CCCC(=O)O</t>
  </si>
  <si>
    <t>OC(=O)C=CC=Cc1ccccc1</t>
  </si>
  <si>
    <t>Cc1cc(cc(c1)C(C)(C)C)C(=O)O</t>
  </si>
  <si>
    <t>OC(CCCCCN(C)S(c1ccccc1)(=O)=O)=O</t>
  </si>
  <si>
    <t>COc1cccc(Sc2ccccc2)c1C(=O)O</t>
  </si>
  <si>
    <t>CC1(C)C2CC1CC=C2C(O)=O</t>
  </si>
  <si>
    <t>OC(=O)C1=CC(=O)c2cc(I)cc(I)c2O1</t>
  </si>
  <si>
    <t>OC(=O)CCCCCBr</t>
  </si>
  <si>
    <t>OC(=O)C1CCc2cc(CC3CCCC3)c(Cl)cc12</t>
  </si>
  <si>
    <t>Clc1ccc2NC(=S)Oc2c1</t>
  </si>
  <si>
    <t>Cc1cccc(Cl)c1OCC(=O)O</t>
  </si>
  <si>
    <t>OC(=O)CCCCC=CCCC</t>
  </si>
  <si>
    <t>COc1ccc2cc(CC(=O)O)ccc2c1</t>
  </si>
  <si>
    <t>OC(=O)c1cc(cc2OCCOc12)S(=O)(=O)Cl</t>
  </si>
  <si>
    <t>OP(Oc(ccc42)cc2OC(=O)C=C4C)(Oc(ccc31)cc1OC(=O)C=C3C)=O</t>
  </si>
  <si>
    <t>OC(=O)CCCCCCBr</t>
  </si>
  <si>
    <t>OC(=O)c1ccc(OCc2ccccc2)c3OCCOc13</t>
  </si>
  <si>
    <t>OC(=O)c1cccc2cccc(Br)c12</t>
  </si>
  <si>
    <t>OC(=O)c1cccc2cccc(C=O)c12</t>
  </si>
  <si>
    <t>CCC(Br)C(Br)CC(Br)C(Br)CC(Br)C(Br)CCCCCCCC(=O)O</t>
  </si>
  <si>
    <t>CCCCCC(Br)C(Br)CC(Br)C(Br)CCCCCCCC(=O)O</t>
  </si>
  <si>
    <t>OC(=O)c1ccc2C(=O)c3ccccc3C(=O)c2c1</t>
  </si>
  <si>
    <t>OC(=O)C=C1c2ccccc2c3ccccc13</t>
  </si>
  <si>
    <t>OC(=O)CCCCCCCC=CCCCCCCCC</t>
  </si>
  <si>
    <t>OC(=O)c1cccc2c3ccccc3C(=O)c12</t>
  </si>
  <si>
    <t>OC(=O)c1ccc2C(=O)c3ccccc3S(=O)(=O)c2c1</t>
  </si>
  <si>
    <t>OC(=O)c1ccc2c3ccccc3C(=O)c2c1</t>
  </si>
  <si>
    <t>COc1ccc2c(c1)c(CC(=O)OCC(=O)O)c(C)n2C(=O)c3ccc(Cl)cc3</t>
  </si>
  <si>
    <t>OC(=O)Cc1ccc(OCC=C)c(Cl)c1</t>
  </si>
  <si>
    <t>CON=C(c1ccco1)C(O)=O</t>
  </si>
  <si>
    <t>OC(=O)c1cccc(c1)C(F)(F)F</t>
  </si>
  <si>
    <t>OC(=O)c1ccccc1C(F)(F)F</t>
  </si>
  <si>
    <t>OC(=O)C(CC=C)C1CCC=C1</t>
  </si>
  <si>
    <t>OC(=O)c1ccc(CBr)cc1</t>
  </si>
  <si>
    <t>OC(=O)C(C1CCCCC1)c2ccsc2</t>
  </si>
  <si>
    <t>COc1ccc(cc1)C2C(=O)c3ccccc3C2=O</t>
  </si>
  <si>
    <t>OC(=O)C(c1ccccc1)=C</t>
  </si>
  <si>
    <t>CCCC(CC)CCCCCCc1ccc(cc1)S(=O)(=O)O</t>
  </si>
  <si>
    <t>CC(C)CC(C)CC(C)CC(C)c1ccc(cc1)S(=O)(=O)O</t>
  </si>
  <si>
    <t>OC(=O)Cc2c1ccccc1sc2</t>
  </si>
  <si>
    <t>OC(=O)CCc1ccc2OCOc2c1</t>
  </si>
  <si>
    <t>OC(=O)C=CC(=O)OCc1ccccc1</t>
  </si>
  <si>
    <t>OC(=O)C(C(=O)OCc1ccccc1)c2ccsc2</t>
  </si>
  <si>
    <t>OC(=O)C(C(=O)OCc1ccccc1)c2ccccc2</t>
  </si>
  <si>
    <t>OC(=O)C(C)(C)C(=CC)c1ccc2cc(ccc2c1)OC</t>
  </si>
  <si>
    <t>CC(CC(=O)O)n1ccc2ccccc12</t>
  </si>
  <si>
    <t>OC(C2CC1CC2CC1)=O</t>
  </si>
  <si>
    <t>CC(C)CC(C)SP(=O)(S)OC(C)CC(C)C</t>
  </si>
  <si>
    <t>CC(CC(C)(C)C)CP(=O)(O)CC(C)CC(C)(C)C</t>
  </si>
  <si>
    <t>CC(CCOC(=O)c1ccc(cc1C(=O)OCCC(C)CC(C)(C)C)C(=O)O)CC(C)(C)C</t>
  </si>
  <si>
    <t>CC(CCOP(=O)(O)OCCC(C)CC(C)(C)C)CC(C)(C)C</t>
  </si>
  <si>
    <t>CCCCCCCCc1ccccc1OP(=O)(O)Oc2ccccc2CCCCCCCC</t>
  </si>
  <si>
    <t>CC(c1ccccc1)c3ccc(OP(O)(Oc(cc4)ccc4C(C)c2ccccc2)=O)cc3</t>
  </si>
  <si>
    <t>OC(=O)C(c1ccc(Cl)cc1)c2ccc(Cl)cc2</t>
  </si>
  <si>
    <t>CCCCCCCCCc1ccc(OP(=O)(O)Oc2ccc(CCCCCCCCC)cc2)cc1</t>
  </si>
  <si>
    <t>CC(C)(C)c1ccc(OP(=O)(O)Oc2ccc(cc2)C(C)(C)C)cc1</t>
  </si>
  <si>
    <t>CC1(C)S[C@@H]2[C@H](Br)C(=O)N2[C@H]1C(=O)O</t>
  </si>
  <si>
    <t>OC(=O)CCC(=O)c1ccc(C2CCCCC2)c(Cl)c1</t>
  </si>
  <si>
    <t>OC(=O)CCCCC(=O)OCCC=C</t>
  </si>
  <si>
    <t>CCC(C(=O)O)c1ccc(CC(C)C)cc1</t>
  </si>
  <si>
    <t>CCCCOC(=O)C1CCCCC1C(=O)O</t>
  </si>
  <si>
    <t>CCCCOC(=O)c1c(Br)c(Br)c(Br)c(Br)c1C(=O)O</t>
  </si>
  <si>
    <t>CCCCOC(=O)c1c(Cl)c(Cl)c(Cl)c(Cl)c1C(=O)O</t>
  </si>
  <si>
    <t>OC(=O)C(Cl)(c1ccccc1)c2ccccc2</t>
  </si>
  <si>
    <t>CC(C)CCC[C@@H](C)[C@H]1CC[C@H]2[C@@H]3CC=C4C[C@H](CC[C@]4(C)[C@H]3CC[C@]12C)OC(=O)CCC(=O)O</t>
  </si>
  <si>
    <t>CC(C(=O)O)c1ccc2c(Cc3ccccc23)c1</t>
  </si>
  <si>
    <t>CC(C)(Oc1ccc(cc1)C2CC2(Cl)Cl)C(=O)O</t>
  </si>
  <si>
    <t>COc1ccc(cc1)N(CCCC(=O)O)C(=O)c2ccc(Cl)cc2</t>
  </si>
  <si>
    <t>CC(C)(OCc1ccc(cc1)c2ccc(Cl)cc2)C(=O)O</t>
  </si>
  <si>
    <t>OC(=O)c1ccccc1Nc2cccc(Cl)c2Cl</t>
  </si>
  <si>
    <t>Cc1cc(CC(=O)O)c(C)n1c2ccc(Cl)cc2</t>
  </si>
  <si>
    <t>Clc1ccc(cc1)C2C(=O)c3ccccc3C2=O</t>
  </si>
  <si>
    <t>OC(=O)C(=C1CCCCC1)C#N</t>
  </si>
  <si>
    <t>OC(=O)CC1=CCCCC1</t>
  </si>
  <si>
    <t>O=C(OC1CCCCC1)C=CC(O)=O</t>
  </si>
  <si>
    <t>CC1(CCCCC1C(=O)O)C(=O)OC2CCCCC2</t>
  </si>
  <si>
    <t>OC(=O)C(C1CCCCC1)c2ccccc2</t>
  </si>
  <si>
    <t>OC(=O)C(C1CCCC1)c2ccccc2</t>
  </si>
  <si>
    <t>CCCCCCCCCCOC(=O)c1ccccc1C(=O)O</t>
  </si>
  <si>
    <t>CCCCCCCCCCOC(=O)c1ccc(cc1C(=O)OCCCCCCCC)C(=O)O</t>
  </si>
  <si>
    <t>CCCCCCCCCCSCC(=O)O</t>
  </si>
  <si>
    <t>C[C@H](CCC(=O)O)[C@H]1CC[C@H]2[C@H]3[C@H](CC(=O)[C@]12C)[C@@]4(C)CCC(=O)C[C@H]4CC3=O</t>
  </si>
  <si>
    <t>CC(C)CC(C)OP(=O)(O)OC(C)CC(C)C</t>
  </si>
  <si>
    <t>OP(=O)(OC=CC=CCCCCCCCCCCCCCC)OC=CC=CCCCCCCCCCCCCCC</t>
  </si>
  <si>
    <t>CC(=O)Oc1cccc2C(=O)c3cc(cc(OC(=O)C)c3C(=O)c12)C(=O)O</t>
  </si>
  <si>
    <t>SP(=O)(OCc1ccccc1)SCc2ccccc2</t>
  </si>
  <si>
    <t>OP(=O)(OCc1ccccc1)OCc2ccccc2</t>
  </si>
  <si>
    <t>CCCCOP(=O)(O)OCCCC</t>
  </si>
  <si>
    <t>CCCCc1cc2ccccc2c(CCCC)c1S(=O)(=O)O</t>
  </si>
  <si>
    <t>SP(=S)(C1CCCCC1)C2CCCCC2</t>
  </si>
  <si>
    <t>OP(=O)(C1CCCCC1)C2CCCCC2</t>
  </si>
  <si>
    <t>CCCCCCCCCCCCOP(=O)(O)OCCCCCCCCCCCC</t>
  </si>
  <si>
    <t>CCCCCCCCCCCCc1cc2ccccc2c(c1CCCCCCCCCCCC)S(=O)(=O)O</t>
  </si>
  <si>
    <t>CCCCCCCCCCCCP(=O)(O)CCCCCCCCCCCC</t>
  </si>
  <si>
    <t>OP(=O)(OC=CCCCCCCCCCCCCCC)OC=CCCCCCCCCCCCCCC</t>
  </si>
  <si>
    <t>CCCCCCOP(=O)(O)OCCCCCC</t>
  </si>
  <si>
    <t>CCCCCCP(=O)(O)CCCCCC</t>
  </si>
  <si>
    <t>CC(C)Cc1cc2ccccc2c(CC(C)C)c1S(=O)(=O)O</t>
  </si>
  <si>
    <t>CC(C)CCCCCOP(=O)(O)OCCCCCC(C)C</t>
  </si>
  <si>
    <t>CC(C)c1cc2ccccc2c(c1C(C)C)S(=O)(=O)O</t>
  </si>
  <si>
    <t>CCCCCCCCCc1cc2ccccc2c(c1CCCCCCCCC)S(=O)(=O)O</t>
  </si>
  <si>
    <t>CCCCCCCCOP(=O)(O)OCCCCCCCC</t>
  </si>
  <si>
    <t>CCCCCCCCP(=O)(O)CCCCCCCC</t>
  </si>
  <si>
    <t>CCCCCOP(=O)(O)OCCCCC</t>
  </si>
  <si>
    <t>CCCCCc1cc2ccccc2c(c1CCCCC)S(=O)(=O)O</t>
  </si>
  <si>
    <t>OP(=O)(Oc1ccccc1)Oc2ccccc2</t>
  </si>
  <si>
    <t>CC(C)(C)c1cc2ccccc2c(c1C(C)(C)C)S(=O)(=O)O</t>
  </si>
  <si>
    <t>CC(C(=O)O)c1ccc(Cl)cc1</t>
  </si>
  <si>
    <t>OC(=O)CCC=CCCC=CCCC=CCC=CCCC=CCC</t>
  </si>
  <si>
    <t>CCCCCCCCCCCCS(=O)(=O)O</t>
  </si>
  <si>
    <t>CCCCCCCCCCCCOC(=O)CCCCC(=O)O</t>
  </si>
  <si>
    <t>CCCCCCCCCCCCOC(=O)CCCCCCCC(=O)O</t>
  </si>
  <si>
    <t>CCCCCCCCCCCCOC(=O)CCCC(=O)O</t>
  </si>
  <si>
    <t>CCCCCCCCCCCCOC(=O)c1ccccc1C(=O)O</t>
  </si>
  <si>
    <t>CCCCCCCCCCCCOS(=O)(=O)O</t>
  </si>
  <si>
    <t>CCC(=C)C(=O)c1ccc(OCC(=O)O)c(Cl)c1Cl</t>
  </si>
  <si>
    <t>CCCCCCCC(=O)C(C(=O)C)C(=O)OCC</t>
  </si>
  <si>
    <t>CCOC(=O)Cc1c(C(=O)O)c(C)cn1C</t>
  </si>
  <si>
    <t>N#CC(=NO)C(=O)OCC</t>
  </si>
  <si>
    <t>CCOC(=O)CCCCCCC(=O)O</t>
  </si>
  <si>
    <t>CCOC(=O)c1c(Br)c(Br)c(C(=O)O)c(Br)c1Br</t>
  </si>
  <si>
    <t>CCOC(=O)[C@H]1CCCC[C@@H]1C(=O)O</t>
  </si>
  <si>
    <t>CC2(C)C(CCC(O)=O)C1CC2CC1</t>
  </si>
  <si>
    <t>CC(C(=O)O)c1cccc(Oc2ccccc2)c1</t>
  </si>
  <si>
    <t>Fc1ccc(cc1)C2C(=O)c3ccccc3C2=O</t>
  </si>
  <si>
    <t>OC(=O)c1cccc2c1Cc3ccccc23</t>
  </si>
  <si>
    <t>OC(=O)C1c2ccccc2c3ccccc13</t>
  </si>
  <si>
    <t>CCC1Cc2cc(CC(=O)O)ccc2O1</t>
  </si>
  <si>
    <t>OC(=O)CCC(=O)c1ccc2ccc3cccc4ccc1c2c34</t>
  </si>
  <si>
    <t>Cc1ccc(C)c(OCCCC(C)(C)C(=O)O)c1</t>
  </si>
  <si>
    <t>Cc1ccc(cc1)S(=O)(=O)NC(=O)NC2CCCCC2</t>
  </si>
  <si>
    <t>CCCCCCCCCCCCCCCCCCCCC(=O)O</t>
  </si>
  <si>
    <t>CCCC=CCC(O)=O</t>
  </si>
  <si>
    <t>CNS(=O)(=O)C(F)(F)C(F)(F)C(F)(F)C(F)(F)C(F)(F)C(F)(F)C(F)(F)C(F)(F)F</t>
  </si>
  <si>
    <t>NS(=O)(=O)C(F)(F)C(F)(F)C(F)(F)C(F)(F)C(F)(F)C(F)(F)C(F)(F)C(F)(F)F</t>
  </si>
  <si>
    <t>CCCCCCCCCCCCCCCCS(=O)(=O)O</t>
  </si>
  <si>
    <t>CCCCCCCCCCCCCCCCOC(=O)c1ccccc1C(=O)O</t>
  </si>
  <si>
    <t>CCCCCCCCCCCCCCCCOS(=O)(=O)O</t>
  </si>
  <si>
    <t>CCCCCCCCCCCCCCCCCCOC(=O)CCCCC(=O)O</t>
  </si>
  <si>
    <t>CC(C(=O)O)c1ccc(cc1)C2CCCCC2</t>
  </si>
  <si>
    <t>CCCCCCOC(=O)c1ccccc1C(=O)O</t>
  </si>
  <si>
    <t>CC(C)Cc1ccc(CC(=O)O)cc1</t>
  </si>
  <si>
    <t>OC(=O)CCCCCCCC=CCCCCCCCCCC</t>
  </si>
  <si>
    <t>OC(=O)CCCC=CCC=CCC=CCC=CCCCCC</t>
  </si>
  <si>
    <t>OC(=O)C1CCc2ccccc12</t>
  </si>
  <si>
    <t>Brc1ccc2C(=O)C(C(=O)c2c1)c3ccccc3</t>
  </si>
  <si>
    <t>CC(C)COC(=O)c1ccccc1C(=O)O</t>
  </si>
  <si>
    <t>CC(C)CCCCCCCOC(=O)CCCCC(=O)O</t>
  </si>
  <si>
    <t>CC(C)CCCCCCCCCCCCC(=O)O</t>
  </si>
  <si>
    <t>CCCCCCCCOP(=O)(O)OCCC(C)C</t>
  </si>
  <si>
    <t>CC(C)C1CCC(C)CC1OCC(=O)O</t>
  </si>
  <si>
    <t>Cc1cc(Cl)ccc1OCCCC(=O)O</t>
  </si>
  <si>
    <t>CCC(c1ccc2cc(OC)ccc2c1)C(C)(C)C(=O)O</t>
  </si>
  <si>
    <t>CCCCCCCCC(C(=O)OC)S(=O)(=O)O</t>
  </si>
  <si>
    <t>COC(=O)C2=C(C1CC2CC1)C(O)=O</t>
  </si>
  <si>
    <t>CCCCCCCCCCP(=O)(O)OC</t>
  </si>
  <si>
    <t>CN1c2ccccc2Sc3ccc(CC(=O)O)cc13</t>
  </si>
  <si>
    <t>Cc1ccc(cc1)S(=O)(=O)NC(=O)c2ccccc2</t>
  </si>
  <si>
    <t>FC(F)(F)C(F)(F)C(F)(F)C(F)(F)S(=O)(=O)NCC=C</t>
  </si>
  <si>
    <t>FC(F)(F)C(F)(F)C(F)(F)C(F)(F)C(F)(F)S(=O)(=O)NCC=C</t>
  </si>
  <si>
    <t>FC(F)(F)C(F)(F)C(F)(F)C(F)(F)C(F)(F)C(F)(F)C(F)(F)C(F)(F)S(=O)(=O)NCC=C</t>
  </si>
  <si>
    <t>FC(F)(F)C(F)(F)C(F)(F)C(F)(F)C(F)(F)C(F)(F)S(=O)(=O)NCC=C</t>
  </si>
  <si>
    <t>FC(F)(F)C(F)(F)C(F)(F)C(F)(F)C(F)(F)C(F)(F)C(F)(F)S(=O)(=O)NCc1ccccc1</t>
  </si>
  <si>
    <t>FC(F)(F)C(F)(F)C(F)(F)C(F)(F)C(F)(F)C(F)(F)C(F)(F)C(F)(F)S(=O)(=O)NCc1ccccc1</t>
  </si>
  <si>
    <t>CCNS(=O)(=O)C(F)(F)C(F)(F)C(F)(F)C(F)(F)C(F)(F)C(F)(F)C(F)(F)F</t>
  </si>
  <si>
    <t>CCNS(=O)(=O)C(F)(F)C(F)(F)C(F)(F)C(F)(F)C(F)(F)C(F)(F)C(F)(F)C(F)(F)F</t>
  </si>
  <si>
    <t>CCN(CC(=O)O)S(=O)(=O)C(F)(F)C(F)(F)C(F)(F)C(F)(F)C(F)(F)C(F)(F)C(F)(F)C(F)(F)F</t>
  </si>
  <si>
    <t>CCN(CC(=O)O)S(=O)(=O)C(F)(F)C(F)(F)C(F)(F)C(F)(F)C(F)(F)C(F)(F)C(F)(F)F</t>
  </si>
  <si>
    <t>CCCCCCCCCCCCCCCCCCCCCCCCCCCCC(=O)O</t>
  </si>
  <si>
    <t>CCCCCCCCCOC(=O)c1ccccc1C(=O)O</t>
  </si>
  <si>
    <t>CCCCCCCCCc1ccccc1S(=O)(=O)O</t>
  </si>
  <si>
    <t>CCCCCCCCCc1ccccc1OC(=O)CCCCC(=O)O</t>
  </si>
  <si>
    <t>CCCCCCCCCc1ccccc1OC(=O)CCCC(=O)O</t>
  </si>
  <si>
    <t>CCCCCCCCCc1ccccc1OS(=O)(=O)O</t>
  </si>
  <si>
    <t>OC(=O)CC1CC2CCC1C2</t>
  </si>
  <si>
    <t>OC(=O)C(=C)C1CC2CC1C=C2</t>
  </si>
  <si>
    <t>CCC=CC=CC=CC=CCCCCCCCC(=O)O</t>
  </si>
  <si>
    <t>OC(=O)c1ccccc1COc2ccccc2</t>
  </si>
  <si>
    <t>CCCCC(CC)COP(=O)(S)OCC(CC)CCCC</t>
  </si>
  <si>
    <t>Cc1ccccc1OP(=S)(S)Oc2ccccc2C</t>
  </si>
  <si>
    <t>CCCCOP(=S)(S)OCCCC</t>
  </si>
  <si>
    <t>CCCCOP(=O)(S)OCCCC</t>
  </si>
  <si>
    <t>SP(=S)(OC1CCCCC1)OC2CCCCC2</t>
  </si>
  <si>
    <t>CCCCCCCCCCCCOP(=S)(S)OCCCCCCCCCCCC</t>
  </si>
  <si>
    <t>CCOP(=S)(S)OCC</t>
  </si>
  <si>
    <t>CCCCCCOP(=S)(S)OCCCCCC</t>
  </si>
  <si>
    <t>CC(C)COP(=S)(S)OCC(C)C</t>
  </si>
  <si>
    <t>CC(C)CCCCCCCOP(=S)(S)OCCCCCCCC(C)C</t>
  </si>
  <si>
    <t>CC(C)CCCCCOP(=S)(S)OCCCCCC(C)C</t>
  </si>
  <si>
    <t>CC(C)CCOP(=S)(S)OCCC(C)C</t>
  </si>
  <si>
    <t>CC(C)OP(=S)(S)OC(C)C</t>
  </si>
  <si>
    <t>CCCCCCCCCCCCCCCCCCOP(=S)(S)OCCCCCCCCCCCCCCCCCC</t>
  </si>
  <si>
    <t>CCCCCCCCOP(=S)(S)OCCCCCCCC</t>
  </si>
  <si>
    <t>CCCOP(=S)(S)OCCC</t>
  </si>
  <si>
    <t>O=C(C)Oc1ccc(I)cc1C(O)=O</t>
  </si>
  <si>
    <t>OC(=O)c1ccccc1Cc2ccccc2</t>
  </si>
  <si>
    <t>CCCCCC#CC(=O)O</t>
  </si>
  <si>
    <t>CCCCCCCCC#CCCCCCCCC(=O)O</t>
  </si>
  <si>
    <t>CCCCCCCCCCCCCCCCCCOC(=O)c1ccccc1C(=O)O</t>
  </si>
  <si>
    <t>CCCCCCCCCCCCCCCCCCOS(=O)(=O)O</t>
  </si>
  <si>
    <t>OC(=O)C1CC2CC1C3CCCC23</t>
  </si>
  <si>
    <t>CC1(C)C2CCC3(C2)C(CCC3C1=C)C(=O)O</t>
  </si>
  <si>
    <t>CCCCCCCCOC(=O)CCCCC(=O)O</t>
  </si>
  <si>
    <t>CCCCCCCCOP(=O)O</t>
  </si>
  <si>
    <t>CCCCCCCCOC(=O)c1ccccc1C(=O)O</t>
  </si>
  <si>
    <t>CCCCCCCCOP(=O)(O)Oc1ccccc1</t>
  </si>
  <si>
    <t>CCCCCCCCc1ccccc1S(=O)(=O)O</t>
  </si>
  <si>
    <t>CCCCCCCCOC(=S)S</t>
  </si>
  <si>
    <t>OC(=O)c1ccccc1CCc2ccccc2</t>
  </si>
  <si>
    <t>OC(=O)c1ccccc1c2ccccc2</t>
  </si>
  <si>
    <t>CCOP(=S)(S)OC(C)CC</t>
  </si>
  <si>
    <t>OC(=O)c1ccc(OCc2ccccc2)cc1</t>
  </si>
  <si>
    <t>CCCCCCCCCCc1ccc(cc1)S(=O)(=O)O</t>
  </si>
  <si>
    <t>Sc1c(Cl)c(Cl)c(Cl)c(Cl)c1Cl</t>
  </si>
  <si>
    <t>OC(=O)COc1c(Cl)c(Cl)c(Cl)c(Cl)c1Cl</t>
  </si>
  <si>
    <t>CCCCCCCCCCCCCCCS(=O)(=O)O</t>
  </si>
  <si>
    <t>NC(=O)C(F)(F)C(F)(F)C(F)(F)C(F)(F)C(F)(F)C(F)(F)C(F)(F)F</t>
  </si>
  <si>
    <t>OC(=O)C(F)(F)C(F)(F)C(F)(F)C(F)(F)F</t>
  </si>
  <si>
    <t>O=C1C(C(=O)c2ccccc12)c3ccccc3</t>
  </si>
  <si>
    <t>CCC(Oc1c(I)cc(I)cc1I)C(=O)O</t>
  </si>
  <si>
    <t>OC(=O)C(C(=O)Oc1ccccc1)c2ccccc2</t>
  </si>
  <si>
    <t>CCCCCCCCCCCCCCCCC(C(=O)O)c1ccccc1</t>
  </si>
  <si>
    <t>CCCCCCCCCC(C(=O)O)c1ccccc1</t>
  </si>
  <si>
    <t>CC(C)c1ccccc1OP(=O)(O)Oc2ccccc2</t>
  </si>
  <si>
    <t>CCCCC(CC)CSP(=O)(S)OCC(C)C</t>
  </si>
  <si>
    <t>CCCCC(CC)COP(=S)(S)OCC(C)C</t>
  </si>
  <si>
    <t>CCCCCOP(=S)(S)OCC(C)C</t>
  </si>
  <si>
    <t>CCC(C)OP(=S)(S)OC(C)CC(C)C</t>
  </si>
  <si>
    <t>CCCCCCCOP(=S)(S)OCCCCCCC</t>
  </si>
  <si>
    <t>CC(C)CC(C)CCOP(=S)(S)OCCC(C)CC(C)C</t>
  </si>
  <si>
    <t>CC(C)(C)C(=O)C1C(=O)c2ccccc2C1=O</t>
  </si>
  <si>
    <t>CCCCCCCCc1ccc(cc1)C(=O)O</t>
  </si>
  <si>
    <t>CCCN(CCC)S(=O)(=O)c1ccc(cc1)C(=O)O</t>
  </si>
  <si>
    <t>COc1ccc2N(C)c3cc(ccc3Sc2c1)C(C)C(=O)O</t>
  </si>
  <si>
    <t>OC(=O)CCCc1ccc2ccc3cccc4ccc1c2c34</t>
  </si>
  <si>
    <t>CCCCCCCCCCCCCOS(=O)(=O)O</t>
  </si>
  <si>
    <t>CC(C)(C)OOC(=O)c1ccccc1C(=O)O</t>
  </si>
  <si>
    <t>CCCCCCCCCCCCCCCCCCCCCCCC(=O)O</t>
  </si>
  <si>
    <t>CC(C)C1CCC2C(CCC3C2(C)CCCC3(C)C(=O)O)C1</t>
  </si>
  <si>
    <t>CCCCCCCCCCCCCCOC(=O)CCCCCCCC(=O)O</t>
  </si>
  <si>
    <t>CCCCCCCCCCCCCCOS(=O)(=O)O</t>
  </si>
  <si>
    <t>OC(=O)C(CC1CCCO1)Cc2cccc3ccccc23</t>
  </si>
  <si>
    <t>CC(C(=O)O)c1ccc(s1)C(=O)c2ccccc2</t>
  </si>
  <si>
    <t>OC(=O)COc1ccc(C(=O)c2cccs2)c(Cl)c1Cl</t>
  </si>
  <si>
    <t>CCCCNC(=O)NS(=O)(=O)c1ccc(C)cc1</t>
  </si>
  <si>
    <t>Cc1ccc(cc1)C(=O)c2ccc(CC(=O)O)n2C</t>
  </si>
  <si>
    <t>CC(Cc1ccccc1)NC(=O)NS(=O)(=O)c2ccc(C)cc2</t>
  </si>
  <si>
    <t>CCCCCC1CC1C(=O)O</t>
  </si>
  <si>
    <t>OC(=O)C1CC1c2ccccc2</t>
  </si>
  <si>
    <t>C[C@@H]1CC=CC[C@H]1C(=O)O</t>
  </si>
  <si>
    <t>CCCCCCCCCCCCCCCCCCCCCCCCCCCCCC(=O)O</t>
  </si>
  <si>
    <t>CC(C)(C)C(=O)CCC1C(=O)N(N(C1=O)c2ccccc2)c3ccccc3</t>
  </si>
  <si>
    <t>COc1c(Cl)cc(Cl)c(Cl)c1C(=O)O</t>
  </si>
  <si>
    <t>CCCCCCCCCCCCCCCCCCCCCCC(=O)O</t>
  </si>
  <si>
    <t>OC(CC1(CC3C2)CC(C3)CC2C1)=O</t>
  </si>
  <si>
    <t>SC(=S)P(C1CCCCC1)(C2CCCCC2)C3CCCCC3</t>
  </si>
  <si>
    <t>OC(=O)C=CC(=O)OCCCCCCCCCCCCC</t>
  </si>
  <si>
    <t>OC(=O)C(c1ccccc1)(c2ccccc2)c3ccccc3</t>
  </si>
  <si>
    <t>OC(=O)CCCCCCCCC#C</t>
  </si>
  <si>
    <t>OC(=O)C(F)(F)C(F)(F)C(F)(F)C(F)(F)C(F)(F)F</t>
  </si>
  <si>
    <t>CCCCCCCCCCCOC(=O)c1ccccc1C(=O)O</t>
  </si>
  <si>
    <t>CCCCCCCCCCCc1ccccc1S(=O)(=O)O</t>
  </si>
  <si>
    <t>OC(=O)c1ccccc1C=C</t>
  </si>
  <si>
    <t>OC(=O)C1c2ccccc2Oc3ccccc13</t>
  </si>
  <si>
    <t>CCC(C(=O)O)c1ccc(cc1)c2ccccc2</t>
  </si>
  <si>
    <t>Cc1cc(CC(=O)O)n(C)c1C(=O)c2ccc(Cl)cc2</t>
  </si>
  <si>
    <t>Acid is S based</t>
  </si>
  <si>
    <t>Acid is C based</t>
  </si>
  <si>
    <t>CC([O-])=O</t>
  </si>
  <si>
    <t>[O-]C(=O)c1ccccc1</t>
  </si>
  <si>
    <t>CCOCC[N+](C)(C)CC</t>
  </si>
  <si>
    <t>OC(C(O)=O)C(O)C([O-])=O</t>
  </si>
  <si>
    <t>CCOC(C[N+](C)(C)CC)=O</t>
  </si>
  <si>
    <t>CCOC[N+](C)(C)CC</t>
  </si>
  <si>
    <t>CC[N+]2=CN(CC[N+](C=C1)=CN1CC)C=C2</t>
  </si>
  <si>
    <t>C(C[N+]2=CC=CC=C2)[N+]1=CC=CC=C1</t>
  </si>
  <si>
    <t>CCCCCC[N+]1(CCCCCC)CCCC1</t>
  </si>
  <si>
    <t>C[N+]1(C)CCCC1</t>
  </si>
  <si>
    <t>CCC[N+]1(CCC)CCCC1</t>
  </si>
  <si>
    <t>CC1=C(C)[N+](C)=C(C)N1C</t>
  </si>
  <si>
    <t>CN1C=C[N+](C)=C1C</t>
  </si>
  <si>
    <t>CC[N+](C=CN1C)=C1CC</t>
  </si>
  <si>
    <t>CCN1C=C(F)C=[N+]1CC</t>
  </si>
  <si>
    <t>CCCOC(=O)C[N+](C=CN1C)=C1C</t>
  </si>
  <si>
    <t>CN2C=C[N+](Cc1ccccc1)=C2C</t>
  </si>
  <si>
    <t>CCCCCOC(=O)C[N+](C=CN1C)=C1C</t>
  </si>
  <si>
    <t>N#CCCCN1C=[N+](CCCC#N)C=C1</t>
  </si>
  <si>
    <t>CCCCOC[N+]1=CN(COCCCC)C=C1</t>
  </si>
  <si>
    <t>N#CC[N+]1=CN(CC#N)C=C1</t>
  </si>
  <si>
    <t>CCCOCN1C=[N+](COCCC)C=C1</t>
  </si>
  <si>
    <t>CCCCCCCCCCOC[N+]1=CN(COCCCCCCCCCC)C=C1</t>
  </si>
  <si>
    <t>CCCCCCCCCCCCOC[N+]1=CN(COCCCCCCCCCCCC)C=C1</t>
  </si>
  <si>
    <t>CCCCCCCOCN1C=[N+](CC(O)CCCCCC)C=C1</t>
  </si>
  <si>
    <t>CCCCCCCCCCCCCCCCOC[N+]1=CN(COCCCCCCCCCCCCCCCC)C=C1</t>
  </si>
  <si>
    <t>CCCCCCCCCOC[N+]1=CN(COCCCCCCCCC)C=C1</t>
  </si>
  <si>
    <t>CCCCCOCN1C=[N+](COCCCCC)C=C1</t>
  </si>
  <si>
    <t>CCCCCCCCCCCCCCOC[N+]1=CN(COCCCCCCCCCCCCCC)C=C1</t>
  </si>
  <si>
    <t>CCCCCCCCCCCOC[N+]1=CN(COCCCCCCCCCCC)C=C1</t>
  </si>
  <si>
    <t>CCCCON1C=C[N+](OCCCC)=C1C</t>
  </si>
  <si>
    <t>CCCC[N+]1=NN(CCCC)C=C1</t>
  </si>
  <si>
    <t>CCCCCCCCCCN1C=C[N+](CCCCCCCCCC)=C1C</t>
  </si>
  <si>
    <t>CCN(C=C1C)C=[N+]1CC</t>
  </si>
  <si>
    <t>CC[N+]1=CN(CC)C=C1</t>
  </si>
  <si>
    <t>CCCCCC[N+]1=CN(CCCCCC)C=C1</t>
  </si>
  <si>
    <t>Cc1[n+](O)ccn1O</t>
  </si>
  <si>
    <t>On1c[n+](O)cc1</t>
  </si>
  <si>
    <t>CCCCCN1C=[N+](CCCCC)C=C1</t>
  </si>
  <si>
    <t>CCCC[N+](=NN1C)C=C1CCCC</t>
  </si>
  <si>
    <t>CCOC(CCCCCCCCCC[N+](C=C1)=CN1C)=O</t>
  </si>
  <si>
    <t>CCCCOC(=O)C[N+](C=C1)=CN1C</t>
  </si>
  <si>
    <t>CCOC(C[N+]1(C)CCCC1)=O</t>
  </si>
  <si>
    <t>CCOC(=O)C[N+]1=CC=CC=C1</t>
  </si>
  <si>
    <t>CCOCC[N+]1(C)CCCC1</t>
  </si>
  <si>
    <t>CCOCC[N+]1=CC=CC=C1</t>
  </si>
  <si>
    <t>OCC[N+]1(C)CCCC1</t>
  </si>
  <si>
    <t>OCC[N+](C=C1)=CN1C</t>
  </si>
  <si>
    <t>COC(=O)C[N+](C=C1)=CN1C</t>
  </si>
  <si>
    <t>COCC[N+]1(C)CCCCC1</t>
  </si>
  <si>
    <t>COCC[N+]1(C)CCCC1</t>
  </si>
  <si>
    <t>COCC[N+](C=C1)=CN1C</t>
  </si>
  <si>
    <t>COCC[N+]1=CC=CC=C1</t>
  </si>
  <si>
    <t>FC(F)(F)C(F)(F)C(F)(F)C(F)(F)CC[N+](C=C1)=CN1C</t>
  </si>
  <si>
    <t>N#CCCC[N+](C=C1)=CN1C</t>
  </si>
  <si>
    <t>OCCC[N+]1(C)CCCCC1</t>
  </si>
  <si>
    <t>OCCC[N+]1(C)CCCC1</t>
  </si>
  <si>
    <t>OCCC[N+](C=C1)=CN1C</t>
  </si>
  <si>
    <t>COCCC[N+]1(C)CCCCC1</t>
  </si>
  <si>
    <t>COCCC[N+]1=CC=CC=C1</t>
  </si>
  <si>
    <t>CCCCCC3=C[N+](Cc(cc2)ccc2OCc1ccccc1)=NN3C</t>
  </si>
  <si>
    <t>CCCCOC[N+]1=CC(O)=CC=C1</t>
  </si>
  <si>
    <t>C[N+]1(CCCC1)CC#N</t>
  </si>
  <si>
    <t>N#CC[N+]1=CC=CC=C1</t>
  </si>
  <si>
    <t>CCOC[N+]1(C)CCCCC1</t>
  </si>
  <si>
    <t>CCOC[N+]1(C)CCCC1</t>
  </si>
  <si>
    <t>CCOC[N+](C=C1)=CN1C</t>
  </si>
  <si>
    <t>CCOC[N+]1=CC=CC=C1</t>
  </si>
  <si>
    <t>c(cc1)ccc1C[N+]2=CC=CC=C2</t>
  </si>
  <si>
    <t>CCCCCCCCCCOC[N+]2=C1C=CC=CC1=CC=C2</t>
  </si>
  <si>
    <t>CCCCCCCCCCCCOC[N+]2=C1C(=CC=C2)C=CC=C1O</t>
  </si>
  <si>
    <t>CCCCCCCOC[N+]1=CC(O)=CC=C1</t>
  </si>
  <si>
    <t>CCCCCCOC[N+]2=C1C=CC(C)=CC1=CC=C2</t>
  </si>
  <si>
    <t>CCCCCCOC[N+]2=C1C=CC=CC1=CC=C2</t>
  </si>
  <si>
    <t>CCCCOC(=O)C(c3cc2OCOc2cc3)[N+](C=C1)=CN1C</t>
  </si>
  <si>
    <t>COC(=O)C(c3cc2OCOc2cc3)[N+](C=C1)=CN1C</t>
  </si>
  <si>
    <t>COC(=O)C(c(ccc2OC)cc2OC)[N+]1=CC=CC=C1</t>
  </si>
  <si>
    <t>CCCCNC(=O)C[N+](C=C1)=CN1C</t>
  </si>
  <si>
    <t>CCN(CC)C(=O)C[N+](C=C1)=CN1C</t>
  </si>
  <si>
    <t>CC1(C)C3CC1CC=C3CC[N+](C=C2)=CN2C</t>
  </si>
  <si>
    <t>CCCCOC(=O)C(OC(=O)C[N+](C=C1)=CN1C)c3cc2OCOc2cc3</t>
  </si>
  <si>
    <t>COCCOCCOCC[N+]1=CC=CC=C1</t>
  </si>
  <si>
    <t>C=CC(OCCC[N+](C=C1)=CN1C)=O</t>
  </si>
  <si>
    <t>CN2N=[N+](Cc1ccccc1)C=C2</t>
  </si>
  <si>
    <t>OCC2=C[N+](Cc1ccccc1)=NN2C</t>
  </si>
  <si>
    <t>CCCCC2=C[N+](Cc1ccccc1)=NN2C</t>
  </si>
  <si>
    <t>CCCCCC2=C[N+](Cc1ccccc1)=NN2C</t>
  </si>
  <si>
    <t>CCCCOC[N+](C=C1)=CN1COCCC</t>
  </si>
  <si>
    <t>CCCC[N+]1(C)CCCC1</t>
  </si>
  <si>
    <t>CCCC[N+]1(C)CCCCC1</t>
  </si>
  <si>
    <t>CCCC[N+](C=CN1C)=C1C</t>
  </si>
  <si>
    <t>CCCC[N+]1=CC(C)=C(C)C=C1</t>
  </si>
  <si>
    <t>CCCC[N+](C=C1C)=CC(C)=C1</t>
  </si>
  <si>
    <t>CCCC[N+](=CC=C1)C=C1CC</t>
  </si>
  <si>
    <t>CCCC[N+](C=C1)=NN1C</t>
  </si>
  <si>
    <t>CCCC[N+](C=C1)=CN1C</t>
  </si>
  <si>
    <t>CCCC[N+]1=CC=C(N(C)C)C=C1</t>
  </si>
  <si>
    <t>CCCCOC(=O)C(=CC=C1)C=[N+]1CCCC</t>
  </si>
  <si>
    <t>CCCC[N+]2=C1C=CC=CC1=CC=C2</t>
  </si>
  <si>
    <t>CCCCCCCCCC[N+](C=C1)=CN1C</t>
  </si>
  <si>
    <t>CCCCCCCCCCCC[N+]1(CCO)CCCC1</t>
  </si>
  <si>
    <t>CC[N+]1(C)CCCC1</t>
  </si>
  <si>
    <t>CC[N+]1=C(C)C=CC=C1C</t>
  </si>
  <si>
    <t>CC[N+](C=CN1C)=C1C</t>
  </si>
  <si>
    <t>CC[N+]1=CC=CN1C</t>
  </si>
  <si>
    <t>CCCCCCN(C=C1)C=[N+]1CC</t>
  </si>
  <si>
    <t>CC[N+](C=C1)=CN1C</t>
  </si>
  <si>
    <t>CCC[N+](C=C1)=CN1CC</t>
  </si>
  <si>
    <t>CC[N+]1=CC=CC=C1</t>
  </si>
  <si>
    <t>CCCCCCCCCCCCCCCC[N+](C=CN1C)=C1C</t>
  </si>
  <si>
    <t>CCCCCCCCCCCCCCCC[N+](C=C1)=CN1C</t>
  </si>
  <si>
    <t>CCCCCCS([O-])(=O)=O</t>
  </si>
  <si>
    <t>CCCCCC[N+]1(C)CCCCC1</t>
  </si>
  <si>
    <t>CCCCCC[N+](C=C1C)=CC(C)=C1</t>
  </si>
  <si>
    <t>CCCCCC[N+](C=C1)=CN1C</t>
  </si>
  <si>
    <t>CCCCCC[N+](C=C1)=CC=C1C</t>
  </si>
  <si>
    <t>CCCCCCOC[N+](C=C1)=CN1C</t>
  </si>
  <si>
    <t>CCCCCC[N+]1(CC2)CCC2CC1</t>
  </si>
  <si>
    <t>CC(=C)C(OCCCCCC[N+](C=C1)=CN1C)=O</t>
  </si>
  <si>
    <t>CCC[N+]1(C)CCCCC1</t>
  </si>
  <si>
    <t>CN2C=CC=[N+]2Cc1ccccc1</t>
  </si>
  <si>
    <t>CC(C)[N+](C=C1)=CN1C</t>
  </si>
  <si>
    <t>CC(C)C[N+](C=C1)=CN1C</t>
  </si>
  <si>
    <t>CN2C=[N+](CCc1ccccc1)C=C2</t>
  </si>
  <si>
    <t>CC(=O)CC[N+](C=C1)=CN1C</t>
  </si>
  <si>
    <t>Cc2ccc(cc2)C[N+](C=C1)=CN1C</t>
  </si>
  <si>
    <t>CCCCCOC(=O)C[N+](C=C1)=CN1C</t>
  </si>
  <si>
    <t>CCCCCCCCCOC[N+](C=C1)=CN1C</t>
  </si>
  <si>
    <t>C[N+]1=CC=CC=C1</t>
  </si>
  <si>
    <t>CCCCCCCCCCCCCCCCCC[N+](C=C1)=CN1C</t>
  </si>
  <si>
    <t>CCCCCCCC[N+](C=C1)=CN1C</t>
  </si>
  <si>
    <t>CCCCCCCC[N+]2=C1C=CC=CC1=CC=C2</t>
  </si>
  <si>
    <t>CCCCC[N+]1(C)CCCCC1</t>
  </si>
  <si>
    <t>CCCCC[N+]1=CC=CC=C1</t>
  </si>
  <si>
    <t>CCCCCCCCCCCCN1C=[N+](CC=C)C=C1</t>
  </si>
  <si>
    <t>CCCCCCCCN1C=[N+](CC=C)C=C1</t>
  </si>
  <si>
    <t>CCCCCCCCCC[N+](C=C1)=CN1CCCB(O)O</t>
  </si>
  <si>
    <t>OB(O)CCC[N+](C=C1)=CN1C</t>
  </si>
  <si>
    <t>CCCCCCCC[N+](C=C1)=CN1CCCB(O)O</t>
  </si>
  <si>
    <t>CCC[N+](C=C1)=CN1C</t>
  </si>
  <si>
    <t>CC(C)(C)[N+]1=CC=CC=C1</t>
  </si>
  <si>
    <t>CCCCCCCCCCCCCC[N+](C=C1)=CN1C</t>
  </si>
  <si>
    <t>CC1=[NH+]C(C)=C(C)N1</t>
  </si>
  <si>
    <t>OC(CC(O)(CC(O)=O)C([O-])=O)=O</t>
  </si>
  <si>
    <t>OC(CC(O)C([O-])=O)=O</t>
  </si>
  <si>
    <t>OCC[NH3+]</t>
  </si>
  <si>
    <t>CCC[N+](C=CN2Cc1ccccc1)=C2C</t>
  </si>
  <si>
    <t>OC(CCC[N+](C=C1)=CN1C)=O</t>
  </si>
  <si>
    <t>COCCC[N+](C=C1)=CN1C</t>
  </si>
  <si>
    <t>OCCCC[N+](C=C1)=CN1C</t>
  </si>
  <si>
    <t>OC(CCCCCCC[N+](C=C1)=CN1C)=O</t>
  </si>
  <si>
    <t>O=C(N)C(=CC=C1)C=[N+]1COC2CCCCCCCCCCC2</t>
  </si>
  <si>
    <t>CCCCCCCCCCOC[N+]1=CC(=CC=C1)C(=O)N</t>
  </si>
  <si>
    <t>CCCCCCCCCCCCOC[N+]1=CC(=CC=C1)C(=O)N</t>
  </si>
  <si>
    <t>CCCCCCCCCCCOC[N+]1=CC(=CC=C1)C(=O)N</t>
  </si>
  <si>
    <t>CCCCOC(=O)C(=CC=C1)C=[N+]1C</t>
  </si>
  <si>
    <t>CCCCOCN1C=[NH+]C=C1</t>
  </si>
  <si>
    <t>N#CC[N+](C=C1)=CN1C</t>
  </si>
  <si>
    <t>CCCCCCCCCCOCN1C=[NH+]C=C1</t>
  </si>
  <si>
    <t>CCCCCCCOCN1C=[NH+]C=C1</t>
  </si>
  <si>
    <t>CCCCCCOCN1C=[NH+]C=C1</t>
  </si>
  <si>
    <t>CCCCCCCCCOCN1C=[NH+]C=C1</t>
  </si>
  <si>
    <t>CCCCCCCCOCN1C=[NH+]C=C1</t>
  </si>
  <si>
    <t>CCCCCOCN1C=[NH+]C=C1</t>
  </si>
  <si>
    <t>CCCCCCCCCCOC[N+]1=CC(=CC=C1)C(=O)NCOCOCCCCCCCCCC</t>
  </si>
  <si>
    <t>CCCCCCCCCOC[N+]1=CC(=CC=C1)C(=O)NCOCOCCCCCCCCC</t>
  </si>
  <si>
    <t>CCCCCCCCOC[N+]1=CC(=CC=C1)C(=O)NCOCOCCCCCCCC</t>
  </si>
  <si>
    <t>CCCC[N+]1=CSC=C1C</t>
  </si>
  <si>
    <t>CCCCCCCCCCN1C=[NH+]C=C1</t>
  </si>
  <si>
    <t>CCCCCCCCCCCCN1C=[NH+]C=C1</t>
  </si>
  <si>
    <t>CCN1C=[NH+]C=C1</t>
  </si>
  <si>
    <t>CC[N+]1=CSC=C1</t>
  </si>
  <si>
    <t>CCCCCCCN1C=[NH+]C=C1</t>
  </si>
  <si>
    <t>CCCOC[N+]1=CC(O)=CC=C1</t>
  </si>
  <si>
    <t>CCCCCCCCOC[N+]1=CC(O)=CC=C1</t>
  </si>
  <si>
    <t>CCCCCCCC[N+]1=CC(C)=CC=C1</t>
  </si>
  <si>
    <t>CN1C=[NH+]C=C1</t>
  </si>
  <si>
    <t>CCCCCN1C=[NH+]C=C1</t>
  </si>
  <si>
    <t>CCCN1C=[NH+]C=C1</t>
  </si>
  <si>
    <t>CCCCCCCCCCCN1C=[NH+]C=C1</t>
  </si>
  <si>
    <t>CC[N+](=CN1C)C(Cl)=C1Cl</t>
  </si>
  <si>
    <t>FC(F)(F)c([n-]c1C#N)nc1C#N</t>
  </si>
  <si>
    <t>CCOCC[N+]1(C)CCOCC1</t>
  </si>
  <si>
    <t>OCC[N+]1(C)CCOCC1</t>
  </si>
  <si>
    <t>OCCC[N+]1(C)CCOCC1</t>
  </si>
  <si>
    <t>CCCCCCCCCCOC[N+]1=CC=C(C=C1)C(=O)N</t>
  </si>
  <si>
    <t>CCCCCCCCCCCOC[N+]1=CC=C(C=C1)C(=O)N</t>
  </si>
  <si>
    <t>CC[N+]1=CC=C(N(C)C)C=C1</t>
  </si>
  <si>
    <t>CCOC[N+]1(C)CCOCC1</t>
  </si>
  <si>
    <t>CCCC[N+]1=CC=C(C#N)C=C1</t>
  </si>
  <si>
    <t>CC[N+]1(C)CCOCC1</t>
  </si>
  <si>
    <t>CCCCCCCC[N+](C=C1)=CC=C1C</t>
  </si>
  <si>
    <t>CCCC[N+](C=C1)=CC=C1C</t>
  </si>
  <si>
    <t>CCCCCCCCOC[N+]2=C1C=CC(C)=CC1=CC=C2</t>
  </si>
  <si>
    <t>CCCCCCCOC(C[P+](CCCCCC)(CCCCCC)CCCCCC)=O</t>
  </si>
  <si>
    <t>CCCCCC[P+](CCCCCC)(CCCCCC)CCCCOC(C)=O</t>
  </si>
  <si>
    <t>NC(C)C([O-])=O</t>
  </si>
  <si>
    <t>NC(CCCNC(=N)N)C([O-])=O</t>
  </si>
  <si>
    <t>NC(CC(=O)N)C([O-])=O</t>
  </si>
  <si>
    <t>Cl[B-](Cl)(Cl)Cl</t>
  </si>
  <si>
    <t>F[B-](F)(F)F</t>
  </si>
  <si>
    <t>CC(C)(C)CC(C)CP(CC(C)CC(C)(C)C)([O-])=O</t>
  </si>
  <si>
    <t>COCC[NH2+]CCOC</t>
  </si>
  <si>
    <t>FS([O-])(=O)=NS(F)(=O)=O</t>
  </si>
  <si>
    <t>FC(F)(F)C(F)(F)S([O-])(=O)=NS(C(F)(F)C(F)(F)F)(=O)=O</t>
  </si>
  <si>
    <t>FC(F)(F)[N-]C(F)(F)F</t>
  </si>
  <si>
    <t>FC(F)(F)C(F)(F)P(C(F)(F)C(F)(F)F)([O-])=O</t>
  </si>
  <si>
    <t>O6c4ccccc4c3ccccc3O[B-]65Oc1ccccc1c2ccccc2O5</t>
  </si>
  <si>
    <t>O=C2O[B-]1(OC2=O)OC(=O)C(O1)=O</t>
  </si>
  <si>
    <t>[Br-]</t>
  </si>
  <si>
    <t>OC(CCC([O-])=O)=O</t>
  </si>
  <si>
    <t>CCCC[NH+](CCO)CCO</t>
  </si>
  <si>
    <t>OCC[N+](C)(C)C</t>
  </si>
  <si>
    <t>[O-]Cl(=O)(=O)=O</t>
  </si>
  <si>
    <t>CC[N+](C)(C)CC#N</t>
  </si>
  <si>
    <t>CCCCCCCCCC([O-])=O</t>
  </si>
  <si>
    <t>CCCCCCCCCC[P+](CCCCCC)(CCCCCC)CCCCCC</t>
  </si>
  <si>
    <t>CCCCN(CCCC)C(=[N+](CC)CC)N(CC)CC</t>
  </si>
  <si>
    <t>CCCCCCC[N+](CCCCCCC)=C(N(C)C)N(C)C</t>
  </si>
  <si>
    <t>CCCCCCCC[N+](CCCCCCCC)=C(N(C)C)N(C)C</t>
  </si>
  <si>
    <t>COCCN(CCOC)C(N(C)C)=[N+](CCOC)CCOC</t>
  </si>
  <si>
    <t>CCCCCCCCCCCCCCCCCC[N+](CCCC)=C(N(C)C)N(C)C</t>
  </si>
  <si>
    <t>CCCCOP(OCCCC)([O-])=O</t>
  </si>
  <si>
    <t>OCC[NH2+]CCO</t>
  </si>
  <si>
    <t>CCC[N+](C)(CC)CC</t>
  </si>
  <si>
    <t>C[S+](C)c1ccccc1</t>
  </si>
  <si>
    <t>OCC[NH+](C)C</t>
  </si>
  <si>
    <t>CCCCCCCCCCCC[N+](C)(C)CCCS(O)(=O)=O</t>
  </si>
  <si>
    <t>CCOCCOS([O-])(=O)=O</t>
  </si>
  <si>
    <t>COCCC[N+](C)(C)CC</t>
  </si>
  <si>
    <t>CCCC[N+](C)(C)CC</t>
  </si>
  <si>
    <t>CC[S+](C)C</t>
  </si>
  <si>
    <t>CC[S+]1CCCC1</t>
  </si>
  <si>
    <t>CCOS([O-])(=O)=O</t>
  </si>
  <si>
    <t>FC(F)(F)c1cc(Nc2ccccc2C([O-])=O)ccc1</t>
  </si>
  <si>
    <t>NCC([O-])=O</t>
  </si>
  <si>
    <t>FC(F)(F)C(F)(F)C(F)(F)C([O-])=O</t>
  </si>
  <si>
    <t>CCCCCCC[N+](C)(C)C</t>
  </si>
  <si>
    <t>CN(C)C(=[N+](C)C)N(C)C</t>
  </si>
  <si>
    <t>CCCCCC[N+]2=Cc1ccccc1C=C2</t>
  </si>
  <si>
    <t>NC(Cc1c[nH]cn1)C([O-])=O</t>
  </si>
  <si>
    <t>OCC[N+](C)(C)C(C)C</t>
  </si>
  <si>
    <t>[I-]</t>
  </si>
  <si>
    <t>CCC(C)C(N)C([O-])=O</t>
  </si>
  <si>
    <t>CC(C)CC(N)C([O-])=O</t>
  </si>
  <si>
    <t>NCCCCC(N)C([O-])=O</t>
  </si>
  <si>
    <t>CSCCC(N)C([O-])=O</t>
  </si>
  <si>
    <t>CC(C)[P+](C)(C(C)C)C(C)C</t>
  </si>
  <si>
    <t>COC([O-])=O</t>
  </si>
  <si>
    <t>CC(C)(C)[P+](C)(C(C)(C)C)C(C)(C)C</t>
  </si>
  <si>
    <t>CC(C)[N+](C)=C(N(C)C)N(C)C</t>
  </si>
  <si>
    <t>CC[NH+]=C(N(C)C)N(C)C</t>
  </si>
  <si>
    <t>CC[N+](C)(CC)CC</t>
  </si>
  <si>
    <t>OCC[N+](C)(C)Cc1ccccc1</t>
  </si>
  <si>
    <t>OS(CCC[N+]1=CC=CC=C1)(=O)=O</t>
  </si>
  <si>
    <t>CCCCCCCCCCCC[N+](CCCCCCCCCCCC)=C(N(C)C)N(C)C</t>
  </si>
  <si>
    <t>CCCC[N+]2=Cc1ccccc1C=C2</t>
  </si>
  <si>
    <t>CCCCCCCCCC[N+]2=CSc1ccccc21</t>
  </si>
  <si>
    <t>CCCCCCC[N+](CCCCCCC)=C(N(C)C)N(CCCC)CCCC</t>
  </si>
  <si>
    <t>CCCCCC[N+](CCCCCC)=C(N(C)C)N(CC)CC</t>
  </si>
  <si>
    <t>CC[N+](CC)=C(N(C)C)N1CCCC1</t>
  </si>
  <si>
    <t>CCCCCCCCCCCC[N+]2=CSc1ccccc21</t>
  </si>
  <si>
    <t>CC[N+]2=CSc1ccccc21</t>
  </si>
  <si>
    <t>CCCCCCC[N+]2=CSc1ccccc21</t>
  </si>
  <si>
    <t>CCCCCC[N+]2=CSc1ccccc21</t>
  </si>
  <si>
    <t>CCCCCC[N+](CC)(CC)CC</t>
  </si>
  <si>
    <t>CC(C)[N+]2=CSc1ccccc21</t>
  </si>
  <si>
    <t>CCCCCCCCC[N+]2=CSc1ccccc21</t>
  </si>
  <si>
    <t>CCCCCCCC[N+]2=CSc1ccccc21</t>
  </si>
  <si>
    <t>CCC[N+]2=CSc1ccccc21</t>
  </si>
  <si>
    <t>COC(=[N+](C)C)N(C)C</t>
  </si>
  <si>
    <t>CCCCCCCC[N+]2=Cc1ccccc1C=C2</t>
  </si>
  <si>
    <t>N#C[C-](C#N)C(C#N)=C(C#N)C#N</t>
  </si>
  <si>
    <t>F[P-](F)(F)(F)(F)F</t>
  </si>
  <si>
    <t>CC(C)(C)C([O-])=O</t>
  </si>
  <si>
    <t>OC(=O)CC([O-])=O</t>
  </si>
  <si>
    <t>CCC[N+](C)(C)C(C)C</t>
  </si>
  <si>
    <t>C1=CC=[NH+]C=C1</t>
  </si>
  <si>
    <t>CC(=O)C([O-])=O</t>
  </si>
  <si>
    <t>[O-]C(c1ccccc21)=NS2(=O)=O</t>
  </si>
  <si>
    <t>F[Sb-](F)(F)(F)(F)F</t>
  </si>
  <si>
    <t>[O-]S(=O)(=O)N</t>
  </si>
  <si>
    <t>CCCC[P+](CCCC)(CCCC)CCCC</t>
  </si>
  <si>
    <t>N#C[B-](C#N)(C#N)C#N</t>
  </si>
  <si>
    <t>CCCCCC[P+](CCCCCC)(CCCCCC)CCCCCC</t>
  </si>
  <si>
    <t>CC[N+](CC)=C(N(CC)CC)N(CC)CC</t>
  </si>
  <si>
    <t>CCCCCCCC[N+](CCCCCCCC)(CCCCCCCC)CCCCCCCC</t>
  </si>
  <si>
    <t>FC(F)(F)S(=O)(=O)N=S(C(F)(F)F)(=O)[O-]</t>
  </si>
  <si>
    <t>OC([O-])=C1C=CC=CC1=S</t>
  </si>
  <si>
    <t>Cc1ccc(cc1)S(=O)([O-])=O</t>
  </si>
  <si>
    <t>CCCC[P+](CC)(CCCC)CCCC</t>
  </si>
  <si>
    <t>CCCCCCCCCCCCCC[P+](CCCC)(CCCC)CCCC</t>
  </si>
  <si>
    <t>CCCC[N+](C)(CCCC)CCCC</t>
  </si>
  <si>
    <t>N#C[C-](C#N)C#N</t>
  </si>
  <si>
    <t>CCCCCCCOC(C[P+](C3CCCCC3)(C2CCCCC2)C1CCCCC1)=O</t>
  </si>
  <si>
    <t>OCCOCCOCC[N+](C)(CCOCCO)CCCCCCCCCCCCC</t>
  </si>
  <si>
    <t>CCCCCCCC[N+](CC)(CC)CC</t>
  </si>
  <si>
    <t>CC[S+](CC)CC</t>
  </si>
  <si>
    <t>FC(F)(F)S([O-])(=O)=O</t>
  </si>
  <si>
    <t>FC(F)(F)C(F)(F)C(F)(F)[P-](F)(F)(F)(C(F)(F)C(F)(F)C(F)(F)F)C(F)(F)C(F)(F)C(F)(F)F</t>
  </si>
  <si>
    <t>CCCCCC[P+](CCCCCC)(CCCCCC)CC(OCCC)=O</t>
  </si>
  <si>
    <t>CCCCCC[P+](CCCCCC)(CCCCCC)CC=C</t>
  </si>
  <si>
    <t>CCCCCC[P+](CCC)(CCCCCC)CCCCCC</t>
  </si>
  <si>
    <t>CCCCCOC(C[P+](CCCCCC)(CCCCCC)CCCCCC)=O</t>
  </si>
  <si>
    <t>FC(F)(F)C(F)(F)[P-](F)(F)(F)(C(F)(F)C(F)(F)F)C(F)(F)C(F)(F)F</t>
  </si>
  <si>
    <t>FC(F)(F)S(=O)(=O)C(=S(C(F)(F)F)(=O)[O-])S(C(F)(F)F)(=O)=O</t>
  </si>
  <si>
    <t>aromatic</t>
  </si>
  <si>
    <t>aliphatic</t>
  </si>
  <si>
    <t>charge state</t>
  </si>
  <si>
    <t>check sorption</t>
  </si>
  <si>
    <t>hydroxy(tridecyloxy)propanesulphonate_anion</t>
  </si>
  <si>
    <t>mercaptomethanesulphonate_anion</t>
  </si>
  <si>
    <t>nonafluorobis(trifluoromethyl)cyclohexanesulphonate_anion</t>
  </si>
  <si>
    <t>hydroxydinonylbenzenesulphonate_anion</t>
  </si>
  <si>
    <t>3-(3-methylphenoxy)propanesulphonate_anion</t>
  </si>
  <si>
    <t>dibutylnaphthalene-2-sulphonate_anion</t>
  </si>
  <si>
    <t>chlorotoluenesulphonate_anion</t>
  </si>
  <si>
    <t>decafluoro(trifluoromethyl)cyclohexanesulphonate_anion</t>
  </si>
  <si>
    <t>bis(tert-butyl)naphthalenesulphonate_anion</t>
  </si>
  <si>
    <t>alpha-hydroxy-3,4-dimethoxytoluene-alpha-sulphonate_anion</t>
  </si>
  <si>
    <t>Benzenesulfonic_acid,_C10-13-alkyls_anion</t>
  </si>
  <si>
    <t>hydroxy(2-methoxyphenyl)methanesulphonate_anion</t>
  </si>
  <si>
    <t>9-(sulphooxy)octadecanoate_anion</t>
  </si>
  <si>
    <t>8-hydroxynaphthalene-2-sulphonate_anion</t>
  </si>
  <si>
    <t>7-((5-chloro-2,6-difluoropyrimidin-4-yl)amino)-4-hydroxynaphthalene-2-sulphonate_anion</t>
  </si>
  <si>
    <t>6-acetamidonaphthalene-2-sulphonate_anion</t>
  </si>
  <si>
    <t>6-bromo-2-naphthyl_sulphate_anion</t>
  </si>
  <si>
    <t>5-hydroxynaphthalene-2-sulphonate_anion</t>
  </si>
  <si>
    <t>5-acetyl-2-(hexadecyloxy)benzenesulphonate_anion</t>
  </si>
  <si>
    <t>3-((ethoxythioxomethyl)thio)propanesulphonate_anion</t>
  </si>
  <si>
    <t>4-methoxynaphthalenesulphonate_anion</t>
  </si>
  <si>
    <t>4-chloro-3-(4-((3-formylphenyl)azo)-4,5-dihydro-3-methyl-5-oxo-1H-pyrazol-1-yl)benzenesulphonate_anion</t>
  </si>
  <si>
    <t>hexacosyl_sulphate_anion</t>
  </si>
  <si>
    <t>4-acetoacetylaminobenzenesulphonate_anion</t>
  </si>
  <si>
    <t>4-acetoacetylamino-5-methoxy-2-methylbenzenesulphonate_anion</t>
  </si>
  <si>
    <t>4-(dodecyloxy)benzenesulphonate_anion</t>
  </si>
  <si>
    <t>4-(2-ethylhexyl)_1-octadecyl_2-sulphonatosuccinate_anion</t>
  </si>
  <si>
    <t>4-(1,4-dihydro-4-oxo-2-thioxo-3(2H)-quinazolinyl)benzenesulphonate_anion</t>
  </si>
  <si>
    <t>4-((4-chloro-6-isopropoxy-1,3,5-triazin-2-yl)amino)benzenesulphonate_anion</t>
  </si>
  <si>
    <t>4-((3,3,3-trifluoro-1-(pentafluoroethyl)-2-(trifluoromethyl)prop-1-enyl)oxy)benzenesulphonate_anion</t>
  </si>
  <si>
    <t>4-((1,4,4,5,5,5-hexafluoro-1,2,3-tris(trifluoromethyl)-2-pentenyl)oxy)benzenesulphonate_anion</t>
  </si>
  <si>
    <t>3-tridecylbenzenesulphonate_anion</t>
  </si>
  <si>
    <t>tetracosylbenzenesulphonate_anion</t>
  </si>
  <si>
    <t>3-phenoxypropanesulphonate_anion</t>
  </si>
  <si>
    <t>3-hydroxynaphthalenesulphonate_anion</t>
  </si>
  <si>
    <t>3-chloro-2-hydroxypropyl_sulphate_anion</t>
  </si>
  <si>
    <t>3-hydroxy-5-methylbenzenesulphonate_anion</t>
  </si>
  <si>
    <t>3-(allyloxy)-2-hydroxypropyl_sulphate_anion</t>
  </si>
  <si>
    <t>3-((5-hydroxy-2-((4-hydroxyphenyl)sulphonyl)phenyl)methyl)naphthalene-2-sulphonate_anion</t>
  </si>
  <si>
    <t>3-((1,1-dimethylethyl)-2-hydroxyphenoxy)propanesulphonate_anion</t>
  </si>
  <si>
    <t>3-(((ethylthio)thioxomethyl)thio)propanesulphonate_anion</t>
  </si>
  <si>
    <t>3-(((ethyl((ethylamino)thioxomethyl)amino)thioxomethyl)thio)propanesulphonate_anion</t>
  </si>
  <si>
    <t>1-(methylethyl)naphthalenesulphonate_anion</t>
  </si>
  <si>
    <t>diheptylnaphthalenesulphonate_anion</t>
  </si>
  <si>
    <t>3,6-bis(propylthio)naphthalene-2-sulphonate_anion</t>
  </si>
  <si>
    <t>2-hydroxyhexane-1-sulphonate_anion</t>
  </si>
  <si>
    <t>2-ethylhexyl_(2-ethylhexyl)(2-sulphonatoethyl)carbamate_anion</t>
  </si>
  <si>
    <t>2-decyltetradecyl_sulphate_anion</t>
  </si>
  <si>
    <t>2-cyano-5-ethoxybenzenesulphonate_anion</t>
  </si>
  <si>
    <t>2-acetamido-5-chlorobenzenesulphonate_anion</t>
  </si>
  <si>
    <t>2-(nonylphenoxy)ethyl_sulphate_anion</t>
  </si>
  <si>
    <t>1-(2-ethylhexyl)_4-hexyl_2-sulphonatosuccinate_anion</t>
  </si>
  <si>
    <t>2-(3-sulphonatopropoxy)ethyl_acrylate_anion</t>
  </si>
  <si>
    <t>2-(2-(tridecyloxy)ethoxy)ethyl_sulphate_anion</t>
  </si>
  <si>
    <t>tetracosyl_sulphate_anion</t>
  </si>
  <si>
    <t>2-(2-(2-(bis(2-methylpropyl)phenoxy)ethoxy)ethoxy)ethanesulphonate_anion</t>
  </si>
  <si>
    <t>1-methylnaphthalenesulphonate_anion</t>
  </si>
  <si>
    <t>1-hydroxytetradecane-1-sulphonate_anion</t>
  </si>
  <si>
    <t>1-hydroxy-3,7-dimethyloctanesulphonate_anion</t>
  </si>
  <si>
    <t>1-(2-butoxyethyl)_(sulphonatooxy)octadec-9-enoate_anion</t>
  </si>
  <si>
    <t>1-((hydroxymethoxy)methoxy)cyclohexanesulphonate_anion</t>
  </si>
  <si>
    <t>1,2,3,4-tetrahydro-2-hydroxy-7-methoxynaphthalene-2-sulphonate_anion</t>
  </si>
  <si>
    <t>1,3-benzodioxole-5-sulphonate_anion</t>
  </si>
  <si>
    <t>1,1,2,3,3,3-hexafluoro-2-(trifluoromethyl)propanesulphonate_anion</t>
  </si>
  <si>
    <t>octacosyl_sulphate_anion</t>
  </si>
  <si>
    <t>1,1,2,2,3,3,4,4-octafluorobutane-1-sulphonate_anion</t>
  </si>
  <si>
    <t>1,1,2,2,3,3,4,4,5,5,6,6,7,7,8,8,9,9,10,10,11,11,12,12,12-pentacosafluorododecane-1-sulphonate_anion</t>
  </si>
  <si>
    <t>(nonylphenyl)_sulphate_anion</t>
  </si>
  <si>
    <t>(R)-2,3-dimercaptopropanesulphonate_anion</t>
  </si>
  <si>
    <t>(2S-trans)-3-(((2-(formylamino)thiazol-4-yl)oxoacetyl)amino)-2-methyl-4-oxoazetidine-1-sulphonate_anion</t>
  </si>
  <si>
    <t>((9,10-dihydro-4-hydroxy-9,10-dioxo-1-anthryl)amino)toluenesulphonate_anion</t>
  </si>
  <si>
    <t>tert-butylnaphthalenesulphonate_anion</t>
  </si>
  <si>
    <t>o-chloro-alpha-hydroxytoluene-alpha-sulphonate_anion</t>
  </si>
  <si>
    <t>CCCCCCCCCCCCCOC(O)(CC)S(=O)(=O)[O-]</t>
  </si>
  <si>
    <t>[O-]S(=O)(=O)CS</t>
  </si>
  <si>
    <t>[O-]S(=O)(=O)C1(F)C(F)(F)C(F)(F)C(F)(F)C(F)(F)C1(C(F)(F)F)C(F)(F)F</t>
  </si>
  <si>
    <t>CCCCCCCCCc1ccc(c(O)c1CCCCCCCCC)S(=O)(=O)[O-]</t>
  </si>
  <si>
    <t>Cc1cccc(OCCCS(=O)(=O)[O-])c1</t>
  </si>
  <si>
    <t>CCCCc1cc2ccccc2c(CCCC)c1S(=O)(=O)[O-]</t>
  </si>
  <si>
    <t>Cc1cccc(Cl)c1S(=O)(=O)[O-]</t>
  </si>
  <si>
    <t>[O-]S(=O)(=O)C1(F)C(F)(F)C(F)(F)C(F)(F)C(F)(F)C1(F)C(F)(F)F</t>
  </si>
  <si>
    <t>CC(C)(C)c1cc2ccccc2c(c1C(C)(C)C)S(=O)(=O)[O-]</t>
  </si>
  <si>
    <t>COc1ccc(cc1OC)C(O)S(=O)(=O)[O-]</t>
  </si>
  <si>
    <t>CCCCCCCCCCCc1ccc(cc1)S(=O)(=O)[O-]</t>
  </si>
  <si>
    <t>COc1ccccc1C(O)S(=O)(=O)[O-]</t>
  </si>
  <si>
    <t>CCCCCCCCCC(CCCCCCCC(=O)[O-])OS(=O)(=O)O</t>
  </si>
  <si>
    <t>Oc1cccc2ccc(cc12)S(=O)(=O)[O-]</t>
  </si>
  <si>
    <t>Oc1cc(cc2cc(Nc3nc(F)nc(F)c3Cl)ccc12)S(=O)(=O)[O-]</t>
  </si>
  <si>
    <t>CC(=O)Nc1ccc2cc(ccc2c1)S(=O)(=O)[O-]</t>
  </si>
  <si>
    <t>[O-]S(=O)(=O)Oc1ccc2cc(Br)ccc2c1</t>
  </si>
  <si>
    <t>Oc1cccc2cc(ccc12)S(=O)(=O)[O-]</t>
  </si>
  <si>
    <t>CCCCCCCCCCCCCCCCOc1ccc(cc1S(=O)(=O)[O-])C(=O)C</t>
  </si>
  <si>
    <t>CCOC(=S)SCCCS(=O)(=O)[O-]</t>
  </si>
  <si>
    <t>COc1ccc(c2ccccc12)S(=O)(=O)[O-]</t>
  </si>
  <si>
    <t>[O-]S(=O)(=O)c1ccc(Cl)c(c1)N3/N=C(/C)C(N=Nc2cc(C=O)ccc2)C3=O</t>
  </si>
  <si>
    <t>CCCCCCCCCCCCCCCCCCCCCCCCCCOS(=O)(=O)[O-]</t>
  </si>
  <si>
    <t>CC(=O)CC(=O)Nc1ccc(cc1)S(=O)(=O)[O-]</t>
  </si>
  <si>
    <t>COc1cc(c(C)cc1NC(=O)CC(=O)C)S(=O)(=O)[O-]</t>
  </si>
  <si>
    <t>CCCCCCCCCCCCOc1ccc(cc1)S(=O)(=O)[O-]</t>
  </si>
  <si>
    <t>CCCCCCCCCCCCCCCCCCOC(=O)C(CC(=O)OCC(CC)CCCC)S(=O)(=O)[O-]</t>
  </si>
  <si>
    <t>[O-]S(=O)(=O)c1ccc(cc1)N2C(=S)Nc3ccccc3C2=O</t>
  </si>
  <si>
    <t>CC(C)Oc1nc(Cl)nc(Nc2ccc(cc2)S(=O)(=O)[O-])n1</t>
  </si>
  <si>
    <t>[O-]S(=O)(=O)c1ccc(OC(=C(C(F)(F)F)C(F)(F)F)C(F)(F)C(F)(F)F)cc1</t>
  </si>
  <si>
    <t>FC(Oc1ccc(cc1)S([O-])(=O)=O)(C(=C(C(F)(F)C(F)(F)F)C(F)(F)F)C(F)(F)F)C(F)(F)F</t>
  </si>
  <si>
    <t>CCCCCCCCCCCCCc1cccc(c1)S(=O)(=O)[O-]</t>
  </si>
  <si>
    <t>CCCCCCCCCCCCCCCCCCCCCCCCc1ccccc1S(=O)(=O)[O-]</t>
  </si>
  <si>
    <t>[O-]S(=O)(=O)CCCOc1ccccc1</t>
  </si>
  <si>
    <t>Oc1cc(c2ccccc2c1)S(=O)(=O)[O-]</t>
  </si>
  <si>
    <t>OC(CCl)COS(=O)(=O)[O-]</t>
  </si>
  <si>
    <t>Cc1cc(O)cc(c1)S(=O)(=O)[O-]</t>
  </si>
  <si>
    <t>OC(COCC=C)COS(=O)(=O)[O-]</t>
  </si>
  <si>
    <t>Oc1ccc(cc1)S(=O)(=O)c2ccc(O)cc2Cc3cc4ccccc4cc3S(=O)(=O)[O-]</t>
  </si>
  <si>
    <t>CC(C)(C)C1(O)C=CC=CC1OCCCS(=O)(=O)[O-]</t>
  </si>
  <si>
    <t>CCSC(=S)SCCCS(=O)(=O)[O-]</t>
  </si>
  <si>
    <t>CCNC(=S)N(CC)C(=S)SCCCS(=O)(=O)[O-]</t>
  </si>
  <si>
    <t>CC(C)C1(CC=Cc2ccccc12)S(=O)(=O)[O-]</t>
  </si>
  <si>
    <t>CCCCCCCc1cc2ccccc2c(c1CCCCCCC)S(=O)(=O)[O-]</t>
  </si>
  <si>
    <t>CCCSc1ccc2cc(c(SCCC)cc2c1)S(=O)(=O)[O-]</t>
  </si>
  <si>
    <t>CCCCC(O)CS(=O)(=O)[O-]</t>
  </si>
  <si>
    <t>CCCCC(CC)COC(=O)N(CCS(=O)(=O)[O-])CC(CC)CCCC</t>
  </si>
  <si>
    <t>CCCCCCCCCCCCC(CCCCCCCCCC)COS(=O)(=O)[O-]</t>
  </si>
  <si>
    <t>CCOc1ccc(C#N)c(c1)S(=O)(=O)[O-]</t>
  </si>
  <si>
    <t>CC(=O)Nc1ccc(Cl)cc1S(=O)(=O)[O-]</t>
  </si>
  <si>
    <t>CCCCCCCCCc1ccccc1OCCOS(=O)(=O)[O-]</t>
  </si>
  <si>
    <t>CCCCCCOC(=O)CC(C(=O)OCC(CC)CCCC)S(=O)(=O)[O-]</t>
  </si>
  <si>
    <t>[O-]S(=O)(=O)CCCOCCOC(=O)C=C</t>
  </si>
  <si>
    <t>CCCCCCCCCCCCCOCCOCCOS(=O)(=O)[O-]</t>
  </si>
  <si>
    <t>CCCCCCCCCCCCCCCCCCCCCCCCOS(=O)(=O)[O-]</t>
  </si>
  <si>
    <t>CC(C)Cc1cccc(OCCOCCOCCS(=O)(=O)[O-])c1CC(C)C</t>
  </si>
  <si>
    <t>CC1(CC=Cc2ccccc12)S(=O)(=O)[O-]</t>
  </si>
  <si>
    <t>CCCCCCCCCCCCCC(O)S(=O)(=O)[O-]</t>
  </si>
  <si>
    <t>CC(C)CCCC(C)CC(O)S(=O)(=O)[O-]</t>
  </si>
  <si>
    <t>CCCCOCCOC(=O)C(CCCCCCC=CCCCCCCCC)OS([O-])(=O)=O</t>
  </si>
  <si>
    <t>OCOCOC1(CCCCC1)S(=O)(=O)[O-]</t>
  </si>
  <si>
    <t>COc1ccc2CCC(O)(Cc2c1)S(=O)(=O)[O-]</t>
  </si>
  <si>
    <t>[O-]S(=O)(=O)c1ccc2OCOc2c1</t>
  </si>
  <si>
    <t>[O-]S(=O)(=O)C(F)(F)C(F)(C(F)(F)F)C(F)(F)F</t>
  </si>
  <si>
    <t>CCCCCCCCCCCCCCCCCCCCCCCCCCCCOS(=O)(=O)[O-]</t>
  </si>
  <si>
    <t>[O-]S(=O)(=O)C(F)(F)C(F)(F)C(F)(F)C(F)F</t>
  </si>
  <si>
    <t>[O-]S(=O)(=O)C(F)(F)C(F)(F)C(F)(F)C(F)(F)C(F)(F)C(F)(F)C(F)(F)C(F)(F)C(F)(F)C(F)(F)C(F)(F)C(F)(F)F</t>
  </si>
  <si>
    <t>CCCCCCCCCc1ccccc1OS(=O)(=O)[O-]</t>
  </si>
  <si>
    <t>[O-]S(=O)(=O)C[C@H](S)CS</t>
  </si>
  <si>
    <t>C[C@H]1[C@H](NC(=O)C(=O)c2csc(NC=O)n2)C(=O)N1S(=O)(=O)[O-]</t>
  </si>
  <si>
    <t>Cc1cccc(Nc2ccc(O)c3C(=O)c4ccccc4C(=O)c23)c1S(=O)(=O)[O-]</t>
  </si>
  <si>
    <t>CC(C)(C)c1ccc2ccccc2c1S(=O)(=O)[O-]</t>
  </si>
  <si>
    <t>OC(c1ccccc1Cl)S(=O)(=O)[O-]</t>
  </si>
  <si>
    <t>n</t>
  </si>
  <si>
    <t>aromatisch</t>
  </si>
  <si>
    <t>aliphatisch</t>
  </si>
  <si>
    <t>log K fish/water &lt; 4</t>
  </si>
  <si>
    <t>log K fish/water &gt; 4</t>
  </si>
  <si>
    <t>S based acid</t>
  </si>
  <si>
    <t>C based acid</t>
  </si>
  <si>
    <t>%</t>
  </si>
  <si>
    <t>dominated MP</t>
  </si>
  <si>
    <t>dominated BSA</t>
  </si>
  <si>
    <t>dominated Mem</t>
  </si>
  <si>
    <t>der rest sind phosphorsäuren</t>
  </si>
  <si>
    <t>CCCCCCOC[N+]1=CN(COCCCCCC)C=C1</t>
  </si>
  <si>
    <t>CCCCCCCCOC[N+]1=CN(COCCCCCCCC)C=C1</t>
  </si>
  <si>
    <t>CCO[N+]1=CN(OCC)C=C1</t>
  </si>
  <si>
    <t>CO[N+]1=CN(OC)C=C1</t>
  </si>
  <si>
    <t>CN1C=[N+](C)C=C1</t>
  </si>
  <si>
    <t>FC(F)(F)[N+]1=CN(C(F)(F)C)C=C1</t>
  </si>
  <si>
    <t>CCOC(=O)C[N+](C=C1)=CN1C</t>
  </si>
  <si>
    <t>CCOCC[N+]1(C)CCCCC1</t>
  </si>
  <si>
    <t>CCOCC[N+](C=C1)=CN1C</t>
  </si>
  <si>
    <t>OCC[N+]1(C)CCCCC1</t>
  </si>
  <si>
    <t>CCCCCCCCCCCCCC[N+](C=CN1CCO)=C1C</t>
  </si>
  <si>
    <t>OCC[N+]1=CC=CC=C1</t>
  </si>
  <si>
    <t>COCCC[N+]1(C)CCCC1</t>
  </si>
  <si>
    <t>OCCCCCCCC[N+](C=C1)=CN1C</t>
  </si>
  <si>
    <t>C[N+]1(CCCCC1)CC#N</t>
  </si>
  <si>
    <t>CCCCCCCCCCOC[N+]2=C1C=CC(C)=CC1=CC=C2</t>
  </si>
  <si>
    <t>CCCCCCCCCCCCOC[N+]2=C1C=CC(C)=CC1=CC=C2</t>
  </si>
  <si>
    <t>CCCCCCCCCCCCOC[N+]2=C1C=CC=CC1=CC=C2</t>
  </si>
  <si>
    <t>CCCCCCOC[N+]1=CC(O)=CC=C1</t>
  </si>
  <si>
    <t>CCCCCCOC[N+]2=C1C(=CC=C2)C=CC=C1O</t>
  </si>
  <si>
    <t>CCCCCCCCOC[N+]2=C1C=CC=CC1=CC=C2</t>
  </si>
  <si>
    <t>CCCCOC(=O)C(c3cc2OCOc2cc3)[N+]1=CC=CC=C1</t>
  </si>
  <si>
    <t>COC(=O)C(c3cc2OCOc2cc3)[N+]1=CC=CC=C1</t>
  </si>
  <si>
    <t>COCCOCC[N+](C=C1)=CN1C</t>
  </si>
  <si>
    <t>CCCCN(C)C(=O)C[N+](C=C1)=CN1C</t>
  </si>
  <si>
    <t>CCCCCCOC(=O)C[N+](C=C1)=CN1C</t>
  </si>
  <si>
    <t>CCCCOC(=O)C(OC(=O)C[N+]1=CC=CC=C1)c3cc2OCOc2cc3</t>
  </si>
  <si>
    <t>COC(=O)C(OC(=O)C[N+]1=CC=CC=C1)c3cc2OCOc2cc3</t>
  </si>
  <si>
    <t>CCCCCC1=C[N+](CC=C)=NN1C</t>
  </si>
  <si>
    <t>OCCC2=C[N+](Cc1ccccc1)=NN2C</t>
  </si>
  <si>
    <t>CN2C=[N+](Cc1ccccc1)C=C2</t>
  </si>
  <si>
    <t>CCCCOC[N+]1=CN(COCCCCC)C=C1</t>
  </si>
  <si>
    <t>CCCC[N+]1(CC)CCCC1</t>
  </si>
  <si>
    <t>CCCC[N+](C=CN2Cc1ccccc1)=C2C</t>
  </si>
  <si>
    <t>CCCCN1C=C[NH+]=C1C</t>
  </si>
  <si>
    <t>CCCC[N+](C=CC=C1)=C1C</t>
  </si>
  <si>
    <t>CCCCNC(=O)C(=CC=C1)C=[N+]1CCCC</t>
  </si>
  <si>
    <t>CCCC[N+](C=C1)=CN1CC</t>
  </si>
  <si>
    <t>OC(=O)c1ccccc1Nc(cccc2C)c2C</t>
  </si>
  <si>
    <t>CCCC[N+]1=CC(C)=CC=C1</t>
  </si>
  <si>
    <t>CCCCN1C=[NH+]C=C1</t>
  </si>
  <si>
    <t>CCCC[N+]1=CC=CC=C1</t>
  </si>
  <si>
    <t>CCCCCCCCCCN(C=C1)C=[N+]1CC</t>
  </si>
  <si>
    <t>CCCCCCCCCCCC[N+](C=C1)=CN1C</t>
  </si>
  <si>
    <t>CCN(C1)C=C[NH+]1C</t>
  </si>
  <si>
    <t>CCCCCCCCC=CCCCCCCCC1=[N+](CC)CCN1CCO</t>
  </si>
  <si>
    <t>CC[N+](C=CN2Cc1ccccc1)=C2C</t>
  </si>
  <si>
    <t>CCN(C=C1C)C=[N+]1C</t>
  </si>
  <si>
    <t>CCC[N+]1=CC(CO)=CC=C1</t>
  </si>
  <si>
    <t>CC[N+]1=CC(C)=CC=C1</t>
  </si>
  <si>
    <t>CCOC(=O)C(C=CC=[N+]1CC)=C1</t>
  </si>
  <si>
    <t>CCCCCCC[N+](C=C1)=CN1C</t>
  </si>
  <si>
    <t>CCCCCCCCCCCCCCCCN1C=C[N+](CCO)=C1C</t>
  </si>
  <si>
    <t>CCCCCC[N+]1(CC2)CCN2CC1</t>
  </si>
  <si>
    <t>CCCCCC[N+]1(C)CCCC1</t>
  </si>
  <si>
    <t>CCCCCC[N+](C=CN1C)=C1C</t>
  </si>
  <si>
    <t>CCCCCC[N+](=CC=C1N(C)C)C=C1C</t>
  </si>
  <si>
    <t>CCCCCC[N+](=CC=C1)C=C1C</t>
  </si>
  <si>
    <t>CCCCCC[N+]1=CC=C(N(C)C)C=C1</t>
  </si>
  <si>
    <t>CCCCCC[N+]1=CC=CC=C1</t>
  </si>
  <si>
    <t>CCCCCC[N+]2=C1C=CC=CC1=CC=C2</t>
  </si>
  <si>
    <t>CC(C)=C[N+](C=C1)=CN1C</t>
  </si>
  <si>
    <t>CCCCC[N+]1(C)CCCC1</t>
  </si>
  <si>
    <t>CCC[N+]1(C)CCCC1</t>
  </si>
  <si>
    <t>CCC[N+]1=CC=CN1C</t>
  </si>
  <si>
    <t>FC(F)(F)C[N+](C=C1)=CN1C</t>
  </si>
  <si>
    <t>CCCOC(=O)C[N+](C=C1)=CN1C</t>
  </si>
  <si>
    <t>FC(F)(F)C(F)(F)C(F)(F)C(F)(F)C(F)(F)C(F)(F)CC[N+](C=C1)=CN1C</t>
  </si>
  <si>
    <t>CN2C=[N+](CCCc1ccccc1)C=C2</t>
  </si>
  <si>
    <t>CCCCCCCCOC(=O)C[N+](C=C1)=CN1C</t>
  </si>
  <si>
    <t>CCCCCCCOC[N+](C=C1)=CN1C</t>
  </si>
  <si>
    <t>CCCCCCCCC[N+](C=C1)=CN1C</t>
  </si>
  <si>
    <t>CN1C=[N+](C=C)C=C1</t>
  </si>
  <si>
    <t>CCCCCCCC[N+]1(C)CCCC1</t>
  </si>
  <si>
    <t>CCCCCCCC[N+]1=CC=CC=C1</t>
  </si>
  <si>
    <t>CCCCCCCC[N+]1(CC2)CCC2CC1</t>
  </si>
  <si>
    <t>CCCCC[N+](C=C1)=CN1C</t>
  </si>
  <si>
    <t>CCCCCCCCCCN1C=[N+](CC=C)C=C1</t>
  </si>
  <si>
    <t>C=CC[N+](C=C1)=CN1C</t>
  </si>
  <si>
    <t>CCCCCCCCCCCCN(C=C1)C=[N+]1CCCB(O)O</t>
  </si>
  <si>
    <t>CCC[N+](C=CN1C)=C1C</t>
  </si>
  <si>
    <t>CCC[N+]1=CC=CC=C1</t>
  </si>
  <si>
    <t>COCCOCCOS([O-])(=O)=O</t>
  </si>
  <si>
    <t>OCC([O-])=O</t>
  </si>
  <si>
    <t>CCC(C)[N+](C=CN2Cc1ccccc1)=C2C</t>
  </si>
  <si>
    <t>Cn2c1c(N(C)C=[N+]1C)c(=O)n(C)c2=O</t>
  </si>
  <si>
    <t>CCCCCCCCCCCCOCN1C=[NH+]C=C1</t>
  </si>
  <si>
    <t>CCCCCCCCCCCOCN1C=[NH+]C=C1</t>
  </si>
  <si>
    <t>CCCCCCCOC[N+]1=CC(=CC=C1)C(=O)NCOCOCCCCCCC</t>
  </si>
  <si>
    <t>CCCC[N+](=CS1)C=C1C</t>
  </si>
  <si>
    <t>CCCCCCN1C=[NH+]C=C1</t>
  </si>
  <si>
    <t>CCCCCCCCCCCCCCCCCCOC[N+]1=CC(O)=CC=C1</t>
  </si>
  <si>
    <t>CCCCCCCCCCCOC[N+]1=CC(O)=CC=C1</t>
  </si>
  <si>
    <t>CCC[N+]1=CC(C)=CC=C1</t>
  </si>
  <si>
    <t>CCCCCCCCCN1C=[NH+]C=C1</t>
  </si>
  <si>
    <t>CCCCCCCCN1C=[NH+]C=C1</t>
  </si>
  <si>
    <t>COCC[N+]1(C)CCOCC1</t>
  </si>
  <si>
    <t>COCCC[N+]1(C)CCOCC1</t>
  </si>
  <si>
    <t>CCCCCCCCCCCCOC[N+]1=CC=C(C=C1)C(=O)N</t>
  </si>
  <si>
    <t>C[N+]1(CCOCC1)CC#N</t>
  </si>
  <si>
    <t>CN(C)C(C=C1)=CC=[N+]1C</t>
  </si>
  <si>
    <t>CCCC[N+]1(C)CCOCC1</t>
  </si>
  <si>
    <t>CCCCCCCCOC[N+]2=C1C(=CC=C2)C=CC=C1O</t>
  </si>
  <si>
    <t>CC(OCCCC[P+](C3CCCCC3)(C2CCCCC2)C1CCCCC1)=O</t>
  </si>
  <si>
    <t>CC(O1)=CC([O-])=NS1(=O)=O</t>
  </si>
  <si>
    <t>Oc1ccc(cc1)C(=O)NO</t>
  </si>
  <si>
    <t>Oc1ccc(cc1)C=C(C#N)C([O-])=O</t>
  </si>
  <si>
    <t>F[As-](F)(F)(F)(F)F</t>
  </si>
  <si>
    <t>F[B-](F)(F)Cl</t>
  </si>
  <si>
    <t>CC(C)(C)CC(C)CP(CC(C)CC(C)(C)C)([S-])=S</t>
  </si>
  <si>
    <t>CC(C)(C)CC(C)CP(CC(C)CC(C)(C)C)([O-])=S</t>
  </si>
  <si>
    <t>CC1(C)O[B-](OC2(C)C)(OC2=O)OC1=O</t>
  </si>
  <si>
    <t>CCCC[N+](CCCC)=C(N(C)C)N(C)C</t>
  </si>
  <si>
    <t>FC(F)(F)S(=O)(=O)C=S(C(F)(F)F)([O-])=O</t>
  </si>
  <si>
    <t>O4c2ccccc2O[B-]43Oc1ccccc1O3</t>
  </si>
  <si>
    <t>O=C(O1)CC(O[B-]21OC(CC(O2)=O)=O)=O</t>
  </si>
  <si>
    <t>O=C(O3)c2ccccc2O[B-]43Oc1ccccc1C(O4)=O</t>
  </si>
  <si>
    <t>CCCC([O-])=O</t>
  </si>
  <si>
    <t>CCCCCC[P+](CCCC)(CCCCCC)CCCCCC</t>
  </si>
  <si>
    <t>CCCC[N+](C)(C)C</t>
  </si>
  <si>
    <t>[Cl-]</t>
  </si>
  <si>
    <t>CC(C)[N+](C)(C)CC#N</t>
  </si>
  <si>
    <t>CCCCCC[N+](CCCCCC)=C(N(C)C)N(CCCCCC)CCCCCC</t>
  </si>
  <si>
    <t>CCCCCC[N+](CCCCCC)=C(N(C)C)N(C)C</t>
  </si>
  <si>
    <t>CC(C)[N+](C)(C)C(C)C</t>
  </si>
  <si>
    <t>CCCCCCCCCCCCCC[N+](CCCC)=C(N(C)C)N(C)C</t>
  </si>
  <si>
    <t>CCCCN1C=[N+](CCCC)C=C1</t>
  </si>
  <si>
    <t>N#C[N-]C#N</t>
  </si>
  <si>
    <t>COCC[N+](C)(CC)CC</t>
  </si>
  <si>
    <t>CC[S+](C)CC</t>
  </si>
  <si>
    <t>CCOP(OCC)([O-])=O</t>
  </si>
  <si>
    <t>COP(OC)([O-])=O</t>
  </si>
  <si>
    <t>CCCCCCCCCCCC[P+](CCCCCC)(CCCCCC)CCCCCC</t>
  </si>
  <si>
    <t>OCCC[N+](C)(C)CC</t>
  </si>
  <si>
    <t>COCC[N+](C)(C)CC</t>
  </si>
  <si>
    <t>CCC[N+](C)(C)CC</t>
  </si>
  <si>
    <t>CC[S+](C)c1ccccc1</t>
  </si>
  <si>
    <t>CCCCCC[P+](CC)(CCCCCC)CCCCCC</t>
  </si>
  <si>
    <t>[O-]C=O</t>
  </si>
  <si>
    <t>NC(CCC(=O)N)C([O-])=O</t>
  </si>
  <si>
    <t>CCCCCCC[P+](CCCCCC)(CCCCCC)CCCCCC</t>
  </si>
  <si>
    <t>CCCCCCCCCCCCCCCC[P+](CCCCCC)(CCCCCC)CCCCCC</t>
  </si>
  <si>
    <t>CCCCCC[N+](C)(C)C(C)C</t>
  </si>
  <si>
    <t>CCCCCC[N+](C)(C)C</t>
  </si>
  <si>
    <t>OC([O-])=O</t>
  </si>
  <si>
    <t>FP(F)(=O)N=P(F)(F)[O-]</t>
  </si>
  <si>
    <t>CC(CCC([O-])=O)=O</t>
  </si>
  <si>
    <t>COCCOS([O-])(=O)=O</t>
  </si>
  <si>
    <t>CCCCCCCC[N+](C)(CCCCCCCC)CCCCCCCC</t>
  </si>
  <si>
    <t>CCC[N+](C)=C(N(C)C)N(C)C</t>
  </si>
  <si>
    <t>CC[N+](CC)(C(C)C)C(C)C</t>
  </si>
  <si>
    <t>OCCC[N+]1=CC=CC=C1</t>
  </si>
  <si>
    <t>CCCCCCCCCC[N+](CCCC)=C(N(C)C)N(C)C</t>
  </si>
  <si>
    <t>CCCC[N+]2=CSc1ccccc21</t>
  </si>
  <si>
    <t>CCCC[N+](C)(C)CCC</t>
  </si>
  <si>
    <t>CCCCCC[N+](CCCCCC)=C(N(C)C)N1CCCCC1</t>
  </si>
  <si>
    <t>CCCCCC[N+](CCCCCC)=C(N(C)C)N1CCCC1</t>
  </si>
  <si>
    <t>OCC[N+](C)(C)CC</t>
  </si>
  <si>
    <t>CC[N+](C)(C(C)C)C(C)C</t>
  </si>
  <si>
    <t>CCCCC[N+]2=CSc1ccccc21</t>
  </si>
  <si>
    <t>CCCCCCCCCCC[N+]2=CSc1ccccc21</t>
  </si>
  <si>
    <t>CCOC(=[N+](C)C)N(C)C</t>
  </si>
  <si>
    <t>CCCCCCCC[N+](C)(C)C</t>
  </si>
  <si>
    <t>F[B-](F)(F)C(F)(F)C(F)(F)F</t>
  </si>
  <si>
    <t>O[PH]([O-])=O</t>
  </si>
  <si>
    <t>[O-]C(C1CCCN1)=O</t>
  </si>
  <si>
    <t>CCC([O-])=O</t>
  </si>
  <si>
    <t>CCSC(=[N+](C)C)N(C)C</t>
  </si>
  <si>
    <t>OCC(N)C([O-])=O</t>
  </si>
  <si>
    <t>Cl[Al-](Cl)(Cl)Cl</t>
  </si>
  <si>
    <t>N#C[S-]</t>
  </si>
  <si>
    <t>OC(C)C(N)C([O-])=O</t>
  </si>
  <si>
    <t>CCCC[P+](C)(CCCC)CCCC</t>
  </si>
  <si>
    <t>CCCOC(C[P+](C3CCCCC3)(C2CCCCC2)C1CCCCC1)=O</t>
  </si>
  <si>
    <t>CCCCCOC(C[P+](C3CCCCC3)(C2CCCCC2)C1CCCCC1)=O</t>
  </si>
  <si>
    <t>CCCCCCC[N+](CC)(CC)CC</t>
  </si>
  <si>
    <t>CCCCC[N+](CC)(CC)CC</t>
  </si>
  <si>
    <t>F[B-](F)(F)C(F)(F)F</t>
  </si>
  <si>
    <t>CCCCCC[P+](CCO)(CCCCCC)CCCCCC</t>
  </si>
  <si>
    <t>CCCCCC[P+](COC)(CCCCCC)CCCCCC</t>
  </si>
  <si>
    <t>CCCCCCCC[P+](CCCCCC)(CCCCCC)CCCCCC</t>
  </si>
  <si>
    <t>CCCCCCCCCCCCCC[P+](CCCCCC)(CCCCCC)CCCCCC</t>
  </si>
  <si>
    <t>CC(C)C[P+](C)(CC(C)C)CC(C)C</t>
  </si>
  <si>
    <t>FC(F)(F)C(F)(F)C(F)(F)C(F)(F)[P-](F)(F)(F)(C(F)(F)C(F)(F)C(F)(F)C(F)(F)F)C(F)(F)C(F)(F)C(F)(F)C(F)(F)F</t>
  </si>
  <si>
    <t>CC(C)C(N)C([O-])=O</t>
  </si>
  <si>
    <t>Zellen</t>
  </si>
  <si>
    <t>total</t>
  </si>
  <si>
    <t>S based acids</t>
  </si>
  <si>
    <t>C based acids</t>
  </si>
  <si>
    <t>Molecule</t>
  </si>
  <si>
    <t>Area</t>
  </si>
  <si>
    <t>sig1</t>
  </si>
  <si>
    <t>sig2</t>
  </si>
  <si>
    <t>sig3</t>
  </si>
  <si>
    <t>sig4</t>
  </si>
  <si>
    <t>sig5</t>
  </si>
  <si>
    <t>sig6</t>
  </si>
  <si>
    <t>Hb_acc1</t>
  </si>
  <si>
    <t>Hb_acc2</t>
  </si>
  <si>
    <t>Hb_acc3</t>
  </si>
  <si>
    <t>Hb_acc4</t>
  </si>
  <si>
    <t>Hb_don1</t>
  </si>
  <si>
    <t>Hb_don2</t>
  </si>
  <si>
    <t>Hb_don3</t>
  </si>
  <si>
    <t>Hb_don4</t>
  </si>
  <si>
    <t>Volume</t>
  </si>
  <si>
    <t>MolWeight</t>
  </si>
  <si>
    <t>E_diel</t>
  </si>
  <si>
    <t>av_dE</t>
  </si>
  <si>
    <t>E_vdw</t>
  </si>
  <si>
    <t>E_ring</t>
  </si>
  <si>
    <t>mu_gas</t>
  </si>
  <si>
    <t>2-propanol_anion</t>
  </si>
  <si>
    <t>1-nitropropane_anion</t>
  </si>
  <si>
    <t>2-nitropropane_anion</t>
  </si>
  <si>
    <t>3,3-methylphenylglutarimide_anion</t>
  </si>
  <si>
    <t>cis-5-formyluracil_anion</t>
  </si>
  <si>
    <t>methylthiouracil_anion</t>
  </si>
  <si>
    <t>trans-5-formyluracil_anion</t>
  </si>
  <si>
    <t>boricacid_anion</t>
  </si>
  <si>
    <t>2-t-butylphenol_anion</t>
  </si>
  <si>
    <t>3-chlorophenol_anion</t>
  </si>
  <si>
    <t>3,4-dichlorophenol_anion</t>
  </si>
  <si>
    <t>3,5-dichlorophenol_anion</t>
  </si>
  <si>
    <t>h2o2_anion</t>
  </si>
  <si>
    <t>h2s_anion</t>
  </si>
  <si>
    <t>h2se_anion</t>
  </si>
  <si>
    <t>methylhydroperoxide_anion</t>
  </si>
  <si>
    <t>2-mercaptoethanol_anion</t>
  </si>
  <si>
    <t>methanethiol_anion</t>
  </si>
  <si>
    <t>butanethiol_anion</t>
  </si>
  <si>
    <t>n-propanethiol_anion</t>
  </si>
  <si>
    <t>hcn_anion</t>
  </si>
  <si>
    <t>2,2,2-trichloroethanol_anion</t>
  </si>
  <si>
    <t>2,2,2-trifluoroethanol_anion</t>
  </si>
  <si>
    <t>ethanol_anion</t>
  </si>
  <si>
    <t>methanol_anion</t>
  </si>
  <si>
    <t>nitroethane_anion</t>
  </si>
  <si>
    <t>nitromethane_anion</t>
  </si>
  <si>
    <t>3,3-dimethylsuccinimide_anion</t>
  </si>
  <si>
    <t>phenytoin_anion</t>
  </si>
  <si>
    <t>phthalimide_anion</t>
  </si>
  <si>
    <t>succinimide_anion</t>
  </si>
  <si>
    <t>thymine_anion</t>
  </si>
  <si>
    <t>uracil_anion</t>
  </si>
  <si>
    <t>hypobromousacid_anion</t>
  </si>
  <si>
    <t>4-chlorophenol_anion</t>
  </si>
  <si>
    <t>phenol_anion</t>
  </si>
  <si>
    <t>oh_anion</t>
  </si>
  <si>
    <t>pyrrole_cation</t>
  </si>
  <si>
    <t>1-methylpyrrole_cation</t>
  </si>
  <si>
    <t>2-methylpyrrole_cation</t>
  </si>
  <si>
    <t>3-methylpyrrole_cation</t>
  </si>
  <si>
    <t>indole_cation</t>
  </si>
  <si>
    <t>1-methylindole_cation</t>
  </si>
  <si>
    <t>2-methylindole_cation</t>
  </si>
  <si>
    <t>3-methylindole_cation</t>
  </si>
  <si>
    <t>pyridinium_cation</t>
  </si>
  <si>
    <t>2-aminopyridine_cation</t>
  </si>
  <si>
    <t>4-pyridinamine_cation1</t>
  </si>
  <si>
    <t>4-methylpyridine_cation</t>
  </si>
  <si>
    <t>3-chloropyridine_cation</t>
  </si>
  <si>
    <t>3,4-dimethylpyridine_cation</t>
  </si>
  <si>
    <t>3-cyanopyridine_cation</t>
  </si>
  <si>
    <t>2-aminothiazole_cation</t>
  </si>
  <si>
    <t>pyrazole_cation</t>
  </si>
  <si>
    <t>pyrazine_cation</t>
  </si>
  <si>
    <t>pyrimidine_cation</t>
  </si>
  <si>
    <t>imidazole_cation</t>
  </si>
  <si>
    <t>quinoline_cation</t>
  </si>
  <si>
    <t>aniline_cation</t>
  </si>
  <si>
    <t>2-chloroaniline_cation</t>
  </si>
  <si>
    <t>3-nitroaniline_cation</t>
  </si>
  <si>
    <t>4-methoxyaniline_cation</t>
  </si>
  <si>
    <t>4-methylaniline_cation</t>
  </si>
  <si>
    <t>n,n-dimethylaniline_cation</t>
  </si>
  <si>
    <t>acetylguanidine_cation</t>
  </si>
  <si>
    <t>hydrazine_cation</t>
  </si>
  <si>
    <t>nh4_cation</t>
  </si>
  <si>
    <t>benzylamine_cation</t>
  </si>
  <si>
    <t>furfurylamine_cation</t>
  </si>
  <si>
    <t>aminoacetonitrile_cation</t>
  </si>
  <si>
    <t>morpholine_cation</t>
  </si>
  <si>
    <t>aziridine_cation</t>
  </si>
  <si>
    <t>trimethylamine_cation</t>
  </si>
  <si>
    <t>1-methyl-piperidine_cation</t>
  </si>
  <si>
    <t>2-dimethylaminoacetonitrile_cation</t>
  </si>
  <si>
    <t>o-methylisourea_cation</t>
  </si>
  <si>
    <t>n-phenyl-o-methylisourea_cation</t>
  </si>
  <si>
    <t>hydroxylamine_cation</t>
  </si>
  <si>
    <t>o-methylhydroxylamine_cation</t>
  </si>
  <si>
    <t>n-methylhydroxylamine_cation</t>
  </si>
  <si>
    <t>o,n-dimethylhydroxylamine_cation</t>
  </si>
  <si>
    <t>n,n-dimethylhydroxylamine_cation</t>
  </si>
  <si>
    <t>2-propen-1-amine_cation</t>
  </si>
  <si>
    <t>ethanolamine_cation</t>
  </si>
  <si>
    <t>trifluoroethylamine_cation</t>
  </si>
  <si>
    <t>trifluoroethylmethylamine_cation</t>
  </si>
  <si>
    <t>diallylamine_cation</t>
  </si>
  <si>
    <t>allylmethylamine_cation</t>
  </si>
  <si>
    <t>benzylethylamine_cation</t>
  </si>
  <si>
    <t>benzylmethylamine_cation</t>
  </si>
  <si>
    <t>trifluoroethyldimethylamine_cation</t>
  </si>
  <si>
    <t>diethylmethylamine_cation</t>
  </si>
  <si>
    <t>triallylamine_cation</t>
  </si>
  <si>
    <t>dimethyl-n-butylamine_cation</t>
  </si>
  <si>
    <t>dimethyl-iso-propylamine_cation</t>
  </si>
  <si>
    <t>dimethyl-n-propylamine_cation</t>
  </si>
  <si>
    <t>dimethylethylamine_cation</t>
  </si>
  <si>
    <t>diallylmethylamine_cation</t>
  </si>
  <si>
    <t>n-allylpiperidine_cation</t>
  </si>
  <si>
    <t>diphenylamine_cation</t>
  </si>
  <si>
    <t>3,5-dibromoaniline_cation</t>
  </si>
  <si>
    <t>2-bromoaniline_cation</t>
  </si>
  <si>
    <t>3-bromoaniline_cation</t>
  </si>
  <si>
    <t>4-bromoaniline_cation</t>
  </si>
  <si>
    <t>3-chloroaniline_cation</t>
  </si>
  <si>
    <t>4-chloroaniline_cation</t>
  </si>
  <si>
    <t>2-fluoroaniline_cation</t>
  </si>
  <si>
    <t>3-fluoroaniline_cation</t>
  </si>
  <si>
    <t>4-fluoroaniline_cation</t>
  </si>
  <si>
    <t>2-iodoaniline_cation</t>
  </si>
  <si>
    <t>2-nitroaniline_cation</t>
  </si>
  <si>
    <t>4-nitroaniline_cation</t>
  </si>
  <si>
    <t>n-methylaniline_cation</t>
  </si>
  <si>
    <t>o-toluidine_cation</t>
  </si>
  <si>
    <t>3-methylaniline_cation</t>
  </si>
  <si>
    <t>o-anisidine_cation</t>
  </si>
  <si>
    <t>m-anisidine_cation</t>
  </si>
  <si>
    <t>n,n-diethylaniline_cation</t>
  </si>
  <si>
    <t>2-chloropyridine_cation</t>
  </si>
  <si>
    <t>2-bromopyridine_cation</t>
  </si>
  <si>
    <t>3-nitropyridine_cation</t>
  </si>
  <si>
    <t>2,4-dimethylpyridine_cation</t>
  </si>
  <si>
    <t>4-methoxyquinoline_cation</t>
  </si>
  <si>
    <t>3-bromoquinoline_cation</t>
  </si>
  <si>
    <t>2-methylimidazole_cation</t>
  </si>
  <si>
    <t>4-bromimidazole_cation</t>
  </si>
  <si>
    <t>triethylphosphine_cation</t>
  </si>
  <si>
    <t>1-methyl-2-(3-(1-methylnaphtho(1,2-d)thiazol-2(1H)-ylidene)-2-phenyl-1-propenyl)naphtho(1,2-d)thiazolium_cation</t>
  </si>
  <si>
    <t>(((9-oxo-9h-thioxanthen-2-yl)methyl)thio)acetic_acid_anion_c0</t>
  </si>
  <si>
    <t>((1,1,3,3-tetramethylbutyl)thio)acetic_acid_anion_c0</t>
  </si>
  <si>
    <t>((2,3,4-trichlorophenyl)thio)acetic_acid_anion_c0</t>
  </si>
  <si>
    <t>((4-chloro-2,5-dimethoxyphenyl)thio)acetic_acid_anion_c0</t>
  </si>
  <si>
    <t>((4-chloro-2,5-dimethylphenyl)thio)acetic_acid_anion_c0</t>
  </si>
  <si>
    <t>((4-chloro-2-methylphenyl)thio)acetic_acid_anion_c0</t>
  </si>
  <si>
    <t>((4-methoxyphenyl)methyl)_hydrogen_(4-((tetrahydro-2h-pyran-2-yl)oxy)phenyl)malonate_anion_c0</t>
  </si>
  <si>
    <t>((4-methylenecyclohexyl)methyl)_hydrogen_succinate_anion_c0</t>
  </si>
  <si>
    <t>((6,7-dichloro-2,3-dihydro-2-methyl-1-oxo-2-phenyl-1h-inden-5-yl)oxy)acetic_acid_anion_c0</t>
  </si>
  <si>
    <t>((9-oxo-9h-thioxanthen-2-yl)oxy)acetic_acid_anion_c0</t>
  </si>
  <si>
    <t>(1,1-bicyclohexyl)-1-carboxylic_acid_anion_c0</t>
  </si>
  <si>
    <t>(1-ethylhexyl)_hydrogen_phthalate_anion_c0</t>
  </si>
  <si>
    <t>(1-phenylpentyl)_hydrogen_succinate_anion_c0</t>
  </si>
  <si>
    <t>(1r-(1alpha,2beta,3alpha,5alpha))-2,6,6-trimethylbicyclo(3_1_1)heptane-3-carboxylic_acid_anion_c0</t>
  </si>
  <si>
    <t>(1r-(1alpha,4aalpha,5alpha,8abeta))-5-(2-(3-furyl)ethyl)decahydro-1,4a-dimethyl-6-methylene-1-naphthoic_acid_anion_c0</t>
  </si>
  <si>
    <t>(1r-exo)-3,3-dimethylbicyclo[2_2_1]heptane-2-carboxylic_acid_anion_c0</t>
  </si>
  <si>
    <t>(1s-trans)-2,2-dimethyl-3-(2-methylprop-1-enyl)cyclopropanecarboxylic_acid_anion_c0</t>
  </si>
  <si>
    <t>(2,3-dichloro-4-(4-chlorobenzoyl)phenoxy)acetic_acid_anion_c0</t>
  </si>
  <si>
    <t>(2,3-dichlorophenyl)oxophenylacetic_acid_anion_c0</t>
  </si>
  <si>
    <t>(2,3-dihydro-1h-inden-5-yl)_hydrogen_phenylmalonate_anion_c0</t>
  </si>
  <si>
    <t>(2,4,6-trimethylphenyl)acetic_acid_anion_c0</t>
  </si>
  <si>
    <t>(2,4-bis(1,1-dimethylpropyl)phenoxy)acetic_acid_anion_c0</t>
  </si>
  <si>
    <t>(2,4-dibromophenoxy)acetic_acid_anion_c0</t>
  </si>
  <si>
    <t>(2-((2-methyl-1-oxoallyl)oxy)ethyl)_hydrogen_methylcyclohexane-1,2-dicarboxylate_anion_c0</t>
  </si>
  <si>
    <t>(2-ethylhexyl)_hydrogen_octylphosphonate_anion_c0</t>
  </si>
  <si>
    <t>(2-methoxybenzylidene)phenylacetic_acid_anion_c0</t>
  </si>
  <si>
    <t>(2-methyl-1-naphthyl)acetic_acid_anion_c0</t>
  </si>
  <si>
    <t>(2-naphthylthio)acetic_acid_anion_c0</t>
  </si>
  <si>
    <t>(2-nitro-4-trifluorobenzyl)acetic_acid_anion_c0</t>
  </si>
  <si>
    <t>(20beta)-3,11-dioxoolean-12-en-29-oic_acid_anion_c0</t>
  </si>
  <si>
    <t>(2s-cis)-6,6-dibromo-3,3-dimethyl-7-oxo-4-thia-1-azabicyclo(3_2_0)heptane-2-carboxylic_acid_anion_c0</t>
  </si>
  <si>
    <t>(3,3-dimethylbicyclo(2_2_1)hept-2-yl)acetic_acid_anion_c0</t>
  </si>
  <si>
    <t>(3,4-dichlorophenyl)methoxyacetic_acid_anion_c0</t>
  </si>
  <si>
    <t>(3,6,9,12,15,18,21-heptoxanonatriacontyl)_hydrogen_but-2-ene-1,4-dioate_anion_c0</t>
  </si>
  <si>
    <t>(3-(1,1-dimethylethyl)phenoxy)acetic_acid_anion_c0</t>
  </si>
  <si>
    <t>(3-(5-chloro-2-methoxyphenyl)-1-methyl-2-triazenyl)acetic_acid_anion_c0</t>
  </si>
  <si>
    <t>(3-benzoyl-2-methoxyphenyl)acetic_acid_anion_c0</t>
  </si>
  <si>
    <t>(3-chloro-4-(phenylmethoxy)phenyl)acetic_acid_anion_c0</t>
  </si>
  <si>
    <t>(3beta)-3-acetoxyandrost-5-ene-17-carboxylic_acid_anion_c0</t>
  </si>
  <si>
    <t>(4-(phenylmethoxy)phenoxy)acetic_acid_anion_c0</t>
  </si>
  <si>
    <t>(4-bromophenoxy)acetic_acid_anion_c0</t>
  </si>
  <si>
    <t>(4-butoxyphenoxy)acetic_acid_anion_c0</t>
  </si>
  <si>
    <t>(4-methoxyphenyl)(4-methoxybenzylidene)acetic_acid_anion_c0</t>
  </si>
  <si>
    <t>(4-nonylphenoxy)acetic_acid_anion_c0</t>
  </si>
  <si>
    <t>(8-chloro-1-naphthylthio)acetic_acid_anion_c0</t>
  </si>
  <si>
    <t>(alpha,alpha,alpha-trifluoro-4-tolyl)acetic_acid_anion_c0</t>
  </si>
  <si>
    <t>(dimethylcyclohexyl)_hydrogen_phthalate_anion_c0</t>
  </si>
  <si>
    <t>(dodecylthio)acetic_acid_anion_c0</t>
  </si>
  <si>
    <t>(nonylphenyl)_hydrogen_phosphonate_anion_c0</t>
  </si>
  <si>
    <t>(nonylphenyl)_hydrogen_succinate_anion_c0</t>
  </si>
  <si>
    <t>(p-iodophenoxy)acetic_acid_anion_c0</t>
  </si>
  <si>
    <t>(pentafluorophenoxy)acetic_acid_anion_c0</t>
  </si>
  <si>
    <t>(pentafluorophenyl)acetic_acid_anion_c0</t>
  </si>
  <si>
    <t>(r)-2-(4-chloro-2-methylphenoxy)propionic_acid_anion_c0</t>
  </si>
  <si>
    <t>(r)-2-fluoro-alpha-methyl[1,1-biphenyl]-4-acetic_acid_anion_c0</t>
  </si>
  <si>
    <t>(r)-6-methoxy-alpha-methylnaphthalene-1-acetic_acid_anion_c0</t>
  </si>
  <si>
    <t>(s)-1,3-dihydro-a-(2-methylpropyl)-1,3-dioxo-2h-isoindole-2-acetic_acid_anion_c0</t>
  </si>
  <si>
    <t>(s)-2-(4-(thien-2-ylcarbonyl)phenyl)butyric_acid_anion_c0</t>
  </si>
  <si>
    <t>(s)-3-(benzoylthio)-2-methylpropionic_acid_anion_c0</t>
  </si>
  <si>
    <t>(s)-5-bromo-6-methoxy-alpha-methylnaphthalene-1-acetic_acid_anion_c0</t>
  </si>
  <si>
    <t>(z,z,z)-icosatri-8,11,14-enoic_acid_anion_c0</t>
  </si>
  <si>
    <t>1,1,1-trifluoro-n-(4-phenylsulphonyl-o-tolyl)methanesulphonamide_anion_c0</t>
  </si>
  <si>
    <t>1,1,2,2,3,3,4,4,5,5,6,6,7,7,7-pentadecafluoro-n-methylheptane-1-sulphonamide_anion_c0</t>
  </si>
  <si>
    <t>1,2-dihydro-1-(o-methoxyphenyl)-5h-tetrazole-5-thione_anion_c0</t>
  </si>
  <si>
    <t>1,2-dihydro-1-naphthyl-5h-tetrazole-5-thione_anion_c0</t>
  </si>
  <si>
    <t>1,3-benzodioxole-4-butanoic_acid_anion_c0</t>
  </si>
  <si>
    <t>1,3-dichloro-6-(trifluoromethyl)phenanthren-9-carboxylic_acid_anion_c0</t>
  </si>
  <si>
    <t>1,3-dihydro-1,3-dioxo-2h-isoindole-2-hexanoic_acid_anion_c0</t>
  </si>
  <si>
    <t>1,4-diisooctyl_sulphosuccinate_anion_c0</t>
  </si>
  <si>
    <t>1-(1-(p-tolyl)ethyl)_hydrogen_camphorate_anion_c0</t>
  </si>
  <si>
    <t>1-(1-phenylpentyl)_hydrogen_camphorate_anion_c0</t>
  </si>
  <si>
    <t>1-(2,4-dichlorophenyl)cyclopropanecarboxylic_acid_anion_c0</t>
  </si>
  <si>
    <t>1-(3,5-dichloro-4-hydroxyphenyl)ethan-1-one_anion_c0</t>
  </si>
  <si>
    <t>1-(4-chlorophenyl)cyclohexanecarboxylic_acid_anion_c0</t>
  </si>
  <si>
    <t>1-(4-chlorophenyl)cyclopentanecarboxylic_acid_anion_c0</t>
  </si>
  <si>
    <t>1-(4-methoxyphenyl)cyclohexane-1-carboxylic_acid_anion_c0</t>
  </si>
  <si>
    <t>1-(4-methoxyphenyl)cyclopentane-1-carboxylic_acid_anion_c0</t>
  </si>
  <si>
    <t>1-(4-methoxyphenyl)cyclopropane-1-carboxylic_acid_anion_c0</t>
  </si>
  <si>
    <t>1-(4-methylphenyl)cyclohexanecarboxylic_acid_anion_c0</t>
  </si>
  <si>
    <t>1-(4-methylphenyl)cyclopentanecarboxylic_acid_anion_c0</t>
  </si>
  <si>
    <t>1-(9h-fluoren-9-ylmethyl)_hydrogen_(s)-pyrrolidine-1,2-dicarboxylate_anion_c0</t>
  </si>
  <si>
    <t>1-(m,p-dichlorophenyl)-1,2-dihydro-5h-tetrazole-5-thione_anion_c0</t>
  </si>
  <si>
    <t>1-(p-chlorophenyl)cyclobutanecarboxylic_acid_anion_c0</t>
  </si>
  <si>
    <t>1-(p-chlorophenyl)cyclopropanecarboxylic_acid_anion_c0</t>
  </si>
  <si>
    <t>1-(p-methylbenzyl)cyclopropanecarboxylic_acid_anion_c0</t>
  </si>
  <si>
    <t>1-(p-tolyl)cyclopropanecarboxylic_acid_anion_c0</t>
  </si>
  <si>
    <t>1-bromo-2-naphthoic_acid_anion_c0</t>
  </si>
  <si>
    <t>1-butyl_(sulphooxy)-9-octadecenoate_anion_c0</t>
  </si>
  <si>
    <t>1-carboxyethyl_stearate_anion_c0</t>
  </si>
  <si>
    <t>1-methoxy-1-oxohexadecane-2-sulphonic_acid_anion_c0</t>
  </si>
  <si>
    <t>1-methyl-2-[(2-methyl-1-oxoallyl)oxy]ethyl_hydrogen_phthalate_anion_c0</t>
  </si>
  <si>
    <t>1-methyl-3-(4-methyl-3-pentenyl)cyclohex-3-ene-1-carboxylic_acid_anion_c0</t>
  </si>
  <si>
    <t>1-methyl_2-sulphododecanoate_anion_c0</t>
  </si>
  <si>
    <t>1-methyl_2-sulphooctadecanoate_anion_c0</t>
  </si>
  <si>
    <t>1-methyl_2-sulphooctanoate_anion_c0</t>
  </si>
  <si>
    <t>1-methyl_hydrogen_2-sulphonatotetradecanoate_anion_c0</t>
  </si>
  <si>
    <t>1-methylcyclohexane-1-carboxylic_acid_anion_c0</t>
  </si>
  <si>
    <t>1-naphthoic_acid_anion_c0</t>
  </si>
  <si>
    <t>1-naphthyloxyacetic_acid_anion_c0</t>
  </si>
  <si>
    <t>1-phenylcyclopentanecarboxylic_acid_anion_c0</t>
  </si>
  <si>
    <t>10-oxo-4-decenoic_acid_anion_c0</t>
  </si>
  <si>
    <t>11-bromoundecanoic_acid_anion_c0</t>
  </si>
  <si>
    <t>11-cyanoundecanoic_acid_anion_c0</t>
  </si>
  <si>
    <t>11-formylundeca-4,8-dienoic_acid_anion_c0</t>
  </si>
  <si>
    <t>11-formylundecanoic_acid_anion_c0</t>
  </si>
  <si>
    <t>11-phenoxyundecanoic_acid_anion_c0</t>
  </si>
  <si>
    <t>11-phenylundecanoic_acid_anion_c0</t>
  </si>
  <si>
    <t>12-bromododecanoic_acid_anion_c0</t>
  </si>
  <si>
    <t>12-oxotridecanoic_acid_anion_c0</t>
  </si>
  <si>
    <t>13-(cyclopent-2-enyl)tridecanoic_acid_anion_c0</t>
  </si>
  <si>
    <t>15-phenylpentadecanoic_acid_anion_c0</t>
  </si>
  <si>
    <t>16-methylheptadecanoic_acid_anion_c0</t>
  </si>
  <si>
    <t>17-bromoheptadecanoic_acid_anion_c0</t>
  </si>
  <si>
    <t>17beta-hydroxyestr-4-en-3-one_17-(3-carboxypropionate)_anion_c0</t>
  </si>
  <si>
    <t>1h-indene-3-carboxylic_acid_anion_c0</t>
  </si>
  <si>
    <t>1h-indole-1-propionic_acid_anion_c0</t>
  </si>
  <si>
    <t>2,2,3,3,4,4,5,5,6,6,7,7-dodecafluoroheptanoic_acid_anion_c0</t>
  </si>
  <si>
    <t>2,2,3,3,4,4,5,6,6,6-decafluoro-5-(trifluoromethyl)hexanoic_acid_anion_c0</t>
  </si>
  <si>
    <t>2,2,3,3-tetrafluoro-3-(heptafluoropropoxy)propionic_acid_anion_c0</t>
  </si>
  <si>
    <t>2,2,3-trimethylcyclopent-3-ene-1-acetic_acid_anion_c0</t>
  </si>
  <si>
    <t>2,2,3-trimethylcyclopent-3-enecarboxylic_acid_anion_c0</t>
  </si>
  <si>
    <t>2,2-diphenylbutyric_acid_anion_c0</t>
  </si>
  <si>
    <t>2,2-diphenylcyclopropanecarboxylic_acid_anion_c0</t>
  </si>
  <si>
    <t>2,2-diphenylpropionic_acid_anion_c0</t>
  </si>
  <si>
    <t>2,2-diphenylvaleric_acid_anion_c0</t>
  </si>
  <si>
    <t>2,3,3,3-tetrafluoro-2-(heptafluoropropoxy)propionic_acid_anion_c0</t>
  </si>
  <si>
    <t>2,3,5,6-tetrachloropyridine-4-thiol_anion_c0</t>
  </si>
  <si>
    <t>2,3,5,6-tetrafluorobenzenethiol_anion_c0</t>
  </si>
  <si>
    <t>2,3,5,6-tetramethylbenzoic_acid_anion_c0</t>
  </si>
  <si>
    <t>2,3,5-triiodobenzoic_acid_anion_c0</t>
  </si>
  <si>
    <t>2,3,6-tba_anion_c0</t>
  </si>
  <si>
    <t>2,3-dibromo-3-phenylpropionic_acid_anion_c0</t>
  </si>
  <si>
    <t>2,3-dichlorophenoxyacetic_acid_anion_c0</t>
  </si>
  <si>
    <t>2,3-dimethylbenzoic_acid_anion_c0</t>
  </si>
  <si>
    <t>2,3-diphenylpropionic_acid_anion_c0</t>
  </si>
  <si>
    <t>2,4,5-tb_anion_c0</t>
  </si>
  <si>
    <t>2,4,5-trichlorothiophenol_anion_c0</t>
  </si>
  <si>
    <t>2,4,6-trichlorophenoxyacetic_acid_anion_c0</t>
  </si>
  <si>
    <t>2,4,6-trimethylbenzoic_acid_anion_c0</t>
  </si>
  <si>
    <t>2,4,6-tris(1-methylethyl)benzoic_acid_anion_c0</t>
  </si>
  <si>
    <t>2,4-dichloro-5-(chlorosulphonyl)benzoic_acid_anion_c0</t>
  </si>
  <si>
    <t>2,4-dichloro-5-methylthiophenol_anion_c0</t>
  </si>
  <si>
    <t>2,4-dichlorobenzoic_acid_anion_c0</t>
  </si>
  <si>
    <t>2,4-xylyloxyacetic_acid_anion_c0</t>
  </si>
  <si>
    <t>2,5-dibromobenzoic_acid_anion_c0</t>
  </si>
  <si>
    <t>2,5-dichlorobenzenethiol_anion_c0</t>
  </si>
  <si>
    <t>2,5-dimethoxycinnamic_acid_anion_c0</t>
  </si>
  <si>
    <t>2,5-dimethyl-3-furoic_acid_anion_c0</t>
  </si>
  <si>
    <t>2,5-xylylacetic_acid_anion_c0</t>
  </si>
  <si>
    <t>2,6-bis(trifluoromethyl)benzoic_acid_anion_c0</t>
  </si>
  <si>
    <t>2-((3-fluorophenyl)thio)-5-(trifluoromethyl)benzoic_acid_anion_c0</t>
  </si>
  <si>
    <t>2-((4-chlorophenyl)methyl)benzoic_acid_anion_c0</t>
  </si>
  <si>
    <t>2-((9,10-dihydro-9,10-dioxo-1-anthryl)amino)benzoic_acid_anion_c0</t>
  </si>
  <si>
    <t>2-((benzoyloxy)methyl)benzoic_acid_anion_c0</t>
  </si>
  <si>
    <t>2-((phenylthio)methyl)benzoic_acid_anion_c0</t>
  </si>
  <si>
    <t>2-(1-naphthylmethylthio)propionic_acid_anion_c0</t>
  </si>
  <si>
    <t>2-(2,2,2-trifluoro-1-phenylethoxy)butyric_acid_anion_c0</t>
  </si>
  <si>
    <t>2-(2,4,6-trichlorophenoxy)propionic_acid_anion_c0</t>
  </si>
  <si>
    <t>2-(2,4-bis(tert-pentyl)phenoxy)butyric_acid_anion_c0</t>
  </si>
  <si>
    <t>2-(2,6-dichlorophenoxy)propionic_acid_anion_c0</t>
  </si>
  <si>
    <t>2-(2-(2-thienyl)ethyl)benzoic_acid_anion_c0</t>
  </si>
  <si>
    <t>2-(2-(methacryloyloxy)ethoxycarbonyl)benzoic_acid_anion_c0</t>
  </si>
  <si>
    <t>2-(2-cyclopentyl-4-(1,1-dimethylethyl)phenoxy)propionic_acid_anion_c0</t>
  </si>
  <si>
    <t>2-(3,5-dichloro-4-methylbenzoyl)benzoic_acid_anion_c0</t>
  </si>
  <si>
    <t>2-(3-(4-(methylthio)benzoyl)phenyl)propionic_acid_anion_c0</t>
  </si>
  <si>
    <t>2-(3-chloro-4-toluoyl)benzoic_acid_anion_c0</t>
  </si>
  <si>
    <t>2-(3-chlorobenzoyl)benzoic_acid_anion_c0</t>
  </si>
  <si>
    <t>2-(3-chlorophenylthio)benzoic_acid_anion_c0</t>
  </si>
  <si>
    <t>2-(3-methoxyphenoxy)benzoic_acid_anion_c0</t>
  </si>
  <si>
    <t>2-(4-(1,1-dimethylethyl)benzoyl)benzoic_acid_anion_c0</t>
  </si>
  <si>
    <t>2-(4-chlorophenoxy)propionic_acid_anion_c0</t>
  </si>
  <si>
    <t>2-(4-chlorophenyl)-2-methylpropionic_acid_anion_c0</t>
  </si>
  <si>
    <t>2-(4-chlorophenyl)-3-methylbutyric_acid_anion_c0</t>
  </si>
  <si>
    <t>2-(4-ethylbenzoyl)benzoic_acid_anion_c0</t>
  </si>
  <si>
    <t>2-(4-fluorobenzoyl)benzoic_acid_anion_c0</t>
  </si>
  <si>
    <t>2-(butylthio)dodecanoic_acid_anion_c0</t>
  </si>
  <si>
    <t>2-(nitroso(phenylmethyl)amino)benzoic_acid_anion_c0</t>
  </si>
  <si>
    <t>2-(p-acetoxy-m-isobutylphenoxy)myristic_acid_anion_c0</t>
  </si>
  <si>
    <t>2-(p-chlorophenoxy)-2-methylpropionic_acid_anion_c0</t>
  </si>
  <si>
    <t>2-(phenylthio)benzoic_acid_anion_c0</t>
  </si>
  <si>
    <t>2-[4-(1,1-dimethylpropyl)benzoyl]benzoic_acid_anion_c0</t>
  </si>
  <si>
    <t>2-[4-(1,3-dihydro-1,3-dioxo-2h-isoindol-2-yl)phenyl]butyric_acid_anion_c0</t>
  </si>
  <si>
    <t>2-[4-(4-chlorobenzoyl)phenoxy]-2-methylpropionic_acid_anion_c0</t>
  </si>
  <si>
    <t>2-benzoylbenzoic_acid_anion_c0</t>
  </si>
  <si>
    <t>2-benzoyloxybenzoic_acid_anion_c0</t>
  </si>
  <si>
    <t>2-bromo-4-(trifluoromethyl)benzoic_acid_anion_c0</t>
  </si>
  <si>
    <t>2-bromo-4-phenylbutyric_acid_anion_c0</t>
  </si>
  <si>
    <t>2-bromo-5-methoxybenzoic_acid_anion_c0</t>
  </si>
  <si>
    <t>2-bromobenzoic_acid_anion_c0</t>
  </si>
  <si>
    <t>2-bromodecanoic_acid_anion_c0</t>
  </si>
  <si>
    <t>2-bromododecanoic_acid_anion_c0</t>
  </si>
  <si>
    <t>2-bromoheptanoic_acid_anion_c0</t>
  </si>
  <si>
    <t>2-bromohexanoic_acid_anion_c0</t>
  </si>
  <si>
    <t>2-bromononan-1-oic_acid_anion_c0</t>
  </si>
  <si>
    <t>2-bromooctanoic_acid_anion_c0</t>
  </si>
  <si>
    <t>2-bromopalmitic_acid_anion_c0</t>
  </si>
  <si>
    <t>2-bromophenylacetic_acid_anion_c0</t>
  </si>
  <si>
    <t>2-bromostearic_acid_anion_c0</t>
  </si>
  <si>
    <t>2-bromotetradecanoic_acid_anion_c0</t>
  </si>
  <si>
    <t>2-bromoundecanoic_acid_anion_c0</t>
  </si>
  <si>
    <t>2-chloro-3,5-diiodobenzoic_acid_anion_c0</t>
  </si>
  <si>
    <t>2-chloro-4-fluorobenzoic_acid_anion_c0</t>
  </si>
  <si>
    <t>2-chloro-5-(3,5-dimethylpiperidinosulphonyl)benzoic_acid_anion_c0</t>
  </si>
  <si>
    <t>2-chloro-5-(chlorosulphonyl)benzoic_acid_anion_c0</t>
  </si>
  <si>
    <t>2-chloro-5-(fluorosulpho)benzoic_acid_anion_c0</t>
  </si>
  <si>
    <t>2-chloro-6-fluorophenylacetic_acid_anion_c0</t>
  </si>
  <si>
    <t>2-chloro-n-((octadecylamino)carbonyl)ethanesulphonamide_anion_c0</t>
  </si>
  <si>
    <t>2-chlorononan-1-oic_acid_anion_c0</t>
  </si>
  <si>
    <t>2-decyltetradecanoic_acid_anion_c0</t>
  </si>
  <si>
    <t>2-diphenylphosphinobenzoic_acid_anion_c0</t>
  </si>
  <si>
    <t>2-ethoxy-1-naphthoic_acid_anion_c0</t>
  </si>
  <si>
    <t>2-ethyl-2-phenylbutyric_acid_anion_c0</t>
  </si>
  <si>
    <t>2-ethylheptadecanoic_acid_anion_c0</t>
  </si>
  <si>
    <t>2-ethylhexyl_hydrogen_-2-ethylhexylphosphonate_anion_c0</t>
  </si>
  <si>
    <t>2-ethylhexyl_hydrogen_2-butenedioate_anion_c0</t>
  </si>
  <si>
    <t>2-ethylhexyl_hydrogen_3,3-((phenylmethylene)bis(thio))dipropionate_anion_c0</t>
  </si>
  <si>
    <t>2-ethylhexyl_hydrogen_adipate_anion_c0</t>
  </si>
  <si>
    <t>2-ethylnonadecan-1-oic_acid_anion_c0</t>
  </si>
  <si>
    <t>2-ethylpentadecanoic_acid_anion_c0</t>
  </si>
  <si>
    <t>2-ethyltridecanoic_acid_anion_c0</t>
  </si>
  <si>
    <t>2-ethylundecanoic_acid_anion_c0</t>
  </si>
  <si>
    <t>2-formyl(1,1-biphenyl)-4-acetic_acid_anion_c0</t>
  </si>
  <si>
    <t>2-hexadecylicosanoic_acid_anion_c0</t>
  </si>
  <si>
    <t>2-iodobenzoic_acid_anion_c0</t>
  </si>
  <si>
    <t>2-isooctyl-4,6-dinitrophenol_anion_c0</t>
  </si>
  <si>
    <t>2-isovalerylindan-1,3-dione_anion_c0</t>
  </si>
  <si>
    <t>2-methyl-1-naphthoic_acid_anion_c0</t>
  </si>
  <si>
    <t>2-methylbicyclo(2_2_1)heptane-2-carboxylic_acid_anion_c0</t>
  </si>
  <si>
    <t>2-methyldecanoic_acid_anion_c0</t>
  </si>
  <si>
    <t>2-methyltridecanoic_acid_anion_c0</t>
  </si>
  <si>
    <t>2-naphthylacetic_acid_anion_c0</t>
  </si>
  <si>
    <t>2-octyldodecanoic_acid_anion_c0</t>
  </si>
  <si>
    <t>2-p-toluoylbenzoic_acid_anion_c0</t>
  </si>
  <si>
    <t>2-phenoxybenzoic_acid_anion_c0</t>
  </si>
  <si>
    <t>2-phenoxybutyric_acid_anion_c0</t>
  </si>
  <si>
    <t>2-phenylbicyclo(2_2_1)heptane-2-carboxylic_acid_anion_c0</t>
  </si>
  <si>
    <t>2-phenylbutyric_acid_anion_c0</t>
  </si>
  <si>
    <t>2-phenylisobutyric_acid_anion_c0</t>
  </si>
  <si>
    <t>2-phenylpent-4-enoic_acid_anion_c0</t>
  </si>
  <si>
    <t>2-phenylthio-5-trifluoromethylbenzoic_acid_anion_c0</t>
  </si>
  <si>
    <t>2-sulphoethyl_laurate_anion_c0</t>
  </si>
  <si>
    <t>2-thiophenebutyric_acid_anion_c0</t>
  </si>
  <si>
    <t>21-hydroxy-5beta-pregnane-3,20-dione_21-(hydrogen_succinate)_anion_c0</t>
  </si>
  <si>
    <t>21-hydroxypregn-4-ene-3,20-dione_21-(hydrogen_succinate)_anion_c0</t>
  </si>
  <si>
    <t>26-(octylphenoxy)-3,6,9,12,15,18,21,24-octaoxahexacosanoic_acid_anion_c0</t>
  </si>
  <si>
    <t>3,12-dioxo-5-beta-cholan-24-oic_acid_anion_c0</t>
  </si>
  <si>
    <t>3,3,3-tris(p-chlorophenyl)propionic_acid_anion_c0</t>
  </si>
  <si>
    <t>3,3,4,4,5,5,6,6,7,7,8,8,8-tridecafluorooctanesulphonic_acid_anion_c0</t>
  </si>
  <si>
    <t>3,3-dimethylspiro(cyclopropane-1,1-(1h)indene)-2-carboxylic_acid_anion_c0</t>
  </si>
  <si>
    <t>3,3-diphenylpropionic_acid_anion_c0</t>
  </si>
  <si>
    <t>3,4,5,6-tetrachloropyridine-2-carboxylic_acid_anion_c0</t>
  </si>
  <si>
    <t>3,4,5-trichloro-2-hydroxybenzoyl_chloride_anion_c0</t>
  </si>
  <si>
    <t>3,4,5-triethoxybenzoic_acid_anion_c0</t>
  </si>
  <si>
    <t>3,4,5-triiodobenzoic_acid_anion_c0</t>
  </si>
  <si>
    <t>3,4-dichlorocinnamic_acid_anion_c0</t>
  </si>
  <si>
    <t>3,4-dichlorophenylacetic_acid_anion_c0</t>
  </si>
  <si>
    <t>3,4-diethoxybenzoic_acid_anion_c0</t>
  </si>
  <si>
    <t>3,4-difluorobenzoic_acid_anion_c0</t>
  </si>
  <si>
    <t>3,4-dihydro-5,6,7-trimethoxy-2-naphthoic_acid_anion_c0</t>
  </si>
  <si>
    <t>3,5-bis(phenylmethoxy)benzoic_acid_anion_c0</t>
  </si>
  <si>
    <t>3,5-bis(tert-butyl)benzoic_acid_anion_c0</t>
  </si>
  <si>
    <t>3,5-bis(trifluoromethyl)benzoic_acid_anion_c0</t>
  </si>
  <si>
    <t>3,5-bis(trifluoromethyl)phenylacetic_acid_anion_c0</t>
  </si>
  <si>
    <t>3,5-dibromo-4-hydroxybenzaldehyde_anion_c0</t>
  </si>
  <si>
    <t>3,5-dichloro-2-hydroxybenzenesulphonyl_chloride_anion_c0</t>
  </si>
  <si>
    <t>3,5-dichloro-4-hydroxybenzonitrile_anion_c0</t>
  </si>
  <si>
    <t>3,5-dichloro-4-hydroxybenzophenone_anion_c0</t>
  </si>
  <si>
    <t>3,5-dichloro-o-anisic_acid_anion_c0</t>
  </si>
  <si>
    <t>3,5-dichlorobenzoic_acid_anion_c0</t>
  </si>
  <si>
    <t>3,5-dimethyl-p-anisic_acid_anion_c0</t>
  </si>
  <si>
    <t>3,5-dimethylbenzoic_acid_anion_c0</t>
  </si>
  <si>
    <t>3-((4-methylphenyl)thio)propionic_acid_anion_c0</t>
  </si>
  <si>
    <t>3-((acetoxy)methyl)nonan-1-oic_acid_anion_c0</t>
  </si>
  <si>
    <t>3-(2,2-dichlorovinyl)-2,2-dimethylcyclopropanecarboxylic_acid_anion_c0</t>
  </si>
  <si>
    <t>3-(2,3-dibromophenyl)propionic_acid_anion_c0</t>
  </si>
  <si>
    <t>3-(2,4,6-trimethoxyphenyl)propionic_acid_anion_c0</t>
  </si>
  <si>
    <t>3-(2-chloro-4-(trifluoromethyl)phenoxy)benzoic_acid_anion_c0</t>
  </si>
  <si>
    <t>3-(3,4-dichlorophenyl)-3-phenylpropionic_acid_anion_c0</t>
  </si>
  <si>
    <t>3-(3-(4-chlorophenyl)-1-(5-chloro-2-thienyl)-3-oxopropyl)-4-hydroxy-2-benzopyrone_anion_c0</t>
  </si>
  <si>
    <t>3-(3-fluoro-4-methoxyphenyl)propionic_acid_anion_c0</t>
  </si>
  <si>
    <t>3-(4,8-dimethylnon-7-enyl)-3-methyloxirane-2-carboxylic_acid_anion_c0</t>
  </si>
  <si>
    <t>3-(4-bromobenzoyl)propionic_acid_anion_c0</t>
  </si>
  <si>
    <t>3-(4-chloro-2-methylphenoxy)propionic_acid_anion_c0</t>
  </si>
  <si>
    <t>3-(4-chlorophenoxy)propionic_acid_anion_c0</t>
  </si>
  <si>
    <t>3-(4-methoxyphenyl)-2-phenylpropionic_acid_anion_c0</t>
  </si>
  <si>
    <t>3-(chlorosulphonyl)benzoic_acid_anion_c0</t>
  </si>
  <si>
    <t>3-(dodecylthio)propionic_acid_anion_c0</t>
  </si>
  <si>
    <t>3-(hexadecylthio)propionic_acid_anion_c0</t>
  </si>
  <si>
    <t>3-(hexylthio)propionic_acid_anion_c0</t>
  </si>
  <si>
    <t>3-(m-methoxyphenyl)propionic_acid_anion_c0</t>
  </si>
  <si>
    <t>3-(octylthio)propionic_acid_anion_c0</t>
  </si>
  <si>
    <t>3-(p-(hexyloxy)phenyl)propionic_acid_anion_c0</t>
  </si>
  <si>
    <t>3-(p-fluorophenyl)-3-(p-tolyl)propionic_acid_anion_c0</t>
  </si>
  <si>
    <t>3-(p-fluorophenyl)-3-phenylpropionic_acid_anion_c0</t>
  </si>
  <si>
    <t>3-(p-tolyl)propionic_acid_anion_c0</t>
  </si>
  <si>
    <t>3-(trifluoromethoxy)benzoic_acid_anion_c0</t>
  </si>
  <si>
    <t>3-acetoxy-alpha,alpha,alpha-trifluoro-p-toluic_acid_anion_c0</t>
  </si>
  <si>
    <t>3-benzoyl-2-methoxyhydratropic_acid_anion_c0</t>
  </si>
  <si>
    <t>3-benzoyl-2-naphthoic_acid_anion_c0</t>
  </si>
  <si>
    <t>3-benzoylphenylacetic_acid_anion_c0</t>
  </si>
  <si>
    <t>3-benzyloxy-p-anisic_acid_anion_c0</t>
  </si>
  <si>
    <t>3-bromo-3-(4-chlorobenzoyl)propionic_acid_anion_c0</t>
  </si>
  <si>
    <t>3-bromo-4-fluorobenzoic_acid_anion_c0</t>
  </si>
  <si>
    <t>3-bromo-4-methoxybenzoic_acid_anion_c0</t>
  </si>
  <si>
    <t>3-bromobenzoic_acid_anion_c0</t>
  </si>
  <si>
    <t>3-chloro-4-methyl(1,1-biphenyl)-2-carboxylic_acid_anion_c0</t>
  </si>
  <si>
    <t>3-chloro-9,10-dihydro-9,10-dioxoanthracene-2-carboxylic_acid_anion_c0</t>
  </si>
  <si>
    <t>3-chloro-p-anisic_acid_anion_c0</t>
  </si>
  <si>
    <t>3-chlorobenzoic_acid_anion_c0</t>
  </si>
  <si>
    <t>3-ethyl_5-(1-carboxy-1-phenylethoxy)-1-isobutyl-2-methyl-1h-indole-3-carboxylate_anion_c0</t>
  </si>
  <si>
    <t>3-fluoro-4-methoxycinnamic_acid_anion_c0</t>
  </si>
  <si>
    <t>3-fluoro-p-toluic_acid_anion_c0</t>
  </si>
  <si>
    <t>3-methoxy-2-naphthoic_acid_anion_c0</t>
  </si>
  <si>
    <t>3-methyl-2-thenoic_acid_anion_c0</t>
  </si>
  <si>
    <t>3-methyl-3-(4-methylpent-3-enyl)oxirane-2-carboxylic_acid_anion_c0</t>
  </si>
  <si>
    <t>3-methyl-3-octyloxirane-2-carboxylic_acid_anion_c0</t>
  </si>
  <si>
    <t>3-methyl-4-nitro-1-p-nitrophenyl-5-pyrazolone_anion_c0</t>
  </si>
  <si>
    <t>3-methyl-4-oxo-2-phenyl-4h-1-benzopyran-8-carboxylic_acid_anion_c0</t>
  </si>
  <si>
    <t>3-methyl-4-phenyl-3-butenoic_acid_anion_c0</t>
  </si>
  <si>
    <t>3-methylbutyl_hydrogen_2-butenedioate_anion_c0</t>
  </si>
  <si>
    <t>3-methylcyclohexanecarboxylic_acid_anion_c0</t>
  </si>
  <si>
    <t>3-methylindene-2-carboxylic_acid_anion_c0</t>
  </si>
  <si>
    <t>3-methyltricyclo(3_3_1_13,7)decan-1-ylacetic_acid_anion_c0</t>
  </si>
  <si>
    <t>3-methylundecanoic_acid_anion_c0</t>
  </si>
  <si>
    <t>3-octyloxiran-2-octanoic_acid_anion_c0</t>
  </si>
  <si>
    <t>3-oxo-2-pentylcyclopentaneacetic_acid_anion_c0</t>
  </si>
  <si>
    <t>3-oxo-3-(p-(phenylthio)phenyl)dithiopropionic_acid_anion_c0</t>
  </si>
  <si>
    <t>3-oxopregna-1,4-diene-20-carboxylic_acid_anion_c0</t>
  </si>
  <si>
    <t>3-phenoxybenzoic_acid_anion_c0</t>
  </si>
  <si>
    <t>3-phenylbutyric_acid_anion_c0</t>
  </si>
  <si>
    <t>3-phenylpropionic_acid_anion_c0</t>
  </si>
  <si>
    <t>4,4,4-trichlorobutyric_acid_anion_c0</t>
  </si>
  <si>
    <t>4,4,4-trifluoro-3-(trifluoromethyl)crotonic_acid_anion_c0</t>
  </si>
  <si>
    <t>4,4-((3,20-dioxopregn-4-ene-14,17-diyl)dioxy)butyric_acid_anion_c0</t>
  </si>
  <si>
    <t>4,4-bis(4-fluorophenyl)butyric_acid_anion_c0</t>
  </si>
  <si>
    <t>4,5-dibromothenoic_acid_anion_c0</t>
  </si>
  <si>
    <t>4-(((dichlorofluoromethyl)thio)(trifluoromethyl)amino)benzoic_acid_anion_c0</t>
  </si>
  <si>
    <t>4-(1-naphthyl)-4-oxobutanoic_acid_anion_c0</t>
  </si>
  <si>
    <t>4-(2,4-bis(tert-pentyl)phenoxy)butyric_acid_anion_c0</t>
  </si>
  <si>
    <t>4-(2,4-dichlorophenoxy)butyric_acid_anion_c0</t>
  </si>
  <si>
    <t>4-(2-bromoethyl)benzoic_acid_anion_c0</t>
  </si>
  <si>
    <t>4-(2-chloroethyl)benzoic_acid_anion_c0</t>
  </si>
  <si>
    <t>4-(4-methoxyphenyl)butyric_acid_anion_c0</t>
  </si>
  <si>
    <t>4-(4-methylenecyclohexylmethoxycarbonyl)benzoic_acid_anion_c0</t>
  </si>
  <si>
    <t>4-(acetoxy)-3-methylnonan-1-oic_acid_anion_c0</t>
  </si>
  <si>
    <t>4-(but-3-en-1-yloxycarbonyl)benzoic_acid_anion_c0</t>
  </si>
  <si>
    <t>4-(chloromethyl)benzoic_acid_anion_c0</t>
  </si>
  <si>
    <t>4-(cyclohex-2-enyloxy)benzoic_acid_anion_c0</t>
  </si>
  <si>
    <t>4-(dodecyloxy)benzoic_acid_anion_c0</t>
  </si>
  <si>
    <t>4-(ethoxycarbonyl)-3,5-dimethoxybenzoic_acid_anion_c0</t>
  </si>
  <si>
    <t>4-(ethylthio)benzoic_acid_anion_c0</t>
  </si>
  <si>
    <t>4-(fluorosulphonyl)benzoic_acid_anion_c0</t>
  </si>
  <si>
    <t>4-(heptyloxy)benzoic_acid_anion_c0</t>
  </si>
  <si>
    <t>4-(indol-3-yl)butyric_acid_anion_c0</t>
  </si>
  <si>
    <t>4-(methylthio)-o-anisic_acid_anion_c0</t>
  </si>
  <si>
    <t>4-(methylthio)benzoic_acid_anion_c0</t>
  </si>
  <si>
    <t>4-(p-fluorophenyl)butyric_acid_anion_c0</t>
  </si>
  <si>
    <t>4-benzoylbenzoic_acid_anion_c0</t>
  </si>
  <si>
    <t>4-benzyloxyphenylacetic_acid_anion_c0</t>
  </si>
  <si>
    <t>4-bromo-2,2-diphenylbutyric_acid_anion_c0</t>
  </si>
  <si>
    <t>4-bromo-2-chlorobenzoic_acid_anion_c0</t>
  </si>
  <si>
    <t>4-bromo-2-methylbenzoic_acid_anion_c0</t>
  </si>
  <si>
    <t>4-bromo-3-methylbenzoic_acid_anion_c0</t>
  </si>
  <si>
    <t>4-bromo-3-thenoic_acid_anion_c0</t>
  </si>
  <si>
    <t>4-butoxybenzoic_acid_anion_c0</t>
  </si>
  <si>
    <t>4-butoxyphenylacetic_acid_anion_c0</t>
  </si>
  <si>
    <t>4-butyl-2-phenyl-1-(4-(phenylmethoxy)phenyl)pyrazolidine-3,5-dione_anion_c0</t>
  </si>
  <si>
    <t>4-butylbenzoic_acid_anion_c0</t>
  </si>
  <si>
    <t>4-carboxyphenyl_4-(hexyloxy)benzoate_anion_c0</t>
  </si>
  <si>
    <t>4-chloro-3,5-xylyloxyacetic_acid_anion_c0</t>
  </si>
  <si>
    <t>4-chloro-3-(chlorosulphonyl)benzoic_acid_anion_c0</t>
  </si>
  <si>
    <t>4-chloro-o-anisic_acid_anion_c0</t>
  </si>
  <si>
    <t>4-cyclohexyl-alpha-methylnaphthalene-1-acetic_acid_anion_c0</t>
  </si>
  <si>
    <t>4-cyclohexyl-gamma-oxobenzenebutyric_acid_anion_c0</t>
  </si>
  <si>
    <t>4-cyclohexylbenzoic_acid_anion_c0</t>
  </si>
  <si>
    <t>4-cyclohexyloxybenzoic_acid_anion_c0</t>
  </si>
  <si>
    <t>4-cyclohexylphenylacetic_acid_anion_c0</t>
  </si>
  <si>
    <t>4-ethoxybenzoic_acid_anion_c0</t>
  </si>
  <si>
    <t>4-ethylbenzoic_acid_anion_c0</t>
  </si>
  <si>
    <t>4-fluoro-1-naphthoic_acid_anion_c0</t>
  </si>
  <si>
    <t>4-fluoro-2-mercapto-5-(trifluoromethyl)benzophenone_anion_c0</t>
  </si>
  <si>
    <t>4-heptylbenzoic_acid_anion_c0</t>
  </si>
  <si>
    <t>4-hexylbenzoic_acid_anion_c0</t>
  </si>
  <si>
    <t>4-hexyloxybenzoic_acid_anion_c0</t>
  </si>
  <si>
    <t>4-hydroxydinaphtho(2,1-d_1,2-f)(1,3,2)dioxaphosphepin_4-oxide_anion_c0</t>
  </si>
  <si>
    <t>4-iodobenzoic_acid_anion_c0</t>
  </si>
  <si>
    <t>4-isopropenylcyclohex-1-enecarboxylic_acid_anion_c0</t>
  </si>
  <si>
    <t>4-isopropoxybenzoic_acid_anion_c0</t>
  </si>
  <si>
    <t>4-isopropylbenzoic_acid_anion_c0</t>
  </si>
  <si>
    <t>4-isopropylphenylacetic_acid_anion_c0</t>
  </si>
  <si>
    <t>4-methyl(1,1-biphenyl)-2-carboxylic_acid_anion_c0</t>
  </si>
  <si>
    <t>4-methyl-m-anisic_acid_anion_c0</t>
  </si>
  <si>
    <t>4-oxo-9,11,13-octadecatrienoic_acid_anion_c0</t>
  </si>
  <si>
    <t>4-p-tolylbutyric_acid_anion_c0</t>
  </si>
  <si>
    <t>4-pentylbenzoic_acid_anion_c0</t>
  </si>
  <si>
    <t>4-phenoxybutyric_acid_anion_c0</t>
  </si>
  <si>
    <t>4-phenyl-1-(p-tolylsulphonyl)piperidine-4-carboxylic_acid_anion_c0</t>
  </si>
  <si>
    <t>4-phenyl-3-butenoic_acid_anion_c0</t>
  </si>
  <si>
    <t>4-phenylbutyric_acid_anion_c0</t>
  </si>
  <si>
    <t>4-tert-butylbenzoic_acid_anion_c0</t>
  </si>
  <si>
    <t>4-tert-butylphenylacetic_acid_anion_c0</t>
  </si>
  <si>
    <t>4-tetradecylbenzenesulphonic_acid_anion_c0</t>
  </si>
  <si>
    <t>5,6,7,8-tetrahydro-2-naphthoic_acid_anion_c0</t>
  </si>
  <si>
    <t>5,6,7,8-tetrahydro-gamma-oxonaphthalene-2-butyric_acid_anion_c0</t>
  </si>
  <si>
    <t>5,6,7-trimethoxy-2-naphthoic_acid_anion_c0</t>
  </si>
  <si>
    <t>5,8-dichloro-9,10-dihydro-9,10-dioxo-2-anthroic_acid_anion_c0</t>
  </si>
  <si>
    <t>5-((3-benzylbenzoxazol-2(3h)-ylidene)ethylidene)-4-oxo-2-thioxothiazolidin-3-acetic_acid_anion_c0</t>
  </si>
  <si>
    <t>5-((3-ethyl-5,6-dimethylbenzoxazol-2(3h)-ylidene)ethylidene)-4-oxo-2-thioxothiazolidin-3-acetic_acid_anion_c0</t>
  </si>
  <si>
    <t>5-(1,2-dithiolan-3-yl)valeric_acid_anion_c0</t>
  </si>
  <si>
    <t>5-(1,3-benzodioxol-5-yl)penta-2,4-dienoic_acid_anion_c0</t>
  </si>
  <si>
    <t>5-(ethylthio)-o-anisic_acid_anion_c0</t>
  </si>
  <si>
    <t>5-bromo-1h-indole-3-butyric_acid_anion_c0</t>
  </si>
  <si>
    <t>5-bromo-3-indoleacetic_acid_anion_c0</t>
  </si>
  <si>
    <t>5-chloro-2-methylcyclohexanecarboxylic_acid_anion_c0</t>
  </si>
  <si>
    <t>5-chloro-alpha-(hydroxyimino)thiophen-2-acetonitrile_anion_c0</t>
  </si>
  <si>
    <t>5-chlorosulphonyl-2-anisic_acid_anion_c0</t>
  </si>
  <si>
    <t>5-cyclohexyl-2,4-dimethoxy-gamma-oxobenzenebutyric_acid_anion_c0</t>
  </si>
  <si>
    <t>5-fluoro-2-methyl-1h-indene-3-acetic_acid_anion_c0</t>
  </si>
  <si>
    <t>5-oxocyclopent-1-ene-1-heptanoic_acid_anion_c0</t>
  </si>
  <si>
    <t>5-oxomyristic_acid_anion_c0</t>
  </si>
  <si>
    <t>5-phenylpenta-2,4-dienoic_acid_anion_c0</t>
  </si>
  <si>
    <t>5-tert-butyl-m-toluic_acid_anion_c0</t>
  </si>
  <si>
    <t>6,6-dimethylbicyclo(3_1_1)hept-2-ene-2-carboxylic_acid_anion_c0</t>
  </si>
  <si>
    <t>6,8-diiodo-4-oxo-4h-1-benzopyran-2-carboxylic_acid_anion_c0</t>
  </si>
  <si>
    <t>6-(methyl(phenylsulphonyl)amino)hexanoic_acid_anion_c0</t>
  </si>
  <si>
    <t>6-(phenylthio)-o-anisic_acid_anion_c0</t>
  </si>
  <si>
    <t>6-bromohexanoic_acid_anion_c0</t>
  </si>
  <si>
    <t>6-chloro-5-(cyclopentylmethyl)-2,3-dihydro-1h-indene-1-carboxylic_acid_anion_c0</t>
  </si>
  <si>
    <t>6-chloro-o-tolyloxyacetic_acid_anion_c0</t>
  </si>
  <si>
    <t>6-chlorobenzoxazole-2(3h)-thione_anion_c0</t>
  </si>
  <si>
    <t>6-decenoic_acid_anion_c0</t>
  </si>
  <si>
    <t>6-methoxynaphthalene-2-acetic_acid_anion_c0</t>
  </si>
  <si>
    <t>7,7-(phosphinicobis(oxy))bis(4-methyl-2h-1-benzopyran-2-one)_anion_c0</t>
  </si>
  <si>
    <t>7-(chlorosulphonyl)-2,3-dihydro-1,4-benzodioxin-5-carboxylic_acid_anion_c0</t>
  </si>
  <si>
    <t>7-bromoheptanoic_acid_anion_c0</t>
  </si>
  <si>
    <t>8-benzyloxy-2,3-dihydro-1,4-benzodioxin-5-carboxylic_acid_anion_c0</t>
  </si>
  <si>
    <t>8-bromo-1-naphthoic_acid_anion_c0</t>
  </si>
  <si>
    <t>8-formyl-1-naphthoic_acid_anion_c0</t>
  </si>
  <si>
    <t>9,10,12,13,15,16-hexabromooctadecanoic_acid_anion_c0</t>
  </si>
  <si>
    <t>9,10,12,13-tetrabromooctadecanoic_acid_anion_c0</t>
  </si>
  <si>
    <t>9,10-bis(acetoxy)octadecanoic_acid_anion_c0</t>
  </si>
  <si>
    <t>9,10-dioxoanthracene-2-carboxylic_acid_anion_c0</t>
  </si>
  <si>
    <t>9-decenoic_acid_anion_c0</t>
  </si>
  <si>
    <t>9-octadecenoic_acid_anion_c0</t>
  </si>
  <si>
    <t>9-oxo-9h-fluorenecarboxylic_acid_anion_c0</t>
  </si>
  <si>
    <t>9-oxo-9h-thioxanthene-3-carboxylic_acid_10,10-dioxide_anion_c0</t>
  </si>
  <si>
    <t>9-oxofluoren-2-carboxylic_acid_anion_c0</t>
  </si>
  <si>
    <t>9h-fluoren-9-ylideneacetic_acid_anion_c0</t>
  </si>
  <si>
    <t>[(2,4-dichloro-5-methylphenyl)thio]acetic_acid_anion_c0</t>
  </si>
  <si>
    <t>[(2,5-dichlorophenyl)thio]acetic_acid_anion_c0</t>
  </si>
  <si>
    <t>[(3,5,6-trichloropyridin-2-yl)oxy]acetic_acid_anion_c0</t>
  </si>
  <si>
    <t>acemetacin_anion_c0</t>
  </si>
  <si>
    <t>alclofenac_anion_c0</t>
  </si>
  <si>
    <t>alpha,alpha,alpha-trifluoro-m-toluic_acid_anion_c0</t>
  </si>
  <si>
    <t>alpha,alpha,alpha-trifluoro-o-toluic_acid_anion_c0</t>
  </si>
  <si>
    <t>alpha-(methoxyimino)furan-2-acetic_acid_anion_c0</t>
  </si>
  <si>
    <t>alpha-allylcyclopent-2-ene-1-acetic_acid_anion_c0</t>
  </si>
  <si>
    <t>alpha-bromotoluic_acid_anion_c0</t>
  </si>
  <si>
    <t>alpha-cyclohexylthiophen-3-acetic_acid_anion_c0</t>
  </si>
  <si>
    <t>anisindione_anion_c0</t>
  </si>
  <si>
    <t>anthracene-9-carboxylic_acid_anion_c0</t>
  </si>
  <si>
    <t>atropic_acid_anion_c0</t>
  </si>
  <si>
    <t>benzenesulfonic_acid,_c16-24-alkyl_derivs__anion_c0</t>
  </si>
  <si>
    <t>benzenesulfonic_acid,_dodecyl-,_branched_anion_c0</t>
  </si>
  <si>
    <t>benzenesulfonic_acid,_mono-c11-13-branched_alkyl_derivs_anion_c0</t>
  </si>
  <si>
    <t>benzo(b)thiophene-3-acetic_acid_anion_c0</t>
  </si>
  <si>
    <t>benzo-1,3-dioxole-5-propionic_acid_anion_c0</t>
  </si>
  <si>
    <t>benzyl_hydrogen_2-butenedioate_anion_c0</t>
  </si>
  <si>
    <t>benzyl_hydrogen_3-thienylmalonate_anion_c0</t>
  </si>
  <si>
    <t>benzyl_hydrogen_phenylmalonate_anion_c0</t>
  </si>
  <si>
    <t>beta-ethylidene-6-methoxy-alpha,alpha-dimethylnaphthalene-2-propionic_acid_anion_c0</t>
  </si>
  <si>
    <t>beta-methyl-1h-indole-1-propionic_acid_anion_c0</t>
  </si>
  <si>
    <t>bicyclo(2.2.1)heptane-2-carboxylic_acid_anion_c0</t>
  </si>
  <si>
    <t>bis(1,3-dimethylbutyl)_dithiophosphate_anion_c0</t>
  </si>
  <si>
    <t>bis(2,4,4-trimethylpentyl)phosphinic_acid_anion_c0</t>
  </si>
  <si>
    <t>bis(3,5,5-trimethylhexyl)_hydrogen_benzene-1,2,4-tricarboxylate_anion_c0</t>
  </si>
  <si>
    <t>bis(3,5,5-trimethylhexyl)_hydrogen_phosphate_anion_c0</t>
  </si>
  <si>
    <t>bis(octylphenyl)_hydrogen_phosphate_anion_c0</t>
  </si>
  <si>
    <t>bis(p-(1-phenylethyl)phenyl)_hydrogen_phosphate_anion_c0</t>
  </si>
  <si>
    <t>bis(p-chlorophenyl)acetic_acid_anion_c0</t>
  </si>
  <si>
    <t>bis(p-nonylphenyl)_hydrogen_phosphate_anion_c0</t>
  </si>
  <si>
    <t>bis(p-tert-butylphenyl)_hydrogen_phosphate_anion_c0</t>
  </si>
  <si>
    <t>brobactam_anion_c0</t>
  </si>
  <si>
    <t>bucloxic_acid_anion_c0</t>
  </si>
  <si>
    <t>but-3-enyl_hydrogen_adipate_anion_c0</t>
  </si>
  <si>
    <t>butibufen_anion_c0</t>
  </si>
  <si>
    <t>butyl_hydrogen_cyclohexane-1,2-dicarboxylate_anion_c0</t>
  </si>
  <si>
    <t>butyl_hydrogen_tetrabromophthalate_anion_c0</t>
  </si>
  <si>
    <t>butyl_hydrogen_tetrachlorophthalate_anion_c0</t>
  </si>
  <si>
    <t>chlorfenac_anion_c0</t>
  </si>
  <si>
    <t>chlorodiphenylacetic_acid_anion_c0</t>
  </si>
  <si>
    <t>chlorophacinone_anion_c0</t>
  </si>
  <si>
    <t>cholest-5-en-3beta-yl_hydrogen_succinate_anion_c0</t>
  </si>
  <si>
    <t>cicloprofen_anion_c0</t>
  </si>
  <si>
    <t>ciprofibrate_anion_c0</t>
  </si>
  <si>
    <t>clanobutin_anion_c0</t>
  </si>
  <si>
    <t>clobuzarit_anion_c0</t>
  </si>
  <si>
    <t>clofenamic_acid_anion_c0</t>
  </si>
  <si>
    <t>clopirac_anion_c0</t>
  </si>
  <si>
    <t>clorindione_anion_c0</t>
  </si>
  <si>
    <t>cyanocyclohexylideneacetic_acid_anion_c0</t>
  </si>
  <si>
    <t>cyclohex-1-enylacetic_acid_anion_c0</t>
  </si>
  <si>
    <t>cyclohexyl_hydrogen_-2-butenedioate_anion_c0</t>
  </si>
  <si>
    <t>cyclohexyl_hydrogen_methylcyclohexane-1,2-dicarboxylate_anion_c0</t>
  </si>
  <si>
    <t>cyclohexylacetic_acid_anion_c0</t>
  </si>
  <si>
    <t>cyclohexylphenylacetic_acid_anion_c0</t>
  </si>
  <si>
    <t>cyclopent-1-ene-1-acetic_acid_anion_c0</t>
  </si>
  <si>
    <t>cyclopentylacetic_acid_anion_c0</t>
  </si>
  <si>
    <t>cyclopentylphenylacetic_acid_anion_c0</t>
  </si>
  <si>
    <t>decanoic_acid_anion_c0</t>
  </si>
  <si>
    <t>decyl_hydrogen_phthalate_anion_c0</t>
  </si>
  <si>
    <t>decyl_octyl_hydrogen_benzene-1,2,4-tricarboxylate_anion_c0</t>
  </si>
  <si>
    <t>decylthioacetic_acid_anion_c0</t>
  </si>
  <si>
    <t>dehydrocholic_acid_anion_c0</t>
  </si>
  <si>
    <t>di(1,3-dimethylbutyl)_hydrogen_phosphate_anion_c0</t>
  </si>
  <si>
    <t>di(octadecadienyl)_hydrogen_phosphate_anion_c0</t>
  </si>
  <si>
    <t>di-tert-butylnaphthalenesulphonic_acid_anion_c0</t>
  </si>
  <si>
    <t>diacerein_anion_c0</t>
  </si>
  <si>
    <t>dibenzyl_hydrogen_dithiophosphate_anion_c0</t>
  </si>
  <si>
    <t>dibenzyl_hydrogen_phosphate_anion_c0</t>
  </si>
  <si>
    <t>dibutyl_hydrogen_phosphate_anion_c0</t>
  </si>
  <si>
    <t>dibutylnaphthalene-2-sulphonic_acid_anion_c0</t>
  </si>
  <si>
    <t>dicyclohexyldithiophosphinic_acid_anion_c0</t>
  </si>
  <si>
    <t>dicyclohexylphosphinic_acid_anion_c0</t>
  </si>
  <si>
    <t>didodecyl_hydrogen_phosphate_anion_c0</t>
  </si>
  <si>
    <t>didodecylnaphthalenesulphonic_acid_anion_c0</t>
  </si>
  <si>
    <t>didodecylphosphinic_acid_anion_c0</t>
  </si>
  <si>
    <t>dihexadecadienyl_hydrogen_phosphate_anion_c0</t>
  </si>
  <si>
    <t>dihexadecenyl_hydrogen_phosphate_anion_c0</t>
  </si>
  <si>
    <t>dihexyl_hydrogen_phosphate_anion_c0</t>
  </si>
  <si>
    <t>dihexylphosphinic_acid_anion_c0</t>
  </si>
  <si>
    <t>diisobutylnaphthalene-2-sulphonic_acid_anion_c0</t>
  </si>
  <si>
    <t>diisooctyl_hydrogen_phosphate_anion_c0</t>
  </si>
  <si>
    <t>diisopropylnaphthalenesulphonic_acid_anion_c0</t>
  </si>
  <si>
    <t>dinonylnaphthalenesulphonic_acid_anion_c0</t>
  </si>
  <si>
    <t>dioctyl_hydrogen_phosphate_anion_c0</t>
  </si>
  <si>
    <t>dioctylphosphinic_acid_anion_c0</t>
  </si>
  <si>
    <t>dipentyl_hydrogen_phosphate_anion_c0</t>
  </si>
  <si>
    <t>dipentylnaphthalenesulphonic_acid_anion_c0</t>
  </si>
  <si>
    <t>diphenyl_hydrogen_phosphate_anion_c0</t>
  </si>
  <si>
    <t>dl-2-(4-chlorophenyl)propanoic_acid_anion_c0</t>
  </si>
  <si>
    <t>docosa-4,8,12,15,19-pentaenoic_acid_anion_c0</t>
  </si>
  <si>
    <t>docosanoic_acid_anion_c0</t>
  </si>
  <si>
    <t>dodecane-1-sulphonic_acid_anion_c0</t>
  </si>
  <si>
    <t>dodecyl_hydrogen_adipate_anion_c0</t>
  </si>
  <si>
    <t>dodecyl_hydrogen_azelate_anion_c0</t>
  </si>
  <si>
    <t>dodecyl_hydrogen_glutarate_anion_c0</t>
  </si>
  <si>
    <t>dodecyl_hydrogen_phthalate_anion_c0</t>
  </si>
  <si>
    <t>dodecyl_hydrogen_sulphate_anion_c0</t>
  </si>
  <si>
    <t>dodecylbenzenesulphonic_acid_anion_c0</t>
  </si>
  <si>
    <t>etacrynic_acid_anion_c0</t>
  </si>
  <si>
    <t>ethyl_2-acetyl-3-oxodecanoate_anion_c0</t>
  </si>
  <si>
    <t>ethyl_3-carboxy-1,4-dimethyl-1h-pyrrole-2-acetate_anion_c0</t>
  </si>
  <si>
    <t>ethyl_cyano(hydroxyimino)acetate_anion_c0</t>
  </si>
  <si>
    <t>ethyl_hydrogen_suberate_anion_c0</t>
  </si>
  <si>
    <t>ethyl_hydrogen_tetrabromoterephthalate_anion_c0</t>
  </si>
  <si>
    <t>ethyl_hydrogen_trans-cyclohexane-1,2-dicarboxylate_anion_c0</t>
  </si>
  <si>
    <t>exo-3,3-dimethylbicyclo(2_2_1)heptane-2-propionic_acid_anion_c0</t>
  </si>
  <si>
    <t>fenclofenac_anion_c0</t>
  </si>
  <si>
    <t>fenoprofen_anion_c0</t>
  </si>
  <si>
    <t>flufenamic_acid_anion_c0</t>
  </si>
  <si>
    <t>fluindione_anion_c0</t>
  </si>
  <si>
    <t>fluorene-1-carboxylic_acid_anion_c0</t>
  </si>
  <si>
    <t>fluorene-9-carboxylic_acid_anion_c0</t>
  </si>
  <si>
    <t>furofenac_anion_c0</t>
  </si>
  <si>
    <t>gamma-oxopyrene-1-butyric_acid_anion_c0</t>
  </si>
  <si>
    <t>gemfibrozil_anion_c0</t>
  </si>
  <si>
    <t>glycyclamide_anion_c0</t>
  </si>
  <si>
    <t>henicosanoic_acid_anion_c0</t>
  </si>
  <si>
    <t>hept-3-enoic_acid_anion_c0</t>
  </si>
  <si>
    <t>heptadecafluoro-n-methyloctanesulphonamide_anion_c0</t>
  </si>
  <si>
    <t>heptadecafluorooctanesulphonamide_anion_c0</t>
  </si>
  <si>
    <t>heptadecanoic_acid_anion_c0</t>
  </si>
  <si>
    <t>hexadecane-1-sulphonic_acid_anion_c0</t>
  </si>
  <si>
    <t>hexadecyl_hydrogen_phthalate_anion_c0</t>
  </si>
  <si>
    <t>hexadecyl_hydrogen_sulphate_anion_c0</t>
  </si>
  <si>
    <t>hexanedioic_acid,_octadecyl_ester_anion_c0</t>
  </si>
  <si>
    <t>hexaprofen_anion_c0</t>
  </si>
  <si>
    <t>hexyl_hydrogen_phthalate_anion_c0</t>
  </si>
  <si>
    <t>ibufenac_anion_c0</t>
  </si>
  <si>
    <t>icos-9-enoic_acid_anion_c0</t>
  </si>
  <si>
    <t>icosa-5,8,11,14-tetraenoic_acid_anion_c0</t>
  </si>
  <si>
    <t>icosanoic_acid_anion_c0</t>
  </si>
  <si>
    <t>indan-1-carboxylic_acid_anion_c0</t>
  </si>
  <si>
    <t>isobromindione_anion_c0</t>
  </si>
  <si>
    <t>isobutyl_hydrogen_phthalate_anion_c0</t>
  </si>
  <si>
    <t>isodecyl_hydrogen_adipate_anion_c0</t>
  </si>
  <si>
    <t>isohexadecanoic_acid_anion_c0</t>
  </si>
  <si>
    <t>isopentyl_octyl_hydrogen_phosphate_anion_c0</t>
  </si>
  <si>
    <t>ketoprofen_anion_c0</t>
  </si>
  <si>
    <t>l-p-menth-3-yloxyacetic_acid_anion_c0</t>
  </si>
  <si>
    <t>lauric_acid_anion_c0</t>
  </si>
  <si>
    <t>mcpb_anion_c0</t>
  </si>
  <si>
    <t>meclofenamic_acid_anion_c0</t>
  </si>
  <si>
    <t>methallenestril_anion_c0</t>
  </si>
  <si>
    <t>methyl_2-sulphodecanoate_anion_c0</t>
  </si>
  <si>
    <t>methyl_hydrogen_bicyclo(2_2_1)hept-2-ene-2,3-dicarboxylate_anion_c0</t>
  </si>
  <si>
    <t>methyl_hydrogen_decylphosphonate_anion_c0</t>
  </si>
  <si>
    <t>metiazinic_acid_anion_c0</t>
  </si>
  <si>
    <t>myristic_acid_anion_c0</t>
  </si>
  <si>
    <t>n-((p-tolyl)sulphonyl)benzamide_anion_c0</t>
  </si>
  <si>
    <t>n-((p-tolylsulphonyl)-p-toluenesulphonamide_anion_c0</t>
  </si>
  <si>
    <t>n-allyl-1,1,2,2,3,3,4,4,4-nonafluorobutane-1-sulphonamide_anion_c0</t>
  </si>
  <si>
    <t>n-allyl-1,1,2,2,3,3,4,4,5,5,5-undecafluoropentane-1-sulphonamide_anion_c0</t>
  </si>
  <si>
    <t>n-allylheptadecafluorooctanesulphonamide_anion_c0</t>
  </si>
  <si>
    <t>n-allyltridecafluorohexanesulphonamide_anion_c0</t>
  </si>
  <si>
    <t>n-benzyl-1,1,2,2,3,3,4,4,5,5,6,6,7,7,7-pentadecafluoroheptane-1-sulphonamide_anion_c0</t>
  </si>
  <si>
    <t>n-benzylheptadecafluorooctane-1-sulphonamide_anion_c0</t>
  </si>
  <si>
    <t>n-ethyl-1,1,2,2,3,3,4,4,5,5,6,6,7,7,7-pentadecafluoroheptane-1-sulphonamide_anion_c0</t>
  </si>
  <si>
    <t>n-ethyl-n-((nonafluorobutyl)sulphonyl)glycine_anion_c0</t>
  </si>
  <si>
    <t>n-ethyl-n-((pentadecafluoroheptyl)sulphonyl)glycine_anion_c0</t>
  </si>
  <si>
    <t>n-ethyl-n-((tridecafluorohexyl)sulphonyl)glycine_anion_c0</t>
  </si>
  <si>
    <t>n-ethyl-n-((undecafluoropentyl)sulphonyl)glycine_anion_c0</t>
  </si>
  <si>
    <t>n-ethyl-n-[(heptadecafluorooctyl)sulphonyl]glycine_anion_c0</t>
  </si>
  <si>
    <t>n-ethylheptadecafluorooctanesulphonamide_anion_c0</t>
  </si>
  <si>
    <t>nonacosanoic_acid_anion_c0</t>
  </si>
  <si>
    <t>nonadecanoic_acid_anion_c0</t>
  </si>
  <si>
    <t>nonyl_hydrogen_phthalate_anion_c0</t>
  </si>
  <si>
    <t>nonylbenzenesulphonic_acid_anion_c0</t>
  </si>
  <si>
    <t>nonylphenyl_hydrogen_adipate_anion_c0</t>
  </si>
  <si>
    <t>nonylphenyl_hydrogen_glutarate_anion_c0</t>
  </si>
  <si>
    <t>nonylphenyl_hydrogen_sulphate_anion_c0</t>
  </si>
  <si>
    <t>norborn-2-ylacetic_acid_anion_c0</t>
  </si>
  <si>
    <t>norborn-5-en-2-ylacrylic_acid_anion_c0</t>
  </si>
  <si>
    <t>nystatin_anion_c0</t>
  </si>
  <si>
    <t>o,o-bis(2-ethylhexyl)_hydrogen_thiophosphate_anion_c0</t>
  </si>
  <si>
    <t>o,o-bis(methylphenyl)_hydrogen_dithiophosphate_anion_c0</t>
  </si>
  <si>
    <t>o,o-dibutyl_hydrogen_dithiophosphate_anion_c0</t>
  </si>
  <si>
    <t>o,o-dibutyl_hydrogen_thiophosphate_anion_c0</t>
  </si>
  <si>
    <t>o,o-dicyclohexyl_hydrogen_dithiophosphate_anion_c0</t>
  </si>
  <si>
    <t>o,o-didodecyl_hydrogen_dithiophosphate_anion_c0</t>
  </si>
  <si>
    <t>o,o-diethyl_hydrogen_phosphorodithioate_anion_c0</t>
  </si>
  <si>
    <t>o,o-dihexyl_hydrogen_dithiophosphate_anion_c0</t>
  </si>
  <si>
    <t>o,o-diisobutyl_hydrogen_dithiophosphate_anion_c0</t>
  </si>
  <si>
    <t>o,o-diisodecyl_hydrogen_dithiophosphate_anion_c0</t>
  </si>
  <si>
    <t>o,o-diisooctyl_hydrogen_dithiophosphate_anion_c0</t>
  </si>
  <si>
    <t>o,o-diisopentyl_hydrogen_dithiophosphate_anion_c0</t>
  </si>
  <si>
    <t>o,o-diisopropyl_hydrogen_dithiophosphate_anion_c0</t>
  </si>
  <si>
    <t>o,o-dioctadecyl_hydrogen_dithiophosphate_anion_c0</t>
  </si>
  <si>
    <t>o,o-dioctyl_hydrogen_dithiophosphate_anion_c0</t>
  </si>
  <si>
    <t>o,o-dipropyl_hydrogen_dithiophosphate_anion_c0</t>
  </si>
  <si>
    <t>o-(phenoxymethyl)benzoic_acid_anion_c0</t>
  </si>
  <si>
    <t>o-acetyl-5-iodosalicylic_acid_anion_c0</t>
  </si>
  <si>
    <t>o-benzylbenzoic_acid_anion_c0</t>
  </si>
  <si>
    <t>o-octyl_hydrogen_dithiocarbonate_anion_c0</t>
  </si>
  <si>
    <t>o-phenethylbenzoic_acid_anion_c0</t>
  </si>
  <si>
    <t>o-phenylbenzoic_acid_anion_c0</t>
  </si>
  <si>
    <t>o-sec-butyl_o-ethyl_hydrogen_dithiophosphate_anion_c0</t>
  </si>
  <si>
    <t>oct-2-ynoic_acid_anion_c0</t>
  </si>
  <si>
    <t>octadec-9-ynoic_acid_anion_c0</t>
  </si>
  <si>
    <t>octadeca-9-cis,_11-trans,_13-trans-trienoic_acid_anion_c0</t>
  </si>
  <si>
    <t>octadecyl_hydrogen_phthalate_anion_c0</t>
  </si>
  <si>
    <t>octadecyl_hydrogen_sulphate_anion_c0</t>
  </si>
  <si>
    <t>octahydro-4,7-methano-1h-indene-5-carboxylic_acid_anion_c0</t>
  </si>
  <si>
    <t>octahydro-7,7-dimethyl-8-methylene-1h-3a,6-methanoazulene-3-carboxylic_acid_anion_c0</t>
  </si>
  <si>
    <t>octyl_hydrogen_adipate_anion_c0</t>
  </si>
  <si>
    <t>octyl_hydrogen_phosphonate_anion_c0</t>
  </si>
  <si>
    <t>octyl_hydrogen_phthalate_anion_c0</t>
  </si>
  <si>
    <t>octyl_phenyl_hydrogen_phosphate_anion_c0</t>
  </si>
  <si>
    <t>octylbenzenesulphonic_acid_anion_c0</t>
  </si>
  <si>
    <t>p-(benzyloxy)benzoic_acid_anion_c0</t>
  </si>
  <si>
    <t>p-decylbenzenesulphonic_acid_anion_c0</t>
  </si>
  <si>
    <t>p-octylbenzoic_acid_anion_c0</t>
  </si>
  <si>
    <t>p-vinylbenzoic_acid_anion_c0</t>
  </si>
  <si>
    <t>palmitic_acid_anion_c0</t>
  </si>
  <si>
    <t>pentachlorobenzenethiol_anion_c0</t>
  </si>
  <si>
    <t>pentachlorophenoxyacetic_acid_anion_c0</t>
  </si>
  <si>
    <t>pentacosanoic_acid_anion_c0</t>
  </si>
  <si>
    <t>pentadecane-1-sulphonic_acid_anion_c0</t>
  </si>
  <si>
    <t>pentadecanoic_acid_anion_c0</t>
  </si>
  <si>
    <t>pentafluorothiophenol_anion_c0</t>
  </si>
  <si>
    <t>pentamethylbenzoic_acid_anion_c0</t>
  </si>
  <si>
    <t>perfluoroheptanoic_acid_anion_c0</t>
  </si>
  <si>
    <t>perfluorooctanamide_anion_c0</t>
  </si>
  <si>
    <t>perfluorovaleric_acid_anion_c0</t>
  </si>
  <si>
    <t>phenindione_anion_c0</t>
  </si>
  <si>
    <t>phenobutiodil_anion_c0</t>
  </si>
  <si>
    <t>phenyl_hydrogen_phenylmalonate_anion_c0</t>
  </si>
  <si>
    <t>phenyloctadecanoic_acid_anion_c0</t>
  </si>
  <si>
    <t>phenylundecanoic_acid_anion_c0</t>
  </si>
  <si>
    <t>phosphoric_acid,_(1-methylethyl)phenyl_phenyl_ester_anion_c0</t>
  </si>
  <si>
    <t>phosphoric_acid,_decyl_octyl_ester_anion_c0</t>
  </si>
  <si>
    <t>phosphorodithioic_acid,_2-ethylhexyl_2-methylpropyl_ester_anion_c0</t>
  </si>
  <si>
    <t>phosphorodithioic_acid,_mixed_o,o-bis(2-ethylhexyl_and_iso-bu)_esters_anion_c0</t>
  </si>
  <si>
    <t>phosphorodithioic_acid,_mixed_o,o-bis(iso-bu_and_pentyl)_esters_anion_c0</t>
  </si>
  <si>
    <t>phosphorodithioic_acid,_mixed_o,o-bis(sec-bu_and_1,3-dimethylbutyl)_esters_anion_c0</t>
  </si>
  <si>
    <t>phosphorodithioic_acid,_o,o-di-c1-14-alkyl_esters_anion_c0</t>
  </si>
  <si>
    <t>phosphorodithioic_acid,_o,o-dioctyl_ester,_branched_anion_c0</t>
  </si>
  <si>
    <t>pindone_anion_c0</t>
  </si>
  <si>
    <t>probenecid_anion_c0</t>
  </si>
  <si>
    <t>protizinic_acid_anion_c0</t>
  </si>
  <si>
    <t>pyrene-1-butyric_acid_anion_c0</t>
  </si>
  <si>
    <t>stearic_acid_anion_c0</t>
  </si>
  <si>
    <t>sulfuric_acid,_mono-c10-16-alkyl_esters_anion_c0</t>
  </si>
  <si>
    <t>suxibuzone_anion_c0</t>
  </si>
  <si>
    <t>tert-butyl_monoperphthalate_anion_c0</t>
  </si>
  <si>
    <t>tert-butylbenzoic_acid_anion_c0</t>
  </si>
  <si>
    <t>tetracosanoic_acid_anion_c0</t>
  </si>
  <si>
    <t>tetradecahydro-7-isopropyl-1,4a-dimethylphenanthren-1-carboxylic_acid_anion_c0</t>
  </si>
  <si>
    <t>tetradecyl_hydrogen_azelate_anion_c0</t>
  </si>
  <si>
    <t>tetradecyl_hydrogen_sulphate_anion_c0</t>
  </si>
  <si>
    <t>tetrahydro-alpha-(1-naphthylmethyl)furan-2-propionic_acid_anion_c0</t>
  </si>
  <si>
    <t>tiaprofenic_acid_anion_c0</t>
  </si>
  <si>
    <t>tienilic_acid_anion_c0</t>
  </si>
  <si>
    <t>tolbutamide_anion_c0</t>
  </si>
  <si>
    <t>tolfenamic_acid_anion_c0</t>
  </si>
  <si>
    <t>tolmetin_anion_c0</t>
  </si>
  <si>
    <t>tosifen_anion_c0</t>
  </si>
  <si>
    <t>trans-(-)-3-methyl-4-phenyl-1-(p-tolylsulphonyl)piperidine-4-carboxylic_acid_anion_c0</t>
  </si>
  <si>
    <t>trans-2-pentylcyclopropanecarboxylic_acid_anion_c0</t>
  </si>
  <si>
    <t>trans-2-phenylcyclopropanecarboxylic_acid_anion_c0</t>
  </si>
  <si>
    <t>trans-6-methylcyclohex-3-ene-1-carboxylic_acid_anion_c0</t>
  </si>
  <si>
    <t>triacontanoic_acid_anion_c0</t>
  </si>
  <si>
    <t>tribuzone_anion_c0</t>
  </si>
  <si>
    <t>tricamba_anion_c0</t>
  </si>
  <si>
    <t>tricosanoic_acid_anion_c0</t>
  </si>
  <si>
    <t>tricyclo(3_3_1_13,7)dec-1-ylacetic_acid_anion_c0</t>
  </si>
  <si>
    <t>tricyclo(3_3_1_13,7)decane-1-carboxylic_acid_anion_c0</t>
  </si>
  <si>
    <t>tricyclohexyl(dithiocarboxylato)phosphonium_anion_c0</t>
  </si>
  <si>
    <t>tridecanoic_acid_anion_c0</t>
  </si>
  <si>
    <t>tridecyl_hydrogen_2-butenedioate_anion_c0</t>
  </si>
  <si>
    <t>tridecylbenzenesulphonic_acid_anion_c0</t>
  </si>
  <si>
    <t>triphenylacetic_acid_anion_c0</t>
  </si>
  <si>
    <t>undec-10-ynoic_acid_anion_c0</t>
  </si>
  <si>
    <t>undecafluorohexanoic_acid_anion_c0</t>
  </si>
  <si>
    <t>undecanoic_acid_anion_c0</t>
  </si>
  <si>
    <t>undecyl_hydrogen_phthalate_anion_c0</t>
  </si>
  <si>
    <t>undecylbenzenesulphonic_acid_anion_c0</t>
  </si>
  <si>
    <t>vinylbenzoic_acid_anion_c0</t>
  </si>
  <si>
    <t>xanthene-9-carboxylic_acid_anion_c0</t>
  </si>
  <si>
    <t>xenbucin_anion_c0</t>
  </si>
  <si>
    <t>zomepirac_anion_c0</t>
  </si>
  <si>
    <t>1,2-dibenzyl_hydrogen_benzene-1,2,4-tricarboxylate_anion_c0</t>
  </si>
  <si>
    <t>1,2-diphenyl-4-(2-phenylthioethyl)pyrazolidine-3,5-dione_anion_c0</t>
  </si>
  <si>
    <t>1,4-didodecyl_sulphonatosuccinate_anion_c0</t>
  </si>
  <si>
    <t>1-butyl-5-carboxypentyl_5-decenoate_anion_c0</t>
  </si>
  <si>
    <t>2-(3-pentadecylphenoxy)butyric_acid_anion_c0</t>
  </si>
  <si>
    <t>2,6-dibutyl-4-(2-methylpropyl)-2h-1,2,6-thiadiazine-3,5(4h,6h)-dione_1,1-dioxide_anion_c0</t>
  </si>
  <si>
    <t>24-nor-5beta-cholan-23-oic_acid_anion_c0</t>
  </si>
  <si>
    <t>2-tetradecyloctadecanoic_acid_anion_c0</t>
  </si>
  <si>
    <t>3,3,4,4,5,5,6,6,7,7,8,8,9,9,10,10,10-heptadecafluorodecanesulphonic_acid_anion_c0</t>
  </si>
  <si>
    <t>3,4,5-tribromo-2-thenoic_acid_anion_c0</t>
  </si>
  <si>
    <t>4,4,5,5,6,6,7,7,8,8,9,9,10,10,11,11,11-heptadecafluoroundecanoic_acid_anion_c0</t>
  </si>
  <si>
    <t>bis(2-ethylhexyl)_hydrogen_benzene-1,2,4-tricarboxylate_anion_c0</t>
  </si>
  <si>
    <t>bis(dipentylphenyl)_hydrogen_phosphate_anion_c0</t>
  </si>
  <si>
    <t>bis(tridecan-1-yl)_hydrogen_phosphate_anion_c0</t>
  </si>
  <si>
    <t>cholan-24-oic_acid_anion_c0</t>
  </si>
  <si>
    <t>clometacin_anion_c0</t>
  </si>
  <si>
    <t>decyl_3,5,5-trimethylhexyl_hydrogen_phosphate_anion_c0</t>
  </si>
  <si>
    <t>didecyl_hydrogen_phosphate_anion_c0</t>
  </si>
  <si>
    <t>didodecylbenzenesulphonic_acid_anion_c0</t>
  </si>
  <si>
    <t>dihexadecyl_hydrogen_phosphate_anion_c0</t>
  </si>
  <si>
    <t>dioctadecyl_hydrogen_phosphate_anion_c0</t>
  </si>
  <si>
    <t>ditetradecenyl_hydrogen_phosphate_anion_c0</t>
  </si>
  <si>
    <t>ditetradecyl_hydrogen_phosphate_anion_c0</t>
  </si>
  <si>
    <t>ethyl_3-carboxy-5-(4-chlorobenzoyl)-1,4-dimethyl-1h-pyrrole-2-acetate_anion_c0</t>
  </si>
  <si>
    <t>gliquidone_anion_c0</t>
  </si>
  <si>
    <t>heptadecylbenzenesulphonic_acid_anion_c0</t>
  </si>
  <si>
    <t>hexacosanoic_acid_anion_c0</t>
  </si>
  <si>
    <t>hexadecyl-o-xylenesulphonic_acid_anion_c0</t>
  </si>
  <si>
    <t>icosan-1-yl_hydrogen_sulphate_anion_c0</t>
  </si>
  <si>
    <t>methyl_hydrogen_octadecylphosphonate_anion_c0</t>
  </si>
  <si>
    <t>methyl_stearate,_monocarboxy_derivative_anion_c0</t>
  </si>
  <si>
    <t>methyloctadecylbenzenesulphonic_acid_anion_c0</t>
  </si>
  <si>
    <t>n-allyl-1,1,2,2,3,3,4,4,5,5,6,6,7,7,7-pentadecafluoroheptane-1-sulphonamide_anion_c0</t>
  </si>
  <si>
    <t>octadecen-9-yl_hydrogen_cyclohexane-1,2-dicarboxylate_anion_c0</t>
  </si>
  <si>
    <t>tetradecyl_hydrogen_adipate_anion_c0</t>
  </si>
  <si>
    <t>tetradecyl_hydrogen_glutarate_anion_c0</t>
  </si>
  <si>
    <t>tridecafluoro-n-methylhexanesulphonamide_anion_c0</t>
  </si>
  <si>
    <t>2,5-dichloro-4-(4-((2-chlorophenyl)azo)-4,5-dihydro-3-methyl-5-oxo-1H-pyrazol-1-yl)benzenesulphonate_anion</t>
  </si>
  <si>
    <t>4-chloro-3-(4-((2,5-dichlorophenyl)azo)-4,5-dihydro-3-methyl-5-oxo-1H-pyrazol-1-yl)benzenesulphonate_anion</t>
  </si>
  <si>
    <t>nicht gefunden</t>
  </si>
  <si>
    <t>n-ethyl-n-((heptadecafluorooctyl)sulphonyl)glycine_anion_c0</t>
  </si>
  <si>
    <t>2-(4-(1,1-dimethylpropyl)benzoyl)benzoic_acid_anion_c0</t>
  </si>
  <si>
    <t>2-(4-(4-chlorobenzoyl)phenoxy)-2-methylpropionic_acid_anion_c0</t>
  </si>
  <si>
    <t>((2,4-dichloro-5-methylphenyl)thio)acetic_acid_anion_c0</t>
  </si>
  <si>
    <t>((2,5-dichlorophenyl)thio)acetic_acid_anion_c0</t>
  </si>
  <si>
    <t>1-methyl-2-((2-methyl-1-oxoallyl)oxy)ethyl_hydrogen_phthalate_anion_c0</t>
  </si>
  <si>
    <t>2-(4-(1,3-dihydro-1,3-dioxo-2h-isoindol-2-yl)phenyl)butyric_acid_anion_c0</t>
  </si>
  <si>
    <t xml:space="preserve">, 1).Value = </t>
  </si>
  <si>
    <t>"</t>
  </si>
  <si>
    <t>Cells (</t>
  </si>
  <si>
    <t>wechseln der namen</t>
  </si>
  <si>
    <t>Molecule geändert</t>
  </si>
  <si>
    <t>Cells (1473, 1).Value = "4-(((dichlorofluoromethyl)thio)(trifluoromethyl)amino)benzoic_acid_c0"</t>
  </si>
  <si>
    <t>Cells (3173, 1).Value = "o,o-dioctadecyl_hydrogen_dithiophosphate_c0"</t>
  </si>
  <si>
    <t>Cells (2436, 1).Value = "di(octadecadienyl)_hydrogen_phosphate_c0"</t>
  </si>
  <si>
    <t>Cells (957, 1).Value = "2-hexadecylicosanoic_acid_c0"</t>
  </si>
  <si>
    <t>Cells (3566, 1).Value = "triacontanoic_acid_c0"</t>
  </si>
  <si>
    <t>Cells (2508, 1).Value = "dihexadecenyl_hydrogen_phosphate_c0"</t>
  </si>
  <si>
    <t>Cells (3082, 1).Value = "nonacosanoic_acid_c0"</t>
  </si>
  <si>
    <t>Cells (2485, 1).Value = "didodecylnaphthalenesulphonic_acid_c0"</t>
  </si>
  <si>
    <t>Cells (2480, 1).Value = "didodecyl_hydrogen_phosphate_c0"</t>
  </si>
  <si>
    <t>Cells (3485, 1).Value = "tetracosanoic_acid_c0"</t>
  </si>
  <si>
    <t>Cells (3149, 1).Value = "o,o-didodecyl_hydrogen_dithiophosphate_c0"</t>
  </si>
  <si>
    <t>Cells (2257, 1).Value = "bis(p-nonylphenyl)_hydrogen_phosphate_c0"</t>
  </si>
  <si>
    <t>Cells (3584, 1).Value = "tricosanoic_acid_c0"</t>
  </si>
  <si>
    <t>Cells (2488, 1).Value = "didodecylphosphinic_acid_c0"</t>
  </si>
  <si>
    <t>Cells (915, 1).Value = "2-decyltetradecanoic_acid_c0"</t>
  </si>
  <si>
    <t>Cells (2786, 1).Value = "hexanedioic_acid,_octadecyl_ester_c0"</t>
  </si>
  <si>
    <t>Cells (2566, 1).Value = "dinonylnaphthalenesulphonic_acid_c0"</t>
  </si>
  <si>
    <t>Cells (2244, 1).Value = "bis(octylphenyl)_hydrogen_phosphate_c0"</t>
  </si>
  <si>
    <t>Cells (2744, 1).Value = "henicosanoic_acid_c0"</t>
  </si>
  <si>
    <t>Cells (3203, 1).Value = "octadecyl_hydrogen_phthalate_c0"</t>
  </si>
  <si>
    <t>Cells (940, 1).Value = "2-ethylnonadecan-1-oic_acid_c0"</t>
  </si>
  <si>
    <t>Cells (2335, 1).Value = "cholest-5-en-3beta-yl_hydrogen_succinate_c0"</t>
  </si>
  <si>
    <t>Cells (3347, 1).Value = "phenyloctadecanoic_acid_c0"</t>
  </si>
  <si>
    <t>Cells (3161, 1).Value = "o,o-diisodecyl_hydrogen_dithiophosphate_c0"</t>
  </si>
  <si>
    <t>Cells (1010, 1).Value = "2-octyldodecanoic_acid_c0"</t>
  </si>
  <si>
    <t>Cells (3496, 1).Value = "tetradecyl_hydrogen_azelate_c0"</t>
  </si>
  <si>
    <t>Cells (2413, 1).Value = "decyl_octyl_hydrogen_benzene-1,2,4-tricarboxylate_c0"</t>
  </si>
  <si>
    <t>Cells (446, 1).Value = "1-carboxyethyl_stearate_c0"</t>
  </si>
  <si>
    <t>Cells (3206, 1).Value = "octadecyl_hydrogen_sulphate_c0"</t>
  </si>
  <si>
    <t>Cells (1777, 1).Value = "4-tetradecylbenzenesulphonic_acid_c0"</t>
  </si>
  <si>
    <t>Cells (2570, 1).Value = "dioctyl_hydrogen_phosphate_c0"</t>
  </si>
  <si>
    <t>Cells (2772, 1).Value = "hexadecyl_hydrogen_phthalate_c0"</t>
  </si>
  <si>
    <t>Cells (928, 1).Value = "2-ethylheptadecanoic_acid_c0"</t>
  </si>
  <si>
    <t>Cells (2834, 1).Value = "icos-9-enoic_acid_c0"</t>
  </si>
  <si>
    <t>Cells (2768, 1).Value = "hexadecane-1-sulphonic_acid_c0"</t>
  </si>
  <si>
    <t>Cells (1124, 1).Value = "3-(hexadecylthio)propionic_acid_c0"</t>
  </si>
  <si>
    <t>Cells (2526, 1).Value = "diisooctyl_hydrogen_phosphate_c0"</t>
  </si>
  <si>
    <t>Cells (2236, 1).Value = "bis(3,5,5-trimethylhexyl)_hydrogen_phosphate_c0"</t>
  </si>
  <si>
    <t>Cells (3011, 1).Value = "n-benzylheptadecafluorooctane-1-sulphonamide_c0"</t>
  </si>
  <si>
    <t>Cells (395, 1).Value = "16-methylheptadecanoic_acid_c0"</t>
  </si>
  <si>
    <t>Cells (67, 1).Value = "(2-ethylhexyl)_hydrogen_octylphosphonate_c0"</t>
  </si>
  <si>
    <t>Cells (3295, 1).Value = "pentadecane-1-sulphonic_acid_c0"</t>
  </si>
  <si>
    <t>Cells (3032, 1).Value = "n-ethylheptadecafluorooctanesulphonamide_c0"</t>
  </si>
  <si>
    <t>Cells (934, 1).Value = "2-ethylhexyl_hydrogen_-2-ethylhexylphosphonate_c0"</t>
  </si>
  <si>
    <t>Cells (2617, 1).Value = "dodecyl_hydrogen_azelate_c0"</t>
  </si>
  <si>
    <t>Cells (1969, 1).Value = "9,10,12,13,15,16-hexabromooctadecanoic_acid_c0"</t>
  </si>
  <si>
    <t>Cells (869, 1).Value = "2-bromopalmitic_acid_c0"</t>
  </si>
  <si>
    <t>Cells (393, 1).Value = "15-phenylpentadecanoic_acid_c0"</t>
  </si>
  <si>
    <t>Cells (2232, 1).Value = "bis(3,5,5-trimethylhexyl)_hydrogen_benzene-1,2,4-tricarboxylate_c0"</t>
  </si>
  <si>
    <t>Cells (942, 1).Value = "2-ethylpentadecanoic_acid_c0"</t>
  </si>
  <si>
    <t>Cells (3008, 1).Value = "n-benzyl-1,1,2,2,3,3,4,4,5,5,6,6,7,7,7-pentadecafluoroheptane-1-sulphonamide_c0"</t>
  </si>
  <si>
    <t>Cells (2994, 1).Value = "n-allylheptadecafluorooctanesulphonamide_c0"</t>
  </si>
  <si>
    <t>Cells (1974, 1).Value = "9,10,12,13-tetrabromooctadecanoic_acid_c0"</t>
  </si>
  <si>
    <t>Cells (2775, 1).Value = "hexadecyl_hydrogen_sulphate_c0"</t>
  </si>
  <si>
    <t>Cells (3176, 1).Value = "o,o-dioctyl_hydrogen_dithiophosphate_c0"</t>
  </si>
  <si>
    <t>Cells (2009, 1).Value = "9-octadecenoic_acid_c0"</t>
  </si>
  <si>
    <t>Cells (2750, 1).Value = "heptadecafluoro-n-methyloctanesulphonamide_c0"</t>
  </si>
  <si>
    <t>Cells (3134, 1).Value = "o,o-bis(2-ethylhexyl)_hydrogen_thiophosphate_c0"</t>
  </si>
  <si>
    <t>Cells (2150, 1).Value = "benzenesulfonic_acid,_dodecyl-,_branched_c0"</t>
  </si>
  <si>
    <t>Cells (1530, 1).Value = "4-(dodecyloxy)benzoic_acid_c0"</t>
  </si>
  <si>
    <t>Cells (3164, 1).Value = "o,o-diisooctyl_hydrogen_dithiophosphate_c0"</t>
  </si>
  <si>
    <t>Cells (3027, 1).Value = "n-ethyl-1,1,2,2,3,3,4,4,5,5,6,6,7,7,7-pentadecafluoroheptane-1-sulphonamide_c0"</t>
  </si>
  <si>
    <t>Cells (2870, 1).Value = "isopentyl_octyl_hydrogen_phosphate_c0"</t>
  </si>
  <si>
    <t>Cells (3675, 1).Value = "undecylbenzenesulphonic_acid_c0"</t>
  </si>
  <si>
    <t>Cells (150, 1).Value = "(z,z,z)-icosatri-8,11,14-enoic_acid_c0"</t>
  </si>
  <si>
    <t>Cells (2866, 1).Value = "isohexadecanoic_acid_c0"</t>
  </si>
  <si>
    <t>Cells (2579, 1).Value = "dipentylnaphthalenesulphonic_acid_c0"</t>
  </si>
  <si>
    <t>Cells (3604, 1).Value = "tridecyl_hydrogen_2-butenedioate_c0"</t>
  </si>
  <si>
    <t>Cells (2573, 1).Value = "dioctylphosphinic_acid_c0"</t>
  </si>
  <si>
    <t>Cells (391, 1).Value = "13-(cyclopent-2-enyl)tridecanoic_acid_c0"</t>
  </si>
  <si>
    <t>Cells (123, 1).Value = "(nonylphenyl)_hydrogen_phosphonate_c0"</t>
  </si>
  <si>
    <t>Cells (683, 1).Value = "2-(butylthio)dodecanoic_acid_c0"</t>
  </si>
  <si>
    <t>Cells (3382, 1).Value = "phosphorodithioic_acid,_o,o-dioctyl_ester,_branched_c0"</t>
  </si>
  <si>
    <t>Cells (2837, 1).Value = "icosa-5,8,11,14-tetraenoic_acid_c0"</t>
  </si>
  <si>
    <t>Cells (877, 1).Value = "2-bromotetradecanoic_acid_c0"</t>
  </si>
  <si>
    <t>Cells (3279, 1).Value = "p-decylbenzenesulphonic_acid_c0"</t>
  </si>
  <si>
    <t>Cells (2155, 1).Value = "benzenesulfonic_acid,_mono-c11-13-branched_alkyl_derivs_c0"</t>
  </si>
  <si>
    <t>Cells (2601, 1).Value = "docosa-4,8,12,15,19-pentaenoic_acid_c0"</t>
  </si>
  <si>
    <t>Cells (946, 1).Value = "2-ethyltridecanoic_acid_c0"</t>
  </si>
  <si>
    <t>Cells (3500, 1).Value = "tetradecyl_hydrogen_sulphate_c0"</t>
  </si>
  <si>
    <t>Cells (3379, 1).Value = "phosphorodithioic_acid,_o,o-di-c1-14-alkyl_esters_c0"</t>
  </si>
  <si>
    <t>Cells (2754, 1).Value = "heptadecafluorooctanesulphonamide_c0"</t>
  </si>
  <si>
    <t>Cells (2610, 1).Value = "dodecane-1-sulphonic_acid_c0"</t>
  </si>
  <si>
    <t>Cells (2512, 1).Value = "dihexyl_hydrogen_phosphate_c0"</t>
  </si>
  <si>
    <t>Cells (645, 1).Value = "2-(2,4-bis(tert-pentyl)phenoxy)butyric_acid_c0"</t>
  </si>
  <si>
    <t>Cells (2248, 1).Value = "bis(p-(1-phenylethyl)phenyl)_hydrogen_phosphate_c0"</t>
  </si>
  <si>
    <t>Cells (2623, 1).Value = "dodecyl_hydrogen_phthalate_c0"</t>
  </si>
  <si>
    <t>Cells (312, 1).Value = "1,3-dichloro-6-(trifluoromethyl)phenanthren-9-carboxylic_acid_c0"</t>
  </si>
  <si>
    <t>Cells (1610, 1).Value = "4-butyl-2-phenyl-1-(4-(phenylmethoxy)phenyl)pyrazolidine-3,5-dione_c0"</t>
  </si>
  <si>
    <t>Cells (2261, 1).Value = "bis(p-tert-butylphenyl)_hydrogen_phosphate_c0"</t>
  </si>
  <si>
    <t>Cells (3195, 1).Value = "octadec-9-ynoic_acid_c0"</t>
  </si>
  <si>
    <t>Cells (2464, 1).Value = "dibutylnaphthalene-2-sulphonic_acid_c0"</t>
  </si>
  <si>
    <t>Cells (3491, 1).Value = "tetradecahydro-7-isopropyl-1,4a-dimethylphenanthren-1-carboxylic_acid_c0"</t>
  </si>
  <si>
    <t>Cells (1436, 1).Value = "3-octyloxiran-2-octanoic_acid_c0"</t>
  </si>
  <si>
    <t>Cells (3595, 1).Value = "tricyclohexyl(dithiocarboxylato)phosphonium_c0"</t>
  </si>
  <si>
    <t>Cells (3095, 1).Value = "nonylbenzenesulphonic_acid_c0"</t>
  </si>
  <si>
    <t>Cells (2999, 1).Value = "n-allyltridecafluorohexanesulphonamide_c0"</t>
  </si>
  <si>
    <t>Cells (1121, 1).Value = "3-(dodecylthio)propionic_acid_c0"</t>
  </si>
  <si>
    <t>Cells (2614, 1).Value = "dodecyl_hydrogen_adipate_c0"</t>
  </si>
  <si>
    <t>Cells (1000, 1).Value = "2-methyltridecanoic_acid_c0"</t>
  </si>
  <si>
    <t>Cells (1492, 1).Value = "4-(2,4-bis(tert-pentyl)phenoxy)butyric_acid_c0"</t>
  </si>
  <si>
    <t>Cells (3670, 1).Value = "undecyl_hydrogen_phthalate_c0"</t>
  </si>
  <si>
    <t>Cells (107, 1).Value = "(4-nonylphenoxy)acetic_acid_c0"</t>
  </si>
  <si>
    <t>Cells (3038, 1).Value = "n-ethyl-n-((pentadecafluoroheptyl)sulphonyl)glycine_c0"</t>
  </si>
  <si>
    <t>Cells (119, 1).Value = "(dodecylthio)acetic_acid_c0"</t>
  </si>
  <si>
    <t>Cells (3460, 1).Value = "sulfuric_acid,_mono-c10-16-alkyl_esters_c0"</t>
  </si>
  <si>
    <t>Cells (2222, 1).Value = "bis(2,4,4-trimethylpentyl)phosphinic_acid_c0"</t>
  </si>
  <si>
    <t>Cells (3124, 1).Value = "nystatin_c0"</t>
  </si>
  <si>
    <t>Cells (2620, 1).Value = "dodecyl_hydrogen_glutarate_c0"</t>
  </si>
  <si>
    <t>Cells (3354, 1).Value = "phenylundecanoic_acid_c0"</t>
  </si>
  <si>
    <t>Cells (2523, 1).Value = "diisobutylnaphthalene-2-sulphonic_acid_c0"</t>
  </si>
  <si>
    <t>Cells (2428, 1).Value = "di(1,3-dimethylbutyl)_hydrogen_phosphate_c0"</t>
  </si>
  <si>
    <t>Cells (1620, 1).Value = "4-carboxyphenyl_4-(hexyloxy)benzoate_c0"</t>
  </si>
  <si>
    <t>Cells (710, 1).Value = "2,2,3,3,4,4,5,6,6,6-decafluoro-5-(trifluoromethyl)hexanoic_acid_c0"</t>
  </si>
  <si>
    <t>Cells (3155, 1).Value = "o,o-dihexyl_hydrogen_dithiophosphate_c0"</t>
  </si>
  <si>
    <t>Cells (713, 1).Value = "2,2,3,3-tetrafluoro-3-(heptafluoropropoxy)propionic_acid_c0"</t>
  </si>
  <si>
    <t>Cells (858, 1).Value = "2-bromododecanoic_acid_c0"</t>
  </si>
  <si>
    <t>Cells (3226, 1).Value = "octyl_phenyl_hydrogen_phosphate_c0"</t>
  </si>
  <si>
    <t>Cells (2930, 1).Value = "methyl_hydrogen_decylphosphonate_c0"</t>
  </si>
  <si>
    <t>Cells (731, 1).Value = "2,3,3,3-tetrafluoro-2-(heptafluoropropoxy)propionic_acid_c0"</t>
  </si>
  <si>
    <t>Cells (3231, 1).Value = "octylbenzenesulphonic_acid_c0"</t>
  </si>
  <si>
    <t>Cells (2576, 1).Value = "dipentyl_hydrogen_phosphate_c0"</t>
  </si>
  <si>
    <t>Cells (3318, 1).Value = "perfluorooctanamide_c0"</t>
  </si>
  <si>
    <t>Cells (58, 1).Value = "(2,4-bis(1,1-dimethylpropyl)phenoxy)acetic_acid_c0"</t>
  </si>
  <si>
    <t>Cells (3104, 1).Value = "nonylphenyl_hydrogen_sulphate_c0"</t>
  </si>
  <si>
    <t>Cells (531, 1).Value = "1-methyl_hydrogen_2-sulphonatotetradecanoate_c0"</t>
  </si>
  <si>
    <t>Cells (3367, 1).Value = "phosphorodithioic_acid,_2-ethylhexyl_2-methylpropyl_ester_c0"</t>
  </si>
  <si>
    <t>Cells (948, 1).Value = "2-ethylundecanoic_acid_c0"</t>
  </si>
  <si>
    <t>Cells (3098, 1).Value = "nonylphenyl_hydrogen_adipate_c0"</t>
  </si>
  <si>
    <t>Cells (1166, 1).Value = "3,3,4,4,5,5,6,6,7,7,8,8,8-tridecafluorooctanesulphonic_acid_c0"</t>
  </si>
  <si>
    <t>Cells (3101, 1).Value = "nonylphenyl_hydrogen_glutarate_c0"</t>
  </si>
  <si>
    <t>Cells (2654, 1).Value = "ethyl_2-acetyl-3-oxodecanoate_c0"</t>
  </si>
  <si>
    <t>Cells (3370, 1).Value = "phosphorodithioic_acid,_mixed_o,o-bis(2-ethylhexyl_and_iso-bu)_esters_c0"</t>
  </si>
  <si>
    <t>Cells (2410, 1).Value = "decyl_hydrogen_phthalate_c0"</t>
  </si>
  <si>
    <t>Cells (2626, 1).Value = "dodecyl_hydrogen_sulphate_c0"</t>
  </si>
  <si>
    <t>Cells (2990, 1).Value = "n-allyl-1,1,2,2,3,3,4,4,5,5,5-undecafluoropentane-1-sulphonamide_c0"</t>
  </si>
  <si>
    <t>Cells (2216, 1).Value = "bis(1,3-dimethylbutyl)_dithiophosphate_c0"</t>
  </si>
  <si>
    <t>Cells (977, 1).Value = "2-isooctyl-4,6-dinitrophenol_c0"</t>
  </si>
  <si>
    <t>Cells (385, 1).Value = "11-phenylundecanoic_acid_c0"</t>
  </si>
  <si>
    <t>Cells (651, 1).Value = "2-(2-cyclopentyl-4-(1,1-dimethylethyl)phenoxy)propionic_acid_c0"</t>
  </si>
  <si>
    <t>Cells (1899, 1).Value = "6-chloro-5-(cyclopentylmethyl)-2,3-dihydro-1h-indene-1-carboxylic_acid_c0"</t>
  </si>
  <si>
    <t>Cells (3397, 1).Value = "p-octylbenzoic_acid_c0"</t>
  </si>
  <si>
    <t>Cells (125, 1).Value = "(nonylphenyl)_hydrogen_succinate_c0"</t>
  </si>
  <si>
    <t>Cells (3664, 1).Value = "undecafluorohexanoic_acid_c0"</t>
  </si>
  <si>
    <t>Cells (708, 1).Value = "2,2,3,3,4,4,5,5,6,6,7,7-dodecafluoroheptanoic_acid_c0"</t>
  </si>
  <si>
    <t>Cells (3575, 1).Value = "tribuzone_c0"</t>
  </si>
  <si>
    <t>Cells (1163, 1).Value = "3,3,3-tris(p-chlorophenyl)propionic_acid_c0"</t>
  </si>
  <si>
    <t>Cells (879, 1).Value = "2-bromoundecanoic_acid_c0"</t>
  </si>
  <si>
    <t>Cells (2301, 1).Value = "butyl_hydrogen_tetrabromophthalate_c0"</t>
  </si>
  <si>
    <t>Cells (1334, 1).Value = "3-ethyl_5-(1-carboxy-1-phenylethoxy)-1-isobutyl-2-methyl-1h-indole-3-carboxylate_c0"</t>
  </si>
  <si>
    <t>Cells (2515, 1).Value = "dihexylphosphinic_acid_c0"</t>
  </si>
  <si>
    <t>Cells (2304, 1).Value = "butyl_hydrogen_tetrachlorophthalate_c0"</t>
  </si>
  <si>
    <t>Cells (1426, 1).Value = "3-methylundecanoic_acid_c0"</t>
  </si>
  <si>
    <t>Cells (1742, 1).Value = "4-oxo-9,11,13-octadecatrienoic_acid_c0"</t>
  </si>
  <si>
    <t>Cells (1207, 1).Value = "3,5-bis(trifluoromethyl)benzoic_acid_c0"</t>
  </si>
  <si>
    <t>Cells (62, 1).Value = "(20beta)-3,11-dioxoolean-12-en-29-oic_acid_c0"</t>
  </si>
  <si>
    <t>Cells (1035, 1).Value = "2-sulphoethyl_laurate_c0"</t>
  </si>
  <si>
    <t>Cells (1090, 1).Value = "3-(4,8-dimethylnon-7-enyl)-3-methyloxirane-2-carboxylic_acid_c0"</t>
  </si>
  <si>
    <t>Cells (2593, 1).Value = "di-tert-butylnaphthalenesulphonic_acid_c0"</t>
  </si>
  <si>
    <t>Cells (2863, 1).Value = "isodecyl_hydrogen_adipate_c0"</t>
  </si>
  <si>
    <t>Cells (3091, 1).Value = "nonyl_hydrogen_phthalate_c0"</t>
  </si>
  <si>
    <t>Cells (608, 1).Value = "2-((3-fluorophenyl)thio)-5-(trifluoromethyl)benzoic_acid_c0"</t>
  </si>
  <si>
    <t>Cells (3282, 1).Value = "pentachlorobenzenethiol_c0"</t>
  </si>
  <si>
    <t>Cells (3287, 1).Value = "pentachlorophenoxyacetic_acid_c0"</t>
  </si>
  <si>
    <t>Cells (2419, 1).Value = "decylthioacetic_acid_c0"</t>
  </si>
  <si>
    <t>Cells (2987, 1).Value = "n-allyl-1,1,2,2,3,3,4,4,4-nonafluorobutane-1-sulphonamide_c0"</t>
  </si>
  <si>
    <t>Cells (1075, 1).Value = "3-(2-chloro-4-(trifluoromethyl)phenoxy)benzoic_acid_c0"</t>
  </si>
  <si>
    <t>Cells (383, 1).Value = "11-phenoxyundecanoic_acid_c0"</t>
  </si>
  <si>
    <t>Cells (3220, 1).Value = "octyl_hydrogen_phosphonate_c0"</t>
  </si>
  <si>
    <t>Cells (174, 1).Value = "1-(1-phenylpentyl)_hydrogen_camphorate_c0"</t>
  </si>
  <si>
    <t>Cells (1184, 1).Value = "3,4,5-triiodobenzoic_acid_c0"</t>
  </si>
  <si>
    <t>Cells (1671, 1).Value = "4-heptylbenzoic_acid_c0"</t>
  </si>
  <si>
    <t>Cells (3336, 1).Value = "phenobutiodil_c0"</t>
  </si>
  <si>
    <t>Cells (1642, 1).Value = "4-cyclohexyl-alpha-methylnaphthalene-1-acetic_acid_c0"</t>
  </si>
  <si>
    <t>Cells (2533, 1).Value = "diisopropylnaphthalenesulphonic_acid_c0"</t>
  </si>
  <si>
    <t>Cells (1209, 1).Value = "3,5-bis(trifluoromethyl)phenylacetic_acid_c0"</t>
  </si>
  <si>
    <t>Cells (856, 1).Value = "2-bromodecanoic_acid_c0"</t>
  </si>
  <si>
    <t>Cells (780, 1).Value = "2,4,6-tris(1-methylethyl)benzoic_acid_c0"</t>
  </si>
  <si>
    <t>Cells (2457, 1).Value = "dibutyl_hydrogen_phosphate_c0"</t>
  </si>
  <si>
    <t>Cells (1180, 1).Value = "3,4,5-trichloro-2-hydroxybenzoyl_chloride_c0"</t>
  </si>
  <si>
    <t>Cells (2352, 1).Value = "clobuzarit_c0"</t>
  </si>
  <si>
    <t>Cells (2472, 1).Value = "dicyclohexyldithiophosphinic_acid_c0"</t>
  </si>
  <si>
    <t>Cells (989, 1).Value = "2-methyldecanoic_acid_c0"</t>
  </si>
  <si>
    <t>Cells (1027, 1).Value = "2-phenylthio-5-trifluoromethylbenzoic_acid_c0"</t>
  </si>
  <si>
    <t>Cells (3167, 1).Value = "o,o-diisopentyl_hydrogen_dithiophosphate_c0"</t>
  </si>
  <si>
    <t>Cells (3223, 1).Value = "octyl_hydrogen_phthalate_c0"</t>
  </si>
  <si>
    <t>Cells (525, 1).Value = "1-methyl_2-sulphododecanoate_c0"</t>
  </si>
  <si>
    <t>Cells (2362, 1).Value = "clorindione_c0"</t>
  </si>
  <si>
    <t>Cells (3322, 1).Value = "perfluorovaleric_acid_c0"</t>
  </si>
  <si>
    <t>Cells (743, 1).Value = "2,3,5-triiodobenzoic_acid_c0"</t>
  </si>
  <si>
    <t>Cells (3361, 1).Value = "phosphoric_acid,_(1-methylethyl)phenyl_phenyl_ester_c0"</t>
  </si>
  <si>
    <t>Cells (2857, 1).Value = "isobromindione_c0"</t>
  </si>
  <si>
    <t>Cells (1863, 1).Value = "5-oxomyristic_acid_c0"</t>
  </si>
  <si>
    <t>Cells (33, 1).Value = "(1-ethylhexyl)_hydrogen_phthalate_c0"</t>
  </si>
  <si>
    <t>Cells (387, 1).Value = "12-bromododecanoic_acid_c0"</t>
  </si>
  <si>
    <t>Cells (2355, 1).Value = "clofenamic_acid_c0"</t>
  </si>
  <si>
    <t>Cells (3146, 1).Value = "o,o-dicyclohexyl_hydrogen_dithiophosphate_c0"</t>
  </si>
  <si>
    <t>Cells (1387, 1).Value = "3-methyl-3-octyloxirane-2-carboxylic_acid_c0"</t>
  </si>
  <si>
    <t>Cells (3376, 1).Value = "phosphorodithioic_acid,_mixed_o,o-bis(sec-bu_and_1,3-dimethylbutyl)_esters_c0"</t>
  </si>
  <si>
    <t>Cells (737, 1).Value = "2,3,5,6-tetrachloropyridine-4-thiol_c0"</t>
  </si>
  <si>
    <t>Cells (884, 1).Value = "2-chloro-3,5-diiodobenzoic_acid_c0"</t>
  </si>
  <si>
    <t>Cells (3373, 1).Value = "phosphorodithioic_acid,_mixed_o,o-bis(iso-bu_and_pentyl)_esters_c0"</t>
  </si>
  <si>
    <t>Cells (253, 1).Value = "1,1,1-trifluoro-n-(4-phenylsulphonyl-o-tolyl)methanesulphonamide_c0"</t>
  </si>
  <si>
    <t>Cells (2252, 1).Value = "bis(p-chlorophenyl)acetic_acid_c0"</t>
  </si>
  <si>
    <t>Cells (657, 1).Value = "2-(3,5-dichloro-4-methylbenzoyl)benzoic_acid_c0"</t>
  </si>
  <si>
    <t>Cells (3137, 1).Value = "o,o-bis(methylphenyl)_hydrogen_dithiophosphate_c0"</t>
  </si>
  <si>
    <t>Cells (1673, 1).Value = "4-hexylbenzoic_acid_c0"</t>
  </si>
  <si>
    <t>Cells (2666, 1).Value = "ethyl_hydrogen_tetrabromoterephthalate_c0"</t>
  </si>
  <si>
    <t>Cells (1222, 1).Value = "3,5-dichloro-4-hydroxybenzophenone_c0"</t>
  </si>
  <si>
    <t>Cells (932, 1).Value = "2-ethylhexyl_hydrogen_2-butenedioate_c0"</t>
  </si>
  <si>
    <t>Cells (979, 1).Value = "2-isovalerylindan-1,3-dione_c0"</t>
  </si>
  <si>
    <t>Cells (865, 1).Value = "2-bromononan-1-oic_acid_c0"</t>
  </si>
  <si>
    <t>Cells (2295, 1).Value = "butibufen_c0"</t>
  </si>
  <si>
    <t>Cells (3390, 1).Value = "pindone_c0"</t>
  </si>
  <si>
    <t>Cells (2887, 1).Value = "l-p-menth-3-yloxyacetic_acid_c0"</t>
  </si>
  <si>
    <t>Cells (116, 1).Value = "(dimethylcyclohexyl)_hydrogen_phthalate_c0"</t>
  </si>
  <si>
    <t>Cells (2381, 1).Value = "cyclohexyl_hydrogen_methylcyclohexane-1,2-dicarboxylate_c0"</t>
  </si>
  <si>
    <t>Cells (2700, 1).Value = "fluindione_c0"</t>
  </si>
  <si>
    <t>Cells (2723, 1).Value = "gemfibrozil_c0"</t>
  </si>
  <si>
    <t>Cells (2789, 1).Value = "hexaprofen_c0"</t>
  </si>
  <si>
    <t>Cells (1539, 1).Value = "4-(heptyloxy)benzoic_acid_c0"</t>
  </si>
  <si>
    <t>Cells (213, 1).Value = "1-(4-chlorophenyl)cyclohexanecarboxylic_acid_c0"</t>
  </si>
  <si>
    <t>Cells (1785, 1).Value = "5-((3-ethyl-5,6-dimethylbenzoxazol-2(3h)-ylidene)ethylidene)-4-oxo-2-thioxothiazolidin-3-acetic_acid_c0"</t>
  </si>
  <si>
    <t>Cells (1136, 1).Value = "3-(octylthio)propionic_acid_c0"</t>
  </si>
  <si>
    <t>Cells (1217, 1).Value = "3,5-dichloro-2-hydroxybenzenesulphonyl_chloride_c0"</t>
  </si>
  <si>
    <t>Cells (1569, 1).Value = "4,5-dibromothenoic_acid_c0"</t>
  </si>
  <si>
    <t>Cells (2730, 1).Value = "glycyclamide_c0"</t>
  </si>
  <si>
    <t>Cells (1081, 1).Value = "3-(3,4-dichlorophenyl)-3-phenylpropionic_acid_c0"</t>
  </si>
  <si>
    <t>Cells (1664, 1).Value = "4-fluoro-2-mercapto-5-(trifluoromethyl)benzophenone_c0"</t>
  </si>
  <si>
    <t>Cells (669, 1).Value = "2-(4-(1,1-dimethylethyl)benzoyl)benzoic_acid_c0"</t>
  </si>
  <si>
    <t>Cells (95, 1).Value = "(3beta)-3-acetoxyandrost-5-ene-17-carboxylic_acid_c0"</t>
  </si>
  <si>
    <t>Cells (1177, 1).Value = "3,4,5,6-tetrachloropyridine-2-carboxylic_acid_c0"</t>
  </si>
  <si>
    <t>Cells (920, 1).Value = "2-diphenylphosphinobenzoic_acid_c0"</t>
  </si>
  <si>
    <t>Cells (28, 1).Value = "(1,1-bicyclohexyl)-1-carboxylic_acid_c0"</t>
  </si>
  <si>
    <t>Cells (1140, 1).Value = "3-(p-(hexyloxy)phenyl)propionic_acid_c0"</t>
  </si>
  <si>
    <t>Cells (3245, 1).Value = "o-octyl_hydrogen_dithiocarbonate_c0"</t>
  </si>
  <si>
    <t>Cells (844, 1).Value = "2-bromo-4-(trifluoromethyl)benzoic_acid_c0"</t>
  </si>
  <si>
    <t>Cells (2282, 1).Value = "bucloxic_acid_c0"</t>
  </si>
  <si>
    <t>Cells (905, 1).Value = "2-chlorononan-1-oic_acid_c0"</t>
  </si>
  <si>
    <t>Cells (3217, 1).Value = "octyl_hydrogen_adipate_c0"</t>
  </si>
  <si>
    <t>Cells (643, 1).Value = "2-(2,4,6-trichlorophenoxy)propionic_acid_c0"</t>
  </si>
  <si>
    <t>Cells (550, 1).Value = "1-methyl-3-(4-methyl-3-pentenyl)cyclohex-3-ene-1-carboxylic_acid_c0"</t>
  </si>
  <si>
    <t>Cells (375, 1).Value = "11-bromoundecanoic_acid_c0"</t>
  </si>
  <si>
    <t>Cells (938, 1).Value = "2-ethylhexyl_hydrogen_adipate_c0"</t>
  </si>
  <si>
    <t>Cells (1686, 1).Value = "4-hydroxydinaphtho(2,1-d_1,2-f)(1,3,2)dioxaphosphepin_4-oxide_c0"</t>
  </si>
  <si>
    <t>Cells (1450, 1).Value = "3-oxopregna-1,4-diene-20-carboxylic_acid_c0"</t>
  </si>
  <si>
    <t>Cells (3549, 1).Value = "tosifen_c0"</t>
  </si>
  <si>
    <t>Cells (3140, 1).Value = "o,o-dibutyl_hydrogen_dithiophosphate_c0"</t>
  </si>
  <si>
    <t>Cells (3158, 1).Value = "o,o-diisobutyl_hydrogen_dithiophosphate_c0"</t>
  </si>
  <si>
    <t>Cells (215, 1).Value = "1-(4-chlorophenyl)cyclopentanecarboxylic_acid_c0"</t>
  </si>
  <si>
    <t>Cells (50, 1).Value = "(2,3-dichloro-4-(4-chlorobenzoyl)phenoxy)acetic_acid_c0"</t>
  </si>
  <si>
    <t>Cells (3427, 1).Value = "pyrene-1-butyric_acid_c0"</t>
  </si>
  <si>
    <t>Cells (771, 1).Value = "2,4,6-trichlorophenoxyacetic_acid_c0"</t>
  </si>
  <si>
    <t>Cells (641, 1).Value = "2-(2,2,2-trifluoro-1-phenylethoxy)butyric_acid_c0"</t>
  </si>
  <si>
    <t>Cells (813, 1).Value = "2,6-bis(trifluoromethyl)benzoic_acid_c0"</t>
  </si>
  <si>
    <t>Cells (1559, 1).Value = "4,4,4-trifluoro-3-(trifluoromethyl)crotonic_acid_c0"</t>
  </si>
  <si>
    <t>Cells (745, 1).Value = "2,3,6-tba_c0"</t>
  </si>
  <si>
    <t>Cells (1745, 1).Value = "4-pentylbenzoic_acid_c0"</t>
  </si>
  <si>
    <t>Cells (3143, 1).Value = "o,o-dibutyl_hydrogen_thiophosphate_c0"</t>
  </si>
  <si>
    <t>Cells (3333, 1).Value = "phenindione_c0"</t>
  </si>
  <si>
    <t>Cells (3578, 1).Value = "tricamba_c0"</t>
  </si>
  <si>
    <t>Cells (10, 1).Value = "((2,3,4-trichlorophenyl)thio)acetic_acid_c0"</t>
  </si>
  <si>
    <t>Cells (22, 1).Value = "((6,7-dichloro-2,3-dihydro-2-methyl-1-oxo-2-phenyl-1h-inden-5-yl)oxy)acetic_acid_c0"</t>
  </si>
  <si>
    <t>Cells (766, 1).Value = "2,4,5-trichlorothiophenol_c0"</t>
  </si>
  <si>
    <t>Cells (1511, 1).Value = "4-(4-methylenecyclohexylmethoxycarbonyl)benzoic_acid_c0"</t>
  </si>
  <si>
    <t>Cells (663, 1).Value = "2-(3-chlorophenylthio)benzoic_acid_c0"</t>
  </si>
  <si>
    <t>Cells (170, 1).Value = "1-(1-(p-tolyl)ethyl)_hydrogen_camphorate_c0"</t>
  </si>
  <si>
    <t>Cells (1225, 1).Value = "3,5-dichlorobenzoic_acid_c0"</t>
  </si>
  <si>
    <t>Cells (3539, 1).Value = "tolbutamide_c0"</t>
  </si>
  <si>
    <t>Cells (867, 1).Value = "2-bromooctanoic_acid_c0"</t>
  </si>
  <si>
    <t>Cells (3213, 1).Value = "octahydro-7,7-dimethyl-8-methylene-1h-3a,6-methanoazulene-3-carboxylic_acid_c0"</t>
  </si>
  <si>
    <t>Cells (2686, 1).Value = "exo-3,3-dimethylbicyclo(2_2_1)heptane-2-propionic_acid_c0"</t>
  </si>
  <si>
    <t>Cells (2114, 1).Value = "anisindione_c0"</t>
  </si>
  <si>
    <t>Cells (761, 1).Value = "2,4,5-tb_c0"</t>
  </si>
  <si>
    <t>Cells (1675, 1).Value = "4-hexyloxybenzoic_acid_c0"</t>
  </si>
  <si>
    <t>Cells (130, 1).Value = "(pentafluorophenyl)acetic_acid_c0"</t>
  </si>
  <si>
    <t>Cells (2908, 1).Value = "methallenestril_c0"</t>
  </si>
  <si>
    <t>Cells (3689, 1).Value = "xenbucin_c0"</t>
  </si>
  <si>
    <t>Cells (1782, 1).Value = "5-((3-benzylbenzoxazol-2(3h)-ylidene)ethylidene)-4-oxo-2-thioxothiazolidin-3-acetic_acid_c0"</t>
  </si>
  <si>
    <t>Cells (2342, 1).Value = "ciprofibrate_c0"</t>
  </si>
  <si>
    <t>Cells (782, 1).Value = "2,4-dichloro-5-(chlorosulphonyl)benzoic_acid_c0"</t>
  </si>
  <si>
    <t>Cells (128, 1).Value = "(pentafluorophenoxy)acetic_acid_c0"</t>
  </si>
  <si>
    <t>Cells (1066, 1).Value = "3-(2,2-dichlorovinyl)-2,2-dimethylcyclopropanecarboxylic_acid_c0"</t>
  </si>
  <si>
    <t>Cells (1446, 1).Value = "3-oxo-3-(p-(phenylthio)phenyl)dithiopropionic_acid_c0"</t>
  </si>
  <si>
    <t>Cells (2792, 1).Value = "hexyl_hydrogen_phthalate_c0"</t>
  </si>
  <si>
    <t>Cells (676, 1).Value = "2-(4-chlorophenyl)-3-methylbutyric_acid_c0"</t>
  </si>
  <si>
    <t>Cells (242, 1).Value = "1-(p-chlorophenyl)cyclobutanecarboxylic_acid_c0"</t>
  </si>
  <si>
    <t>Cells (2642, 1).Value = "etacrynic_acid_c0"</t>
  </si>
  <si>
    <t>Cells (228, 1).Value = "1-(9h-fluoren-9-ylmethyl)_hydrogen_(s)-pyrrolidine-1,2-dicarboxylate_c0"</t>
  </si>
  <si>
    <t>Cells (1157, 1).Value = "3-(trifluoromethoxy)benzoic_acid_c0"</t>
  </si>
  <si>
    <t>Cells (727, 1).Value = "2,2-diphenylvaleric_acid_c0"</t>
  </si>
  <si>
    <t>Cells (1644, 1).Value = "4-cyclohexylbenzoic_acid_c0"</t>
  </si>
  <si>
    <t>Cells (2923, 1).Value = "methyl_2-sulphodecanoate_c0"</t>
  </si>
  <si>
    <t>Cells (2203, 1).Value = "beta-ethylidene-6-methoxy-alpha,alpha-dimethylnaphthalene-2-propionic_acid_c0"</t>
  </si>
  <si>
    <t>Cells (2094, 1).Value = "alpha-cyclohexylthiophen-3-acetic_acid_c0"</t>
  </si>
  <si>
    <t>Cells (659, 1).Value = "2-(3-chloro-4-toluoyl)benzoic_acid_c0"</t>
  </si>
  <si>
    <t>Cells (389, 1).Value = "12-oxotridecanoic_acid_c0"</t>
  </si>
  <si>
    <t>Cells (2389, 1).Value = "cyclohexylphenylacetic_acid_c0"</t>
  </si>
  <si>
    <t>Cells (612, 1).Value = "2-((9,10-dihydro-9,10-dioxo-1-anthryl)amino)benzoic_acid_c0"</t>
  </si>
  <si>
    <t>Cells (1422, 1).Value = "3-methyltricyclo(3_3_1_13,7)decan-1-ylacetic_acid_c0"</t>
  </si>
  <si>
    <t>Cells (223, 1).Value = "1-(4-methylphenyl)cyclohexanecarboxylic_acid_c0"</t>
  </si>
  <si>
    <t>Cells (1889, 1).Value = "6,8-diiodo-4-oxo-4h-1-benzopyran-2-carboxylic_acid_c0"</t>
  </si>
  <si>
    <t>Cells (2475, 1).Value = "dicyclohexylphosphinic_acid_c0"</t>
  </si>
  <si>
    <t>Cells (52, 1).Value = "(2,3-dichlorophenyl)oxophenylacetic_acid_c0"</t>
  </si>
  <si>
    <t>Cells (1838, 1).Value = "5-cyclohexyl-2,4-dimethoxy-gamma-oxobenzenebutyric_acid_c0"</t>
  </si>
  <si>
    <t>Cells (2071, 1).Value = "alpha,alpha,alpha-trifluoro-m-toluic_acid_c0"</t>
  </si>
  <si>
    <t>Cells (1303, 1).Value = "3-chloro-4-methyl(1,1-biphenyl)-2-carboxylic_acid_c0"</t>
  </si>
  <si>
    <t>Cells (610, 1).Value = "2-((4-chlorophenyl)methyl)benzoic_acid_c0"</t>
  </si>
  <si>
    <t>Cells (144, 1).Value = "(s)-2-(4-(thien-2-ylcarbonyl)phenyl)butyric_acid_c0"</t>
  </si>
  <si>
    <t>Cells (2452, 1).Value = "dibenzyl_hydrogen_phosphate_c0"</t>
  </si>
  <si>
    <t>Cells (1650, 1).Value = "4-cyclohexylphenylacetic_acid_c0"</t>
  </si>
  <si>
    <t>Cells (135, 1).Value = "(r)-2-(4-chloro-2-methylphenoxy)propionic_acid_c0"</t>
  </si>
  <si>
    <t>Cells (54, 1).Value = "(2,3-dihydro-1h-inden-5-yl)_hydrogen_phenylmalonate_c0"</t>
  </si>
  <si>
    <t>Cells (3693, 1).Value = "zomepirac_c0"</t>
  </si>
  <si>
    <t>Cells (678, 1).Value = "2-(4-ethylbenzoyl)benzoic_acid_c0"</t>
  </si>
  <si>
    <t>Cells (3510, 1).Value = "tetrahydro-alpha-(1-naphthylmethyl)furan-2-propionic_acid_c0"</t>
  </si>
  <si>
    <t>Cells (1908, 1).Value = "6-decenoic_acid_c0"</t>
  </si>
  <si>
    <t>Cells (1591, 1).Value = "4-bromo-2,2-diphenylbutyric_acid_c0"</t>
  </si>
  <si>
    <t>Cells (1203, 1).Value = "3,5-bis(phenylmethoxy)benzoic_acid_c0"</t>
  </si>
  <si>
    <t>Cells (1187, 1).Value = "3,4-dichlorocinnamic_acid_c0"</t>
  </si>
  <si>
    <t>Cells (2298, 1).Value = "butyl_hydrogen_cyclohexane-1,2-dicarboxylate_c0"</t>
  </si>
  <si>
    <t>Cells (225, 1).Value = "1-(4-methylphenyl)cyclopentanecarboxylic_acid_c0"</t>
  </si>
  <si>
    <t>Cells (1395, 1).Value = "3-methyl-4-oxo-2-phenyl-4h-1-benzopyran-8-carboxylic_acid_c0"</t>
  </si>
  <si>
    <t>Cells (2399, 1).Value = "cyclopentylphenylacetic_acid_c0"</t>
  </si>
  <si>
    <t>Cells (1144, 1).Value = "3-(p-fluorophenyl)-3-(p-tolyl)propionic_acid_c0"</t>
  </si>
  <si>
    <t>Cells (2449, 1).Value = "dibenzyl_hydrogen_dithiophosphate_c0"</t>
  </si>
  <si>
    <t>Cells (1871, 1).Value = "5-tert-butyl-m-toluic_acid_c0"</t>
  </si>
  <si>
    <t>Cells (3415, 1).Value = "protizinic_acid_c0"</t>
  </si>
  <si>
    <t>Cells (798, 1).Value = "2,5-dibromobenzoic_acid_c0"</t>
  </si>
  <si>
    <t>Cells (3533, 1).Value = "tiaprofenic_acid_c0"</t>
  </si>
  <si>
    <t>Cells (1211, 1).Value = "3,5-dibromo-4-hydroxybenzaldehyde_c0"</t>
  </si>
  <si>
    <t>Cells (3536, 1).Value = "tienilic_acid_c0"</t>
  </si>
  <si>
    <t>Cells (1161, 1).Value = "3,12-dioxo-5-beta-cholan-24-oic_acid_c0"</t>
  </si>
  <si>
    <t>Cells (1019, 1).Value = "2-phenylbicyclo(2_2_1)heptane-2-carboxylic_acid_c0"</t>
  </si>
  <si>
    <t>Cells (784, 1).Value = "2,4-dichloro-5-methylthiophenol_c0"</t>
  </si>
  <si>
    <t>Cells (1264, 1).Value = "3-benzoyl-2-naphthoic_acid_c0"</t>
  </si>
  <si>
    <t>Cells (1069, 1).Value = "3-(2,3-dibromophenyl)propionic_acid_c0"</t>
  </si>
  <si>
    <t>Cells (2583, 1).Value = "diphenyl_hydrogen_phosphate_c0"</t>
  </si>
  <si>
    <t>Cells (1624, 1).Value = "4-chloro-3-(chlorosulphonyl)benzoic_acid_c0"</t>
  </si>
  <si>
    <t>Cells (2720, 1).Value = "gamma-oxopyrene-1-butyric_acid_c0"</t>
  </si>
  <si>
    <t>Cells (202, 1).Value = "1-(3,5-dichloro-4-hydroxyphenyl)ethan-1-one_c0"</t>
  </si>
  <si>
    <t>Cells (178, 1).Value = "1-(2,4-dichlorophenyl)cyclopropanecarboxylic_acid_c0"</t>
  </si>
  <si>
    <t>Cells (2339, 1).Value = "cicloprofen_c0"</t>
  </si>
  <si>
    <t>Cells (2960, 1).Value = "n-((p-tolyl)sulphonyl)benzamide_c0"</t>
  </si>
  <si>
    <t>Cells (1565, 1).Value = "4,4-bis(4-fluorophenyl)butyric_acid_c0"</t>
  </si>
  <si>
    <t>Cells (1646, 1).Value = "4-cyclohexyl-gamma-oxobenzenebutyric_acid_c0"</t>
  </si>
  <si>
    <t>Cells (661, 1).Value = "2-(3-chlorobenzoyl)benzoic_acid_c0"</t>
  </si>
  <si>
    <t>Cells (1832, 1).Value = "5-chloro-alpha-(hydroxyimino)thiophen-2-acetonitrile_c0"</t>
  </si>
  <si>
    <t>Cells (1593, 1).Value = "4-bromo-2-chlorobenzoic_acid_c0"</t>
  </si>
  <si>
    <t>Cells (2002, 1).Value = "9h-fluoren-9-ylideneacetic_acid_c0"</t>
  </si>
  <si>
    <t>Cells (648, 1).Value = "2-(2,6-dichlorophenoxy)propionic_acid_c0"</t>
  </si>
  <si>
    <t>Cells (112, 1).Value = "(alpha,alpha,alpha-trifluoro-4-tolyl)acetic_acid_c0"</t>
  </si>
  <si>
    <t>Cells (2692, 1).Value = "fenoprofen_c0"</t>
  </si>
  <si>
    <t>Cells (1060, 1).Value = "3-((acetoxy)methyl)nonan-1-oic_acid_c0"</t>
  </si>
  <si>
    <t>Cells (861, 1).Value = "2-bromoheptanoic_acid_c0"</t>
  </si>
  <si>
    <t>Cells (3588, 1).Value = "tricyclo(3_3_1_13,7)dec-1-ylacetic_acid_c0"</t>
  </si>
  <si>
    <t>Cells (3651, 1).Value = "triphenylacetic_acid_c0"</t>
  </si>
  <si>
    <t>Cells (1191, 1).Value = "3,4-dichlorophenylacetic_acid_c0"</t>
  </si>
  <si>
    <t>Cells (1128, 1).Value = "3-(hexylthio)propionic_acid_c0"</t>
  </si>
  <si>
    <t>Cells (721, 1).Value = "2,2-diphenylbutyric_acid_c0"</t>
  </si>
  <si>
    <t>Cells (1182, 1).Value = "3,4,5-triethoxybenzoic_acid_c0"</t>
  </si>
  <si>
    <t>Cells (3555, 1).Value = "trans-2-pentylcyclopropanecarboxylic_acid_c0"</t>
  </si>
  <si>
    <t>Cells (414, 1).Value = "1-bromo-2-naphthoic_acid_c0"</t>
  </si>
  <si>
    <t>Cells (1228, 1).Value = "3,5-dichloro-o-anisic_acid_c0"</t>
  </si>
  <si>
    <t>Cells (655, 1).Value = "2-(3-(4-(methylthio)benzoyl)phenyl)propionic_acid_c0"</t>
  </si>
  <si>
    <t>Cells (3210, 1).Value = "octahydro-4,7-methano-1h-indene-5-carboxylic_acid_c0"</t>
  </si>
  <si>
    <t>Cells (1280, 1).Value = "3-bromo-4-fluorobenzoic_acid_c0"</t>
  </si>
  <si>
    <t>Cells (674, 1).Value = "2-(4-chlorophenyl)-2-methylpropionic_acid_c0"</t>
  </si>
  <si>
    <t>Cells (739, 1).Value = "2,3,5,6-tetrafluorobenzenethiol_c0"</t>
  </si>
  <si>
    <t>Cells (8, 1).Value = "((1,1,3,3-tetramethylbutyl)thio)acetic_acid_c0"</t>
  </si>
  <si>
    <t>Cells (18, 1).Value = "((4-methoxyphenyl)methyl)_hydrogen_(4-((tetrahydro-2h-pyran-2-yl)oxy)phenyl)malonate_c0"</t>
  </si>
  <si>
    <t>Cells (89, 1).Value = "(3,4-dichlorophenyl)methoxyacetic_acid_c0"</t>
  </si>
  <si>
    <t>Cells (381, 1).Value = "11-formylundecanoic_acid_c0"</t>
  </si>
  <si>
    <t>Cells (2831, 1).Value = "ibufenac_c0"</t>
  </si>
  <si>
    <t>Cells (786, 1).Value = "2,4-dichlorobenzoic_acid_c0"</t>
  </si>
  <si>
    <t>Cells (60, 1).Value = "(2,4-dibromophenoxy)acetic_acid_c0"</t>
  </si>
  <si>
    <t>Cells (239, 1).Value = "1-(m,p-dichlorophenyl)-1,2-dihydro-5h-tetrazole-5-thione_c0"</t>
  </si>
  <si>
    <t>Cells (889, 1).Value = "2-chloro-5-(3,5-dimethylpiperidinosulphonyl)benzoic_acid_c0"</t>
  </si>
  <si>
    <t>Cells (1929, 1).Value = "7,7-(phosphinicobis(oxy))bis(4-methyl-2h-1-benzopyran-2-one)_c0"</t>
  </si>
  <si>
    <t>Cells (1260, 1).Value = "3-benzoyl-2-methoxyhydratropic_acid_c0"</t>
  </si>
  <si>
    <t>Cells (1513, 1).Value = "4-(acetoxy)-3-methylnonan-1-oic_acid_c0"</t>
  </si>
  <si>
    <t>Cells (148, 1).Value = "(s)-5-bromo-6-methoxy-alpha-methylnaphthalene-1-acetic_acid_c0"</t>
  </si>
  <si>
    <t>Cells (1219, 1).Value = "3,5-dichloro-4-hydroxybenzonitrile_c0"</t>
  </si>
  <si>
    <t>Cells (87, 1).Value = "(3,3-dimethylbicyclo(2_2_1)hept-2-yl)acetic_acid_c0"</t>
  </si>
  <si>
    <t>Cells (83, 1).Value = "(3-(1,1-dimethylethyl)phenoxy)acetic_acid_c0"</t>
  </si>
  <si>
    <t>Cells (3179, 1).Value = "o,o-dipropyl_hydrogen_dithiophosphate_c0"</t>
  </si>
  <si>
    <t>Cells (14, 1).Value = "((4-chloro-2,5-dimethylphenyl)thio)acetic_acid_c0"</t>
  </si>
  <si>
    <t>Cells (1097, 1).Value = "3-(4-chloro-2-methylphenoxy)propionic_acid_c0"</t>
  </si>
  <si>
    <t>Cells (1555, 1).Value = "4,4,4-trichlorobutyric_acid_c0"</t>
  </si>
  <si>
    <t>Cells (1494, 1).Value = "4-(2,4-dichlorophenoxy)butyric_acid_c0"</t>
  </si>
  <si>
    <t>Cells (802, 1).Value = "2,5-dichlorobenzenethiol_c0"</t>
  </si>
  <si>
    <t>Cells (3545, 1).Value = "tolmetin_c0"</t>
  </si>
  <si>
    <t>Cells (2898, 1).Value = "mcpb_c0"</t>
  </si>
  <si>
    <t>Cells (588, 1).Value = "1-phenylcyclopentanecarboxylic_acid_c0"</t>
  </si>
  <si>
    <t>Cells (71, 1).Value = "(2-methoxybenzylidene)phenylacetic_acid_c0"</t>
  </si>
  <si>
    <t>Cells (47, 1).Value = "(2-((2-methyl-1-oxoallyl)oxy)ethyl)_hydrogen_methylcyclohexane-1,2-dicarboxylate_c0"</t>
  </si>
  <si>
    <t>Cells (1626, 1).Value = "4-chloro-3,5-xylyloxyacetic_acid_c0"</t>
  </si>
  <si>
    <t>Cells (35, 1).Value = "(1-phenylpentyl)_hydrogen_succinate_c0"</t>
  </si>
  <si>
    <t>Cells (1813, 1).Value = "5,8-dichloro-9,10-dihydro-9,10-dioxo-2-anthroic_acid_c0"</t>
  </si>
  <si>
    <t>Cells (3170, 1).Value = "o,o-diisopropyl_hydrogen_dithiophosphate_c0"</t>
  </si>
  <si>
    <t>Cells (1033, 1).Value = "2-p-toluoylbenzoic_acid_c0"</t>
  </si>
  <si>
    <t>Cells (824, 1).Value = "21-hydroxy-5beta-pregnane-3,20-dione_21-(hydrogen_succinate)_c0"</t>
  </si>
  <si>
    <t>Cells (3248, 1).Value = "o-phenethylbenzoic_acid_c0"</t>
  </si>
  <si>
    <t>Cells (891, 1).Value = "2-chloro-5-(chlorosulphonyl)benzoic_acid_c0"</t>
  </si>
  <si>
    <t>Cells (97, 1).Value = "(3-chloro-4-(phenylmethoxy)phenyl)acetic_acid_c0"</t>
  </si>
  <si>
    <t>Cells (725, 1).Value = "2,2-diphenylpropionic_acid_c0"</t>
  </si>
  <si>
    <t>Cells (1648, 1).Value = "4-cyclohexyloxybenzoic_acid_c0"</t>
  </si>
  <si>
    <t>Cells (1148, 1).Value = "3-(p-fluorophenyl)-3-phenylpropionic_acid_c0"</t>
  </si>
  <si>
    <t>Cells (752, 1).Value = "2,3-dichlorophenoxyacetic_acid_c0"</t>
  </si>
  <si>
    <t>Cells (85, 1).Value = "(3-(5-chloro-2-methoxyphenyl)-1-methyl-2-triazenyl)acetic_acid_c0"</t>
  </si>
  <si>
    <t>Cells (1597, 1).Value = "4-bromo-3-methylbenzoic_acid_c0"</t>
  </si>
  <si>
    <t>Cells (2326, 1).Value = "chlorodiphenylacetic_acid_c0"</t>
  </si>
  <si>
    <t>Cells (2598, 1).Value = "dl-2-(4-chlorophenyl)propanoic_acid_c0"</t>
  </si>
  <si>
    <t>Cells (109, 1).Value = "(8-chloro-1-naphthylthio)acetic_acid_c0"</t>
  </si>
  <si>
    <t>Cells (1751, 1).Value = "4-phenyl-1-(p-tolylsulphonyl)piperidine-4-carboxylic_acid_c0"</t>
  </si>
  <si>
    <t>Cells (698, 1).Value = "2-(phenylthio)benzoic_acid_c0"</t>
  </si>
  <si>
    <t>Cells (217, 1).Value = "1-(4-methoxyphenyl)cyclohexane-1-carboxylic_acid_c0"</t>
  </si>
  <si>
    <t>Cells (616, 1).Value = "2-((phenylthio)methyl)benzoic_acid_c0"</t>
  </si>
  <si>
    <t>Cells (2950, 1).Value = "metiazinic_acid_c0"</t>
  </si>
  <si>
    <t>Cells (633, 1).Value = "2-(2-(2-thienyl)ethyl)benzoic_acid_c0"</t>
  </si>
  <si>
    <t>Cells (758, 1).Value = "2,3-diphenylpropionic_acid_c0"</t>
  </si>
  <si>
    <t>Cells (3400, 1).Value = "probenecid_c0"</t>
  </si>
  <si>
    <t>Cells (680, 1).Value = "2-(4-fluorobenzoyl)benzoic_acid_c0"</t>
  </si>
  <si>
    <t>Cells (1442, 1).Value = "3-oxo-2-pentylcyclopentaneacetic_acid_c0"</t>
  </si>
  <si>
    <t>Cells (1169, 1).Value = "3,3-dimethylspiro(cyclopropane-1,1-(1h)indene)-2-carboxylic_acid_c0"</t>
  </si>
  <si>
    <t>Cells (247, 1).Value = "1-(p-methylbenzyl)cyclopropanecarboxylic_acid_c0"</t>
  </si>
  <si>
    <t>Cells (1774, 1).Value = "4-tert-butylphenylacetic_acid_c0"</t>
  </si>
  <si>
    <t>Cells (3660, 1).Value = "undec-10-ynoic_acid_c0"</t>
  </si>
  <si>
    <t>Cells (1595, 1).Value = "4-bromo-2-methylbenzoic_acid_c0"</t>
  </si>
  <si>
    <t>Cells (2703, 1).Value = "fluorene-1-carboxylic_acid_c0"</t>
  </si>
  <si>
    <t>Cells (26, 1).Value = "((9-oxo-9h-thioxanthen-2-yl)oxy)acetic_acid_c0"</t>
  </si>
  <si>
    <t>Cells (2076, 1).Value = "alpha,alpha,alpha-trifluoro-o-toluic_acid_c0"</t>
  </si>
  <si>
    <t>Cells (1399, 1).Value = "3-methyl-4-phenyl-3-butenoic_acid_c0"</t>
  </si>
  <si>
    <t>Cells (1905, 1).Value = "6-chloro-o-tolyloxyacetic_acid_c0"</t>
  </si>
  <si>
    <t>Cells (925, 1).Value = "2-ethyl-2-phenylbutyric_acid_c0"</t>
  </si>
  <si>
    <t>Cells (3256, 1).Value = "o-sec-butyl_o-ethyl_hydrogen_dithiophosphate_c0"</t>
  </si>
  <si>
    <t>Cells (1455, 1).Value = "3-phenoxybenzoic_acid_c0"</t>
  </si>
  <si>
    <t>Cells (377, 1).Value = "11-cyanoundecanoic_acid_c0"</t>
  </si>
  <si>
    <t>Cells (3187, 1).Value = "o-benzylbenzoic_acid_c0"</t>
  </si>
  <si>
    <t>Cells (1405, 1).Value = "3-methylbutyl_hydrogen_2-butenedioate_c0"</t>
  </si>
  <si>
    <t>Cells (863, 1).Value = "2-bromohexanoic_acid_c0"</t>
  </si>
  <si>
    <t>Cells (1256, 1).Value = "3-acetoxy-alpha,alpha,alpha-trifluoro-p-toluic_acid_c0"</t>
  </si>
  <si>
    <t>Cells (1716, 1).Value = "4-methyl(1,1-biphenyl)-2-carboxylic_acid_c0"</t>
  </si>
  <si>
    <t>Cells (1662, 1).Value = "4-fluoro-1-naphthoic_acid_c0"</t>
  </si>
  <si>
    <t>Cells (1608, 1).Value = "4-butoxyphenylacetic_acid_c0"</t>
  </si>
  <si>
    <t>Cells (1195, 1).Value = "3,4-difluorobenzoic_acid_c0"</t>
  </si>
  <si>
    <t>Cells (244, 1).Value = "1-(p-chlorophenyl)cyclopropanecarboxylic_acid_c0"</t>
  </si>
  <si>
    <t>Cells (1706, 1).Value = "4-isopropylphenylacetic_acid_c0"</t>
  </si>
  <si>
    <t>Cells (80, 1).Value = "(2s-cis)-6,6-dibromo-3,3-dimethyl-7-oxo-4-thia-1-azabicyclo(3_2_0)heptane-2-carboxylic_acid_c0"</t>
  </si>
  <si>
    <t>Cells (896, 1).Value = "2-chloro-6-fluorophenylacetic_acid_c0"</t>
  </si>
  <si>
    <t>Cells (2706, 1).Value = "fluorene-9-carboxylic_acid_c0"</t>
  </si>
  <si>
    <t>Cells (16, 1).Value = "((4-chloro-2-methylphenyl)thio)acetic_acid_c0"</t>
  </si>
  <si>
    <t>Cells (1117, 1).Value = "3-(chlorosulphonyl)benzoic_acid_c0"</t>
  </si>
  <si>
    <t>Cells (723, 1).Value = "2,2-diphenylcyclopropanecarboxylic_acid_c0"</t>
  </si>
  <si>
    <t>Cells (1307, 1).Value = "3-chloro-9,10-dihydro-9,10-dioxoanthracene-2-carboxylic_acid_c0"</t>
  </si>
  <si>
    <t>Cells (219, 1).Value = "1-(4-methoxyphenyl)cyclopentane-1-carboxylic_acid_c0"</t>
  </si>
  <si>
    <t>Cells (2378, 1).Value = "cyclohexyl_hydrogen_-2-butenedioate_c0"</t>
  </si>
  <si>
    <t>Cells (529, 1).Value = "1-methyl_2-sulphooctanoate_c0"</t>
  </si>
  <si>
    <t>Cells (2348, 1).Value = "clanobutin_c0"</t>
  </si>
  <si>
    <t>Cells (1383, 1).Value = "3-methyl-3-(4-methylpent-3-enyl)oxirane-2-carboxylic_acid_c0"</t>
  </si>
  <si>
    <t>Cells (846, 1).Value = "2-bromo-4-phenylbutyric_acid_c0"</t>
  </si>
  <si>
    <t>Cells (1879, 1).Value = "6-(phenylthio)-o-anisic_acid_c0"</t>
  </si>
  <si>
    <t>Cells (1276, 1).Value = "3-bromo-3-(4-chlorobenzoyl)propionic_acid_c0"</t>
  </si>
  <si>
    <t>Cells (2860, 1).Value = "isobutyl_hydrogen_phthalate_c0"</t>
  </si>
  <si>
    <t>Cells (5, 1).Value = "(((9-oxo-9h-thioxanthen-2-yl)methyl)thio)acetic_acid_c0"</t>
  </si>
  <si>
    <t>Cells (1952, 1).Value = "8-bromo-1-naphthoic_acid_c0"</t>
  </si>
  <si>
    <t>Cells (987, 1).Value = "2-methylbicyclo(2_2_1)heptane-2-carboxylic_acid_c0"</t>
  </si>
  <si>
    <t>Cells (1104, 1).Value = "3-(4-methoxyphenyl)-2-phenylpropionic_acid_c0"</t>
  </si>
  <si>
    <t>Cells (3107, 1).Value = "norborn-2-ylacetic_acid_c0"</t>
  </si>
  <si>
    <t>Cells (77, 1).Value = "(2-nitro-4-trifluorobenzyl)acetic_acid_c0"</t>
  </si>
  <si>
    <t>Cells (1585, 1).Value = "4-benzoylbenzoic_acid_c0"</t>
  </si>
  <si>
    <t>Cells (672, 1).Value = "2-(4-chlorophenoxy)propionic_acid_c0"</t>
  </si>
  <si>
    <t>Cells (103, 1).Value = "(4-butoxyphenoxy)acetic_acid_c0"</t>
  </si>
  <si>
    <t>Cells (618, 1).Value = "2-(1-naphthylmethylthio)propionic_acid_c0"</t>
  </si>
  <si>
    <t>Cells (1606, 1).Value = "4-butoxybenzoic_acid_c0"</t>
  </si>
  <si>
    <t>Cells (1800, 1).Value = "5,6,7,8-tetrahydro-2-naphthoic_acid_c0"</t>
  </si>
  <si>
    <t>Cells (1882, 1).Value = "6,6-dimethylbicyclo(3_1_1)hept-2-ene-2-carboxylic_acid_c0"</t>
  </si>
  <si>
    <t>Cells (45, 1).Value = "(1s-trans)-2,2-dimethyl-3-(2-methylprop-1-enyl)cyclopropanecarboxylic_acid_c0"</t>
  </si>
  <si>
    <t>Cells (3686, 1).Value = "xanthene-9-carboxylic_acid_c0"</t>
  </si>
  <si>
    <t>Cells (1409, 1).Value = "3-methylcyclohexanecarboxylic_acid_c0"</t>
  </si>
  <si>
    <t>Cells (2029, 1).Value = "acemetacin_c0"</t>
  </si>
  <si>
    <t>Cells (886, 1).Value = "2-chloro-4-fluorobenzoic_acid_c0"</t>
  </si>
  <si>
    <t>Cells (559, 1).Value = "1-methylcyclohexane-1-carboxylic_acid_c0"</t>
  </si>
  <si>
    <t>Cells (3191, 1).Value = "oct-2-ynoic_acid_c0"</t>
  </si>
  <si>
    <t>Cells (715, 1).Value = "2,2,3-trimethylcyclopent-3-ene-1-acetic_acid_c0"</t>
  </si>
  <si>
    <t>Cells (105, 1).Value = "(4-methoxyphenyl)(4-methoxybenzylidene)acetic_acid_c0"</t>
  </si>
  <si>
    <t>Cells (1173, 1).Value = "3,3-diphenylpropionic_acid_c0"</t>
  </si>
  <si>
    <t>Cells (840, 1).Value = "2-benzoylbenzoic_acid_c0"</t>
  </si>
  <si>
    <t>Cells (1764, 1).Value = "4-p-tolylbutyric_acid_c0"</t>
  </si>
  <si>
    <t>Cells (1902, 1).Value = "6-chlorobenzoxazole-2(3h)-thione_c0"</t>
  </si>
  <si>
    <t>Cells (985, 1).Value = "2-methyl-1-naphthoic_acid_c0"</t>
  </si>
  <si>
    <t>Cells (1807, 1).Value = "5,6,7-trimethoxy-2-naphthoic_acid_c0"</t>
  </si>
  <si>
    <t>Cells (1841, 1).Value = "5-fluoro-2-methyl-1h-indene-3-acetic_acid_c0"</t>
  </si>
  <si>
    <t>Cells (140, 1).Value = "(r)-6-methoxy-alpha-methylnaphthalene-1-acetic_acid_c0"</t>
  </si>
  <si>
    <t>Cells (826, 1).Value = "21-hydroxypregn-4-ene-3,20-dione_21-(hydrogen_succinate)_c0"</t>
  </si>
  <si>
    <t>Cells (1817, 1).Value = "5-bromo-1h-indole-3-butyric_acid_c0"</t>
  </si>
  <si>
    <t>Cells (142, 1).Value = "(s)-1,3-dihydro-a-(2-methylpropyl)-1,3-dioxo-2h-isoindole-2-acetic_acid_c0"</t>
  </si>
  <si>
    <t>Cells (3341, 1).Value = "phenyl_hydrogen_phenylmalonate_c0"</t>
  </si>
  <si>
    <t>Cells (893, 1).Value = "2-chloro-5-(fluorosulpho)benzoic_acid_c0"</t>
  </si>
  <si>
    <t>Cells (1017, 1).Value = "2-phenoxybutyric_acid_c0"</t>
  </si>
  <si>
    <t>Cells (614, 1).Value = "2-((benzoyloxy)methyl)benzoic_acid_c0"</t>
  </si>
  <si>
    <t>Cells (747, 1).Value = "2,3-dibromo-3-phenylpropionic_acid_c0"</t>
  </si>
  <si>
    <t>Cells (2024, 1).Value = "9-oxofluoren-2-carboxylic_acid_c0"</t>
  </si>
  <si>
    <t>Cells (1803, 1).Value = "5,6,7,8-tetrahydro-gamma-oxonaphthalene-2-butyric_acid_c0"</t>
  </si>
  <si>
    <t>Cells (75, 1).Value = "(2-naphthylthio)acetic_acid_c0"</t>
  </si>
  <si>
    <t>Cells (923, 1).Value = "2-ethoxy-1-naphthoic_acid_c0"</t>
  </si>
  <si>
    <t>Cells (2359, 1).Value = "clopirac_c0"</t>
  </si>
  <si>
    <t>Cells (2185, 1).Value = "benzyl_hydrogen_phenylmalonate_c0"</t>
  </si>
  <si>
    <t>Cells (99, 1).Value = "(4-(phenylmethoxy)phenoxy)acetic_acid_c0"</t>
  </si>
  <si>
    <t>Cells (73, 1).Value = "(2-methyl-1-naphthyl)acetic_acid_c0"</t>
  </si>
  <si>
    <t>Cells (3129, 1).Value = "o-(phenoxymethyl)benzoic_acid_c0"</t>
  </si>
  <si>
    <t>Cells (1025, 1).Value = "2-phenylpent-4-enoic_acid_c0"</t>
  </si>
  <si>
    <t>Cells (1015, 1).Value = "2-phenoxybenzoic_acid_c0"</t>
  </si>
  <si>
    <t>Cells (1351, 1).Value = "3-fluoro-p-toluic_acid_c0"</t>
  </si>
  <si>
    <t>Cells (1056, 1).Value = "3-((4-methylphenyl)thio)propionic_acid_c0"</t>
  </si>
  <si>
    <t>Cells (1021, 1).Value = "2-phenylbutyric_acid_c0"</t>
  </si>
  <si>
    <t>Cells (56, 1).Value = "(2,4,6-trimethylphenyl)acetic_acid_c0"</t>
  </si>
  <si>
    <t>Cells (3251, 1).Value = "o-phenylbenzoic_acid_c0"</t>
  </si>
  <si>
    <t>Cells (1524, 1).Value = "4-(cyclohex-2-enyloxy)benzoic_acid_c0"</t>
  </si>
  <si>
    <t>Cells (2747, 1).Value = "hept-3-enoic_acid_c0"</t>
  </si>
  <si>
    <t>Cells (1268, 1).Value = "3-benzoylphenylacetic_acid_c0"</t>
  </si>
  <si>
    <t>Cells (1519, 1).Value = "4-(but-3-en-1-yloxycarbonyl)benzoic_acid_c0"</t>
  </si>
  <si>
    <t>Cells (2014, 1).Value = "9-oxo-9h-fluorenecarboxylic_acid_c0"</t>
  </si>
  <si>
    <t>Cells (3468, 1).Value = "tert-butyl_monoperphthalate_c0"</t>
  </si>
  <si>
    <t>Cells (571, 1).Value = "1-naphthyloxyacetic_acid_c0"</t>
  </si>
  <si>
    <t>Cells (2212, 1).Value = "bicyclo(2.2.1)heptane-2-carboxylic_acid_c0"</t>
  </si>
  <si>
    <t>Cells (3182, 1).Value = "o-acetyl-5-iodosalicylic_acid_c0"</t>
  </si>
  <si>
    <t>Cells (1754, 1).Value = "4-phenyl-3-butenoic_acid_c0"</t>
  </si>
  <si>
    <t>Cells (132, 1).Value = "(p-iodophenoxy)acetic_acid_c0"</t>
  </si>
  <si>
    <t>Cells (2051, 1).Value = "alclofenac_c0"</t>
  </si>
  <si>
    <t>Cells (3266, 1).Value = "p-(benzyloxy)benzoic_acid_c0"</t>
  </si>
  <si>
    <t>Cells (842, 1).Value = "2-benzoyloxybenzoic_acid_c0"</t>
  </si>
  <si>
    <t>Cells (717, 1).Value = "2,2,3-trimethylcyclopent-3-enecarboxylic_acid_c0"</t>
  </si>
  <si>
    <t>Cells (1549, 1).Value = "4-(p-fluorophenyl)butyric_acid_c0"</t>
  </si>
  <si>
    <t>Cells (1197, 1).Value = "3,4-dihydro-5,6,7-trimethoxy-2-naphthoic_acid_c0"</t>
  </si>
  <si>
    <t>Cells (249, 1).Value = "1-(p-tolyl)cyclopropanecarboxylic_acid_c0"</t>
  </si>
  <si>
    <t>Cells (1959, 1).Value = "8-formyl-1-naphthoic_acid_c0"</t>
  </si>
  <si>
    <t>Cells (1587, 1).Value = "4-benzyloxyphenylacetic_acid_c0"</t>
  </si>
  <si>
    <t>Cells (796, 1).Value = "2,4-xylyloxyacetic_acid_c0"</t>
  </si>
  <si>
    <t>Cells (2181, 1).Value = "benzyl_hydrogen_3-thienylmalonate_c0"</t>
  </si>
  <si>
    <t>Cells (1991, 1).Value = "9,10-dioxoanthracene-2-carboxylic_acid_c0"</t>
  </si>
  <si>
    <t>Cells (1866, 1).Value = "5-phenylpenta-2,4-dienoic_acid_c0"</t>
  </si>
  <si>
    <t>Cells (1002, 1).Value = "2-naphthylacetic_acid_c0"</t>
  </si>
  <si>
    <t>Cells (1153, 1).Value = "3-(p-tolyl)propionic_acid_c0"</t>
  </si>
  <si>
    <t>Cells (146, 1).Value = "(s)-3-(benzoylthio)-2-methylpropionic_acid_c0"</t>
  </si>
  <si>
    <t>Cells (1391, 1).Value = "3-methyl-4-nitro-1-p-nitrophenyl-5-pyrazolone_c0"</t>
  </si>
  <si>
    <t>Cells (1023, 1).Value = "2-phenylisobutyric_acid_c0"</t>
  </si>
  <si>
    <t>Cells (2081, 1).Value = "alpha-allylcyclopent-2-ene-1-acetic_acid_c0"</t>
  </si>
  <si>
    <t>Cells (954, 1).Value = "2-formyl(1,1-biphenyl)-4-acetic_acid_c0"</t>
  </si>
  <si>
    <t>Cells (3110, 1).Value = "norborn-5-en-2-ylacrylic_acid_c0"</t>
  </si>
  <si>
    <t>Cells (1697, 1).Value = "4-isopropenylcyclohex-1-enecarboxylic_acid_c0"</t>
  </si>
  <si>
    <t>Cells (2927, 1).Value = "methyl_hydrogen_bicyclo(2_2_1)hept-2-ene-2,3-dicarboxylate_c0"</t>
  </si>
  <si>
    <t>Cells (2716, 1).Value = "furofenac_c0"</t>
  </si>
  <si>
    <t>Cells (1496, 1).Value = "4-(2-bromoethyl)benzoic_acid_c0"</t>
  </si>
  <si>
    <t>Cells (665, 1).Value = "2-(3-methoxyphenoxy)benzoic_acid_c0"</t>
  </si>
  <si>
    <t>Cells (2848, 1).Value = "indan-1-carboxylic_acid_c0"</t>
  </si>
  <si>
    <t>Cells (1236, 1).Value = "3,5-dimethyl-p-anisic_acid_c0"</t>
  </si>
  <si>
    <t>Cells (101, 1).Value = "(4-bromophenoxy)acetic_acid_c0"</t>
  </si>
  <si>
    <t>Cells (1284, 1).Value = "3-bromo-4-methoxybenzoic_acid_c0"</t>
  </si>
  <si>
    <t>Cells (2162, 1).Value = "benzo(b)thiophene-3-acetic_acid_c0"</t>
  </si>
  <si>
    <t>Cells (1537, 1).Value = "4-(fluorosulphonyl)benzoic_acid_c0"</t>
  </si>
  <si>
    <t>Cells (1535, 1).Value = "4-(ethylthio)benzoic_acid_c0"</t>
  </si>
  <si>
    <t>Cells (2207, 1).Value = "beta-methyl-1h-indole-1-propionic_acid_c0"</t>
  </si>
  <si>
    <t>Cells (1100, 1).Value = "3-(4-chlorophenoxy)propionic_acid_c0"</t>
  </si>
  <si>
    <t>Cells (1551, 1).Value = "4,4-((3,20-dioxopregn-4-ene-14,17-diyl)dioxy)butyric_acid_c0"</t>
  </si>
  <si>
    <t>Cells (2369, 1).Value = "cyanocyclohexylideneacetic_acid_c0"</t>
  </si>
  <si>
    <t>Cells (280, 1).Value = "1,2-dihydro-1-naphthyl-5h-tetrazole-5-thione_c0"</t>
  </si>
  <si>
    <t>Cells (811, 1).Value = "2,5-xylylacetic_acid_c0"</t>
  </si>
  <si>
    <t>Cells (871, 1).Value = "2-bromophenylacetic_acid_c0"</t>
  </si>
  <si>
    <t>Cells (1489, 1).Value = "4-(1-naphthyl)-4-oxobutanoic_acid_c0"</t>
  </si>
  <si>
    <t>Cells (1272, 1).Value = "3-benzyloxy-p-anisic_acid_c0"</t>
  </si>
  <si>
    <t>Cells (1414, 1).Value = "3-methylindene-2-carboxylic_acid_c0"</t>
  </si>
  <si>
    <t>Cells (1498, 1).Value = "4-(2-chloroethyl)benzoic_acid_c0"</t>
  </si>
  <si>
    <t>Cells (1599, 1).Value = "4-bromo-3-thenoic_acid_c0"</t>
  </si>
  <si>
    <t>Cells (20, 1).Value = "((4-methylenecyclohexyl)methyl)_hydrogen_succinate_c0"</t>
  </si>
  <si>
    <t>Cells (1320, 1).Value = "3-chloro-p-anisic_acid_c0"</t>
  </si>
  <si>
    <t>Cells (1460, 1).Value = "3-phenylbutyric_acid_c0"</t>
  </si>
  <si>
    <t>Cells (3558, 1).Value = "trans-2-phenylcyclopropanecarboxylic_acid_c0"</t>
  </si>
  <si>
    <t>Cells (1936, 1).Value = "7-bromoheptanoic_acid_c0"</t>
  </si>
  <si>
    <t>Cells (2375, 1).Value = "cyclohex-1-enylacetic_acid_c0"</t>
  </si>
  <si>
    <t>Cells (689, 1).Value = "2-(nitroso(phenylmethyl)amino)benzoic_acid_c0"</t>
  </si>
  <si>
    <t>Cells (2088, 1).Value = "alpha-bromotoluic_acid_c0"</t>
  </si>
  <si>
    <t>Cells (1915, 1).Value = "6-methoxynaphthalene-2-acetic_acid_c0"</t>
  </si>
  <si>
    <t>Cells (1193, 1).Value = "3,4-diethoxybenzoic_acid_c0"</t>
  </si>
  <si>
    <t>Cells (3152, 1).Value = "o,o-diethyl_hydrogen_phosphorodithioate_c0"</t>
  </si>
  <si>
    <t>Cells (12, 1).Value = "((4-chloro-2,5-dimethoxyphenyl)thio)acetic_acid_c0"</t>
  </si>
  <si>
    <t>Cells (1700, 1).Value = "4-isopropoxybenzoic_acid_c0"</t>
  </si>
  <si>
    <t>Cells (2442, 1).Value = "diacerein_c0"</t>
  </si>
  <si>
    <t>Cells (848, 1).Value = "2-bromo-5-methoxybenzoic_acid_c0"</t>
  </si>
  <si>
    <t>Cells (1373, 1).Value = "3-methoxy-2-naphthoic_acid_c0"</t>
  </si>
  <si>
    <t>Cells (1633, 1).Value = "4-chloro-o-anisic_acid_c0"</t>
  </si>
  <si>
    <t>Cells (1827, 1).Value = "5-chloro-2-methylcyclohexanecarboxylic_acid_c0"</t>
  </si>
  <si>
    <t>Cells (1835, 1).Value = "5-chlorosulphonyl-2-anisic_acid_c0"</t>
  </si>
  <si>
    <t>Cells (1094, 1).Value = "3-(4-bromobenzoyl)propionic_acid_c0"</t>
  </si>
  <si>
    <t>Cells (93, 1).Value = "(3-benzoyl-2-methoxyphenyl)acetic_acid_c0"</t>
  </si>
  <si>
    <t>Cells (3682, 1).Value = "vinylbenzoic_acid_c0"</t>
  </si>
  <si>
    <t>Cells (2177, 1).Value = "benzyl_hydrogen_2-butenedioate_c0"</t>
  </si>
  <si>
    <t>Cells (1820, 1).Value = "5-bromo-3-indoleacetic_acid_c0"</t>
  </si>
  <si>
    <t>Cells (2669, 1).Value = "ethyl_hydrogen_trans-cyclohexane-1,2-dicarboxylate_c0"</t>
  </si>
  <si>
    <t>Cells (1521, 1).Value = "4-(chloromethyl)benzoic_acid_c0"</t>
  </si>
  <si>
    <t>Cells (2663, 1).Value = "ethyl_hydrogen_suberate_c0"</t>
  </si>
  <si>
    <t>Cells (1379, 1).Value = "3-methyl-2-thenoic_acid_c0"</t>
  </si>
  <si>
    <t>Cells (1926, 1).Value = "7-(chlorosulphonyl)-2,3-dihydro-1,4-benzodioxin-5-carboxylic_acid_c0"</t>
  </si>
  <si>
    <t>Cells (1042, 1).Value = "2-thiophenebutyric_acid_c0"</t>
  </si>
  <si>
    <t>Cells (1509, 1).Value = "4-(4-methoxyphenyl)butyric_acid_c0"</t>
  </si>
  <si>
    <t>Cells (1795, 1).Value = "5-(ethylthio)-o-anisic_acid_c0"</t>
  </si>
  <si>
    <t>Cells (1085, 1).Value = "3-(3-fluoro-4-methoxyphenyl)propionic_acid_c0"</t>
  </si>
  <si>
    <t>Cells (3563, 1).Value = "trans-6-methylcyclohex-3-ene-1-carboxylic_acid_c0"</t>
  </si>
  <si>
    <t>Cells (505, 1).Value = "1h-indole-1-propionic_acid_c0"</t>
  </si>
  <si>
    <t>Cells (1726, 1).Value = "4-methyl-m-anisic_acid_c0"</t>
  </si>
  <si>
    <t>Cells (503, 1).Value = "1h-indene-3-carboxylic_acid_c0"</t>
  </si>
  <si>
    <t>Cells (1345, 1).Value = "3-fluoro-4-methoxycinnamic_acid_c0"</t>
  </si>
  <si>
    <t>Cells (1543, 1).Value = "4-(methylthio)benzoic_acid_c0"</t>
  </si>
  <si>
    <t>Cells (1748, 1).Value = "4-phenoxybutyric_acid_c0"</t>
  </si>
  <si>
    <t>Cells (2425, 1).Value = "dehydrocholic_acid_c0"</t>
  </si>
  <si>
    <t>Cells (2130, 1).Value = "atropic_acid_c0"</t>
  </si>
  <si>
    <t>Cells (638, 1).Value = "2-(2-(methacryloyloxy)ethoxycarbonyl)benzoic_acid_c0"</t>
  </si>
  <si>
    <t>Cells (1790, 1).Value = "5-(1,3-benzodioxol-5-yl)penta-2,4-dienoic_acid_c0"</t>
  </si>
  <si>
    <t>Cells (1541, 1).Value = "4-(indol-3-yl)butyric_acid_c0"</t>
  </si>
  <si>
    <t>Cells (1894, 1).Value = "6-bromohexanoic_acid_c0"</t>
  </si>
  <si>
    <t>Cells (221, 1).Value = "1-(4-methoxyphenyl)cyclopropane-1-carboxylic_acid_c0"</t>
  </si>
  <si>
    <t>Cells (2660, 1).Value = "ethyl_cyano(hydroxyimino)acetate_c0"</t>
  </si>
  <si>
    <t>Cells (373, 1).Value = "10-oxo-4-decenoic_acid_c0"</t>
  </si>
  <si>
    <t>Cells (379, 1).Value = "11-formylundeca-4,8-dienoic_acid_c0"</t>
  </si>
  <si>
    <t>Cells (319, 1).Value = "1,3-dihydro-1,3-dioxo-2h-isoindole-2-hexanoic_acid_c0"</t>
  </si>
  <si>
    <t>Cells (1132, 1).Value = "3-(m-methoxyphenyl)propionic_acid_c0"</t>
  </si>
  <si>
    <t>Cells (2019, 1).Value = "9-oxo-9h-thioxanthene-3-carboxylic_acid_10,10-dioxide_c0"</t>
  </si>
  <si>
    <t>Cells (2277, 1).Value = "brobactam_c0"</t>
  </si>
  <si>
    <t>Cells (1876, 1).Value = "6-(methyl(phenylsulphonyl)amino)hexanoic_acid_c0"</t>
  </si>
  <si>
    <t>Cells (807, 1).Value = "2,5-dimethoxycinnamic_acid_c0"</t>
  </si>
  <si>
    <t>Cells (1072, 1).Value = "3-(2,4,6-trimethoxyphenyl)propionic_acid_c0"</t>
  </si>
  <si>
    <t>Cells (292, 1).Value = "1,3-benzodioxole-4-butanoic_acid_c0"</t>
  </si>
  <si>
    <t>Cells (1532, 1).Value = "4-(ethoxycarbonyl)-3,5-dimethoxybenzoic_acid_c0"</t>
  </si>
  <si>
    <t>Cells (1947, 1).Value = "8-benzyloxy-2,3-dihydro-1,4-benzodioxin-5-carboxylic_acid_c0"</t>
  </si>
  <si>
    <t>Cells (278, 1).Value = "1,2-dihydro-1-(o-methoxyphenyl)-5h-tetrazole-5-thione_c0"</t>
  </si>
  <si>
    <t>Cells (2062, 1).Value = "alpha-(methoxyimino)furan-2-acetic_acid_c0"</t>
  </si>
  <si>
    <t>Cells (2285, 1).Value = "but-3-enyl_hydrogen_adipate_c0"</t>
  </si>
  <si>
    <t>Cells (809, 1).Value = "2,5-dimethyl-3-furoic_acid_c0"</t>
  </si>
  <si>
    <t>Cells (2167, 1).Value = "benzo-1,3-dioxole-5-propionic_acid_c0"</t>
  </si>
  <si>
    <t>Cells (1545, 1).Value = "4-(methylthio)-o-anisic_acid_c0"</t>
  </si>
  <si>
    <t>Cells (2656, 1).Value = "ethyl_3-carboxy-1,4-dimethyl-1h-pyrrole-2-acetate_c0"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</si>
</sst>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/>
    <xf numFmtId="10" fontId="0" fillId="0" borderId="0" xfId="0" applyNumberFormat="1"/>
    <xf numFmtId="0" fontId="0" fillId="0" borderId="0" xfId="0" applyBorder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ill="1"/>
    <xf numFmtId="0" fontId="1" fillId="0" borderId="0" xfId="0" applyFont="1" applyFill="1"/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1" fontId="0" fillId="0" borderId="0" xfId="0" applyNumberFormat="1" applyAlignment="1">
      <alignment horizontal="center"/>
    </xf>
    <xf numFmtId="11" fontId="0" fillId="0" borderId="0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6"/>
        </patternFill>
      </fill>
    </dxf>
    <dxf>
      <font>
        <color auto="1"/>
      </font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6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6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 filterMode="1"/>
  <dimension ref="A1:AS3118"/>
  <sheetViews>
    <sheetView tabSelected="1" workbookViewId="0">
      <pane ySplit="1" topLeftCell="A2" activePane="bottomLeft" state="frozen"/>
      <selection pane="bottomLeft" activeCell="F1847" sqref="D2:F1847"/>
    </sheetView>
  </sheetViews>
  <sheetFormatPr baseColWidth="10" defaultRowHeight="15" x14ac:dyDescent="0.25"/>
  <cols>
    <col min="1" max="1" width="31" customWidth="1"/>
    <col min="3" max="3" width="17.5703125" customWidth="1"/>
    <col min="4" max="4" width="20.28515625" style="21" customWidth="1"/>
    <col min="5" max="5" width="19.7109375" style="21" customWidth="1"/>
    <col min="6" max="6" width="21.7109375" style="21" customWidth="1"/>
    <col min="15" max="15" width="59.42578125" customWidth="1"/>
    <col min="16" max="16" width="11.42578125" customWidth="1"/>
    <col min="17" max="19" width="2.28515625" customWidth="1"/>
    <col min="21" max="23" width="2.42578125" customWidth="1"/>
    <col min="28" max="28" width="16.42578125" customWidth="1"/>
    <col min="30" max="30" width="17.7109375" customWidth="1"/>
    <col min="35" max="35" width="15" customWidth="1"/>
    <col min="39" max="39" width="15.28515625" customWidth="1"/>
  </cols>
  <sheetData>
    <row r="1" spans="1:45" x14ac:dyDescent="0.25">
      <c r="A1" t="s">
        <v>0</v>
      </c>
      <c r="B1" t="s">
        <v>1</v>
      </c>
      <c r="C1" t="s">
        <v>2</v>
      </c>
      <c r="D1" s="18" t="s">
        <v>3</v>
      </c>
      <c r="E1" s="19" t="s">
        <v>4</v>
      </c>
      <c r="F1" s="20" t="s">
        <v>5</v>
      </c>
      <c r="G1" t="s">
        <v>3299</v>
      </c>
      <c r="H1" t="s">
        <v>6</v>
      </c>
      <c r="I1" t="s">
        <v>7</v>
      </c>
      <c r="J1" t="s">
        <v>8</v>
      </c>
      <c r="K1" t="s">
        <v>3300</v>
      </c>
      <c r="L1" t="s">
        <v>9</v>
      </c>
      <c r="M1" t="s">
        <v>10</v>
      </c>
      <c r="N1" t="s">
        <v>11</v>
      </c>
      <c r="O1" t="s">
        <v>1799</v>
      </c>
      <c r="P1" t="s">
        <v>2989</v>
      </c>
      <c r="Q1" t="s">
        <v>2989</v>
      </c>
      <c r="R1" t="s">
        <v>2989</v>
      </c>
      <c r="T1" t="s">
        <v>2990</v>
      </c>
      <c r="U1" t="s">
        <v>2990</v>
      </c>
      <c r="V1" t="s">
        <v>2990</v>
      </c>
      <c r="W1" t="s">
        <v>2990</v>
      </c>
      <c r="X1" t="s">
        <v>3297</v>
      </c>
      <c r="Y1" t="s">
        <v>3298</v>
      </c>
      <c r="AA1" t="s">
        <v>12</v>
      </c>
    </row>
    <row r="2" spans="1:45" x14ac:dyDescent="0.25">
      <c r="A2" t="s">
        <v>739</v>
      </c>
      <c r="B2">
        <v>551.04999999999995</v>
      </c>
      <c r="C2" s="12">
        <v>14.42</v>
      </c>
      <c r="D2" s="12"/>
      <c r="E2" s="12"/>
      <c r="F2" s="12">
        <v>16.417999999999999</v>
      </c>
      <c r="G2" t="s">
        <v>15</v>
      </c>
      <c r="H2" s="15">
        <f t="shared" ref="H2:H65" si="0">((10^D2*$AB$2)/10^C2)</f>
        <v>6.0069924618648409E-16</v>
      </c>
      <c r="I2" s="15">
        <f t="shared" ref="I2:I65" si="1">((10^E2*$AB$3)/10^C2)</f>
        <v>1.0265113700655108E-17</v>
      </c>
      <c r="J2" s="15">
        <f t="shared" ref="J2:J65" si="2">((10^F2*$AB$4)/10^C2)</f>
        <v>0.99540541735152765</v>
      </c>
      <c r="K2" s="15">
        <f t="shared" ref="K2:K65" si="3">SUM(H2:J2)</f>
        <v>0.99540541735152832</v>
      </c>
      <c r="L2">
        <f t="shared" ref="L2:L65" si="4">IF(H2&gt;0.6,1,)</f>
        <v>0</v>
      </c>
      <c r="M2">
        <f t="shared" ref="M2:M65" si="5">IF(I2&gt;0.6,1,)</f>
        <v>0</v>
      </c>
      <c r="N2">
        <f t="shared" ref="N2:N65" si="6">IF(J2&gt;0.6,1,)</f>
        <v>1</v>
      </c>
      <c r="O2" t="s">
        <v>2115</v>
      </c>
      <c r="P2">
        <f t="shared" ref="P2:P23" si="7">IFERROR(Q2,IFERROR(R2,IFERROR(S2,0)))</f>
        <v>0</v>
      </c>
      <c r="Q2" t="e">
        <f>IF(FIND("S([O-])",O2),1,)</f>
        <v>#VALUE!</v>
      </c>
      <c r="R2" t="e">
        <f t="shared" ref="R2:R65" si="8">IF(FIND("S(=O)(=O)O",O2),1)</f>
        <v>#VALUE!</v>
      </c>
      <c r="S2" t="e">
        <f t="shared" ref="S2:S65" si="9">IF(FIND("S(=O)(=O)[O-]",O2),1)</f>
        <v>#VALUE!</v>
      </c>
      <c r="T2">
        <f t="shared" ref="T2:T65" si="10">IFERROR(U2,IFERROR(V2,IFERROR(W2,0)))</f>
        <v>0</v>
      </c>
      <c r="U2" t="e">
        <f t="shared" ref="U2:U65" si="11">IF(FIND("C([O-])",O2),1)</f>
        <v>#VALUE!</v>
      </c>
      <c r="V2" t="e">
        <f t="shared" ref="V2:V65" si="12">IF(FIND("C(=O)O",O2),1)</f>
        <v>#VALUE!</v>
      </c>
      <c r="W2" t="e">
        <f t="shared" ref="W2:W65" si="13">IF(FIND("OC(=O)",O2),1)</f>
        <v>#VALUE!</v>
      </c>
      <c r="X2" t="e">
        <f>IF(FIND("c",O2),1)</f>
        <v>#VALUE!</v>
      </c>
      <c r="Y2">
        <f t="shared" ref="Y2:Y65" si="14">IFERROR(X2-1,1)</f>
        <v>1</v>
      </c>
      <c r="AA2" t="s">
        <v>16</v>
      </c>
      <c r="AB2">
        <v>0.158</v>
      </c>
      <c r="AC2" t="s">
        <v>17</v>
      </c>
      <c r="AF2" t="s">
        <v>3644</v>
      </c>
    </row>
    <row r="3" spans="1:45" x14ac:dyDescent="0.25">
      <c r="A3" t="s">
        <v>780</v>
      </c>
      <c r="B3">
        <v>634.07979999999998</v>
      </c>
      <c r="C3" s="12">
        <v>14.235858813508381</v>
      </c>
      <c r="D3" s="12">
        <v>10.957000000000001</v>
      </c>
      <c r="E3" s="12">
        <v>12.243</v>
      </c>
      <c r="F3" s="12">
        <v>16.236000000000001</v>
      </c>
      <c r="G3" t="s">
        <v>66</v>
      </c>
      <c r="H3" s="15">
        <f t="shared" si="0"/>
        <v>8.3137751273664861E-5</v>
      </c>
      <c r="I3" s="15">
        <f t="shared" si="1"/>
        <v>2.7447636316685768E-5</v>
      </c>
      <c r="J3" s="15">
        <f t="shared" si="2"/>
        <v>1.0003251467596852</v>
      </c>
      <c r="K3" s="15">
        <f t="shared" si="3"/>
        <v>1.0004357321472757</v>
      </c>
      <c r="L3">
        <f t="shared" si="4"/>
        <v>0</v>
      </c>
      <c r="M3">
        <f t="shared" si="5"/>
        <v>0</v>
      </c>
      <c r="N3">
        <f t="shared" si="6"/>
        <v>1</v>
      </c>
      <c r="O3" t="s">
        <v>2914</v>
      </c>
      <c r="P3">
        <f t="shared" si="7"/>
        <v>0</v>
      </c>
      <c r="Q3" t="e">
        <f t="shared" ref="Q3:Q66" si="15">IF(FIND("S([O-])",O3),1)</f>
        <v>#VALUE!</v>
      </c>
      <c r="R3" t="e">
        <f t="shared" si="8"/>
        <v>#VALUE!</v>
      </c>
      <c r="S3" t="e">
        <f t="shared" si="9"/>
        <v>#VALUE!</v>
      </c>
      <c r="T3">
        <f t="shared" si="10"/>
        <v>0</v>
      </c>
      <c r="U3" t="e">
        <f t="shared" si="11"/>
        <v>#VALUE!</v>
      </c>
      <c r="V3" t="e">
        <f t="shared" si="12"/>
        <v>#VALUE!</v>
      </c>
      <c r="W3" t="e">
        <f t="shared" si="13"/>
        <v>#VALUE!</v>
      </c>
      <c r="X3" t="e">
        <f>IF(FIND("c",O3),1,0)</f>
        <v>#VALUE!</v>
      </c>
      <c r="Y3">
        <f t="shared" si="14"/>
        <v>1</v>
      </c>
      <c r="AA3" t="s">
        <v>19</v>
      </c>
      <c r="AB3">
        <v>2.7000000000000001E-3</v>
      </c>
      <c r="AC3" t="s">
        <v>20</v>
      </c>
      <c r="AF3" t="s">
        <v>3645</v>
      </c>
      <c r="AG3">
        <v>1847</v>
      </c>
    </row>
    <row r="4" spans="1:45" x14ac:dyDescent="0.25">
      <c r="A4" t="s">
        <v>639</v>
      </c>
      <c r="B4">
        <v>577.99</v>
      </c>
      <c r="C4" s="12">
        <v>14.11</v>
      </c>
      <c r="D4" s="12"/>
      <c r="E4" s="12"/>
      <c r="F4" s="12">
        <v>16.108000000000001</v>
      </c>
      <c r="G4" t="s">
        <v>15</v>
      </c>
      <c r="H4" s="15">
        <f t="shared" si="0"/>
        <v>1.2264704442733328E-15</v>
      </c>
      <c r="I4" s="15">
        <f t="shared" si="1"/>
        <v>2.0958672148974672E-17</v>
      </c>
      <c r="J4" s="15">
        <f t="shared" si="2"/>
        <v>0.99540541735153487</v>
      </c>
      <c r="K4" s="15">
        <f t="shared" si="3"/>
        <v>0.99540541735153609</v>
      </c>
      <c r="L4">
        <f t="shared" si="4"/>
        <v>0</v>
      </c>
      <c r="M4">
        <f t="shared" si="5"/>
        <v>0</v>
      </c>
      <c r="N4">
        <f t="shared" si="6"/>
        <v>1</v>
      </c>
      <c r="O4" t="s">
        <v>3016</v>
      </c>
      <c r="P4">
        <f t="shared" si="7"/>
        <v>0</v>
      </c>
      <c r="Q4" t="e">
        <f t="shared" si="15"/>
        <v>#VALUE!</v>
      </c>
      <c r="R4" t="e">
        <f t="shared" si="8"/>
        <v>#VALUE!</v>
      </c>
      <c r="S4" t="e">
        <f t="shared" si="9"/>
        <v>#VALUE!</v>
      </c>
      <c r="T4">
        <f t="shared" si="10"/>
        <v>0</v>
      </c>
      <c r="U4" t="e">
        <f t="shared" si="11"/>
        <v>#VALUE!</v>
      </c>
      <c r="V4" t="e">
        <f t="shared" si="12"/>
        <v>#VALUE!</v>
      </c>
      <c r="W4" t="e">
        <f t="shared" si="13"/>
        <v>#VALUE!</v>
      </c>
      <c r="X4" t="e">
        <f t="shared" ref="X4:X67" si="16">IF(FIND("c",O4),1)</f>
        <v>#VALUE!</v>
      </c>
      <c r="Y4">
        <f t="shared" si="14"/>
        <v>1</v>
      </c>
      <c r="AA4" t="s">
        <v>22</v>
      </c>
      <c r="AB4">
        <v>0.01</v>
      </c>
      <c r="AC4" t="s">
        <v>23</v>
      </c>
      <c r="AF4" t="s">
        <v>3451</v>
      </c>
      <c r="AG4">
        <v>188</v>
      </c>
    </row>
    <row r="5" spans="1:45" x14ac:dyDescent="0.25">
      <c r="A5" t="s">
        <v>615</v>
      </c>
      <c r="B5">
        <v>551.04999999999995</v>
      </c>
      <c r="C5" s="12">
        <v>13.99</v>
      </c>
      <c r="D5" s="12"/>
      <c r="E5" s="12"/>
      <c r="F5" s="12">
        <v>15.988</v>
      </c>
      <c r="G5" t="s">
        <v>15</v>
      </c>
      <c r="H5" s="15">
        <f t="shared" si="0"/>
        <v>1.6168029278035894E-15</v>
      </c>
      <c r="I5" s="15">
        <f t="shared" si="1"/>
        <v>2.7628910791580325E-17</v>
      </c>
      <c r="J5" s="15">
        <f t="shared" si="2"/>
        <v>0.99540541735152777</v>
      </c>
      <c r="K5" s="15">
        <f t="shared" si="3"/>
        <v>0.99540541735152943</v>
      </c>
      <c r="L5">
        <f t="shared" si="4"/>
        <v>0</v>
      </c>
      <c r="M5">
        <f t="shared" si="5"/>
        <v>0</v>
      </c>
      <c r="N5">
        <f t="shared" si="6"/>
        <v>1</v>
      </c>
      <c r="O5" t="s">
        <v>2115</v>
      </c>
      <c r="P5">
        <f t="shared" si="7"/>
        <v>0</v>
      </c>
      <c r="Q5" t="e">
        <f t="shared" si="15"/>
        <v>#VALUE!</v>
      </c>
      <c r="R5" t="e">
        <f t="shared" si="8"/>
        <v>#VALUE!</v>
      </c>
      <c r="S5" t="e">
        <f t="shared" si="9"/>
        <v>#VALUE!</v>
      </c>
      <c r="T5">
        <f t="shared" si="10"/>
        <v>0</v>
      </c>
      <c r="U5" t="e">
        <f t="shared" si="11"/>
        <v>#VALUE!</v>
      </c>
      <c r="V5" t="e">
        <f t="shared" si="12"/>
        <v>#VALUE!</v>
      </c>
      <c r="W5" t="e">
        <f t="shared" si="13"/>
        <v>#VALUE!</v>
      </c>
      <c r="X5" t="e">
        <f t="shared" si="16"/>
        <v>#VALUE!</v>
      </c>
      <c r="Y5">
        <f t="shared" si="14"/>
        <v>1</v>
      </c>
      <c r="AA5" t="s">
        <v>25</v>
      </c>
      <c r="AB5">
        <v>0.11</v>
      </c>
      <c r="AF5" t="s">
        <v>3450</v>
      </c>
      <c r="AG5">
        <v>189</v>
      </c>
    </row>
    <row r="6" spans="1:45" x14ac:dyDescent="0.25">
      <c r="A6" t="s">
        <v>579</v>
      </c>
      <c r="B6">
        <v>702.1</v>
      </c>
      <c r="C6" s="12">
        <v>12.86</v>
      </c>
      <c r="D6" s="12">
        <v>10.311999999999999</v>
      </c>
      <c r="E6" s="12">
        <v>12.407</v>
      </c>
      <c r="F6" s="12">
        <v>14.856</v>
      </c>
      <c r="G6" t="s">
        <v>15</v>
      </c>
      <c r="H6" s="15">
        <f t="shared" si="0"/>
        <v>4.4735993533630232E-4</v>
      </c>
      <c r="I6" s="15">
        <f t="shared" si="1"/>
        <v>9.5140135181471749E-4</v>
      </c>
      <c r="J6" s="15">
        <f t="shared" si="2"/>
        <v>0.99083194489277049</v>
      </c>
      <c r="K6" s="15">
        <f t="shared" si="3"/>
        <v>0.99223070617992148</v>
      </c>
      <c r="L6">
        <f t="shared" si="4"/>
        <v>0</v>
      </c>
      <c r="M6">
        <f t="shared" si="5"/>
        <v>0</v>
      </c>
      <c r="N6">
        <f t="shared" si="6"/>
        <v>1</v>
      </c>
      <c r="O6" t="s">
        <v>1846</v>
      </c>
      <c r="P6">
        <f t="shared" si="7"/>
        <v>1</v>
      </c>
      <c r="Q6">
        <f t="shared" si="15"/>
        <v>1</v>
      </c>
      <c r="R6" t="e">
        <f t="shared" si="8"/>
        <v>#VALUE!</v>
      </c>
      <c r="S6" t="e">
        <f t="shared" si="9"/>
        <v>#VALUE!</v>
      </c>
      <c r="T6">
        <f t="shared" si="10"/>
        <v>1</v>
      </c>
      <c r="U6" t="e">
        <f t="shared" si="11"/>
        <v>#VALUE!</v>
      </c>
      <c r="V6" t="e">
        <f t="shared" si="12"/>
        <v>#VALUE!</v>
      </c>
      <c r="W6">
        <f t="shared" si="13"/>
        <v>1</v>
      </c>
      <c r="X6" t="e">
        <f t="shared" si="16"/>
        <v>#VALUE!</v>
      </c>
      <c r="Y6">
        <f t="shared" si="14"/>
        <v>1</v>
      </c>
      <c r="AA6" t="s">
        <v>27</v>
      </c>
      <c r="AB6">
        <f>0.9787-SUM(AB2:AB5)</f>
        <v>0.69799999999999995</v>
      </c>
      <c r="AC6" t="s">
        <v>28</v>
      </c>
    </row>
    <row r="7" spans="1:45" x14ac:dyDescent="0.25">
      <c r="A7" t="s">
        <v>775</v>
      </c>
      <c r="B7">
        <v>593.88409999999999</v>
      </c>
      <c r="C7" s="12">
        <v>12.545531735236207</v>
      </c>
      <c r="D7" s="12">
        <v>10.068</v>
      </c>
      <c r="E7" s="12">
        <v>12.609</v>
      </c>
      <c r="F7" s="12">
        <v>14.544</v>
      </c>
      <c r="G7" t="s">
        <v>66</v>
      </c>
      <c r="H7" s="15">
        <f t="shared" si="0"/>
        <v>5.2616911424426655E-4</v>
      </c>
      <c r="I7" s="15">
        <f t="shared" si="1"/>
        <v>3.1248705343857315E-3</v>
      </c>
      <c r="J7" s="15">
        <f t="shared" si="2"/>
        <v>0.99647926166365786</v>
      </c>
      <c r="K7" s="15">
        <f t="shared" si="3"/>
        <v>1.0001303013122878</v>
      </c>
      <c r="L7">
        <f t="shared" si="4"/>
        <v>0</v>
      </c>
      <c r="M7">
        <f t="shared" si="5"/>
        <v>0</v>
      </c>
      <c r="N7">
        <f t="shared" si="6"/>
        <v>1</v>
      </c>
      <c r="O7" t="s">
        <v>2806</v>
      </c>
      <c r="P7">
        <f t="shared" si="7"/>
        <v>0</v>
      </c>
      <c r="Q7" t="e">
        <f t="shared" si="15"/>
        <v>#VALUE!</v>
      </c>
      <c r="R7" t="e">
        <f t="shared" si="8"/>
        <v>#VALUE!</v>
      </c>
      <c r="S7" t="e">
        <f t="shared" si="9"/>
        <v>#VALUE!</v>
      </c>
      <c r="T7">
        <f t="shared" si="10"/>
        <v>0</v>
      </c>
      <c r="U7" t="e">
        <f t="shared" si="11"/>
        <v>#VALUE!</v>
      </c>
      <c r="V7" t="e">
        <f t="shared" si="12"/>
        <v>#VALUE!</v>
      </c>
      <c r="W7" t="e">
        <f t="shared" si="13"/>
        <v>#VALUE!</v>
      </c>
      <c r="X7" t="e">
        <f t="shared" si="16"/>
        <v>#VALUE!</v>
      </c>
      <c r="Y7">
        <f t="shared" si="14"/>
        <v>1</v>
      </c>
      <c r="AL7" t="s">
        <v>3458</v>
      </c>
    </row>
    <row r="8" spans="1:45" x14ac:dyDescent="0.25">
      <c r="A8" t="s">
        <v>644</v>
      </c>
      <c r="B8">
        <v>521.88</v>
      </c>
      <c r="C8" s="12">
        <v>11.87</v>
      </c>
      <c r="D8" s="12"/>
      <c r="E8" s="12"/>
      <c r="F8" s="12">
        <v>13.866</v>
      </c>
      <c r="G8" t="s">
        <v>15</v>
      </c>
      <c r="H8" s="15">
        <f t="shared" si="0"/>
        <v>2.1313613544948121E-13</v>
      </c>
      <c r="I8" s="15">
        <f t="shared" si="1"/>
        <v>3.6421997829974639E-15</v>
      </c>
      <c r="J8" s="15">
        <f t="shared" si="2"/>
        <v>0.99083194489277049</v>
      </c>
      <c r="K8" s="15">
        <f t="shared" si="3"/>
        <v>0.99083194489298732</v>
      </c>
      <c r="L8">
        <f t="shared" si="4"/>
        <v>0</v>
      </c>
      <c r="M8">
        <f t="shared" si="5"/>
        <v>0</v>
      </c>
      <c r="N8">
        <f t="shared" si="6"/>
        <v>1</v>
      </c>
      <c r="O8" t="s">
        <v>3019</v>
      </c>
      <c r="P8">
        <f t="shared" si="7"/>
        <v>0</v>
      </c>
      <c r="Q8" t="e">
        <f t="shared" si="15"/>
        <v>#VALUE!</v>
      </c>
      <c r="R8" t="e">
        <f t="shared" si="8"/>
        <v>#VALUE!</v>
      </c>
      <c r="S8" t="e">
        <f t="shared" si="9"/>
        <v>#VALUE!</v>
      </c>
      <c r="T8">
        <f t="shared" si="10"/>
        <v>0</v>
      </c>
      <c r="U8" t="e">
        <f t="shared" si="11"/>
        <v>#VALUE!</v>
      </c>
      <c r="V8" t="e">
        <f t="shared" si="12"/>
        <v>#VALUE!</v>
      </c>
      <c r="W8" t="e">
        <f t="shared" si="13"/>
        <v>#VALUE!</v>
      </c>
      <c r="X8" t="e">
        <f t="shared" si="16"/>
        <v>#VALUE!</v>
      </c>
      <c r="Y8">
        <f t="shared" si="14"/>
        <v>1</v>
      </c>
      <c r="AB8" t="s">
        <v>13</v>
      </c>
      <c r="AD8" t="s">
        <v>3450</v>
      </c>
      <c r="AE8" t="s">
        <v>3454</v>
      </c>
      <c r="AF8" t="s">
        <v>3451</v>
      </c>
      <c r="AJ8" t="s">
        <v>3450</v>
      </c>
      <c r="AL8" t="s">
        <v>3451</v>
      </c>
      <c r="AP8" t="s">
        <v>3450</v>
      </c>
      <c r="AR8" t="s">
        <v>3451</v>
      </c>
    </row>
    <row r="9" spans="1:45" x14ac:dyDescent="0.25">
      <c r="A9" t="s">
        <v>829</v>
      </c>
      <c r="B9">
        <v>535.95119999999997</v>
      </c>
      <c r="C9" s="12">
        <v>11.50930457198246</v>
      </c>
      <c r="D9" s="12">
        <v>9.9049999999999994</v>
      </c>
      <c r="E9" s="12">
        <v>13.506</v>
      </c>
      <c r="F9" s="12">
        <v>13.371</v>
      </c>
      <c r="G9" t="s">
        <v>66</v>
      </c>
      <c r="H9" s="15">
        <f t="shared" si="0"/>
        <v>3.9296377299499596E-3</v>
      </c>
      <c r="I9" s="15">
        <f t="shared" si="1"/>
        <v>0.26795335070139636</v>
      </c>
      <c r="J9" s="15">
        <f t="shared" si="2"/>
        <v>0.72726958937317054</v>
      </c>
      <c r="K9" s="15">
        <f t="shared" si="3"/>
        <v>0.99915257780451694</v>
      </c>
      <c r="L9">
        <f t="shared" si="4"/>
        <v>0</v>
      </c>
      <c r="M9">
        <f t="shared" si="5"/>
        <v>0</v>
      </c>
      <c r="N9">
        <f t="shared" si="6"/>
        <v>1</v>
      </c>
      <c r="O9" t="s">
        <v>2502</v>
      </c>
      <c r="P9">
        <f t="shared" si="7"/>
        <v>0</v>
      </c>
      <c r="Q9" t="e">
        <f t="shared" si="15"/>
        <v>#VALUE!</v>
      </c>
      <c r="R9" t="e">
        <f t="shared" si="8"/>
        <v>#VALUE!</v>
      </c>
      <c r="S9" t="e">
        <f t="shared" si="9"/>
        <v>#VALUE!</v>
      </c>
      <c r="T9">
        <f t="shared" si="10"/>
        <v>1</v>
      </c>
      <c r="U9" t="e">
        <f t="shared" si="11"/>
        <v>#VALUE!</v>
      </c>
      <c r="V9">
        <f t="shared" si="12"/>
        <v>1</v>
      </c>
      <c r="W9" t="e">
        <f t="shared" si="13"/>
        <v>#VALUE!</v>
      </c>
      <c r="X9" t="e">
        <f t="shared" si="16"/>
        <v>#VALUE!</v>
      </c>
      <c r="Y9">
        <f t="shared" si="14"/>
        <v>1</v>
      </c>
      <c r="AB9" t="s">
        <v>3447</v>
      </c>
      <c r="AC9">
        <f>COUNT(C2:C1847)</f>
        <v>1839</v>
      </c>
      <c r="AD9">
        <f>COUNT(C189:C1847)</f>
        <v>1652</v>
      </c>
      <c r="AE9" s="7">
        <f>AD9/AC9</f>
        <v>0.89831430125067968</v>
      </c>
      <c r="AF9">
        <f>COUNT(C2:C188)</f>
        <v>187</v>
      </c>
      <c r="AG9" s="7">
        <f>AF9/AC9</f>
        <v>0.10168569874932028</v>
      </c>
      <c r="AI9" s="5" t="s">
        <v>3456</v>
      </c>
      <c r="AJ9">
        <f>AD15</f>
        <v>358</v>
      </c>
      <c r="AL9">
        <f>AF15</f>
        <v>54</v>
      </c>
      <c r="AM9" s="8"/>
      <c r="AO9" s="5" t="s">
        <v>3457</v>
      </c>
      <c r="AP9">
        <f>AD20</f>
        <v>171</v>
      </c>
      <c r="AR9">
        <f>AF20</f>
        <v>95</v>
      </c>
      <c r="AS9" s="8"/>
    </row>
    <row r="10" spans="1:45" x14ac:dyDescent="0.25">
      <c r="A10" t="s">
        <v>578</v>
      </c>
      <c r="B10">
        <v>646</v>
      </c>
      <c r="C10" s="12">
        <v>11.24</v>
      </c>
      <c r="D10" s="12">
        <v>9.0609999999999999</v>
      </c>
      <c r="E10" s="12">
        <v>10.975</v>
      </c>
      <c r="F10" s="12">
        <v>13.234999999999999</v>
      </c>
      <c r="G10" t="s">
        <v>15</v>
      </c>
      <c r="H10" s="15">
        <f t="shared" si="0"/>
        <v>1.0463020758487841E-3</v>
      </c>
      <c r="I10" s="15">
        <f t="shared" si="1"/>
        <v>1.4667758950295683E-3</v>
      </c>
      <c r="J10" s="15">
        <f t="shared" si="2"/>
        <v>0.98855309465693764</v>
      </c>
      <c r="K10" s="15">
        <f t="shared" si="3"/>
        <v>0.99106617262781604</v>
      </c>
      <c r="L10">
        <f t="shared" si="4"/>
        <v>0</v>
      </c>
      <c r="M10">
        <f t="shared" si="5"/>
        <v>0</v>
      </c>
      <c r="N10">
        <f t="shared" si="6"/>
        <v>1</v>
      </c>
      <c r="O10" t="s">
        <v>1841</v>
      </c>
      <c r="P10">
        <f t="shared" si="7"/>
        <v>1</v>
      </c>
      <c r="Q10">
        <f t="shared" si="15"/>
        <v>1</v>
      </c>
      <c r="R10" t="e">
        <f t="shared" si="8"/>
        <v>#VALUE!</v>
      </c>
      <c r="S10" t="e">
        <f t="shared" si="9"/>
        <v>#VALUE!</v>
      </c>
      <c r="T10">
        <f t="shared" si="10"/>
        <v>1</v>
      </c>
      <c r="U10" t="e">
        <f t="shared" si="11"/>
        <v>#VALUE!</v>
      </c>
      <c r="V10" t="e">
        <f t="shared" si="12"/>
        <v>#VALUE!</v>
      </c>
      <c r="W10">
        <f t="shared" si="13"/>
        <v>1</v>
      </c>
      <c r="X10" t="e">
        <f t="shared" si="16"/>
        <v>#VALUE!</v>
      </c>
      <c r="Y10">
        <f t="shared" si="14"/>
        <v>1</v>
      </c>
      <c r="AB10" t="s">
        <v>3448</v>
      </c>
      <c r="AC10">
        <f>COUNTIF(X2:X1847,1)</f>
        <v>829</v>
      </c>
      <c r="AD10">
        <f>COUNTIF(X189:X1847,1)</f>
        <v>790</v>
      </c>
      <c r="AE10" s="7">
        <f t="shared" ref="AE10:AE19" si="17">AD10/AC10</f>
        <v>0.95295536791314839</v>
      </c>
      <c r="AF10">
        <f>COUNTIF(X2:X188,1)</f>
        <v>39</v>
      </c>
      <c r="AG10" s="7">
        <f t="shared" ref="AG10:AG19" si="18">AF10/AC10</f>
        <v>4.7044632086851626E-2</v>
      </c>
      <c r="AI10" s="8" t="s">
        <v>3452</v>
      </c>
      <c r="AJ10">
        <f t="shared" ref="AJ10:AJ13" si="19">AD16</f>
        <v>78</v>
      </c>
      <c r="AK10" s="7">
        <f>AJ10/$AJ$9</f>
        <v>0.21787709497206703</v>
      </c>
      <c r="AL10">
        <f t="shared" ref="AL10:AL13" si="20">AF16</f>
        <v>27</v>
      </c>
      <c r="AM10" s="7">
        <f>AL10/$AL$9</f>
        <v>0.5</v>
      </c>
      <c r="AO10" s="8" t="s">
        <v>3452</v>
      </c>
      <c r="AP10">
        <f t="shared" ref="AP10:AP13" si="21">AD21</f>
        <v>12</v>
      </c>
      <c r="AQ10" s="7">
        <f>AP10/$AP$9</f>
        <v>7.0175438596491224E-2</v>
      </c>
      <c r="AR10">
        <f t="shared" ref="AR10:AR13" si="22">AF21</f>
        <v>22</v>
      </c>
      <c r="AS10" s="7">
        <f>AR10/$AR$9</f>
        <v>0.23157894736842105</v>
      </c>
    </row>
    <row r="11" spans="1:45" x14ac:dyDescent="0.25">
      <c r="A11" t="s">
        <v>737</v>
      </c>
      <c r="B11">
        <v>511.91</v>
      </c>
      <c r="C11" s="12">
        <v>11.14</v>
      </c>
      <c r="D11" s="12"/>
      <c r="E11" s="12"/>
      <c r="F11" s="12">
        <v>13.138</v>
      </c>
      <c r="G11" t="s">
        <v>15</v>
      </c>
      <c r="H11" s="15">
        <f t="shared" si="0"/>
        <v>1.14460881691848E-12</v>
      </c>
      <c r="I11" s="15">
        <f t="shared" si="1"/>
        <v>1.955977092202466E-14</v>
      </c>
      <c r="J11" s="15">
        <f t="shared" si="2"/>
        <v>0.99540541735152421</v>
      </c>
      <c r="K11" s="15">
        <f t="shared" si="3"/>
        <v>0.99540541735268839</v>
      </c>
      <c r="L11">
        <f t="shared" si="4"/>
        <v>0</v>
      </c>
      <c r="M11">
        <f t="shared" si="5"/>
        <v>0</v>
      </c>
      <c r="N11">
        <f t="shared" si="6"/>
        <v>1</v>
      </c>
      <c r="O11" t="s">
        <v>3600</v>
      </c>
      <c r="P11">
        <f t="shared" si="7"/>
        <v>0</v>
      </c>
      <c r="Q11" t="e">
        <f t="shared" si="15"/>
        <v>#VALUE!</v>
      </c>
      <c r="R11" t="e">
        <f t="shared" si="8"/>
        <v>#VALUE!</v>
      </c>
      <c r="S11" t="e">
        <f t="shared" si="9"/>
        <v>#VALUE!</v>
      </c>
      <c r="T11">
        <f t="shared" si="10"/>
        <v>0</v>
      </c>
      <c r="U11" t="e">
        <f t="shared" si="11"/>
        <v>#VALUE!</v>
      </c>
      <c r="V11" t="e">
        <f t="shared" si="12"/>
        <v>#VALUE!</v>
      </c>
      <c r="W11" t="e">
        <f t="shared" si="13"/>
        <v>#VALUE!</v>
      </c>
      <c r="X11" t="e">
        <f t="shared" si="16"/>
        <v>#VALUE!</v>
      </c>
      <c r="Y11">
        <f t="shared" si="14"/>
        <v>1</v>
      </c>
      <c r="AB11" t="s">
        <v>3449</v>
      </c>
      <c r="AC11">
        <f>COUNTIF(Y2:Y1847,1)</f>
        <v>1017</v>
      </c>
      <c r="AD11">
        <f>COUNTIF(Y189:Y1847,1)</f>
        <v>869</v>
      </c>
      <c r="AE11" s="7">
        <f t="shared" si="17"/>
        <v>0.85447394296951817</v>
      </c>
      <c r="AF11">
        <f>COUNTIF(Y2:Y188,1)</f>
        <v>148</v>
      </c>
      <c r="AG11" s="7">
        <f t="shared" si="18"/>
        <v>0.1455260570304818</v>
      </c>
      <c r="AI11" s="8" t="s">
        <v>3453</v>
      </c>
      <c r="AJ11">
        <f t="shared" si="19"/>
        <v>207</v>
      </c>
      <c r="AK11" s="7">
        <f t="shared" ref="AK11:AK13" si="23">AJ11/$AJ$9</f>
        <v>0.57821229050279332</v>
      </c>
      <c r="AL11">
        <f t="shared" si="20"/>
        <v>16</v>
      </c>
      <c r="AM11" s="7">
        <f>AL11/$AL$9</f>
        <v>0.29629629629629628</v>
      </c>
      <c r="AO11" s="8" t="s">
        <v>3453</v>
      </c>
      <c r="AP11">
        <f t="shared" si="21"/>
        <v>17</v>
      </c>
      <c r="AQ11" s="7">
        <f t="shared" ref="AQ11:AQ13" si="24">AP11/$AP$9</f>
        <v>9.9415204678362568E-2</v>
      </c>
      <c r="AR11">
        <f t="shared" si="22"/>
        <v>16</v>
      </c>
      <c r="AS11" s="7">
        <f>AR11/$AR$9</f>
        <v>0.16842105263157894</v>
      </c>
    </row>
    <row r="12" spans="1:45" x14ac:dyDescent="0.25">
      <c r="A12" t="s">
        <v>782</v>
      </c>
      <c r="B12">
        <v>451.79109999999997</v>
      </c>
      <c r="C12" s="12">
        <v>11.037073217112265</v>
      </c>
      <c r="D12" s="12">
        <v>8.14</v>
      </c>
      <c r="E12" s="12">
        <v>11.483000000000001</v>
      </c>
      <c r="F12" s="12">
        <v>13.034000000000001</v>
      </c>
      <c r="G12" t="s">
        <v>66</v>
      </c>
      <c r="H12" s="15">
        <f t="shared" si="0"/>
        <v>2.0025523120420995E-4</v>
      </c>
      <c r="I12" s="15">
        <f t="shared" si="1"/>
        <v>7.5385973423957768E-3</v>
      </c>
      <c r="J12" s="15">
        <f t="shared" si="2"/>
        <v>0.99294863445809578</v>
      </c>
      <c r="K12" s="15">
        <f t="shared" si="3"/>
        <v>1.0006874870316957</v>
      </c>
      <c r="L12">
        <f t="shared" si="4"/>
        <v>0</v>
      </c>
      <c r="M12">
        <f t="shared" si="5"/>
        <v>0</v>
      </c>
      <c r="N12">
        <f t="shared" si="6"/>
        <v>1</v>
      </c>
      <c r="O12" t="s">
        <v>2973</v>
      </c>
      <c r="P12">
        <f t="shared" si="7"/>
        <v>0</v>
      </c>
      <c r="Q12" t="e">
        <f t="shared" si="15"/>
        <v>#VALUE!</v>
      </c>
      <c r="R12" t="e">
        <f t="shared" si="8"/>
        <v>#VALUE!</v>
      </c>
      <c r="S12" t="e">
        <f t="shared" si="9"/>
        <v>#VALUE!</v>
      </c>
      <c r="T12">
        <f t="shared" si="10"/>
        <v>1</v>
      </c>
      <c r="U12" t="e">
        <f t="shared" si="11"/>
        <v>#VALUE!</v>
      </c>
      <c r="V12">
        <f t="shared" si="12"/>
        <v>1</v>
      </c>
      <c r="W12" t="e">
        <f t="shared" si="13"/>
        <v>#VALUE!</v>
      </c>
      <c r="X12" t="e">
        <f t="shared" si="16"/>
        <v>#VALUE!</v>
      </c>
      <c r="Y12">
        <f t="shared" si="14"/>
        <v>1</v>
      </c>
      <c r="AA12" s="1"/>
      <c r="AB12" s="1" t="s">
        <v>3452</v>
      </c>
      <c r="AC12">
        <f>COUNTIF(P2:P1847,1)</f>
        <v>414</v>
      </c>
      <c r="AD12">
        <f>COUNTIF(P189:P1847,1)</f>
        <v>348</v>
      </c>
      <c r="AE12" s="7">
        <f t="shared" si="17"/>
        <v>0.84057971014492749</v>
      </c>
      <c r="AF12">
        <f>COUNTIF(P2:P188,1)</f>
        <v>66</v>
      </c>
      <c r="AG12" s="7">
        <f t="shared" si="18"/>
        <v>0.15942028985507245</v>
      </c>
      <c r="AI12" s="9" t="s">
        <v>3448</v>
      </c>
      <c r="AJ12">
        <f t="shared" si="19"/>
        <v>232</v>
      </c>
      <c r="AK12" s="7">
        <f t="shared" si="23"/>
        <v>0.64804469273743015</v>
      </c>
      <c r="AL12">
        <f t="shared" si="20"/>
        <v>22</v>
      </c>
      <c r="AM12" s="7">
        <f>AL12/$AL$9</f>
        <v>0.40740740740740738</v>
      </c>
      <c r="AO12" s="9" t="s">
        <v>3448</v>
      </c>
      <c r="AP12">
        <f t="shared" si="21"/>
        <v>59</v>
      </c>
      <c r="AQ12" s="7">
        <f t="shared" si="24"/>
        <v>0.34502923976608185</v>
      </c>
      <c r="AR12">
        <f t="shared" si="22"/>
        <v>7</v>
      </c>
      <c r="AS12" s="7">
        <f>AR12/$AR$9</f>
        <v>7.3684210526315783E-2</v>
      </c>
    </row>
    <row r="13" spans="1:45" x14ac:dyDescent="0.25">
      <c r="A13" t="s">
        <v>3365</v>
      </c>
      <c r="B13">
        <v>489.81799999999998</v>
      </c>
      <c r="C13" s="12">
        <v>10.811012775967077</v>
      </c>
      <c r="D13" s="12">
        <v>8.3279793318556123</v>
      </c>
      <c r="E13" s="12">
        <v>10.539927963538373</v>
      </c>
      <c r="F13" s="12">
        <v>12.810158149999999</v>
      </c>
      <c r="G13" t="s">
        <v>15</v>
      </c>
      <c r="H13" s="15">
        <f t="shared" si="0"/>
        <v>5.1954556612400396E-4</v>
      </c>
      <c r="I13" s="15">
        <f t="shared" si="1"/>
        <v>1.4463684895343692E-3</v>
      </c>
      <c r="J13" s="15">
        <f t="shared" si="2"/>
        <v>0.99803408593355425</v>
      </c>
      <c r="K13" s="15">
        <f t="shared" si="3"/>
        <v>0.99999999998921263</v>
      </c>
      <c r="L13">
        <f t="shared" si="4"/>
        <v>0</v>
      </c>
      <c r="M13">
        <f t="shared" si="5"/>
        <v>0</v>
      </c>
      <c r="N13">
        <f t="shared" si="6"/>
        <v>1</v>
      </c>
      <c r="O13" t="s">
        <v>3438</v>
      </c>
      <c r="P13">
        <f t="shared" si="7"/>
        <v>1</v>
      </c>
      <c r="Q13" t="e">
        <f t="shared" si="15"/>
        <v>#VALUE!</v>
      </c>
      <c r="R13" t="e">
        <f t="shared" si="8"/>
        <v>#VALUE!</v>
      </c>
      <c r="S13">
        <f t="shared" si="9"/>
        <v>1</v>
      </c>
      <c r="T13">
        <f t="shared" si="10"/>
        <v>0</v>
      </c>
      <c r="U13" t="e">
        <f t="shared" si="11"/>
        <v>#VALUE!</v>
      </c>
      <c r="V13" t="e">
        <f t="shared" si="12"/>
        <v>#VALUE!</v>
      </c>
      <c r="W13" t="e">
        <f t="shared" si="13"/>
        <v>#VALUE!</v>
      </c>
      <c r="X13" t="e">
        <f t="shared" si="16"/>
        <v>#VALUE!</v>
      </c>
      <c r="Y13">
        <f t="shared" si="14"/>
        <v>1</v>
      </c>
      <c r="AA13" s="4"/>
      <c r="AB13" s="6" t="s">
        <v>3453</v>
      </c>
      <c r="AC13">
        <f>COUNTIF(T2:T1847,1)</f>
        <v>606</v>
      </c>
      <c r="AD13">
        <f>COUNTIF(T189:T1847,1)</f>
        <v>562</v>
      </c>
      <c r="AE13" s="7">
        <f t="shared" si="17"/>
        <v>0.9273927392739274</v>
      </c>
      <c r="AF13">
        <f>COUNTIF(T2:T188,1)</f>
        <v>44</v>
      </c>
      <c r="AG13" s="7">
        <f t="shared" si="18"/>
        <v>7.2607260726072612E-2</v>
      </c>
      <c r="AI13" s="9" t="s">
        <v>3449</v>
      </c>
      <c r="AJ13">
        <f t="shared" si="19"/>
        <v>207</v>
      </c>
      <c r="AK13" s="7">
        <f t="shared" si="23"/>
        <v>0.57821229050279332</v>
      </c>
      <c r="AL13">
        <f t="shared" si="20"/>
        <v>32</v>
      </c>
      <c r="AM13" s="7">
        <f>AL13/$AL$9</f>
        <v>0.59259259259259256</v>
      </c>
      <c r="AO13" s="9" t="s">
        <v>3449</v>
      </c>
      <c r="AP13">
        <f t="shared" si="21"/>
        <v>112</v>
      </c>
      <c r="AQ13" s="7">
        <f t="shared" si="24"/>
        <v>0.65497076023391809</v>
      </c>
      <c r="AR13">
        <f t="shared" si="22"/>
        <v>88</v>
      </c>
      <c r="AS13" s="7">
        <f>AR13/$AR$9</f>
        <v>0.9263157894736842</v>
      </c>
    </row>
    <row r="14" spans="1:45" x14ac:dyDescent="0.25">
      <c r="A14" t="s">
        <v>776</v>
      </c>
      <c r="B14">
        <v>541.80920000000003</v>
      </c>
      <c r="C14" s="12">
        <v>10.589421189112553</v>
      </c>
      <c r="D14" s="12">
        <v>9.3979999999999997</v>
      </c>
      <c r="E14" s="12">
        <v>12.355</v>
      </c>
      <c r="F14" s="12">
        <v>12.51</v>
      </c>
      <c r="G14" t="s">
        <v>66</v>
      </c>
      <c r="H14" s="15">
        <f t="shared" si="0"/>
        <v>1.0168008435498407E-2</v>
      </c>
      <c r="I14" s="15">
        <f t="shared" si="1"/>
        <v>0.15737747570154953</v>
      </c>
      <c r="J14" s="15">
        <f t="shared" si="2"/>
        <v>0.83287305272470991</v>
      </c>
      <c r="K14" s="15">
        <f t="shared" si="3"/>
        <v>1.000418536861758</v>
      </c>
      <c r="L14">
        <f t="shared" si="4"/>
        <v>0</v>
      </c>
      <c r="M14">
        <f t="shared" si="5"/>
        <v>0</v>
      </c>
      <c r="N14">
        <f t="shared" si="6"/>
        <v>1</v>
      </c>
      <c r="O14" t="s">
        <v>2817</v>
      </c>
      <c r="P14">
        <f t="shared" si="7"/>
        <v>0</v>
      </c>
      <c r="Q14" t="e">
        <f t="shared" si="15"/>
        <v>#VALUE!</v>
      </c>
      <c r="R14" t="e">
        <f t="shared" si="8"/>
        <v>#VALUE!</v>
      </c>
      <c r="S14" t="e">
        <f t="shared" si="9"/>
        <v>#VALUE!</v>
      </c>
      <c r="T14">
        <f t="shared" si="10"/>
        <v>0</v>
      </c>
      <c r="U14" t="e">
        <f t="shared" si="11"/>
        <v>#VALUE!</v>
      </c>
      <c r="V14" t="e">
        <f t="shared" si="12"/>
        <v>#VALUE!</v>
      </c>
      <c r="W14" t="e">
        <f t="shared" si="13"/>
        <v>#VALUE!</v>
      </c>
      <c r="X14" t="e">
        <f t="shared" si="16"/>
        <v>#VALUE!</v>
      </c>
      <c r="Y14">
        <f t="shared" si="14"/>
        <v>1</v>
      </c>
      <c r="AA14" s="5"/>
      <c r="AB14" s="5" t="s">
        <v>3455</v>
      </c>
      <c r="AC14">
        <f>COUNTIF(L2:L1847,1)</f>
        <v>181</v>
      </c>
      <c r="AD14">
        <f>COUNTIF(L189:L1847,1)</f>
        <v>169</v>
      </c>
      <c r="AE14" s="7">
        <f t="shared" si="17"/>
        <v>0.93370165745856348</v>
      </c>
      <c r="AF14">
        <f>COUNTIF(L2:L188,1)</f>
        <v>12</v>
      </c>
      <c r="AG14" s="7">
        <f t="shared" si="18"/>
        <v>6.6298342541436461E-2</v>
      </c>
    </row>
    <row r="15" spans="1:45" x14ac:dyDescent="0.25">
      <c r="A15" t="s">
        <v>778</v>
      </c>
      <c r="B15">
        <v>437.7645</v>
      </c>
      <c r="C15" s="12">
        <v>10.442104758849748</v>
      </c>
      <c r="D15" s="12">
        <v>7.8570000000000002</v>
      </c>
      <c r="E15" s="12">
        <v>11.183999999999999</v>
      </c>
      <c r="F15" s="12">
        <v>12.435</v>
      </c>
      <c r="G15" t="s">
        <v>66</v>
      </c>
      <c r="H15" s="15">
        <f t="shared" si="0"/>
        <v>4.1072612524893095E-4</v>
      </c>
      <c r="I15" s="15">
        <f t="shared" si="1"/>
        <v>1.4902495704118474E-2</v>
      </c>
      <c r="J15" s="15">
        <f t="shared" si="2"/>
        <v>0.98377377500027052</v>
      </c>
      <c r="K15" s="15">
        <f t="shared" si="3"/>
        <v>0.99908699682963797</v>
      </c>
      <c r="L15">
        <f t="shared" si="4"/>
        <v>0</v>
      </c>
      <c r="M15">
        <f t="shared" si="5"/>
        <v>0</v>
      </c>
      <c r="N15">
        <f t="shared" si="6"/>
        <v>1</v>
      </c>
      <c r="O15" t="s">
        <v>2891</v>
      </c>
      <c r="P15">
        <f t="shared" si="7"/>
        <v>0</v>
      </c>
      <c r="Q15" t="e">
        <f t="shared" si="15"/>
        <v>#VALUE!</v>
      </c>
      <c r="R15" t="e">
        <f t="shared" si="8"/>
        <v>#VALUE!</v>
      </c>
      <c r="S15" t="e">
        <f t="shared" si="9"/>
        <v>#VALUE!</v>
      </c>
      <c r="T15">
        <f t="shared" si="10"/>
        <v>1</v>
      </c>
      <c r="U15" t="e">
        <f t="shared" si="11"/>
        <v>#VALUE!</v>
      </c>
      <c r="V15">
        <f t="shared" si="12"/>
        <v>1</v>
      </c>
      <c r="W15" t="e">
        <f t="shared" si="13"/>
        <v>#VALUE!</v>
      </c>
      <c r="X15" t="e">
        <f t="shared" si="16"/>
        <v>#VALUE!</v>
      </c>
      <c r="Y15">
        <f t="shared" si="14"/>
        <v>1</v>
      </c>
      <c r="AA15" s="5"/>
      <c r="AB15" s="5" t="s">
        <v>3456</v>
      </c>
      <c r="AC15">
        <f>COUNTIF(M2:M1847,1)</f>
        <v>412</v>
      </c>
      <c r="AD15">
        <f>COUNTIF(M189:M1847,1)</f>
        <v>358</v>
      </c>
      <c r="AE15" s="7">
        <f t="shared" si="17"/>
        <v>0.8689320388349514</v>
      </c>
      <c r="AF15">
        <f>COUNTIF(M2:M188,1)</f>
        <v>54</v>
      </c>
      <c r="AG15" s="7">
        <f t="shared" si="18"/>
        <v>0.13106796116504854</v>
      </c>
    </row>
    <row r="16" spans="1:45" x14ac:dyDescent="0.25">
      <c r="A16" t="s">
        <v>770</v>
      </c>
      <c r="B16">
        <v>483.86</v>
      </c>
      <c r="C16" s="12">
        <v>10.09</v>
      </c>
      <c r="D16" s="12"/>
      <c r="E16" s="12"/>
      <c r="F16" s="12">
        <v>12.087</v>
      </c>
      <c r="G16" t="s">
        <v>15</v>
      </c>
      <c r="H16" s="15">
        <f t="shared" si="0"/>
        <v>1.2842722155392729E-11</v>
      </c>
      <c r="I16" s="15">
        <f t="shared" si="1"/>
        <v>2.1946423936430612E-13</v>
      </c>
      <c r="J16" s="15">
        <f t="shared" si="2"/>
        <v>0.99311604842093393</v>
      </c>
      <c r="K16" s="15">
        <f t="shared" si="3"/>
        <v>0.99311604843399615</v>
      </c>
      <c r="L16">
        <f t="shared" si="4"/>
        <v>0</v>
      </c>
      <c r="M16">
        <f t="shared" si="5"/>
        <v>0</v>
      </c>
      <c r="N16">
        <f t="shared" si="6"/>
        <v>1</v>
      </c>
      <c r="O16" t="s">
        <v>3640</v>
      </c>
      <c r="P16">
        <f t="shared" si="7"/>
        <v>0</v>
      </c>
      <c r="Q16" t="e">
        <f t="shared" si="15"/>
        <v>#VALUE!</v>
      </c>
      <c r="R16" t="e">
        <f t="shared" si="8"/>
        <v>#VALUE!</v>
      </c>
      <c r="S16" t="e">
        <f t="shared" si="9"/>
        <v>#VALUE!</v>
      </c>
      <c r="T16">
        <f t="shared" si="10"/>
        <v>0</v>
      </c>
      <c r="U16" t="e">
        <f t="shared" si="11"/>
        <v>#VALUE!</v>
      </c>
      <c r="V16" t="e">
        <f t="shared" si="12"/>
        <v>#VALUE!</v>
      </c>
      <c r="W16" t="e">
        <f t="shared" si="13"/>
        <v>#VALUE!</v>
      </c>
      <c r="X16" t="e">
        <f t="shared" si="16"/>
        <v>#VALUE!</v>
      </c>
      <c r="Y16">
        <f t="shared" si="14"/>
        <v>1</v>
      </c>
      <c r="AA16" s="5"/>
      <c r="AB16" s="8" t="s">
        <v>3452</v>
      </c>
      <c r="AC16" s="3">
        <f>COUNTIFS(M2:M1847,1,P2:P1847,1)</f>
        <v>105</v>
      </c>
      <c r="AD16">
        <f>COUNTIFS(M189:M1847,1,P189:P1847,1)</f>
        <v>78</v>
      </c>
      <c r="AE16" s="7">
        <f t="shared" si="17"/>
        <v>0.74285714285714288</v>
      </c>
      <c r="AF16">
        <f>COUNTIFS(M2:M188,1,P2:P188,1)</f>
        <v>27</v>
      </c>
      <c r="AG16" s="7">
        <f t="shared" si="18"/>
        <v>0.25714285714285712</v>
      </c>
      <c r="AJ16" t="s">
        <v>3450</v>
      </c>
      <c r="AK16" t="s">
        <v>3454</v>
      </c>
      <c r="AL16" t="s">
        <v>3451</v>
      </c>
      <c r="AM16" s="9" t="s">
        <v>3454</v>
      </c>
    </row>
    <row r="17" spans="1:40" x14ac:dyDescent="0.25">
      <c r="A17" t="s">
        <v>758</v>
      </c>
      <c r="B17">
        <v>466.89</v>
      </c>
      <c r="C17" s="12">
        <v>9.67</v>
      </c>
      <c r="D17" s="12"/>
      <c r="E17" s="12"/>
      <c r="F17" s="12">
        <v>11.673999999999999</v>
      </c>
      <c r="G17" t="s">
        <v>15</v>
      </c>
      <c r="H17" s="15">
        <f t="shared" si="0"/>
        <v>3.3779801014135147E-11</v>
      </c>
      <c r="I17" s="15">
        <f t="shared" si="1"/>
        <v>5.7724976416560062E-13</v>
      </c>
      <c r="J17" s="15">
        <f t="shared" si="2"/>
        <v>1.0092528860766823</v>
      </c>
      <c r="K17" s="15">
        <f t="shared" si="3"/>
        <v>1.0092528861110392</v>
      </c>
      <c r="L17">
        <f t="shared" si="4"/>
        <v>0</v>
      </c>
      <c r="M17">
        <f t="shared" si="5"/>
        <v>0</v>
      </c>
      <c r="N17">
        <f t="shared" si="6"/>
        <v>1</v>
      </c>
      <c r="O17" t="s">
        <v>3277</v>
      </c>
      <c r="P17">
        <f t="shared" si="7"/>
        <v>0</v>
      </c>
      <c r="Q17" t="e">
        <f t="shared" si="15"/>
        <v>#VALUE!</v>
      </c>
      <c r="R17" t="e">
        <f t="shared" si="8"/>
        <v>#VALUE!</v>
      </c>
      <c r="S17" t="e">
        <f t="shared" si="9"/>
        <v>#VALUE!</v>
      </c>
      <c r="T17">
        <f t="shared" si="10"/>
        <v>0</v>
      </c>
      <c r="U17" t="e">
        <f t="shared" si="11"/>
        <v>#VALUE!</v>
      </c>
      <c r="V17" t="e">
        <f t="shared" si="12"/>
        <v>#VALUE!</v>
      </c>
      <c r="W17" t="e">
        <f t="shared" si="13"/>
        <v>#VALUE!</v>
      </c>
      <c r="X17" t="e">
        <f t="shared" si="16"/>
        <v>#VALUE!</v>
      </c>
      <c r="Y17">
        <f t="shared" si="14"/>
        <v>1</v>
      </c>
      <c r="AA17" s="3"/>
      <c r="AB17" s="8" t="s">
        <v>3453</v>
      </c>
      <c r="AC17" s="3">
        <f>COUNTIFS(M2:M1847,1,T2:T1847,1)</f>
        <v>223</v>
      </c>
      <c r="AD17">
        <f>COUNTIFS(M189:M1847,1,T189:T1847,1)</f>
        <v>207</v>
      </c>
      <c r="AE17" s="7">
        <f t="shared" si="17"/>
        <v>0.9282511210762332</v>
      </c>
      <c r="AF17">
        <f>COUNTIFS(M2:M188,1,T2:T188,1)</f>
        <v>16</v>
      </c>
      <c r="AG17" s="7">
        <f t="shared" si="18"/>
        <v>7.1748878923766815E-2</v>
      </c>
      <c r="AI17" t="s">
        <v>3447</v>
      </c>
      <c r="AJ17">
        <f>AD9</f>
        <v>1652</v>
      </c>
      <c r="AL17">
        <f>AF9</f>
        <v>187</v>
      </c>
    </row>
    <row r="18" spans="1:40" x14ac:dyDescent="0.25">
      <c r="A18" t="s">
        <v>3323</v>
      </c>
      <c r="B18">
        <v>461.7647</v>
      </c>
      <c r="C18" s="12">
        <v>9.6672080725036871</v>
      </c>
      <c r="D18" s="12">
        <v>7.7070432692009039</v>
      </c>
      <c r="E18" s="12">
        <v>9.7195993656769257</v>
      </c>
      <c r="F18" s="12">
        <v>11.665128059999999</v>
      </c>
      <c r="G18" t="s">
        <v>15</v>
      </c>
      <c r="H18" s="15">
        <f t="shared" si="0"/>
        <v>1.7317782610221633E-3</v>
      </c>
      <c r="I18" s="15">
        <f t="shared" si="1"/>
        <v>3.0461764574562897E-3</v>
      </c>
      <c r="J18" s="15">
        <f t="shared" si="2"/>
        <v>0.99522204513133061</v>
      </c>
      <c r="K18" s="15">
        <f t="shared" si="3"/>
        <v>0.99999999984980903</v>
      </c>
      <c r="L18">
        <f t="shared" si="4"/>
        <v>0</v>
      </c>
      <c r="M18">
        <f t="shared" si="5"/>
        <v>0</v>
      </c>
      <c r="N18">
        <f t="shared" si="6"/>
        <v>1</v>
      </c>
      <c r="O18" t="s">
        <v>3396</v>
      </c>
      <c r="P18">
        <f t="shared" si="7"/>
        <v>1</v>
      </c>
      <c r="Q18" t="e">
        <f t="shared" si="15"/>
        <v>#VALUE!</v>
      </c>
      <c r="R18" t="e">
        <f t="shared" si="8"/>
        <v>#VALUE!</v>
      </c>
      <c r="S18">
        <f t="shared" si="9"/>
        <v>1</v>
      </c>
      <c r="T18">
        <f t="shared" si="10"/>
        <v>0</v>
      </c>
      <c r="U18" t="e">
        <f t="shared" si="11"/>
        <v>#VALUE!</v>
      </c>
      <c r="V18" t="e">
        <f t="shared" si="12"/>
        <v>#VALUE!</v>
      </c>
      <c r="W18" t="e">
        <f t="shared" si="13"/>
        <v>#VALUE!</v>
      </c>
      <c r="X18" t="e">
        <f t="shared" si="16"/>
        <v>#VALUE!</v>
      </c>
      <c r="Y18">
        <f t="shared" si="14"/>
        <v>1</v>
      </c>
      <c r="AA18" s="3"/>
      <c r="AB18" s="9" t="s">
        <v>3448</v>
      </c>
      <c r="AC18" s="3">
        <f>COUNTIFS(M2:M1847,1,X2:X1847,1)</f>
        <v>254</v>
      </c>
      <c r="AD18">
        <f>COUNTIFS(M189:M1847,1,X189:X1847,1)</f>
        <v>232</v>
      </c>
      <c r="AE18" s="7">
        <f t="shared" si="17"/>
        <v>0.91338582677165359</v>
      </c>
      <c r="AF18">
        <f>COUNTIFS(M2:M188,1,X2:X188,1)</f>
        <v>22</v>
      </c>
      <c r="AG18" s="7">
        <f t="shared" si="18"/>
        <v>8.6614173228346455E-2</v>
      </c>
      <c r="AI18" s="5" t="s">
        <v>3455</v>
      </c>
      <c r="AJ18">
        <f>AD14</f>
        <v>169</v>
      </c>
      <c r="AK18" s="7">
        <f>AJ18/$AJ$17</f>
        <v>0.1023002421307506</v>
      </c>
      <c r="AL18">
        <f>AF14</f>
        <v>12</v>
      </c>
      <c r="AM18" s="7">
        <f>AL18/$AL$17</f>
        <v>6.4171122994652413E-2</v>
      </c>
    </row>
    <row r="19" spans="1:40" x14ac:dyDescent="0.25">
      <c r="A19" t="s">
        <v>637</v>
      </c>
      <c r="B19">
        <v>465.78</v>
      </c>
      <c r="C19" s="12">
        <v>9.6</v>
      </c>
      <c r="D19" s="12"/>
      <c r="E19" s="12"/>
      <c r="F19" s="12">
        <v>11.605</v>
      </c>
      <c r="G19" t="s">
        <v>15</v>
      </c>
      <c r="H19" s="15">
        <f t="shared" si="0"/>
        <v>3.968780561785134E-11</v>
      </c>
      <c r="I19" s="15">
        <f t="shared" si="1"/>
        <v>6.7820933650758624E-13</v>
      </c>
      <c r="J19" s="15">
        <f t="shared" si="2"/>
        <v>1.0115794542599006</v>
      </c>
      <c r="K19" s="15">
        <f t="shared" si="3"/>
        <v>1.0115794543002665</v>
      </c>
      <c r="L19">
        <f t="shared" si="4"/>
        <v>0</v>
      </c>
      <c r="M19">
        <f t="shared" si="5"/>
        <v>0</v>
      </c>
      <c r="N19">
        <f t="shared" si="6"/>
        <v>1</v>
      </c>
      <c r="O19" t="s">
        <v>3014</v>
      </c>
      <c r="P19">
        <f t="shared" si="7"/>
        <v>0</v>
      </c>
      <c r="Q19" t="e">
        <f t="shared" si="15"/>
        <v>#VALUE!</v>
      </c>
      <c r="R19" t="e">
        <f t="shared" si="8"/>
        <v>#VALUE!</v>
      </c>
      <c r="S19" t="e">
        <f t="shared" si="9"/>
        <v>#VALUE!</v>
      </c>
      <c r="T19">
        <f t="shared" si="10"/>
        <v>0</v>
      </c>
      <c r="U19" t="e">
        <f t="shared" si="11"/>
        <v>#VALUE!</v>
      </c>
      <c r="V19" t="e">
        <f t="shared" si="12"/>
        <v>#VALUE!</v>
      </c>
      <c r="W19" t="e">
        <f t="shared" si="13"/>
        <v>#VALUE!</v>
      </c>
      <c r="X19" t="e">
        <f t="shared" si="16"/>
        <v>#VALUE!</v>
      </c>
      <c r="Y19">
        <f t="shared" si="14"/>
        <v>1</v>
      </c>
      <c r="AA19" s="3"/>
      <c r="AB19" s="9" t="s">
        <v>3449</v>
      </c>
      <c r="AC19" s="3">
        <f>COUNTIFS(M2:M1847,1,Y2:Y1847,1)</f>
        <v>158</v>
      </c>
      <c r="AD19">
        <f>COUNTIFS(M189:M1847,1,T189:T1847,1)</f>
        <v>207</v>
      </c>
      <c r="AE19" s="7">
        <f t="shared" si="17"/>
        <v>1.3101265822784811</v>
      </c>
      <c r="AF19">
        <f>COUNTIFS(M2:M188,1,Y2:Y188,1)</f>
        <v>32</v>
      </c>
      <c r="AG19" s="7">
        <f t="shared" si="18"/>
        <v>0.20253164556962025</v>
      </c>
      <c r="AI19" s="5" t="s">
        <v>3456</v>
      </c>
      <c r="AJ19">
        <f>AD15</f>
        <v>358</v>
      </c>
      <c r="AK19" s="7">
        <f t="shared" ref="AK19:AK20" si="25">AJ19/$AJ$17</f>
        <v>0.21670702179176757</v>
      </c>
      <c r="AL19">
        <f>AF15</f>
        <v>54</v>
      </c>
      <c r="AM19" s="7">
        <f t="shared" ref="AM19:AM20" si="26">AL19/$AL$17</f>
        <v>0.28877005347593582</v>
      </c>
    </row>
    <row r="20" spans="1:40" x14ac:dyDescent="0.25">
      <c r="A20" t="s">
        <v>741</v>
      </c>
      <c r="B20">
        <v>452.83</v>
      </c>
      <c r="C20" s="12">
        <v>9.4499999999999993</v>
      </c>
      <c r="D20" s="12"/>
      <c r="E20" s="12"/>
      <c r="F20" s="12">
        <v>11.454000000000001</v>
      </c>
      <c r="G20" t="s">
        <v>15</v>
      </c>
      <c r="H20" s="15">
        <f t="shared" si="0"/>
        <v>5.6060515498904808E-11</v>
      </c>
      <c r="I20" s="15">
        <f t="shared" si="1"/>
        <v>9.5799615093065186E-13</v>
      </c>
      <c r="J20" s="15">
        <f t="shared" si="2"/>
        <v>1.0092528860766861</v>
      </c>
      <c r="K20" s="15">
        <f t="shared" si="3"/>
        <v>1.0092528861337047</v>
      </c>
      <c r="L20">
        <f t="shared" si="4"/>
        <v>0</v>
      </c>
      <c r="M20">
        <f t="shared" si="5"/>
        <v>0</v>
      </c>
      <c r="N20">
        <f t="shared" si="6"/>
        <v>1</v>
      </c>
      <c r="O20" t="s">
        <v>3246</v>
      </c>
      <c r="P20">
        <f t="shared" si="7"/>
        <v>0</v>
      </c>
      <c r="Q20" t="e">
        <f t="shared" si="15"/>
        <v>#VALUE!</v>
      </c>
      <c r="R20" t="e">
        <f t="shared" si="8"/>
        <v>#VALUE!</v>
      </c>
      <c r="S20" t="e">
        <f t="shared" si="9"/>
        <v>#VALUE!</v>
      </c>
      <c r="T20">
        <f t="shared" si="10"/>
        <v>0</v>
      </c>
      <c r="U20" t="e">
        <f t="shared" si="11"/>
        <v>#VALUE!</v>
      </c>
      <c r="V20" t="e">
        <f t="shared" si="12"/>
        <v>#VALUE!</v>
      </c>
      <c r="W20" t="e">
        <f t="shared" si="13"/>
        <v>#VALUE!</v>
      </c>
      <c r="X20" t="e">
        <f t="shared" si="16"/>
        <v>#VALUE!</v>
      </c>
      <c r="Y20">
        <f t="shared" si="14"/>
        <v>1</v>
      </c>
      <c r="AA20" s="3"/>
      <c r="AB20" s="5" t="s">
        <v>3457</v>
      </c>
      <c r="AC20">
        <f>COUNTIF(N2:N1847,1)</f>
        <v>266</v>
      </c>
      <c r="AD20">
        <f>COUNTIF(N189:N1847,1)</f>
        <v>171</v>
      </c>
      <c r="AE20" s="7">
        <f>AD20/AC20</f>
        <v>0.6428571428571429</v>
      </c>
      <c r="AF20">
        <f>COUNTIF(N2:N188,1)</f>
        <v>95</v>
      </c>
      <c r="AG20" s="7">
        <f>AF20/AC20</f>
        <v>0.35714285714285715</v>
      </c>
      <c r="AI20" s="5" t="s">
        <v>3457</v>
      </c>
      <c r="AJ20">
        <f>AD20</f>
        <v>171</v>
      </c>
      <c r="AK20" s="7">
        <f t="shared" si="25"/>
        <v>0.10351089588377724</v>
      </c>
      <c r="AL20">
        <f>AF20</f>
        <v>95</v>
      </c>
      <c r="AM20" s="7">
        <f t="shared" si="26"/>
        <v>0.50802139037433158</v>
      </c>
    </row>
    <row r="21" spans="1:40" x14ac:dyDescent="0.25">
      <c r="A21" t="s">
        <v>617</v>
      </c>
      <c r="B21">
        <v>438.84</v>
      </c>
      <c r="C21" s="12">
        <v>9.42</v>
      </c>
      <c r="D21" s="12"/>
      <c r="E21" s="12"/>
      <c r="F21" s="12">
        <v>11.417</v>
      </c>
      <c r="G21" t="s">
        <v>15</v>
      </c>
      <c r="H21" s="15">
        <f t="shared" si="0"/>
        <v>6.0069924618648523E-11</v>
      </c>
      <c r="I21" s="15">
        <f t="shared" si="1"/>
        <v>1.0265113700655128E-12</v>
      </c>
      <c r="J21" s="15">
        <f t="shared" si="2"/>
        <v>0.99311604842093393</v>
      </c>
      <c r="K21" s="15">
        <f t="shared" si="3"/>
        <v>0.99311604848203039</v>
      </c>
      <c r="L21">
        <f t="shared" si="4"/>
        <v>0</v>
      </c>
      <c r="M21">
        <f t="shared" si="5"/>
        <v>0</v>
      </c>
      <c r="N21">
        <f t="shared" si="6"/>
        <v>1</v>
      </c>
      <c r="O21" t="s">
        <v>2117</v>
      </c>
      <c r="P21">
        <f t="shared" si="7"/>
        <v>0</v>
      </c>
      <c r="Q21" t="e">
        <f t="shared" si="15"/>
        <v>#VALUE!</v>
      </c>
      <c r="R21" t="e">
        <f t="shared" si="8"/>
        <v>#VALUE!</v>
      </c>
      <c r="S21" t="e">
        <f t="shared" si="9"/>
        <v>#VALUE!</v>
      </c>
      <c r="T21">
        <f t="shared" si="10"/>
        <v>0</v>
      </c>
      <c r="U21" t="e">
        <f t="shared" si="11"/>
        <v>#VALUE!</v>
      </c>
      <c r="V21" t="e">
        <f t="shared" si="12"/>
        <v>#VALUE!</v>
      </c>
      <c r="W21" t="e">
        <f t="shared" si="13"/>
        <v>#VALUE!</v>
      </c>
      <c r="X21" t="e">
        <f t="shared" si="16"/>
        <v>#VALUE!</v>
      </c>
      <c r="Y21">
        <f t="shared" si="14"/>
        <v>1</v>
      </c>
      <c r="AA21" s="3"/>
      <c r="AB21" s="8" t="s">
        <v>3452</v>
      </c>
      <c r="AC21" s="3">
        <f>COUNTIFS(N2:N1847,1,P2:P1847,1)</f>
        <v>34</v>
      </c>
      <c r="AD21">
        <f>COUNTIFS(N189:N1847,1,P189:P1847,1)</f>
        <v>12</v>
      </c>
      <c r="AE21" s="7">
        <f>AD21/AC21</f>
        <v>0.35294117647058826</v>
      </c>
      <c r="AF21">
        <f>COUNTIFS(N2:N188,1,P2:P188,1)</f>
        <v>22</v>
      </c>
      <c r="AG21" s="7">
        <f>AF21/AC21</f>
        <v>0.6470588235294118</v>
      </c>
    </row>
    <row r="22" spans="1:40" x14ac:dyDescent="0.25">
      <c r="A22" t="s">
        <v>3333</v>
      </c>
      <c r="B22">
        <v>493.80840000000001</v>
      </c>
      <c r="C22" s="12">
        <v>8.9950036032900744</v>
      </c>
      <c r="D22" s="12">
        <v>7.8892247526438473</v>
      </c>
      <c r="E22" s="12">
        <v>11.182827626094019</v>
      </c>
      <c r="F22" s="12">
        <v>10.75203885</v>
      </c>
      <c r="G22" t="s">
        <v>15</v>
      </c>
      <c r="H22" s="15">
        <f t="shared" si="0"/>
        <v>1.2384493122536545E-2</v>
      </c>
      <c r="I22" s="15">
        <f t="shared" si="1"/>
        <v>0.41609048724053355</v>
      </c>
      <c r="J22" s="15">
        <f t="shared" si="2"/>
        <v>0.5715250189308515</v>
      </c>
      <c r="K22" s="15">
        <f t="shared" si="3"/>
        <v>0.99999999929392158</v>
      </c>
      <c r="L22">
        <f t="shared" si="4"/>
        <v>0</v>
      </c>
      <c r="M22">
        <f t="shared" si="5"/>
        <v>0</v>
      </c>
      <c r="N22">
        <f t="shared" si="6"/>
        <v>0</v>
      </c>
      <c r="O22" t="s">
        <v>3406</v>
      </c>
      <c r="P22">
        <f t="shared" si="7"/>
        <v>1</v>
      </c>
      <c r="Q22" t="e">
        <f t="shared" si="15"/>
        <v>#VALUE!</v>
      </c>
      <c r="R22" t="e">
        <f t="shared" si="8"/>
        <v>#VALUE!</v>
      </c>
      <c r="S22">
        <f t="shared" si="9"/>
        <v>1</v>
      </c>
      <c r="T22">
        <f t="shared" si="10"/>
        <v>0</v>
      </c>
      <c r="U22" t="e">
        <f t="shared" si="11"/>
        <v>#VALUE!</v>
      </c>
      <c r="V22" t="e">
        <f t="shared" si="12"/>
        <v>#VALUE!</v>
      </c>
      <c r="W22" t="e">
        <f t="shared" si="13"/>
        <v>#VALUE!</v>
      </c>
      <c r="X22">
        <f t="shared" si="16"/>
        <v>1</v>
      </c>
      <c r="Y22">
        <f t="shared" si="14"/>
        <v>0</v>
      </c>
      <c r="AA22" s="3"/>
      <c r="AB22" s="8" t="s">
        <v>3453</v>
      </c>
      <c r="AC22" s="3">
        <f>COUNTIFS(N2:N1847,1,T2:T1847,1)</f>
        <v>33</v>
      </c>
      <c r="AD22">
        <f>COUNTIFS(N189:N1847,1,T189:T1847,1)</f>
        <v>17</v>
      </c>
      <c r="AE22" s="7">
        <f>AD22/AC22</f>
        <v>0.51515151515151514</v>
      </c>
      <c r="AF22">
        <f>COUNTIFS(N2:N188,1,T2:T188,1)</f>
        <v>16</v>
      </c>
      <c r="AG22" s="7">
        <f>AF22/AC22</f>
        <v>0.48484848484848486</v>
      </c>
    </row>
    <row r="23" spans="1:40" x14ac:dyDescent="0.25">
      <c r="A23" t="s">
        <v>734</v>
      </c>
      <c r="B23">
        <v>455.81</v>
      </c>
      <c r="C23" s="12">
        <v>8.92</v>
      </c>
      <c r="D23" s="12"/>
      <c r="E23" s="12"/>
      <c r="F23" s="12">
        <v>10.92</v>
      </c>
      <c r="G23" t="s">
        <v>15</v>
      </c>
      <c r="H23" s="15">
        <f t="shared" si="0"/>
        <v>1.8995778066955123E-10</v>
      </c>
      <c r="I23" s="15">
        <f t="shared" si="1"/>
        <v>3.2461139734670151E-12</v>
      </c>
      <c r="J23" s="15">
        <f t="shared" si="2"/>
        <v>1.0000000000000022</v>
      </c>
      <c r="K23" s="15">
        <f t="shared" si="3"/>
        <v>1.0000000001932061</v>
      </c>
      <c r="L23">
        <f t="shared" si="4"/>
        <v>0</v>
      </c>
      <c r="M23">
        <f t="shared" si="5"/>
        <v>0</v>
      </c>
      <c r="N23">
        <f t="shared" si="6"/>
        <v>1</v>
      </c>
      <c r="O23" t="s">
        <v>3591</v>
      </c>
      <c r="P23">
        <f t="shared" si="7"/>
        <v>0</v>
      </c>
      <c r="Q23" t="e">
        <f t="shared" si="15"/>
        <v>#VALUE!</v>
      </c>
      <c r="R23" t="e">
        <f t="shared" si="8"/>
        <v>#VALUE!</v>
      </c>
      <c r="S23" t="e">
        <f t="shared" si="9"/>
        <v>#VALUE!</v>
      </c>
      <c r="T23">
        <f t="shared" si="10"/>
        <v>0</v>
      </c>
      <c r="U23" t="e">
        <f t="shared" si="11"/>
        <v>#VALUE!</v>
      </c>
      <c r="V23" t="e">
        <f t="shared" si="12"/>
        <v>#VALUE!</v>
      </c>
      <c r="W23" t="e">
        <f t="shared" si="13"/>
        <v>#VALUE!</v>
      </c>
      <c r="X23" t="e">
        <f t="shared" si="16"/>
        <v>#VALUE!</v>
      </c>
      <c r="Y23">
        <f t="shared" si="14"/>
        <v>1</v>
      </c>
      <c r="AA23" s="3"/>
      <c r="AB23" s="9" t="s">
        <v>3448</v>
      </c>
      <c r="AC23" s="3">
        <f>COUNTIFS(N2:N1847,1,X2:X1847,1)</f>
        <v>66</v>
      </c>
      <c r="AD23">
        <f>COUNTIFS(N189:N1847,1,X189:X1847,1)</f>
        <v>59</v>
      </c>
      <c r="AE23" s="7">
        <f>AD23/AC23</f>
        <v>0.89393939393939392</v>
      </c>
      <c r="AF23">
        <f>COUNTIFS(N2:N188,1,X2:X188,1)</f>
        <v>7</v>
      </c>
      <c r="AG23" s="7">
        <f>AF23/AC23</f>
        <v>0.10606060606060606</v>
      </c>
      <c r="AJ23" t="s">
        <v>3451</v>
      </c>
      <c r="AK23" s="5" t="s">
        <v>3456</v>
      </c>
      <c r="AM23" s="5" t="s">
        <v>3457</v>
      </c>
    </row>
    <row r="24" spans="1:40" x14ac:dyDescent="0.25">
      <c r="A24" t="s">
        <v>288</v>
      </c>
      <c r="B24">
        <v>543.86739999999998</v>
      </c>
      <c r="C24" s="12">
        <v>8.8239329098230783</v>
      </c>
      <c r="D24" s="12">
        <v>8.2439999999999998</v>
      </c>
      <c r="E24" s="12">
        <v>11.362</v>
      </c>
      <c r="F24" s="12">
        <v>9.2430000000000003</v>
      </c>
      <c r="G24" t="s">
        <v>66</v>
      </c>
      <c r="H24" s="15">
        <f t="shared" si="0"/>
        <v>4.1564654718844136E-2</v>
      </c>
      <c r="I24" s="15">
        <f t="shared" si="1"/>
        <v>0.93203206618389556</v>
      </c>
      <c r="J24" s="15">
        <f t="shared" si="2"/>
        <v>2.624623966186912E-2</v>
      </c>
      <c r="K24" s="15">
        <f t="shared" si="3"/>
        <v>0.99984296056460886</v>
      </c>
      <c r="L24">
        <f t="shared" si="4"/>
        <v>0</v>
      </c>
      <c r="M24">
        <f t="shared" si="5"/>
        <v>1</v>
      </c>
      <c r="N24">
        <f t="shared" si="6"/>
        <v>0</v>
      </c>
      <c r="O24" t="s">
        <v>2815</v>
      </c>
      <c r="P24">
        <f>IFERROR(Q24,IFERROR(R24,IFERROR(S24,0)))</f>
        <v>1</v>
      </c>
      <c r="Q24" t="e">
        <f t="shared" si="15"/>
        <v>#VALUE!</v>
      </c>
      <c r="R24">
        <f t="shared" si="8"/>
        <v>1</v>
      </c>
      <c r="S24" t="e">
        <f t="shared" si="9"/>
        <v>#VALUE!</v>
      </c>
      <c r="T24">
        <f t="shared" si="10"/>
        <v>0</v>
      </c>
      <c r="U24" t="e">
        <f t="shared" si="11"/>
        <v>#VALUE!</v>
      </c>
      <c r="V24" t="e">
        <f t="shared" si="12"/>
        <v>#VALUE!</v>
      </c>
      <c r="W24" t="e">
        <f t="shared" si="13"/>
        <v>#VALUE!</v>
      </c>
      <c r="X24">
        <f t="shared" si="16"/>
        <v>1</v>
      </c>
      <c r="Y24">
        <f t="shared" si="14"/>
        <v>0</v>
      </c>
      <c r="AA24" s="3"/>
      <c r="AB24" s="9" t="s">
        <v>3449</v>
      </c>
      <c r="AC24" s="3">
        <f>COUNTIFS(N2:N1847,1,Y2:Y1847,1)</f>
        <v>200</v>
      </c>
      <c r="AD24">
        <f>COUNTIFS(N189:N1847,1,Y189:Y1847,1)</f>
        <v>112</v>
      </c>
      <c r="AE24" s="7">
        <f>AD24/AC24</f>
        <v>0.56000000000000005</v>
      </c>
      <c r="AF24">
        <f>COUNTIFS(N2:N188,1,Y2:Y188,1)</f>
        <v>88</v>
      </c>
      <c r="AG24" s="7">
        <f>AF24/AC24</f>
        <v>0.44</v>
      </c>
      <c r="AI24" t="s">
        <v>3646</v>
      </c>
      <c r="AJ24">
        <f>AF12</f>
        <v>66</v>
      </c>
      <c r="AK24">
        <f>AF16</f>
        <v>27</v>
      </c>
      <c r="AL24" s="7">
        <f>AK24/AJ24</f>
        <v>0.40909090909090912</v>
      </c>
      <c r="AM24">
        <f>AF21</f>
        <v>22</v>
      </c>
      <c r="AN24" s="7">
        <f>AM24/AJ24</f>
        <v>0.33333333333333331</v>
      </c>
    </row>
    <row r="25" spans="1:40" x14ac:dyDescent="0.25">
      <c r="A25" t="s">
        <v>3355</v>
      </c>
      <c r="B25">
        <v>433.71129999999999</v>
      </c>
      <c r="C25" s="12">
        <v>8.5232152706481834</v>
      </c>
      <c r="D25" s="12">
        <v>7.0936720274972567</v>
      </c>
      <c r="E25" s="12">
        <v>9.048287232260062</v>
      </c>
      <c r="F25" s="12">
        <v>10.51668589</v>
      </c>
      <c r="G25" t="s">
        <v>15</v>
      </c>
      <c r="H25" s="15">
        <f t="shared" si="0"/>
        <v>5.8764337426392187E-3</v>
      </c>
      <c r="I25" s="15">
        <f t="shared" si="1"/>
        <v>9.0455655628154039E-3</v>
      </c>
      <c r="J25" s="15">
        <f t="shared" si="2"/>
        <v>0.98507799860216361</v>
      </c>
      <c r="K25" s="15">
        <f t="shared" si="3"/>
        <v>0.99999999790761818</v>
      </c>
      <c r="L25">
        <f t="shared" si="4"/>
        <v>0</v>
      </c>
      <c r="M25">
        <f t="shared" si="5"/>
        <v>0</v>
      </c>
      <c r="N25">
        <f t="shared" si="6"/>
        <v>1</v>
      </c>
      <c r="O25" t="s">
        <v>3428</v>
      </c>
      <c r="P25">
        <f t="shared" ref="P25:P88" si="27">IFERROR(Q25,IFERROR(R25,IFERROR(S25,0)))</f>
        <v>1</v>
      </c>
      <c r="Q25" t="e">
        <f t="shared" si="15"/>
        <v>#VALUE!</v>
      </c>
      <c r="R25" t="e">
        <f t="shared" si="8"/>
        <v>#VALUE!</v>
      </c>
      <c r="S25">
        <f t="shared" si="9"/>
        <v>1</v>
      </c>
      <c r="T25">
        <f t="shared" si="10"/>
        <v>0</v>
      </c>
      <c r="U25" t="e">
        <f t="shared" si="11"/>
        <v>#VALUE!</v>
      </c>
      <c r="V25" t="e">
        <f t="shared" si="12"/>
        <v>#VALUE!</v>
      </c>
      <c r="W25" t="e">
        <f t="shared" si="13"/>
        <v>#VALUE!</v>
      </c>
      <c r="X25" t="e">
        <f t="shared" si="16"/>
        <v>#VALUE!</v>
      </c>
      <c r="Y25">
        <f t="shared" si="14"/>
        <v>1</v>
      </c>
      <c r="AA25" s="3"/>
      <c r="AB25" s="3"/>
      <c r="AC25" s="3"/>
      <c r="AI25" t="s">
        <v>3647</v>
      </c>
      <c r="AJ25">
        <f>AF13</f>
        <v>44</v>
      </c>
      <c r="AK25">
        <f>AF17</f>
        <v>16</v>
      </c>
      <c r="AL25" s="7">
        <f>AK25/AJ25</f>
        <v>0.36363636363636365</v>
      </c>
      <c r="AM25">
        <f>AF22</f>
        <v>16</v>
      </c>
      <c r="AN25" s="7">
        <f>AM25/AJ25</f>
        <v>0.36363636363636365</v>
      </c>
    </row>
    <row r="26" spans="1:40" x14ac:dyDescent="0.25">
      <c r="A26" t="s">
        <v>645</v>
      </c>
      <c r="B26">
        <v>437.72</v>
      </c>
      <c r="C26" s="12">
        <v>8.39</v>
      </c>
      <c r="D26" s="12"/>
      <c r="E26" s="12"/>
      <c r="F26" s="12">
        <v>10.388</v>
      </c>
      <c r="G26" t="s">
        <v>15</v>
      </c>
      <c r="H26" s="15">
        <f t="shared" si="0"/>
        <v>6.4366083893049719E-10</v>
      </c>
      <c r="I26" s="15">
        <f t="shared" si="1"/>
        <v>1.0999267500711028E-11</v>
      </c>
      <c r="J26" s="15">
        <f t="shared" si="2"/>
        <v>0.99540541735152777</v>
      </c>
      <c r="K26" s="15">
        <f t="shared" si="3"/>
        <v>0.99540541800618787</v>
      </c>
      <c r="L26">
        <f t="shared" si="4"/>
        <v>0</v>
      </c>
      <c r="M26">
        <f t="shared" si="5"/>
        <v>0</v>
      </c>
      <c r="N26">
        <f t="shared" si="6"/>
        <v>1</v>
      </c>
      <c r="O26" t="s">
        <v>3020</v>
      </c>
      <c r="P26">
        <f t="shared" si="27"/>
        <v>0</v>
      </c>
      <c r="Q26" t="e">
        <f t="shared" si="15"/>
        <v>#VALUE!</v>
      </c>
      <c r="R26" t="e">
        <f t="shared" si="8"/>
        <v>#VALUE!</v>
      </c>
      <c r="S26" t="e">
        <f t="shared" si="9"/>
        <v>#VALUE!</v>
      </c>
      <c r="T26">
        <f t="shared" si="10"/>
        <v>0</v>
      </c>
      <c r="U26" t="e">
        <f t="shared" si="11"/>
        <v>#VALUE!</v>
      </c>
      <c r="V26" t="e">
        <f t="shared" si="12"/>
        <v>#VALUE!</v>
      </c>
      <c r="W26" t="e">
        <f t="shared" si="13"/>
        <v>#VALUE!</v>
      </c>
      <c r="X26" t="e">
        <f t="shared" si="16"/>
        <v>#VALUE!</v>
      </c>
      <c r="Y26">
        <f t="shared" si="14"/>
        <v>1</v>
      </c>
      <c r="AA26" s="3"/>
      <c r="AB26" s="3"/>
      <c r="AC26" s="3"/>
    </row>
    <row r="27" spans="1:40" x14ac:dyDescent="0.25">
      <c r="A27" t="s">
        <v>730</v>
      </c>
      <c r="B27">
        <v>424.77</v>
      </c>
      <c r="C27" s="12">
        <v>8.35</v>
      </c>
      <c r="D27" s="12"/>
      <c r="E27" s="12"/>
      <c r="F27" s="12">
        <v>10.353999999999999</v>
      </c>
      <c r="G27" t="s">
        <v>15</v>
      </c>
      <c r="H27" s="15">
        <f t="shared" si="0"/>
        <v>7.0576007559852036E-10</v>
      </c>
      <c r="I27" s="15">
        <f t="shared" si="1"/>
        <v>1.206045698807598E-11</v>
      </c>
      <c r="J27" s="15">
        <f t="shared" si="2"/>
        <v>1.0092528860766823</v>
      </c>
      <c r="K27" s="15">
        <f t="shared" si="3"/>
        <v>1.0092528867945028</v>
      </c>
      <c r="L27">
        <f t="shared" si="4"/>
        <v>0</v>
      </c>
      <c r="M27">
        <f t="shared" si="5"/>
        <v>0</v>
      </c>
      <c r="N27">
        <f t="shared" si="6"/>
        <v>1</v>
      </c>
      <c r="O27" t="s">
        <v>3212</v>
      </c>
      <c r="P27">
        <f t="shared" si="27"/>
        <v>0</v>
      </c>
      <c r="Q27" t="e">
        <f t="shared" si="15"/>
        <v>#VALUE!</v>
      </c>
      <c r="R27" t="e">
        <f t="shared" si="8"/>
        <v>#VALUE!</v>
      </c>
      <c r="S27" t="e">
        <f t="shared" si="9"/>
        <v>#VALUE!</v>
      </c>
      <c r="T27">
        <f t="shared" si="10"/>
        <v>0</v>
      </c>
      <c r="U27" t="e">
        <f t="shared" si="11"/>
        <v>#VALUE!</v>
      </c>
      <c r="V27" t="e">
        <f t="shared" si="12"/>
        <v>#VALUE!</v>
      </c>
      <c r="W27" t="e">
        <f t="shared" si="13"/>
        <v>#VALUE!</v>
      </c>
      <c r="X27" t="e">
        <f t="shared" si="16"/>
        <v>#VALUE!</v>
      </c>
      <c r="Y27">
        <f t="shared" si="14"/>
        <v>1</v>
      </c>
      <c r="AA27" s="3"/>
      <c r="AB27" s="3"/>
      <c r="AC27" s="3"/>
    </row>
    <row r="28" spans="1:40" x14ac:dyDescent="0.25">
      <c r="A28" t="s">
        <v>205</v>
      </c>
      <c r="B28">
        <v>493.81</v>
      </c>
      <c r="C28" s="12">
        <v>7.9</v>
      </c>
      <c r="D28" s="12">
        <v>7.3239999999999998</v>
      </c>
      <c r="E28" s="12">
        <v>10.452999999999999</v>
      </c>
      <c r="F28" s="12">
        <v>7.4950000000000001</v>
      </c>
      <c r="G28" t="s">
        <v>15</v>
      </c>
      <c r="H28" s="15">
        <f t="shared" si="0"/>
        <v>4.1942767879213423E-2</v>
      </c>
      <c r="I28" s="15">
        <f t="shared" si="1"/>
        <v>0.96463666301020712</v>
      </c>
      <c r="J28" s="15">
        <f t="shared" si="2"/>
        <v>3.9355007545577763E-3</v>
      </c>
      <c r="K28" s="15">
        <f t="shared" si="3"/>
        <v>1.0105149316439783</v>
      </c>
      <c r="L28">
        <f t="shared" si="4"/>
        <v>0</v>
      </c>
      <c r="M28">
        <f t="shared" si="5"/>
        <v>1</v>
      </c>
      <c r="N28">
        <f t="shared" si="6"/>
        <v>0</v>
      </c>
      <c r="O28" t="s">
        <v>2107</v>
      </c>
      <c r="P28">
        <f t="shared" si="27"/>
        <v>1</v>
      </c>
      <c r="Q28">
        <f t="shared" si="15"/>
        <v>1</v>
      </c>
      <c r="R28" t="e">
        <f t="shared" si="8"/>
        <v>#VALUE!</v>
      </c>
      <c r="S28" t="e">
        <f t="shared" si="9"/>
        <v>#VALUE!</v>
      </c>
      <c r="T28">
        <f t="shared" si="10"/>
        <v>0</v>
      </c>
      <c r="U28" t="e">
        <f t="shared" si="11"/>
        <v>#VALUE!</v>
      </c>
      <c r="V28" t="e">
        <f t="shared" si="12"/>
        <v>#VALUE!</v>
      </c>
      <c r="W28" t="e">
        <f t="shared" si="13"/>
        <v>#VALUE!</v>
      </c>
      <c r="X28">
        <f t="shared" si="16"/>
        <v>1</v>
      </c>
      <c r="Y28">
        <f t="shared" si="14"/>
        <v>0</v>
      </c>
      <c r="AA28" s="3"/>
      <c r="AB28" s="3"/>
      <c r="AC28" s="3"/>
    </row>
    <row r="29" spans="1:40" x14ac:dyDescent="0.25">
      <c r="A29" t="s">
        <v>287</v>
      </c>
      <c r="B29">
        <v>433.62759999999997</v>
      </c>
      <c r="C29" s="12">
        <v>7.8973500726209176</v>
      </c>
      <c r="D29" s="12">
        <v>6.7789999999999999</v>
      </c>
      <c r="E29" s="12">
        <v>10.46</v>
      </c>
      <c r="F29" s="12">
        <v>6.7320000000000002</v>
      </c>
      <c r="G29" t="s">
        <v>66</v>
      </c>
      <c r="H29" s="15">
        <f t="shared" si="0"/>
        <v>1.2031146478435161E-2</v>
      </c>
      <c r="I29" s="15">
        <f t="shared" si="1"/>
        <v>0.98631057950080592</v>
      </c>
      <c r="J29" s="15">
        <f t="shared" si="2"/>
        <v>6.8336058737999885E-4</v>
      </c>
      <c r="K29" s="15">
        <f t="shared" si="3"/>
        <v>0.99902508656662103</v>
      </c>
      <c r="L29">
        <f t="shared" si="4"/>
        <v>0</v>
      </c>
      <c r="M29">
        <f t="shared" si="5"/>
        <v>1</v>
      </c>
      <c r="N29">
        <f t="shared" si="6"/>
        <v>0</v>
      </c>
      <c r="O29" t="s">
        <v>2814</v>
      </c>
      <c r="P29">
        <f t="shared" si="27"/>
        <v>0</v>
      </c>
      <c r="Q29" t="e">
        <f t="shared" si="15"/>
        <v>#VALUE!</v>
      </c>
      <c r="R29" t="e">
        <f t="shared" si="8"/>
        <v>#VALUE!</v>
      </c>
      <c r="S29" t="e">
        <f t="shared" si="9"/>
        <v>#VALUE!</v>
      </c>
      <c r="T29">
        <f t="shared" si="10"/>
        <v>0</v>
      </c>
      <c r="U29" t="e">
        <f t="shared" si="11"/>
        <v>#VALUE!</v>
      </c>
      <c r="V29" t="e">
        <f t="shared" si="12"/>
        <v>#VALUE!</v>
      </c>
      <c r="W29" t="e">
        <f t="shared" si="13"/>
        <v>#VALUE!</v>
      </c>
      <c r="X29" t="e">
        <f t="shared" si="16"/>
        <v>#VALUE!</v>
      </c>
      <c r="Y29">
        <f t="shared" si="14"/>
        <v>1</v>
      </c>
      <c r="AA29" s="3"/>
      <c r="AB29" s="3"/>
      <c r="AC29" s="3"/>
    </row>
    <row r="30" spans="1:40" x14ac:dyDescent="0.25">
      <c r="A30" t="s">
        <v>725</v>
      </c>
      <c r="B30">
        <v>424.77</v>
      </c>
      <c r="C30" s="12">
        <v>7.87</v>
      </c>
      <c r="D30" s="12"/>
      <c r="E30" s="12"/>
      <c r="F30" s="12">
        <v>9.8659999999999997</v>
      </c>
      <c r="G30" t="s">
        <v>15</v>
      </c>
      <c r="H30" s="15">
        <f t="shared" si="0"/>
        <v>2.1313613544948064E-9</v>
      </c>
      <c r="I30" s="15">
        <f t="shared" si="1"/>
        <v>3.6421997829974542E-11</v>
      </c>
      <c r="J30" s="15">
        <f t="shared" si="2"/>
        <v>0.99083194489276716</v>
      </c>
      <c r="K30" s="15">
        <f t="shared" si="3"/>
        <v>0.99083194706055056</v>
      </c>
      <c r="L30">
        <f t="shared" si="4"/>
        <v>0</v>
      </c>
      <c r="M30">
        <f t="shared" si="5"/>
        <v>0</v>
      </c>
      <c r="N30">
        <f t="shared" si="6"/>
        <v>1</v>
      </c>
      <c r="O30" t="s">
        <v>3581</v>
      </c>
      <c r="P30">
        <f t="shared" si="27"/>
        <v>0</v>
      </c>
      <c r="Q30" t="e">
        <f t="shared" si="15"/>
        <v>#VALUE!</v>
      </c>
      <c r="R30" t="e">
        <f t="shared" si="8"/>
        <v>#VALUE!</v>
      </c>
      <c r="S30" t="e">
        <f t="shared" si="9"/>
        <v>#VALUE!</v>
      </c>
      <c r="T30">
        <f t="shared" si="10"/>
        <v>0</v>
      </c>
      <c r="U30" t="e">
        <f t="shared" si="11"/>
        <v>#VALUE!</v>
      </c>
      <c r="V30" t="e">
        <f t="shared" si="12"/>
        <v>#VALUE!</v>
      </c>
      <c r="W30" t="e">
        <f t="shared" si="13"/>
        <v>#VALUE!</v>
      </c>
      <c r="X30" t="e">
        <f t="shared" si="16"/>
        <v>#VALUE!</v>
      </c>
      <c r="Y30">
        <f t="shared" si="14"/>
        <v>1</v>
      </c>
      <c r="AA30" s="3"/>
      <c r="AB30" s="3"/>
      <c r="AC30" s="3"/>
    </row>
    <row r="31" spans="1:40" x14ac:dyDescent="0.25">
      <c r="A31" t="s">
        <v>722</v>
      </c>
      <c r="B31">
        <v>427.75</v>
      </c>
      <c r="C31" s="12">
        <v>7.84</v>
      </c>
      <c r="D31" s="12"/>
      <c r="E31" s="12"/>
      <c r="F31" s="12">
        <v>9.8390000000000004</v>
      </c>
      <c r="G31" t="s">
        <v>15</v>
      </c>
      <c r="H31" s="15">
        <f t="shared" si="0"/>
        <v>2.283794837778566E-9</v>
      </c>
      <c r="I31" s="15">
        <f t="shared" si="1"/>
        <v>3.9026873810140056E-11</v>
      </c>
      <c r="J31" s="15">
        <f t="shared" si="2"/>
        <v>0.99770006382255849</v>
      </c>
      <c r="K31" s="15">
        <f t="shared" si="3"/>
        <v>0.9977000661453802</v>
      </c>
      <c r="L31">
        <f t="shared" si="4"/>
        <v>0</v>
      </c>
      <c r="M31">
        <f t="shared" si="5"/>
        <v>0</v>
      </c>
      <c r="N31">
        <f t="shared" si="6"/>
        <v>1</v>
      </c>
      <c r="O31" t="s">
        <v>3207</v>
      </c>
      <c r="P31">
        <f t="shared" si="27"/>
        <v>0</v>
      </c>
      <c r="Q31" t="e">
        <f t="shared" si="15"/>
        <v>#VALUE!</v>
      </c>
      <c r="R31" t="e">
        <f t="shared" si="8"/>
        <v>#VALUE!</v>
      </c>
      <c r="S31" t="e">
        <f t="shared" si="9"/>
        <v>#VALUE!</v>
      </c>
      <c r="T31">
        <f t="shared" si="10"/>
        <v>0</v>
      </c>
      <c r="U31" t="e">
        <f t="shared" si="11"/>
        <v>#VALUE!</v>
      </c>
      <c r="V31" t="e">
        <f t="shared" si="12"/>
        <v>#VALUE!</v>
      </c>
      <c r="W31" t="e">
        <f t="shared" si="13"/>
        <v>#VALUE!</v>
      </c>
      <c r="X31" t="e">
        <f t="shared" si="16"/>
        <v>#VALUE!</v>
      </c>
      <c r="Y31">
        <f t="shared" si="14"/>
        <v>1</v>
      </c>
      <c r="AA31" s="3"/>
      <c r="AB31" s="3"/>
      <c r="AC31" s="3"/>
    </row>
    <row r="32" spans="1:40" x14ac:dyDescent="0.25">
      <c r="A32" t="s">
        <v>588</v>
      </c>
      <c r="B32">
        <v>497.75</v>
      </c>
      <c r="C32" s="12">
        <v>7.83</v>
      </c>
      <c r="D32" s="12">
        <v>5.82</v>
      </c>
      <c r="E32" s="12">
        <v>8.6349999999999998</v>
      </c>
      <c r="F32" s="12">
        <v>9.8249999999999993</v>
      </c>
      <c r="G32" t="s">
        <v>15</v>
      </c>
      <c r="H32" s="15">
        <f t="shared" si="0"/>
        <v>1.5440348091101776E-3</v>
      </c>
      <c r="I32" s="15">
        <f t="shared" si="1"/>
        <v>1.7233114127144806E-2</v>
      </c>
      <c r="J32" s="15">
        <f t="shared" si="2"/>
        <v>0.98855309465693775</v>
      </c>
      <c r="K32" s="15">
        <f t="shared" si="3"/>
        <v>1.0073302435931928</v>
      </c>
      <c r="L32">
        <f t="shared" si="4"/>
        <v>0</v>
      </c>
      <c r="M32">
        <f t="shared" si="5"/>
        <v>0</v>
      </c>
      <c r="N32">
        <f t="shared" si="6"/>
        <v>1</v>
      </c>
      <c r="O32" t="s">
        <v>1895</v>
      </c>
      <c r="P32">
        <f t="shared" si="27"/>
        <v>1</v>
      </c>
      <c r="Q32">
        <f t="shared" si="15"/>
        <v>1</v>
      </c>
      <c r="R32" t="e">
        <f t="shared" si="8"/>
        <v>#VALUE!</v>
      </c>
      <c r="S32" t="e">
        <f t="shared" si="9"/>
        <v>#VALUE!</v>
      </c>
      <c r="T32">
        <f t="shared" si="10"/>
        <v>0</v>
      </c>
      <c r="U32" t="e">
        <f t="shared" si="11"/>
        <v>#VALUE!</v>
      </c>
      <c r="V32" t="e">
        <f t="shared" si="12"/>
        <v>#VALUE!</v>
      </c>
      <c r="W32" t="e">
        <f t="shared" si="13"/>
        <v>#VALUE!</v>
      </c>
      <c r="X32">
        <f t="shared" si="16"/>
        <v>1</v>
      </c>
      <c r="Y32">
        <f t="shared" si="14"/>
        <v>0</v>
      </c>
      <c r="AA32" s="3"/>
      <c r="AB32" s="3"/>
      <c r="AC32" s="3"/>
    </row>
    <row r="33" spans="1:38" x14ac:dyDescent="0.25">
      <c r="A33" t="s">
        <v>772</v>
      </c>
      <c r="B33">
        <v>745.06</v>
      </c>
      <c r="C33" s="12">
        <v>7.81</v>
      </c>
      <c r="D33" s="12">
        <v>7.4640000000000004</v>
      </c>
      <c r="E33" s="12">
        <v>9.234</v>
      </c>
      <c r="F33" s="12">
        <v>9.7390000000000008</v>
      </c>
      <c r="G33" t="s">
        <v>15</v>
      </c>
      <c r="H33" s="15">
        <f t="shared" si="0"/>
        <v>7.1229039317550882E-2</v>
      </c>
      <c r="I33" s="15">
        <f t="shared" si="1"/>
        <v>7.1674350173339813E-2</v>
      </c>
      <c r="J33" s="15">
        <f t="shared" si="2"/>
        <v>0.84918047503631566</v>
      </c>
      <c r="K33" s="15">
        <f t="shared" si="3"/>
        <v>0.99208386452720632</v>
      </c>
      <c r="L33">
        <f t="shared" si="4"/>
        <v>0</v>
      </c>
      <c r="M33">
        <f t="shared" si="5"/>
        <v>0</v>
      </c>
      <c r="N33">
        <f t="shared" si="6"/>
        <v>1</v>
      </c>
      <c r="O33" t="s">
        <v>3642</v>
      </c>
      <c r="P33">
        <f t="shared" si="27"/>
        <v>0</v>
      </c>
      <c r="Q33" t="e">
        <f t="shared" si="15"/>
        <v>#VALUE!</v>
      </c>
      <c r="R33" t="e">
        <f t="shared" si="8"/>
        <v>#VALUE!</v>
      </c>
      <c r="S33" t="e">
        <f t="shared" si="9"/>
        <v>#VALUE!</v>
      </c>
      <c r="T33">
        <f t="shared" si="10"/>
        <v>0</v>
      </c>
      <c r="U33" t="e">
        <f t="shared" si="11"/>
        <v>#VALUE!</v>
      </c>
      <c r="V33" t="e">
        <f t="shared" si="12"/>
        <v>#VALUE!</v>
      </c>
      <c r="W33" t="e">
        <f t="shared" si="13"/>
        <v>#VALUE!</v>
      </c>
      <c r="X33" t="e">
        <f t="shared" si="16"/>
        <v>#VALUE!</v>
      </c>
      <c r="Y33">
        <f t="shared" si="14"/>
        <v>1</v>
      </c>
      <c r="AA33" s="3"/>
      <c r="AB33" s="3"/>
      <c r="AC33" s="3"/>
    </row>
    <row r="34" spans="1:38" x14ac:dyDescent="0.25">
      <c r="A34" t="s">
        <v>781</v>
      </c>
      <c r="B34">
        <v>367.6311</v>
      </c>
      <c r="C34" s="12">
        <v>7.7662284500407051</v>
      </c>
      <c r="D34" s="12">
        <v>6.32</v>
      </c>
      <c r="E34" s="12">
        <v>9.3529999999999998</v>
      </c>
      <c r="F34" s="12">
        <v>9.7159999999999993</v>
      </c>
      <c r="G34" t="s">
        <v>66</v>
      </c>
      <c r="H34" s="15">
        <f t="shared" si="0"/>
        <v>5.6549482758248984E-3</v>
      </c>
      <c r="I34" s="15">
        <f t="shared" si="1"/>
        <v>0.10426422372004641</v>
      </c>
      <c r="J34" s="15">
        <f t="shared" si="2"/>
        <v>0.890782240556656</v>
      </c>
      <c r="K34" s="15">
        <f t="shared" si="3"/>
        <v>1.0007014125525273</v>
      </c>
      <c r="L34">
        <f t="shared" si="4"/>
        <v>0</v>
      </c>
      <c r="M34">
        <f t="shared" si="5"/>
        <v>0</v>
      </c>
      <c r="N34">
        <f t="shared" si="6"/>
        <v>1</v>
      </c>
      <c r="O34" t="s">
        <v>2960</v>
      </c>
      <c r="P34">
        <f t="shared" si="27"/>
        <v>0</v>
      </c>
      <c r="Q34" t="e">
        <f t="shared" si="15"/>
        <v>#VALUE!</v>
      </c>
      <c r="R34" t="e">
        <f t="shared" si="8"/>
        <v>#VALUE!</v>
      </c>
      <c r="S34" t="e">
        <f t="shared" si="9"/>
        <v>#VALUE!</v>
      </c>
      <c r="T34">
        <f t="shared" si="10"/>
        <v>1</v>
      </c>
      <c r="U34" t="e">
        <f t="shared" si="11"/>
        <v>#VALUE!</v>
      </c>
      <c r="V34">
        <f t="shared" si="12"/>
        <v>1</v>
      </c>
      <c r="W34" t="e">
        <f t="shared" si="13"/>
        <v>#VALUE!</v>
      </c>
      <c r="X34" t="e">
        <f t="shared" si="16"/>
        <v>#VALUE!</v>
      </c>
      <c r="Y34">
        <f t="shared" si="14"/>
        <v>1</v>
      </c>
      <c r="AA34" s="3"/>
      <c r="AB34" s="3"/>
      <c r="AC34" s="3"/>
    </row>
    <row r="35" spans="1:38" x14ac:dyDescent="0.25">
      <c r="A35" t="s">
        <v>593</v>
      </c>
      <c r="B35">
        <v>558.75</v>
      </c>
      <c r="C35" s="12">
        <v>7.69</v>
      </c>
      <c r="D35" s="12">
        <v>5.5819999999999999</v>
      </c>
      <c r="E35" s="12">
        <v>7.665</v>
      </c>
      <c r="F35" s="12">
        <v>9.6850000000000005</v>
      </c>
      <c r="G35" t="s">
        <v>15</v>
      </c>
      <c r="H35" s="15">
        <f t="shared" si="0"/>
        <v>1.2321315746267492E-3</v>
      </c>
      <c r="I35" s="15">
        <f t="shared" si="1"/>
        <v>2.5489643659719935E-3</v>
      </c>
      <c r="J35" s="15">
        <f t="shared" si="2"/>
        <v>0.98855309465694119</v>
      </c>
      <c r="K35" s="15">
        <f t="shared" si="3"/>
        <v>0.99233419059753991</v>
      </c>
      <c r="L35">
        <f t="shared" si="4"/>
        <v>0</v>
      </c>
      <c r="M35">
        <f t="shared" si="5"/>
        <v>0</v>
      </c>
      <c r="N35">
        <f t="shared" si="6"/>
        <v>1</v>
      </c>
      <c r="O35" t="s">
        <v>1966</v>
      </c>
      <c r="P35">
        <f t="shared" si="27"/>
        <v>1</v>
      </c>
      <c r="Q35">
        <f t="shared" si="15"/>
        <v>1</v>
      </c>
      <c r="R35" t="e">
        <f t="shared" si="8"/>
        <v>#VALUE!</v>
      </c>
      <c r="S35" t="e">
        <f t="shared" si="9"/>
        <v>#VALUE!</v>
      </c>
      <c r="T35">
        <f t="shared" si="10"/>
        <v>0</v>
      </c>
      <c r="U35" t="e">
        <f t="shared" si="11"/>
        <v>#VALUE!</v>
      </c>
      <c r="V35" t="e">
        <f t="shared" si="12"/>
        <v>#VALUE!</v>
      </c>
      <c r="W35" t="e">
        <f t="shared" si="13"/>
        <v>#VALUE!</v>
      </c>
      <c r="X35">
        <f t="shared" si="16"/>
        <v>1</v>
      </c>
      <c r="Y35">
        <f t="shared" si="14"/>
        <v>0</v>
      </c>
      <c r="AA35" s="3"/>
      <c r="AB35" s="3"/>
      <c r="AC35" s="3"/>
    </row>
    <row r="36" spans="1:38" x14ac:dyDescent="0.25">
      <c r="A36" t="s">
        <v>704</v>
      </c>
      <c r="B36">
        <v>378.61</v>
      </c>
      <c r="C36" s="12">
        <v>7.6</v>
      </c>
      <c r="D36" s="12"/>
      <c r="E36" s="12"/>
      <c r="F36" s="12">
        <v>9.6</v>
      </c>
      <c r="G36" t="s">
        <v>15</v>
      </c>
      <c r="H36" s="15">
        <f t="shared" si="0"/>
        <v>3.9687805617851286E-9</v>
      </c>
      <c r="I36" s="15">
        <f t="shared" si="1"/>
        <v>6.782093365075853E-11</v>
      </c>
      <c r="J36" s="15">
        <f t="shared" si="2"/>
        <v>0.99999999999999867</v>
      </c>
      <c r="K36" s="15">
        <f t="shared" si="3"/>
        <v>1.0000000040366002</v>
      </c>
      <c r="L36">
        <f t="shared" si="4"/>
        <v>0</v>
      </c>
      <c r="M36">
        <f t="shared" si="5"/>
        <v>0</v>
      </c>
      <c r="N36">
        <f t="shared" si="6"/>
        <v>1</v>
      </c>
      <c r="O36" t="s">
        <v>3550</v>
      </c>
      <c r="P36">
        <f t="shared" si="27"/>
        <v>0</v>
      </c>
      <c r="Q36" t="e">
        <f t="shared" si="15"/>
        <v>#VALUE!</v>
      </c>
      <c r="R36" t="e">
        <f t="shared" si="8"/>
        <v>#VALUE!</v>
      </c>
      <c r="S36" t="e">
        <f t="shared" si="9"/>
        <v>#VALUE!</v>
      </c>
      <c r="T36">
        <f t="shared" si="10"/>
        <v>0</v>
      </c>
      <c r="U36" t="e">
        <f t="shared" si="11"/>
        <v>#VALUE!</v>
      </c>
      <c r="V36" t="e">
        <f t="shared" si="12"/>
        <v>#VALUE!</v>
      </c>
      <c r="W36" t="e">
        <f t="shared" si="13"/>
        <v>#VALUE!</v>
      </c>
      <c r="X36" t="e">
        <f t="shared" si="16"/>
        <v>#VALUE!</v>
      </c>
      <c r="Y36">
        <f t="shared" si="14"/>
        <v>1</v>
      </c>
      <c r="AA36" s="3"/>
      <c r="AB36" s="3"/>
      <c r="AC36" s="3"/>
    </row>
    <row r="37" spans="1:38" x14ac:dyDescent="0.25">
      <c r="A37" t="s">
        <v>779</v>
      </c>
      <c r="B37">
        <v>465.75970000000001</v>
      </c>
      <c r="C37" s="12">
        <v>7.4065610231914585</v>
      </c>
      <c r="D37" s="12">
        <v>7.4619999999999997</v>
      </c>
      <c r="E37" s="12">
        <v>8.0090000000000003</v>
      </c>
      <c r="F37" s="12">
        <v>9.3149999999999995</v>
      </c>
      <c r="G37" t="s">
        <v>66</v>
      </c>
      <c r="H37" s="15">
        <f t="shared" si="0"/>
        <v>0.17951306568255146</v>
      </c>
      <c r="I37" s="15">
        <f t="shared" si="1"/>
        <v>1.0809428693593871E-2</v>
      </c>
      <c r="J37" s="15">
        <f t="shared" si="2"/>
        <v>0.80991413176650351</v>
      </c>
      <c r="K37" s="15">
        <f t="shared" si="3"/>
        <v>1.0002366261426487</v>
      </c>
      <c r="L37">
        <f t="shared" si="4"/>
        <v>0</v>
      </c>
      <c r="M37">
        <f t="shared" si="5"/>
        <v>0</v>
      </c>
      <c r="N37">
        <f t="shared" si="6"/>
        <v>1</v>
      </c>
      <c r="O37" t="s">
        <v>2906</v>
      </c>
      <c r="P37">
        <f t="shared" si="27"/>
        <v>0</v>
      </c>
      <c r="Q37" t="e">
        <f t="shared" si="15"/>
        <v>#VALUE!</v>
      </c>
      <c r="R37" t="e">
        <f t="shared" si="8"/>
        <v>#VALUE!</v>
      </c>
      <c r="S37" t="e">
        <f t="shared" si="9"/>
        <v>#VALUE!</v>
      </c>
      <c r="T37">
        <f t="shared" si="10"/>
        <v>0</v>
      </c>
      <c r="U37" t="e">
        <f t="shared" si="11"/>
        <v>#VALUE!</v>
      </c>
      <c r="V37" t="e">
        <f t="shared" si="12"/>
        <v>#VALUE!</v>
      </c>
      <c r="W37" t="e">
        <f t="shared" si="13"/>
        <v>#VALUE!</v>
      </c>
      <c r="X37" t="e">
        <f t="shared" si="16"/>
        <v>#VALUE!</v>
      </c>
      <c r="Y37">
        <f t="shared" si="14"/>
        <v>1</v>
      </c>
      <c r="AA37" s="3"/>
      <c r="AB37" s="3"/>
      <c r="AC37" s="3"/>
    </row>
    <row r="38" spans="1:38" x14ac:dyDescent="0.25">
      <c r="A38" t="s">
        <v>516</v>
      </c>
      <c r="B38">
        <v>501.66039999999998</v>
      </c>
      <c r="C38" s="12">
        <v>7.3901777674859872</v>
      </c>
      <c r="D38" s="12">
        <v>7.266</v>
      </c>
      <c r="E38" s="12">
        <v>9.7680000000000007</v>
      </c>
      <c r="F38" s="12">
        <v>8.7639999999999993</v>
      </c>
      <c r="G38" t="s">
        <v>66</v>
      </c>
      <c r="H38" s="15">
        <f t="shared" si="0"/>
        <v>0.11870781725976826</v>
      </c>
      <c r="I38" s="15">
        <f t="shared" si="1"/>
        <v>0.64444520501086899</v>
      </c>
      <c r="J38" s="15">
        <f t="shared" si="2"/>
        <v>0.23649514661397603</v>
      </c>
      <c r="K38" s="15">
        <f t="shared" si="3"/>
        <v>0.99964816888461328</v>
      </c>
      <c r="L38">
        <f t="shared" si="4"/>
        <v>0</v>
      </c>
      <c r="M38">
        <f t="shared" si="5"/>
        <v>1</v>
      </c>
      <c r="N38">
        <f t="shared" si="6"/>
        <v>0</v>
      </c>
      <c r="O38" t="s">
        <v>2777</v>
      </c>
      <c r="P38">
        <f t="shared" si="27"/>
        <v>0</v>
      </c>
      <c r="Q38" t="e">
        <f t="shared" si="15"/>
        <v>#VALUE!</v>
      </c>
      <c r="R38" t="e">
        <f t="shared" si="8"/>
        <v>#VALUE!</v>
      </c>
      <c r="S38" t="e">
        <f t="shared" si="9"/>
        <v>#VALUE!</v>
      </c>
      <c r="T38">
        <f t="shared" si="10"/>
        <v>0</v>
      </c>
      <c r="U38" t="e">
        <f t="shared" si="11"/>
        <v>#VALUE!</v>
      </c>
      <c r="V38" t="e">
        <f t="shared" si="12"/>
        <v>#VALUE!</v>
      </c>
      <c r="W38" t="e">
        <f t="shared" si="13"/>
        <v>#VALUE!</v>
      </c>
      <c r="X38">
        <f t="shared" si="16"/>
        <v>1</v>
      </c>
      <c r="Y38">
        <f t="shared" si="14"/>
        <v>0</v>
      </c>
      <c r="AA38" s="3"/>
      <c r="AB38" s="3"/>
      <c r="AC38" s="3"/>
    </row>
    <row r="39" spans="1:38" x14ac:dyDescent="0.25">
      <c r="A39" t="s">
        <v>618</v>
      </c>
      <c r="B39">
        <v>405.66</v>
      </c>
      <c r="C39" s="12">
        <v>7.33</v>
      </c>
      <c r="D39" s="12">
        <v>6.4770000000000003</v>
      </c>
      <c r="E39" s="12">
        <v>8.5139999999999993</v>
      </c>
      <c r="F39" s="12">
        <v>9.3030000000000008</v>
      </c>
      <c r="G39" t="s">
        <v>15</v>
      </c>
      <c r="H39" s="15">
        <f t="shared" si="0"/>
        <v>2.2164456532078953E-2</v>
      </c>
      <c r="I39" s="15">
        <f t="shared" si="1"/>
        <v>4.1244283572427903E-2</v>
      </c>
      <c r="J39" s="15">
        <f t="shared" si="2"/>
        <v>0.93972331056464209</v>
      </c>
      <c r="K39" s="15">
        <f t="shared" si="3"/>
        <v>1.003132050669149</v>
      </c>
      <c r="L39">
        <f t="shared" si="4"/>
        <v>0</v>
      </c>
      <c r="M39">
        <f t="shared" si="5"/>
        <v>0</v>
      </c>
      <c r="N39">
        <f t="shared" si="6"/>
        <v>1</v>
      </c>
      <c r="O39" t="s">
        <v>2123</v>
      </c>
      <c r="P39">
        <f t="shared" si="27"/>
        <v>1</v>
      </c>
      <c r="Q39">
        <f t="shared" si="15"/>
        <v>1</v>
      </c>
      <c r="R39" t="e">
        <f t="shared" si="8"/>
        <v>#VALUE!</v>
      </c>
      <c r="S39" t="e">
        <f t="shared" si="9"/>
        <v>#VALUE!</v>
      </c>
      <c r="T39">
        <f t="shared" si="10"/>
        <v>0</v>
      </c>
      <c r="U39" t="e">
        <f t="shared" si="11"/>
        <v>#VALUE!</v>
      </c>
      <c r="V39" t="e">
        <f t="shared" si="12"/>
        <v>#VALUE!</v>
      </c>
      <c r="W39" t="e">
        <f t="shared" si="13"/>
        <v>#VALUE!</v>
      </c>
      <c r="X39" t="e">
        <f t="shared" si="16"/>
        <v>#VALUE!</v>
      </c>
      <c r="Y39">
        <f t="shared" si="14"/>
        <v>1</v>
      </c>
      <c r="AA39" s="3"/>
      <c r="AB39" s="3"/>
      <c r="AC39" s="3"/>
    </row>
    <row r="40" spans="1:38" x14ac:dyDescent="0.25">
      <c r="A40" s="1" t="s">
        <v>783</v>
      </c>
      <c r="B40" s="1">
        <v>353.6044</v>
      </c>
      <c r="C40" s="13">
        <v>7.2588995284437594</v>
      </c>
      <c r="D40" s="13">
        <v>6.0410000000000004</v>
      </c>
      <c r="E40" s="13">
        <v>9.0370000000000008</v>
      </c>
      <c r="F40" s="13">
        <v>9.1769999999999996</v>
      </c>
      <c r="G40" s="1" t="s">
        <v>66</v>
      </c>
      <c r="H40" s="16">
        <f t="shared" si="0"/>
        <v>9.5665987432915003E-3</v>
      </c>
      <c r="I40" s="16">
        <f t="shared" si="1"/>
        <v>0.16198105965079407</v>
      </c>
      <c r="J40" s="16">
        <f t="shared" si="2"/>
        <v>0.82813372557650766</v>
      </c>
      <c r="K40" s="16">
        <f t="shared" si="3"/>
        <v>0.99968138397059325</v>
      </c>
      <c r="L40">
        <f t="shared" si="4"/>
        <v>0</v>
      </c>
      <c r="M40">
        <f t="shared" si="5"/>
        <v>0</v>
      </c>
      <c r="N40">
        <f t="shared" si="6"/>
        <v>1</v>
      </c>
      <c r="O40" t="s">
        <v>2976</v>
      </c>
      <c r="P40">
        <f t="shared" si="27"/>
        <v>0</v>
      </c>
      <c r="Q40" t="e">
        <f t="shared" si="15"/>
        <v>#VALUE!</v>
      </c>
      <c r="R40" t="e">
        <f t="shared" si="8"/>
        <v>#VALUE!</v>
      </c>
      <c r="S40" t="e">
        <f t="shared" si="9"/>
        <v>#VALUE!</v>
      </c>
      <c r="T40">
        <f t="shared" si="10"/>
        <v>1</v>
      </c>
      <c r="U40" t="e">
        <f t="shared" si="11"/>
        <v>#VALUE!</v>
      </c>
      <c r="V40">
        <f t="shared" si="12"/>
        <v>1</v>
      </c>
      <c r="W40" t="e">
        <f t="shared" si="13"/>
        <v>#VALUE!</v>
      </c>
      <c r="X40" t="e">
        <f t="shared" si="16"/>
        <v>#VALUE!</v>
      </c>
      <c r="Y40">
        <f t="shared" si="14"/>
        <v>1</v>
      </c>
      <c r="AA40" s="3"/>
      <c r="AB40" s="3"/>
      <c r="AC40" s="3"/>
    </row>
    <row r="41" spans="1:38" x14ac:dyDescent="0.25">
      <c r="A41" t="s">
        <v>636</v>
      </c>
      <c r="B41">
        <v>409.67</v>
      </c>
      <c r="C41" s="12">
        <v>7.24</v>
      </c>
      <c r="D41" s="12"/>
      <c r="E41" s="12"/>
      <c r="F41" s="12">
        <v>9.2379999999999995</v>
      </c>
      <c r="G41" t="s">
        <v>15</v>
      </c>
      <c r="H41" s="15">
        <f t="shared" si="0"/>
        <v>9.0919510099270629E-9</v>
      </c>
      <c r="I41" s="15">
        <f t="shared" si="1"/>
        <v>1.5536878308103209E-10</v>
      </c>
      <c r="J41" s="15">
        <f t="shared" si="2"/>
        <v>0.99540541735152788</v>
      </c>
      <c r="K41" s="15">
        <f t="shared" si="3"/>
        <v>0.99540542659884768</v>
      </c>
      <c r="L41">
        <f t="shared" si="4"/>
        <v>0</v>
      </c>
      <c r="M41">
        <f t="shared" si="5"/>
        <v>0</v>
      </c>
      <c r="N41">
        <f t="shared" si="6"/>
        <v>1</v>
      </c>
      <c r="O41" t="s">
        <v>3013</v>
      </c>
      <c r="P41">
        <f t="shared" si="27"/>
        <v>0</v>
      </c>
      <c r="Q41" t="e">
        <f t="shared" si="15"/>
        <v>#VALUE!</v>
      </c>
      <c r="R41" t="e">
        <f t="shared" si="8"/>
        <v>#VALUE!</v>
      </c>
      <c r="S41" t="e">
        <f t="shared" si="9"/>
        <v>#VALUE!</v>
      </c>
      <c r="T41">
        <f t="shared" si="10"/>
        <v>0</v>
      </c>
      <c r="U41" t="e">
        <f t="shared" si="11"/>
        <v>#VALUE!</v>
      </c>
      <c r="V41" t="e">
        <f t="shared" si="12"/>
        <v>#VALUE!</v>
      </c>
      <c r="W41" t="e">
        <f t="shared" si="13"/>
        <v>#VALUE!</v>
      </c>
      <c r="X41" t="e">
        <f t="shared" si="16"/>
        <v>#VALUE!</v>
      </c>
      <c r="Y41">
        <f t="shared" si="14"/>
        <v>1</v>
      </c>
      <c r="AA41" s="3"/>
      <c r="AB41" s="3"/>
      <c r="AC41" s="3"/>
    </row>
    <row r="42" spans="1:38" x14ac:dyDescent="0.25">
      <c r="A42" t="s">
        <v>759</v>
      </c>
      <c r="B42">
        <v>399.7</v>
      </c>
      <c r="C42" s="12">
        <v>7.02</v>
      </c>
      <c r="D42" s="12"/>
      <c r="E42" s="12"/>
      <c r="F42" s="12">
        <v>9.02</v>
      </c>
      <c r="G42" t="s">
        <v>15</v>
      </c>
      <c r="H42" s="15">
        <f t="shared" si="0"/>
        <v>1.5088882859138682E-8</v>
      </c>
      <c r="I42" s="15">
        <f t="shared" si="1"/>
        <v>2.5784799822578762E-10</v>
      </c>
      <c r="J42" s="15">
        <f t="shared" si="2"/>
        <v>1.0000000000000022</v>
      </c>
      <c r="K42" s="15">
        <f t="shared" si="3"/>
        <v>1.000000015346733</v>
      </c>
      <c r="L42">
        <f t="shared" si="4"/>
        <v>0</v>
      </c>
      <c r="M42">
        <f t="shared" si="5"/>
        <v>0</v>
      </c>
      <c r="N42">
        <f t="shared" si="6"/>
        <v>1</v>
      </c>
      <c r="O42" t="s">
        <v>3282</v>
      </c>
      <c r="P42">
        <f t="shared" si="27"/>
        <v>0</v>
      </c>
      <c r="Q42" t="e">
        <f t="shared" si="15"/>
        <v>#VALUE!</v>
      </c>
      <c r="R42" t="e">
        <f t="shared" si="8"/>
        <v>#VALUE!</v>
      </c>
      <c r="S42" t="e">
        <f t="shared" si="9"/>
        <v>#VALUE!</v>
      </c>
      <c r="T42">
        <f t="shared" si="10"/>
        <v>0</v>
      </c>
      <c r="U42" t="e">
        <f t="shared" si="11"/>
        <v>#VALUE!</v>
      </c>
      <c r="V42" t="e">
        <f t="shared" si="12"/>
        <v>#VALUE!</v>
      </c>
      <c r="W42" t="e">
        <f t="shared" si="13"/>
        <v>#VALUE!</v>
      </c>
      <c r="X42" t="e">
        <f t="shared" si="16"/>
        <v>#VALUE!</v>
      </c>
      <c r="Y42">
        <f t="shared" si="14"/>
        <v>1</v>
      </c>
      <c r="AA42" s="3"/>
      <c r="AB42" s="3"/>
      <c r="AC42" s="3"/>
    </row>
    <row r="43" spans="1:38" x14ac:dyDescent="0.25">
      <c r="A43" t="s">
        <v>3327</v>
      </c>
      <c r="B43">
        <v>561.83789999999999</v>
      </c>
      <c r="C43" s="12">
        <v>6.9556863943739629</v>
      </c>
      <c r="D43" s="12">
        <v>7.1825901912086749</v>
      </c>
      <c r="E43" s="12">
        <v>9.1579334830699377</v>
      </c>
      <c r="F43" s="12">
        <v>8.4377628799999993</v>
      </c>
      <c r="G43" t="s">
        <v>15</v>
      </c>
      <c r="H43" s="15">
        <f t="shared" si="0"/>
        <v>0.26641635599583768</v>
      </c>
      <c r="I43" s="15">
        <f t="shared" si="1"/>
        <v>0.4301410123091563</v>
      </c>
      <c r="J43" s="15">
        <f t="shared" si="2"/>
        <v>0.30344255439686646</v>
      </c>
      <c r="K43" s="15">
        <f t="shared" si="3"/>
        <v>0.99999992270186033</v>
      </c>
      <c r="L43">
        <f t="shared" si="4"/>
        <v>0</v>
      </c>
      <c r="M43">
        <f t="shared" si="5"/>
        <v>0</v>
      </c>
      <c r="N43">
        <f t="shared" si="6"/>
        <v>0</v>
      </c>
      <c r="O43" t="s">
        <v>3400</v>
      </c>
      <c r="P43">
        <f t="shared" si="27"/>
        <v>1</v>
      </c>
      <c r="Q43" t="e">
        <f t="shared" si="15"/>
        <v>#VALUE!</v>
      </c>
      <c r="R43" t="e">
        <f t="shared" si="8"/>
        <v>#VALUE!</v>
      </c>
      <c r="S43">
        <f t="shared" si="9"/>
        <v>1</v>
      </c>
      <c r="T43">
        <f t="shared" si="10"/>
        <v>1</v>
      </c>
      <c r="U43" t="e">
        <f t="shared" si="11"/>
        <v>#VALUE!</v>
      </c>
      <c r="V43">
        <f t="shared" si="12"/>
        <v>1</v>
      </c>
      <c r="W43">
        <f t="shared" si="13"/>
        <v>1</v>
      </c>
      <c r="X43" t="e">
        <f t="shared" si="16"/>
        <v>#VALUE!</v>
      </c>
      <c r="Y43">
        <f t="shared" si="14"/>
        <v>1</v>
      </c>
      <c r="AA43" s="3"/>
      <c r="AB43" s="3"/>
      <c r="AC43" s="3"/>
      <c r="AL43" t="s">
        <v>67</v>
      </c>
    </row>
    <row r="44" spans="1:38" x14ac:dyDescent="0.25">
      <c r="A44" t="s">
        <v>744</v>
      </c>
      <c r="B44">
        <v>396.72</v>
      </c>
      <c r="C44" s="12">
        <v>6.83</v>
      </c>
      <c r="D44" s="12"/>
      <c r="E44" s="12"/>
      <c r="F44" s="12">
        <v>8.8309999999999995</v>
      </c>
      <c r="G44" t="s">
        <v>15</v>
      </c>
      <c r="H44" s="15">
        <f t="shared" si="0"/>
        <v>2.3369912533057625E-8</v>
      </c>
      <c r="I44" s="15">
        <f t="shared" si="1"/>
        <v>3.9935926480541511E-10</v>
      </c>
      <c r="J44" s="15">
        <f t="shared" si="2"/>
        <v>1.002305238077899</v>
      </c>
      <c r="K44" s="15">
        <f t="shared" si="3"/>
        <v>1.0023052618471708</v>
      </c>
      <c r="L44">
        <f t="shared" si="4"/>
        <v>0</v>
      </c>
      <c r="M44">
        <f t="shared" si="5"/>
        <v>0</v>
      </c>
      <c r="N44">
        <f t="shared" si="6"/>
        <v>1</v>
      </c>
      <c r="O44" t="s">
        <v>3249</v>
      </c>
      <c r="P44">
        <f t="shared" si="27"/>
        <v>0</v>
      </c>
      <c r="Q44" t="e">
        <f t="shared" si="15"/>
        <v>#VALUE!</v>
      </c>
      <c r="R44" t="e">
        <f t="shared" si="8"/>
        <v>#VALUE!</v>
      </c>
      <c r="S44" t="e">
        <f t="shared" si="9"/>
        <v>#VALUE!</v>
      </c>
      <c r="T44">
        <f t="shared" si="10"/>
        <v>0</v>
      </c>
      <c r="U44" t="e">
        <f t="shared" si="11"/>
        <v>#VALUE!</v>
      </c>
      <c r="V44" t="e">
        <f t="shared" si="12"/>
        <v>#VALUE!</v>
      </c>
      <c r="W44" t="e">
        <f t="shared" si="13"/>
        <v>#VALUE!</v>
      </c>
      <c r="X44" t="e">
        <f t="shared" si="16"/>
        <v>#VALUE!</v>
      </c>
      <c r="Y44">
        <f t="shared" si="14"/>
        <v>1</v>
      </c>
      <c r="AA44" s="3"/>
      <c r="AB44" s="3"/>
      <c r="AC44" s="3"/>
    </row>
    <row r="45" spans="1:38" x14ac:dyDescent="0.25">
      <c r="A45" t="s">
        <v>289</v>
      </c>
      <c r="B45">
        <v>401.62869999999998</v>
      </c>
      <c r="C45" s="12">
        <v>6.8292353485040138</v>
      </c>
      <c r="D45" s="12">
        <v>6.3179999999999996</v>
      </c>
      <c r="E45" s="12">
        <v>9.3469999999999995</v>
      </c>
      <c r="F45" s="12">
        <v>7.617</v>
      </c>
      <c r="G45" t="s">
        <v>66</v>
      </c>
      <c r="H45" s="15">
        <f t="shared" si="0"/>
        <v>4.8687977963591859E-2</v>
      </c>
      <c r="I45" s="15">
        <f t="shared" si="1"/>
        <v>0.88946408280981348</v>
      </c>
      <c r="J45" s="15">
        <f t="shared" si="2"/>
        <v>6.134294915273307E-2</v>
      </c>
      <c r="K45" s="15">
        <f t="shared" si="3"/>
        <v>0.99949500992613838</v>
      </c>
      <c r="L45">
        <f t="shared" si="4"/>
        <v>0</v>
      </c>
      <c r="M45">
        <f t="shared" si="5"/>
        <v>1</v>
      </c>
      <c r="N45">
        <f t="shared" si="6"/>
        <v>0</v>
      </c>
      <c r="O45" t="s">
        <v>2816</v>
      </c>
      <c r="P45">
        <f t="shared" si="27"/>
        <v>0</v>
      </c>
      <c r="Q45" t="e">
        <f t="shared" si="15"/>
        <v>#VALUE!</v>
      </c>
      <c r="R45" t="e">
        <f t="shared" si="8"/>
        <v>#VALUE!</v>
      </c>
      <c r="S45" t="e">
        <f t="shared" si="9"/>
        <v>#VALUE!</v>
      </c>
      <c r="T45">
        <f t="shared" si="10"/>
        <v>0</v>
      </c>
      <c r="U45" t="e">
        <f t="shared" si="11"/>
        <v>#VALUE!</v>
      </c>
      <c r="V45" t="e">
        <f t="shared" si="12"/>
        <v>#VALUE!</v>
      </c>
      <c r="W45" t="e">
        <f t="shared" si="13"/>
        <v>#VALUE!</v>
      </c>
      <c r="X45" t="e">
        <f t="shared" si="16"/>
        <v>#VALUE!</v>
      </c>
      <c r="Y45">
        <f t="shared" si="14"/>
        <v>1</v>
      </c>
      <c r="AA45" s="3"/>
      <c r="AB45" s="3"/>
      <c r="AC45" s="3"/>
    </row>
    <row r="46" spans="1:38" x14ac:dyDescent="0.25">
      <c r="A46" t="s">
        <v>250</v>
      </c>
      <c r="B46">
        <v>367.6311</v>
      </c>
      <c r="C46" s="12">
        <v>6.8062784237833478</v>
      </c>
      <c r="D46" s="12">
        <v>6.3150000000000004</v>
      </c>
      <c r="E46" s="12">
        <v>9.3480000000000008</v>
      </c>
      <c r="F46" s="12">
        <v>6.7240000000000002</v>
      </c>
      <c r="G46" t="s">
        <v>66</v>
      </c>
      <c r="H46" s="15">
        <f t="shared" si="0"/>
        <v>5.0977515242634358E-2</v>
      </c>
      <c r="I46" s="15">
        <f t="shared" si="1"/>
        <v>0.93990798760662342</v>
      </c>
      <c r="J46" s="15">
        <f t="shared" si="2"/>
        <v>8.274115446903452E-3</v>
      </c>
      <c r="K46" s="15">
        <f t="shared" si="3"/>
        <v>0.99915961829616129</v>
      </c>
      <c r="L46">
        <f t="shared" si="4"/>
        <v>0</v>
      </c>
      <c r="M46">
        <f t="shared" si="5"/>
        <v>1</v>
      </c>
      <c r="N46">
        <f t="shared" si="6"/>
        <v>0</v>
      </c>
      <c r="O46" t="s">
        <v>2490</v>
      </c>
      <c r="P46">
        <f t="shared" si="27"/>
        <v>0</v>
      </c>
      <c r="Q46" t="e">
        <f t="shared" si="15"/>
        <v>#VALUE!</v>
      </c>
      <c r="R46" t="e">
        <f t="shared" si="8"/>
        <v>#VALUE!</v>
      </c>
      <c r="S46" t="e">
        <f t="shared" si="9"/>
        <v>#VALUE!</v>
      </c>
      <c r="T46">
        <f t="shared" si="10"/>
        <v>1</v>
      </c>
      <c r="U46" t="e">
        <f t="shared" si="11"/>
        <v>#VALUE!</v>
      </c>
      <c r="V46">
        <f t="shared" si="12"/>
        <v>1</v>
      </c>
      <c r="W46" t="e">
        <f t="shared" si="13"/>
        <v>#VALUE!</v>
      </c>
      <c r="X46" t="e">
        <f t="shared" si="16"/>
        <v>#VALUE!</v>
      </c>
      <c r="Y46">
        <f t="shared" si="14"/>
        <v>1</v>
      </c>
      <c r="AA46" s="3"/>
      <c r="AB46" s="3"/>
      <c r="AC46" s="3"/>
    </row>
    <row r="47" spans="1:38" x14ac:dyDescent="0.25">
      <c r="A47" t="s">
        <v>768</v>
      </c>
      <c r="B47">
        <v>399.7</v>
      </c>
      <c r="C47" s="12">
        <v>6.75</v>
      </c>
      <c r="D47" s="12"/>
      <c r="E47" s="12"/>
      <c r="F47" s="12">
        <v>8.7479999999999993</v>
      </c>
      <c r="G47" t="s">
        <v>15</v>
      </c>
      <c r="H47" s="15">
        <f t="shared" si="0"/>
        <v>2.8096814678614948E-8</v>
      </c>
      <c r="I47" s="15">
        <f t="shared" si="1"/>
        <v>4.8013544071050856E-10</v>
      </c>
      <c r="J47" s="15">
        <f t="shared" si="2"/>
        <v>0.99540541735152588</v>
      </c>
      <c r="K47" s="15">
        <f t="shared" si="3"/>
        <v>0.99540544592847602</v>
      </c>
      <c r="L47">
        <f t="shared" si="4"/>
        <v>0</v>
      </c>
      <c r="M47">
        <f t="shared" si="5"/>
        <v>0</v>
      </c>
      <c r="N47">
        <f t="shared" si="6"/>
        <v>1</v>
      </c>
      <c r="O47" t="s">
        <v>3639</v>
      </c>
      <c r="P47">
        <f t="shared" si="27"/>
        <v>0</v>
      </c>
      <c r="Q47" t="e">
        <f t="shared" si="15"/>
        <v>#VALUE!</v>
      </c>
      <c r="R47" t="e">
        <f t="shared" si="8"/>
        <v>#VALUE!</v>
      </c>
      <c r="S47" t="e">
        <f t="shared" si="9"/>
        <v>#VALUE!</v>
      </c>
      <c r="T47">
        <f t="shared" si="10"/>
        <v>0</v>
      </c>
      <c r="U47" t="e">
        <f t="shared" si="11"/>
        <v>#VALUE!</v>
      </c>
      <c r="V47" t="e">
        <f t="shared" si="12"/>
        <v>#VALUE!</v>
      </c>
      <c r="W47" t="e">
        <f t="shared" si="13"/>
        <v>#VALUE!</v>
      </c>
      <c r="X47" t="e">
        <f t="shared" si="16"/>
        <v>#VALUE!</v>
      </c>
      <c r="Y47">
        <f t="shared" si="14"/>
        <v>1</v>
      </c>
      <c r="AA47" s="3"/>
      <c r="AB47" s="3"/>
      <c r="AC47" s="3"/>
    </row>
    <row r="48" spans="1:38" x14ac:dyDescent="0.25">
      <c r="A48" t="s">
        <v>777</v>
      </c>
      <c r="B48">
        <v>397.61410000000001</v>
      </c>
      <c r="C48" s="12">
        <v>6.7386230799098712</v>
      </c>
      <c r="D48" s="12">
        <v>5.3529999999999998</v>
      </c>
      <c r="E48" s="12">
        <v>7.5960000000000001</v>
      </c>
      <c r="F48" s="12">
        <v>8.7270000000000003</v>
      </c>
      <c r="G48" t="s">
        <v>66</v>
      </c>
      <c r="H48" s="15">
        <f t="shared" si="0"/>
        <v>6.5018060016557282E-3</v>
      </c>
      <c r="I48" s="15">
        <f t="shared" si="1"/>
        <v>1.9441988604815504E-2</v>
      </c>
      <c r="J48" s="15">
        <f t="shared" si="2"/>
        <v>0.97359182838914216</v>
      </c>
      <c r="K48" s="15">
        <f t="shared" si="3"/>
        <v>0.99953562299561338</v>
      </c>
      <c r="L48">
        <f t="shared" si="4"/>
        <v>0</v>
      </c>
      <c r="M48">
        <f t="shared" si="5"/>
        <v>0</v>
      </c>
      <c r="N48">
        <f t="shared" si="6"/>
        <v>1</v>
      </c>
      <c r="O48" t="s">
        <v>2861</v>
      </c>
      <c r="P48">
        <f t="shared" si="27"/>
        <v>0</v>
      </c>
      <c r="Q48" t="e">
        <f t="shared" si="15"/>
        <v>#VALUE!</v>
      </c>
      <c r="R48" t="e">
        <f t="shared" si="8"/>
        <v>#VALUE!</v>
      </c>
      <c r="S48" t="e">
        <f t="shared" si="9"/>
        <v>#VALUE!</v>
      </c>
      <c r="T48">
        <f t="shared" si="10"/>
        <v>1</v>
      </c>
      <c r="U48" t="e">
        <f t="shared" si="11"/>
        <v>#VALUE!</v>
      </c>
      <c r="V48">
        <f t="shared" si="12"/>
        <v>1</v>
      </c>
      <c r="W48">
        <f t="shared" si="13"/>
        <v>1</v>
      </c>
      <c r="X48" t="e">
        <f t="shared" si="16"/>
        <v>#VALUE!</v>
      </c>
      <c r="Y48">
        <f t="shared" si="14"/>
        <v>1</v>
      </c>
      <c r="AA48" s="3"/>
      <c r="AB48" s="3"/>
      <c r="AC48" s="3"/>
    </row>
    <row r="49" spans="1:29" x14ac:dyDescent="0.25">
      <c r="A49" t="s">
        <v>207</v>
      </c>
      <c r="B49">
        <v>459.71</v>
      </c>
      <c r="C49" s="12">
        <v>6.73</v>
      </c>
      <c r="D49" s="12">
        <v>6.4809999999999999</v>
      </c>
      <c r="E49" s="12">
        <v>9.2590000000000003</v>
      </c>
      <c r="F49" s="12">
        <v>6.266</v>
      </c>
      <c r="G49" t="s">
        <v>15</v>
      </c>
      <c r="H49" s="15">
        <f t="shared" si="0"/>
        <v>8.9054749620500612E-2</v>
      </c>
      <c r="I49" s="15">
        <f t="shared" si="1"/>
        <v>0.91277505775615042</v>
      </c>
      <c r="J49" s="15">
        <f t="shared" si="2"/>
        <v>3.4355794789987393E-3</v>
      </c>
      <c r="K49" s="15">
        <f t="shared" si="3"/>
        <v>1.0052653868556496</v>
      </c>
      <c r="L49">
        <f t="shared" si="4"/>
        <v>0</v>
      </c>
      <c r="M49">
        <f t="shared" si="5"/>
        <v>1</v>
      </c>
      <c r="N49">
        <f t="shared" si="6"/>
        <v>0</v>
      </c>
      <c r="O49" t="s">
        <v>2120</v>
      </c>
      <c r="P49">
        <f t="shared" si="27"/>
        <v>1</v>
      </c>
      <c r="Q49">
        <f t="shared" si="15"/>
        <v>1</v>
      </c>
      <c r="R49" t="e">
        <f t="shared" si="8"/>
        <v>#VALUE!</v>
      </c>
      <c r="S49" t="e">
        <f t="shared" si="9"/>
        <v>#VALUE!</v>
      </c>
      <c r="T49">
        <f t="shared" si="10"/>
        <v>0</v>
      </c>
      <c r="U49" t="e">
        <f t="shared" si="11"/>
        <v>#VALUE!</v>
      </c>
      <c r="V49" t="e">
        <f t="shared" si="12"/>
        <v>#VALUE!</v>
      </c>
      <c r="W49" t="e">
        <f t="shared" si="13"/>
        <v>#VALUE!</v>
      </c>
      <c r="X49">
        <f t="shared" si="16"/>
        <v>1</v>
      </c>
      <c r="Y49">
        <f t="shared" si="14"/>
        <v>0</v>
      </c>
      <c r="AA49" s="3"/>
      <c r="AB49" s="3"/>
      <c r="AC49" s="3"/>
    </row>
    <row r="50" spans="1:29" x14ac:dyDescent="0.25">
      <c r="A50" t="s">
        <v>292</v>
      </c>
      <c r="B50">
        <v>459.70740000000001</v>
      </c>
      <c r="C50" s="12">
        <v>6.7283024957850648</v>
      </c>
      <c r="D50" s="12">
        <v>6.44</v>
      </c>
      <c r="E50" s="12">
        <v>9.2590000000000003</v>
      </c>
      <c r="F50" s="12">
        <v>5.9589999999999996</v>
      </c>
      <c r="G50" t="s">
        <v>66</v>
      </c>
      <c r="H50" s="15">
        <f t="shared" si="0"/>
        <v>8.1349444405334759E-2</v>
      </c>
      <c r="I50" s="15">
        <f t="shared" si="1"/>
        <v>0.91634975563601251</v>
      </c>
      <c r="J50" s="15">
        <f t="shared" si="2"/>
        <v>1.7009733298601446E-3</v>
      </c>
      <c r="K50" s="15">
        <f t="shared" si="3"/>
        <v>0.99940017337120746</v>
      </c>
      <c r="L50">
        <f t="shared" si="4"/>
        <v>0</v>
      </c>
      <c r="M50">
        <f t="shared" si="5"/>
        <v>1</v>
      </c>
      <c r="N50">
        <f t="shared" si="6"/>
        <v>0</v>
      </c>
      <c r="O50" t="s">
        <v>2823</v>
      </c>
      <c r="P50">
        <f t="shared" si="27"/>
        <v>1</v>
      </c>
      <c r="Q50" t="e">
        <f t="shared" si="15"/>
        <v>#VALUE!</v>
      </c>
      <c r="R50">
        <f t="shared" si="8"/>
        <v>1</v>
      </c>
      <c r="S50" t="e">
        <f t="shared" si="9"/>
        <v>#VALUE!</v>
      </c>
      <c r="T50">
        <f t="shared" si="10"/>
        <v>0</v>
      </c>
      <c r="U50" t="e">
        <f t="shared" si="11"/>
        <v>#VALUE!</v>
      </c>
      <c r="V50" t="e">
        <f t="shared" si="12"/>
        <v>#VALUE!</v>
      </c>
      <c r="W50" t="e">
        <f t="shared" si="13"/>
        <v>#VALUE!</v>
      </c>
      <c r="X50">
        <f t="shared" si="16"/>
        <v>1</v>
      </c>
      <c r="Y50">
        <f t="shared" si="14"/>
        <v>0</v>
      </c>
      <c r="AA50" s="3"/>
      <c r="AB50" s="3"/>
      <c r="AC50" s="3"/>
    </row>
    <row r="51" spans="1:29" x14ac:dyDescent="0.25">
      <c r="A51" t="s">
        <v>3348</v>
      </c>
      <c r="B51">
        <v>433.71129999999999</v>
      </c>
      <c r="C51" s="12">
        <v>6.6996388197059424</v>
      </c>
      <c r="D51" s="12">
        <v>7.0793232107465069</v>
      </c>
      <c r="E51" s="12">
        <v>9.0451531236144778</v>
      </c>
      <c r="F51" s="12">
        <v>7.0616684199999993</v>
      </c>
      <c r="G51" t="s">
        <v>15</v>
      </c>
      <c r="H51" s="15">
        <f t="shared" si="0"/>
        <v>0.37874026437755487</v>
      </c>
      <c r="I51" s="15">
        <f t="shared" si="1"/>
        <v>0.59824360941151344</v>
      </c>
      <c r="J51" s="15">
        <f t="shared" si="2"/>
        <v>2.3015986825748617E-2</v>
      </c>
      <c r="K51" s="15">
        <f t="shared" si="3"/>
        <v>0.99999986061481694</v>
      </c>
      <c r="L51">
        <f t="shared" si="4"/>
        <v>0</v>
      </c>
      <c r="M51">
        <f t="shared" si="5"/>
        <v>0</v>
      </c>
      <c r="N51">
        <f t="shared" si="6"/>
        <v>0</v>
      </c>
      <c r="O51" t="s">
        <v>3421</v>
      </c>
      <c r="P51">
        <f t="shared" si="27"/>
        <v>1</v>
      </c>
      <c r="Q51" t="e">
        <f t="shared" si="15"/>
        <v>#VALUE!</v>
      </c>
      <c r="R51" t="e">
        <f t="shared" si="8"/>
        <v>#VALUE!</v>
      </c>
      <c r="S51">
        <f t="shared" si="9"/>
        <v>1</v>
      </c>
      <c r="T51">
        <f t="shared" si="10"/>
        <v>0</v>
      </c>
      <c r="U51" t="e">
        <f t="shared" si="11"/>
        <v>#VALUE!</v>
      </c>
      <c r="V51" t="e">
        <f t="shared" si="12"/>
        <v>#VALUE!</v>
      </c>
      <c r="W51" t="e">
        <f t="shared" si="13"/>
        <v>#VALUE!</v>
      </c>
      <c r="X51" t="e">
        <f t="shared" si="16"/>
        <v>#VALUE!</v>
      </c>
      <c r="Y51">
        <f t="shared" si="14"/>
        <v>1</v>
      </c>
      <c r="AA51" s="3"/>
      <c r="AB51" s="3"/>
      <c r="AC51" s="3"/>
    </row>
    <row r="52" spans="1:29" x14ac:dyDescent="0.25">
      <c r="A52" t="s">
        <v>698</v>
      </c>
      <c r="B52">
        <v>493.75</v>
      </c>
      <c r="C52" s="12">
        <v>6.68</v>
      </c>
      <c r="D52" s="12"/>
      <c r="E52" s="12"/>
      <c r="F52" s="12">
        <v>8.6790000000000003</v>
      </c>
      <c r="G52" t="s">
        <v>15</v>
      </c>
      <c r="H52" s="15">
        <f t="shared" si="0"/>
        <v>3.301087886749382E-8</v>
      </c>
      <c r="I52" s="15">
        <f t="shared" si="1"/>
        <v>5.6410995533059052E-10</v>
      </c>
      <c r="J52" s="15">
        <f t="shared" si="2"/>
        <v>0.99770006382255483</v>
      </c>
      <c r="K52" s="15">
        <f t="shared" si="3"/>
        <v>0.99770009739754362</v>
      </c>
      <c r="L52">
        <f t="shared" si="4"/>
        <v>0</v>
      </c>
      <c r="M52">
        <f t="shared" si="5"/>
        <v>0</v>
      </c>
      <c r="N52">
        <f t="shared" si="6"/>
        <v>1</v>
      </c>
      <c r="O52" t="s">
        <v>3155</v>
      </c>
      <c r="P52">
        <f t="shared" si="27"/>
        <v>0</v>
      </c>
      <c r="Q52" t="e">
        <f t="shared" si="15"/>
        <v>#VALUE!</v>
      </c>
      <c r="R52" t="e">
        <f t="shared" si="8"/>
        <v>#VALUE!</v>
      </c>
      <c r="S52" t="e">
        <f t="shared" si="9"/>
        <v>#VALUE!</v>
      </c>
      <c r="T52">
        <f t="shared" si="10"/>
        <v>0</v>
      </c>
      <c r="U52" t="e">
        <f t="shared" si="11"/>
        <v>#VALUE!</v>
      </c>
      <c r="V52" t="e">
        <f t="shared" si="12"/>
        <v>#VALUE!</v>
      </c>
      <c r="W52" t="e">
        <f t="shared" si="13"/>
        <v>#VALUE!</v>
      </c>
      <c r="X52" t="e">
        <f t="shared" si="16"/>
        <v>#VALUE!</v>
      </c>
      <c r="Y52">
        <f t="shared" si="14"/>
        <v>1</v>
      </c>
      <c r="AA52" s="3"/>
      <c r="AB52" s="3"/>
      <c r="AC52" s="3"/>
    </row>
    <row r="53" spans="1:29" x14ac:dyDescent="0.25">
      <c r="A53" t="s">
        <v>622</v>
      </c>
      <c r="B53">
        <v>377.6</v>
      </c>
      <c r="C53" s="12">
        <v>6.63</v>
      </c>
      <c r="D53" s="12">
        <v>5.931</v>
      </c>
      <c r="E53" s="12">
        <v>7.6920000000000002</v>
      </c>
      <c r="F53" s="12">
        <v>8.5980000000000008</v>
      </c>
      <c r="G53" t="s">
        <v>15</v>
      </c>
      <c r="H53" s="15">
        <f t="shared" si="0"/>
        <v>3.1597817540197366E-2</v>
      </c>
      <c r="I53" s="15">
        <f t="shared" si="1"/>
        <v>3.1143237961169547E-2</v>
      </c>
      <c r="J53" s="15">
        <f t="shared" si="2"/>
        <v>0.9289663867799407</v>
      </c>
      <c r="K53" s="15">
        <f t="shared" si="3"/>
        <v>0.99170744228130758</v>
      </c>
      <c r="L53">
        <f t="shared" si="4"/>
        <v>0</v>
      </c>
      <c r="M53">
        <f t="shared" si="5"/>
        <v>0</v>
      </c>
      <c r="N53">
        <f t="shared" si="6"/>
        <v>1</v>
      </c>
      <c r="O53" t="s">
        <v>2161</v>
      </c>
      <c r="P53">
        <f t="shared" si="27"/>
        <v>1</v>
      </c>
      <c r="Q53">
        <f t="shared" si="15"/>
        <v>1</v>
      </c>
      <c r="R53" t="e">
        <f t="shared" si="8"/>
        <v>#VALUE!</v>
      </c>
      <c r="S53" t="e">
        <f t="shared" si="9"/>
        <v>#VALUE!</v>
      </c>
      <c r="T53">
        <f t="shared" si="10"/>
        <v>0</v>
      </c>
      <c r="U53" t="e">
        <f t="shared" si="11"/>
        <v>#VALUE!</v>
      </c>
      <c r="V53" t="e">
        <f t="shared" si="12"/>
        <v>#VALUE!</v>
      </c>
      <c r="W53" t="e">
        <f t="shared" si="13"/>
        <v>#VALUE!</v>
      </c>
      <c r="X53" t="e">
        <f t="shared" si="16"/>
        <v>#VALUE!</v>
      </c>
      <c r="Y53">
        <f t="shared" si="14"/>
        <v>1</v>
      </c>
      <c r="AA53" s="3"/>
      <c r="AB53" s="3"/>
      <c r="AC53" s="3"/>
    </row>
    <row r="54" spans="1:29" x14ac:dyDescent="0.25">
      <c r="A54" t="s">
        <v>605</v>
      </c>
      <c r="B54">
        <v>388.7</v>
      </c>
      <c r="C54" s="12">
        <v>6.62</v>
      </c>
      <c r="D54" s="12"/>
      <c r="E54" s="12"/>
      <c r="F54" s="12">
        <v>8.6229999999999993</v>
      </c>
      <c r="G54" t="s">
        <v>15</v>
      </c>
      <c r="H54" s="15">
        <f t="shared" si="0"/>
        <v>3.7901560120507857E-8</v>
      </c>
      <c r="I54" s="15">
        <f t="shared" si="1"/>
        <v>6.4768488813526084E-10</v>
      </c>
      <c r="J54" s="15">
        <f t="shared" si="2"/>
        <v>1.0069316688518031</v>
      </c>
      <c r="K54" s="15">
        <f t="shared" si="3"/>
        <v>1.006931707401048</v>
      </c>
      <c r="L54">
        <f t="shared" si="4"/>
        <v>0</v>
      </c>
      <c r="M54">
        <f t="shared" si="5"/>
        <v>0</v>
      </c>
      <c r="N54">
        <f t="shared" si="6"/>
        <v>1</v>
      </c>
      <c r="O54" t="s">
        <v>2077</v>
      </c>
      <c r="P54">
        <f t="shared" si="27"/>
        <v>0</v>
      </c>
      <c r="Q54" t="e">
        <f t="shared" si="15"/>
        <v>#VALUE!</v>
      </c>
      <c r="R54" t="e">
        <f t="shared" si="8"/>
        <v>#VALUE!</v>
      </c>
      <c r="S54" t="e">
        <f t="shared" si="9"/>
        <v>#VALUE!</v>
      </c>
      <c r="T54">
        <f t="shared" si="10"/>
        <v>0</v>
      </c>
      <c r="U54" t="e">
        <f t="shared" si="11"/>
        <v>#VALUE!</v>
      </c>
      <c r="V54" t="e">
        <f t="shared" si="12"/>
        <v>#VALUE!</v>
      </c>
      <c r="W54" t="e">
        <f t="shared" si="13"/>
        <v>#VALUE!</v>
      </c>
      <c r="X54">
        <f t="shared" si="16"/>
        <v>1</v>
      </c>
      <c r="Y54">
        <f t="shared" si="14"/>
        <v>0</v>
      </c>
      <c r="AA54" s="3"/>
      <c r="AB54" s="3"/>
      <c r="AC54" s="3"/>
    </row>
    <row r="55" spans="1:29" x14ac:dyDescent="0.25">
      <c r="A55" t="s">
        <v>280</v>
      </c>
      <c r="B55">
        <v>473.6071</v>
      </c>
      <c r="C55" s="12">
        <v>6.5799032290643149</v>
      </c>
      <c r="D55" s="12">
        <v>6.35</v>
      </c>
      <c r="E55" s="12">
        <v>9.1020000000000003</v>
      </c>
      <c r="F55" s="12">
        <v>6.4779999999999998</v>
      </c>
      <c r="G55" t="s">
        <v>66</v>
      </c>
      <c r="H55" s="15">
        <f t="shared" si="0"/>
        <v>9.3058030734975705E-2</v>
      </c>
      <c r="I55" s="15">
        <f t="shared" si="1"/>
        <v>0.89838095181392785</v>
      </c>
      <c r="J55" s="15">
        <f t="shared" si="2"/>
        <v>7.9085482926212584E-3</v>
      </c>
      <c r="K55" s="15">
        <f t="shared" si="3"/>
        <v>0.99934753084152483</v>
      </c>
      <c r="L55">
        <f t="shared" si="4"/>
        <v>0</v>
      </c>
      <c r="M55">
        <f t="shared" si="5"/>
        <v>1</v>
      </c>
      <c r="N55">
        <f t="shared" si="6"/>
        <v>0</v>
      </c>
      <c r="O55" t="s">
        <v>2774</v>
      </c>
      <c r="P55">
        <f t="shared" si="27"/>
        <v>0</v>
      </c>
      <c r="Q55" t="e">
        <f t="shared" si="15"/>
        <v>#VALUE!</v>
      </c>
      <c r="R55" t="e">
        <f t="shared" si="8"/>
        <v>#VALUE!</v>
      </c>
      <c r="S55" t="e">
        <f t="shared" si="9"/>
        <v>#VALUE!</v>
      </c>
      <c r="T55">
        <f t="shared" si="10"/>
        <v>0</v>
      </c>
      <c r="U55" t="e">
        <f t="shared" si="11"/>
        <v>#VALUE!</v>
      </c>
      <c r="V55" t="e">
        <f t="shared" si="12"/>
        <v>#VALUE!</v>
      </c>
      <c r="W55" t="e">
        <f t="shared" si="13"/>
        <v>#VALUE!</v>
      </c>
      <c r="X55">
        <f t="shared" si="16"/>
        <v>1</v>
      </c>
      <c r="Y55">
        <f t="shared" si="14"/>
        <v>0</v>
      </c>
      <c r="AA55" s="3"/>
      <c r="AB55" s="3"/>
      <c r="AC55" s="3"/>
    </row>
    <row r="56" spans="1:29" x14ac:dyDescent="0.25">
      <c r="A56" t="s">
        <v>206</v>
      </c>
      <c r="B56">
        <v>409.65</v>
      </c>
      <c r="C56" s="12">
        <v>6.29</v>
      </c>
      <c r="D56" s="12">
        <v>5.8810000000000002</v>
      </c>
      <c r="E56" s="12">
        <v>8.83</v>
      </c>
      <c r="F56" s="12">
        <v>5.0730000000000004</v>
      </c>
      <c r="G56" t="s">
        <v>15</v>
      </c>
      <c r="H56" s="15">
        <f t="shared" si="0"/>
        <v>6.1610833894893816E-2</v>
      </c>
      <c r="I56" s="15">
        <f t="shared" si="1"/>
        <v>0.93618949622183434</v>
      </c>
      <c r="J56" s="15">
        <f t="shared" si="2"/>
        <v>6.0673632958850511E-4</v>
      </c>
      <c r="K56" s="15">
        <f t="shared" si="3"/>
        <v>0.99840706644631672</v>
      </c>
      <c r="L56">
        <f t="shared" si="4"/>
        <v>0</v>
      </c>
      <c r="M56">
        <f t="shared" si="5"/>
        <v>1</v>
      </c>
      <c r="N56">
        <f t="shared" si="6"/>
        <v>0</v>
      </c>
      <c r="O56" t="s">
        <v>2119</v>
      </c>
      <c r="P56">
        <f t="shared" si="27"/>
        <v>1</v>
      </c>
      <c r="Q56">
        <f t="shared" si="15"/>
        <v>1</v>
      </c>
      <c r="R56" t="e">
        <f t="shared" si="8"/>
        <v>#VALUE!</v>
      </c>
      <c r="S56" t="e">
        <f t="shared" si="9"/>
        <v>#VALUE!</v>
      </c>
      <c r="T56">
        <f t="shared" si="10"/>
        <v>0</v>
      </c>
      <c r="U56" t="e">
        <f t="shared" si="11"/>
        <v>#VALUE!</v>
      </c>
      <c r="V56" t="e">
        <f t="shared" si="12"/>
        <v>#VALUE!</v>
      </c>
      <c r="W56" t="e">
        <f t="shared" si="13"/>
        <v>#VALUE!</v>
      </c>
      <c r="X56">
        <f t="shared" si="16"/>
        <v>1</v>
      </c>
      <c r="Y56">
        <f t="shared" si="14"/>
        <v>0</v>
      </c>
      <c r="AA56" s="3"/>
      <c r="AB56" s="3"/>
      <c r="AC56" s="3"/>
    </row>
    <row r="57" spans="1:29" x14ac:dyDescent="0.25">
      <c r="A57" t="s">
        <v>715</v>
      </c>
      <c r="B57">
        <v>443.71</v>
      </c>
      <c r="C57" s="12">
        <v>6.27</v>
      </c>
      <c r="D57" s="12"/>
      <c r="E57" s="12"/>
      <c r="F57" s="12">
        <v>8.2750000000000004</v>
      </c>
      <c r="G57" t="s">
        <v>15</v>
      </c>
      <c r="H57" s="15">
        <f t="shared" si="0"/>
        <v>8.485102382649989E-8</v>
      </c>
      <c r="I57" s="15">
        <f t="shared" si="1"/>
        <v>1.4499858501996818E-9</v>
      </c>
      <c r="J57" s="15">
        <f t="shared" si="2"/>
        <v>1.0115794542599008</v>
      </c>
      <c r="K57" s="15">
        <f t="shared" si="3"/>
        <v>1.0115795405609105</v>
      </c>
      <c r="L57">
        <f t="shared" si="4"/>
        <v>0</v>
      </c>
      <c r="M57">
        <f t="shared" si="5"/>
        <v>0</v>
      </c>
      <c r="N57">
        <f t="shared" si="6"/>
        <v>1</v>
      </c>
      <c r="O57" t="s">
        <v>3185</v>
      </c>
      <c r="P57">
        <f t="shared" si="27"/>
        <v>0</v>
      </c>
      <c r="Q57" t="e">
        <f t="shared" si="15"/>
        <v>#VALUE!</v>
      </c>
      <c r="R57" t="e">
        <f t="shared" si="8"/>
        <v>#VALUE!</v>
      </c>
      <c r="S57" t="e">
        <f t="shared" si="9"/>
        <v>#VALUE!</v>
      </c>
      <c r="T57">
        <f t="shared" si="10"/>
        <v>0</v>
      </c>
      <c r="U57" t="e">
        <f t="shared" si="11"/>
        <v>#VALUE!</v>
      </c>
      <c r="V57" t="e">
        <f t="shared" si="12"/>
        <v>#VALUE!</v>
      </c>
      <c r="W57" t="e">
        <f t="shared" si="13"/>
        <v>#VALUE!</v>
      </c>
      <c r="X57" t="e">
        <f t="shared" si="16"/>
        <v>#VALUE!</v>
      </c>
      <c r="Y57">
        <f t="shared" si="14"/>
        <v>1</v>
      </c>
      <c r="AA57" s="3"/>
      <c r="AB57" s="3"/>
      <c r="AC57" s="3"/>
    </row>
    <row r="58" spans="1:29" x14ac:dyDescent="0.25">
      <c r="A58" t="s">
        <v>736</v>
      </c>
      <c r="B58">
        <v>385.67</v>
      </c>
      <c r="C58" s="12">
        <v>6.25</v>
      </c>
      <c r="D58" s="12"/>
      <c r="E58" s="12"/>
      <c r="F58" s="12">
        <v>8.25</v>
      </c>
      <c r="G58" t="s">
        <v>15</v>
      </c>
      <c r="H58" s="15">
        <f t="shared" si="0"/>
        <v>8.8849929380075091E-8</v>
      </c>
      <c r="I58" s="15">
        <f t="shared" si="1"/>
        <v>1.5183215780139414E-9</v>
      </c>
      <c r="J58" s="15">
        <f t="shared" si="2"/>
        <v>1.0000000000000022</v>
      </c>
      <c r="K58" s="15">
        <f t="shared" si="3"/>
        <v>1.0000000903682531</v>
      </c>
      <c r="L58">
        <f t="shared" si="4"/>
        <v>0</v>
      </c>
      <c r="M58">
        <f t="shared" si="5"/>
        <v>0</v>
      </c>
      <c r="N58">
        <f t="shared" si="6"/>
        <v>1</v>
      </c>
      <c r="O58" t="s">
        <v>3599</v>
      </c>
      <c r="P58">
        <f t="shared" si="27"/>
        <v>0</v>
      </c>
      <c r="Q58" t="e">
        <f t="shared" si="15"/>
        <v>#VALUE!</v>
      </c>
      <c r="R58" t="e">
        <f t="shared" si="8"/>
        <v>#VALUE!</v>
      </c>
      <c r="S58" t="e">
        <f t="shared" si="9"/>
        <v>#VALUE!</v>
      </c>
      <c r="T58">
        <f t="shared" si="10"/>
        <v>0</v>
      </c>
      <c r="U58" t="e">
        <f t="shared" si="11"/>
        <v>#VALUE!</v>
      </c>
      <c r="V58" t="e">
        <f t="shared" si="12"/>
        <v>#VALUE!</v>
      </c>
      <c r="W58" t="e">
        <f t="shared" si="13"/>
        <v>#VALUE!</v>
      </c>
      <c r="X58" t="e">
        <f t="shared" si="16"/>
        <v>#VALUE!</v>
      </c>
      <c r="Y58">
        <f t="shared" si="14"/>
        <v>1</v>
      </c>
      <c r="AA58" s="3"/>
      <c r="AB58" s="3"/>
      <c r="AC58" s="3"/>
    </row>
    <row r="59" spans="1:29" x14ac:dyDescent="0.25">
      <c r="A59" t="s">
        <v>1758</v>
      </c>
      <c r="B59">
        <v>325.55110000000002</v>
      </c>
      <c r="C59" s="12">
        <v>6.2209706797988309</v>
      </c>
      <c r="D59" s="12">
        <v>5.4450000000000003</v>
      </c>
      <c r="E59" s="12">
        <v>8.3729999999999993</v>
      </c>
      <c r="F59" s="12">
        <v>7.992</v>
      </c>
      <c r="G59" t="s">
        <v>66</v>
      </c>
      <c r="H59" s="15">
        <f t="shared" si="0"/>
        <v>2.6465884152507266E-2</v>
      </c>
      <c r="I59" s="15">
        <f t="shared" si="1"/>
        <v>0.38317139874922734</v>
      </c>
      <c r="J59" s="15">
        <f t="shared" si="2"/>
        <v>0.59024092732459243</v>
      </c>
      <c r="K59" s="15">
        <f t="shared" si="3"/>
        <v>0.99987821022632706</v>
      </c>
      <c r="L59">
        <f t="shared" si="4"/>
        <v>0</v>
      </c>
      <c r="M59">
        <f t="shared" si="5"/>
        <v>0</v>
      </c>
      <c r="N59">
        <f t="shared" si="6"/>
        <v>0</v>
      </c>
      <c r="O59" t="s">
        <v>2854</v>
      </c>
      <c r="P59">
        <f t="shared" si="27"/>
        <v>0</v>
      </c>
      <c r="Q59" t="e">
        <f t="shared" si="15"/>
        <v>#VALUE!</v>
      </c>
      <c r="R59" t="e">
        <f t="shared" si="8"/>
        <v>#VALUE!</v>
      </c>
      <c r="S59" t="e">
        <f t="shared" si="9"/>
        <v>#VALUE!</v>
      </c>
      <c r="T59">
        <f t="shared" si="10"/>
        <v>1</v>
      </c>
      <c r="U59" t="e">
        <f t="shared" si="11"/>
        <v>#VALUE!</v>
      </c>
      <c r="V59">
        <f t="shared" si="12"/>
        <v>1</v>
      </c>
      <c r="W59" t="e">
        <f t="shared" si="13"/>
        <v>#VALUE!</v>
      </c>
      <c r="X59" t="e">
        <f t="shared" si="16"/>
        <v>#VALUE!</v>
      </c>
      <c r="Y59">
        <f t="shared" si="14"/>
        <v>1</v>
      </c>
      <c r="AA59" s="3"/>
      <c r="AB59" s="3"/>
      <c r="AC59" s="3"/>
    </row>
    <row r="60" spans="1:29" x14ac:dyDescent="0.25">
      <c r="A60" t="s">
        <v>641</v>
      </c>
      <c r="B60">
        <v>381.62</v>
      </c>
      <c r="C60" s="12">
        <v>6.12</v>
      </c>
      <c r="D60" s="12"/>
      <c r="E60" s="12"/>
      <c r="F60" s="12">
        <v>8.1219999999999999</v>
      </c>
      <c r="G60" t="s">
        <v>15</v>
      </c>
      <c r="H60" s="15">
        <f t="shared" si="0"/>
        <v>1.1985525685461081E-7</v>
      </c>
      <c r="I60" s="15">
        <f t="shared" si="1"/>
        <v>2.0481594525787921E-9</v>
      </c>
      <c r="J60" s="15">
        <f t="shared" si="2"/>
        <v>1.0046157902783952</v>
      </c>
      <c r="K60" s="15">
        <f t="shared" si="3"/>
        <v>1.0046159121818115</v>
      </c>
      <c r="L60">
        <f t="shared" si="4"/>
        <v>0</v>
      </c>
      <c r="M60">
        <f t="shared" si="5"/>
        <v>0</v>
      </c>
      <c r="N60">
        <f t="shared" si="6"/>
        <v>1</v>
      </c>
      <c r="O60" t="s">
        <v>3017</v>
      </c>
      <c r="P60">
        <f t="shared" si="27"/>
        <v>0</v>
      </c>
      <c r="Q60" t="e">
        <f t="shared" si="15"/>
        <v>#VALUE!</v>
      </c>
      <c r="R60" t="e">
        <f t="shared" si="8"/>
        <v>#VALUE!</v>
      </c>
      <c r="S60" t="e">
        <f t="shared" si="9"/>
        <v>#VALUE!</v>
      </c>
      <c r="T60">
        <f t="shared" si="10"/>
        <v>0</v>
      </c>
      <c r="U60" t="e">
        <f t="shared" si="11"/>
        <v>#VALUE!</v>
      </c>
      <c r="V60" t="e">
        <f t="shared" si="12"/>
        <v>#VALUE!</v>
      </c>
      <c r="W60" t="e">
        <f t="shared" si="13"/>
        <v>#VALUE!</v>
      </c>
      <c r="X60" t="e">
        <f t="shared" si="16"/>
        <v>#VALUE!</v>
      </c>
      <c r="Y60">
        <f t="shared" si="14"/>
        <v>1</v>
      </c>
      <c r="AA60" s="3"/>
      <c r="AB60" s="3"/>
      <c r="AC60" s="3"/>
    </row>
    <row r="61" spans="1:29" x14ac:dyDescent="0.25">
      <c r="A61" t="s">
        <v>729</v>
      </c>
      <c r="B61">
        <v>368.67</v>
      </c>
      <c r="C61" s="12">
        <v>6.12</v>
      </c>
      <c r="D61" s="12"/>
      <c r="E61" s="12"/>
      <c r="F61" s="12">
        <v>8.1240000000000006</v>
      </c>
      <c r="G61" t="s">
        <v>15</v>
      </c>
      <c r="H61" s="15">
        <f t="shared" si="0"/>
        <v>1.1985525685461081E-7</v>
      </c>
      <c r="I61" s="15">
        <f t="shared" si="1"/>
        <v>2.0481594525787921E-9</v>
      </c>
      <c r="J61" s="15">
        <f t="shared" si="2"/>
        <v>1.0092528860766858</v>
      </c>
      <c r="K61" s="15">
        <f t="shared" si="3"/>
        <v>1.0092530079801021</v>
      </c>
      <c r="L61">
        <f t="shared" si="4"/>
        <v>0</v>
      </c>
      <c r="M61">
        <f t="shared" si="5"/>
        <v>0</v>
      </c>
      <c r="N61">
        <f t="shared" si="6"/>
        <v>1</v>
      </c>
      <c r="O61" t="s">
        <v>3584</v>
      </c>
      <c r="P61">
        <f t="shared" si="27"/>
        <v>0</v>
      </c>
      <c r="Q61" t="e">
        <f t="shared" si="15"/>
        <v>#VALUE!</v>
      </c>
      <c r="R61" t="e">
        <f t="shared" si="8"/>
        <v>#VALUE!</v>
      </c>
      <c r="S61" t="e">
        <f t="shared" si="9"/>
        <v>#VALUE!</v>
      </c>
      <c r="T61">
        <f t="shared" si="10"/>
        <v>0</v>
      </c>
      <c r="U61" t="e">
        <f t="shared" si="11"/>
        <v>#VALUE!</v>
      </c>
      <c r="V61" t="e">
        <f t="shared" si="12"/>
        <v>#VALUE!</v>
      </c>
      <c r="W61" t="e">
        <f t="shared" si="13"/>
        <v>#VALUE!</v>
      </c>
      <c r="X61" t="e">
        <f t="shared" si="16"/>
        <v>#VALUE!</v>
      </c>
      <c r="Y61">
        <f t="shared" si="14"/>
        <v>1</v>
      </c>
      <c r="AA61" s="3"/>
      <c r="AB61" s="3"/>
      <c r="AC61" s="3"/>
    </row>
    <row r="62" spans="1:29" x14ac:dyDescent="0.25">
      <c r="A62" t="s">
        <v>679</v>
      </c>
      <c r="B62">
        <v>335.59</v>
      </c>
      <c r="C62" s="12">
        <v>6.06</v>
      </c>
      <c r="D62" s="12"/>
      <c r="E62" s="12"/>
      <c r="F62" s="12">
        <v>8.0619999999999994</v>
      </c>
      <c r="G62" t="s">
        <v>15</v>
      </c>
      <c r="H62" s="15">
        <f t="shared" si="0"/>
        <v>1.3761224721306063E-7</v>
      </c>
      <c r="I62" s="15">
        <f t="shared" si="1"/>
        <v>2.3516016928814157E-9</v>
      </c>
      <c r="J62" s="15">
        <f t="shared" si="2"/>
        <v>1.0046157902783934</v>
      </c>
      <c r="K62" s="15">
        <f t="shared" si="3"/>
        <v>1.0046159302422424</v>
      </c>
      <c r="L62">
        <f t="shared" si="4"/>
        <v>0</v>
      </c>
      <c r="M62">
        <f t="shared" si="5"/>
        <v>0</v>
      </c>
      <c r="N62">
        <f t="shared" si="6"/>
        <v>1</v>
      </c>
      <c r="O62" t="s">
        <v>3120</v>
      </c>
      <c r="P62">
        <f t="shared" si="27"/>
        <v>0</v>
      </c>
      <c r="Q62" t="e">
        <f t="shared" si="15"/>
        <v>#VALUE!</v>
      </c>
      <c r="R62" t="e">
        <f t="shared" si="8"/>
        <v>#VALUE!</v>
      </c>
      <c r="S62" t="e">
        <f t="shared" si="9"/>
        <v>#VALUE!</v>
      </c>
      <c r="T62">
        <f t="shared" si="10"/>
        <v>0</v>
      </c>
      <c r="U62" t="e">
        <f t="shared" si="11"/>
        <v>#VALUE!</v>
      </c>
      <c r="V62" t="e">
        <f t="shared" si="12"/>
        <v>#VALUE!</v>
      </c>
      <c r="W62" t="e">
        <f t="shared" si="13"/>
        <v>#VALUE!</v>
      </c>
      <c r="X62" t="e">
        <f t="shared" si="16"/>
        <v>#VALUE!</v>
      </c>
      <c r="Y62">
        <f t="shared" si="14"/>
        <v>1</v>
      </c>
      <c r="AA62" s="3"/>
      <c r="AB62" s="3"/>
      <c r="AC62" s="3"/>
    </row>
    <row r="63" spans="1:29" x14ac:dyDescent="0.25">
      <c r="A63" t="s">
        <v>827</v>
      </c>
      <c r="B63">
        <v>595.03</v>
      </c>
      <c r="C63" s="12">
        <v>6.06</v>
      </c>
      <c r="D63" s="12">
        <v>6.181</v>
      </c>
      <c r="E63" s="12">
        <v>7.6230000000000002</v>
      </c>
      <c r="F63" s="12">
        <v>7.9009999999999998</v>
      </c>
      <c r="G63" t="s">
        <v>15</v>
      </c>
      <c r="H63" s="15">
        <f t="shared" si="0"/>
        <v>0.20876471020147913</v>
      </c>
      <c r="I63" s="15">
        <f t="shared" si="1"/>
        <v>9.8710593735544028E-2</v>
      </c>
      <c r="J63" s="15">
        <f t="shared" si="2"/>
        <v>0.69342580601656845</v>
      </c>
      <c r="K63" s="15">
        <f t="shared" si="3"/>
        <v>1.0009011099535916</v>
      </c>
      <c r="L63">
        <f t="shared" si="4"/>
        <v>0</v>
      </c>
      <c r="M63">
        <f t="shared" si="5"/>
        <v>0</v>
      </c>
      <c r="N63">
        <f t="shared" si="6"/>
        <v>1</v>
      </c>
      <c r="O63" t="s">
        <v>3290</v>
      </c>
      <c r="P63">
        <f t="shared" si="27"/>
        <v>0</v>
      </c>
      <c r="Q63" t="e">
        <f t="shared" si="15"/>
        <v>#VALUE!</v>
      </c>
      <c r="R63" t="e">
        <f t="shared" si="8"/>
        <v>#VALUE!</v>
      </c>
      <c r="S63" t="e">
        <f t="shared" si="9"/>
        <v>#VALUE!</v>
      </c>
      <c r="T63">
        <f t="shared" si="10"/>
        <v>0</v>
      </c>
      <c r="U63" t="e">
        <f t="shared" si="11"/>
        <v>#VALUE!</v>
      </c>
      <c r="V63" t="e">
        <f t="shared" si="12"/>
        <v>#VALUE!</v>
      </c>
      <c r="W63" t="e">
        <f t="shared" si="13"/>
        <v>#VALUE!</v>
      </c>
      <c r="X63" t="e">
        <f t="shared" si="16"/>
        <v>#VALUE!</v>
      </c>
      <c r="Y63">
        <f t="shared" si="14"/>
        <v>1</v>
      </c>
      <c r="AA63" s="3"/>
      <c r="AB63" s="3"/>
      <c r="AC63" s="3"/>
    </row>
    <row r="64" spans="1:29" x14ac:dyDescent="0.25">
      <c r="A64" t="s">
        <v>1779</v>
      </c>
      <c r="B64">
        <v>417.60379999999998</v>
      </c>
      <c r="C64" s="12">
        <v>5.9091838151648526</v>
      </c>
      <c r="D64" s="12">
        <v>5.7110000000000003</v>
      </c>
      <c r="E64" s="12">
        <v>8.1110000000000007</v>
      </c>
      <c r="F64" s="12">
        <v>7.5819999999999999</v>
      </c>
      <c r="G64" t="s">
        <v>66</v>
      </c>
      <c r="H64" s="15">
        <f t="shared" si="0"/>
        <v>0.10010903425593168</v>
      </c>
      <c r="I64" s="15">
        <f t="shared" si="1"/>
        <v>0.42971444114639834</v>
      </c>
      <c r="J64" s="15">
        <f t="shared" si="2"/>
        <v>0.47077802739565577</v>
      </c>
      <c r="K64" s="15">
        <f t="shared" si="3"/>
        <v>1.0006015027979858</v>
      </c>
      <c r="L64">
        <f t="shared" si="4"/>
        <v>0</v>
      </c>
      <c r="M64">
        <f t="shared" si="5"/>
        <v>0</v>
      </c>
      <c r="N64">
        <f t="shared" si="6"/>
        <v>0</v>
      </c>
      <c r="O64" t="s">
        <v>2921</v>
      </c>
      <c r="P64">
        <f t="shared" si="27"/>
        <v>0</v>
      </c>
      <c r="Q64" t="e">
        <f t="shared" si="15"/>
        <v>#VALUE!</v>
      </c>
      <c r="R64" t="e">
        <f t="shared" si="8"/>
        <v>#VALUE!</v>
      </c>
      <c r="S64" t="e">
        <f t="shared" si="9"/>
        <v>#VALUE!</v>
      </c>
      <c r="T64">
        <f t="shared" si="10"/>
        <v>1</v>
      </c>
      <c r="U64" t="e">
        <f t="shared" si="11"/>
        <v>#VALUE!</v>
      </c>
      <c r="V64">
        <f t="shared" si="12"/>
        <v>1</v>
      </c>
      <c r="W64">
        <f t="shared" si="13"/>
        <v>1</v>
      </c>
      <c r="X64">
        <f t="shared" si="16"/>
        <v>1</v>
      </c>
      <c r="Y64">
        <f t="shared" si="14"/>
        <v>0</v>
      </c>
      <c r="AA64" s="3"/>
      <c r="AB64" s="3"/>
      <c r="AC64" s="3"/>
    </row>
    <row r="65" spans="1:29" x14ac:dyDescent="0.25">
      <c r="A65" t="s">
        <v>738</v>
      </c>
      <c r="B65">
        <v>368.71</v>
      </c>
      <c r="C65" s="12">
        <v>5.9</v>
      </c>
      <c r="D65" s="12"/>
      <c r="E65" s="12"/>
      <c r="F65" s="12">
        <v>7.9039999999999999</v>
      </c>
      <c r="G65" t="s">
        <v>15</v>
      </c>
      <c r="H65" s="15">
        <f t="shared" si="0"/>
        <v>1.9891021506347796E-7</v>
      </c>
      <c r="I65" s="15">
        <f t="shared" si="1"/>
        <v>3.3990986118442436E-9</v>
      </c>
      <c r="J65" s="15">
        <f t="shared" si="2"/>
        <v>1.0092528860766841</v>
      </c>
      <c r="K65" s="15">
        <f t="shared" si="3"/>
        <v>1.0092530883859978</v>
      </c>
      <c r="L65">
        <f t="shared" si="4"/>
        <v>0</v>
      </c>
      <c r="M65">
        <f t="shared" si="5"/>
        <v>0</v>
      </c>
      <c r="N65">
        <f t="shared" si="6"/>
        <v>1</v>
      </c>
      <c r="O65" t="s">
        <v>3607</v>
      </c>
      <c r="P65">
        <f t="shared" si="27"/>
        <v>0</v>
      </c>
      <c r="Q65" t="e">
        <f t="shared" si="15"/>
        <v>#VALUE!</v>
      </c>
      <c r="R65" t="e">
        <f t="shared" si="8"/>
        <v>#VALUE!</v>
      </c>
      <c r="S65" t="e">
        <f t="shared" si="9"/>
        <v>#VALUE!</v>
      </c>
      <c r="T65">
        <f t="shared" si="10"/>
        <v>0</v>
      </c>
      <c r="U65" t="e">
        <f t="shared" si="11"/>
        <v>#VALUE!</v>
      </c>
      <c r="V65" t="e">
        <f t="shared" si="12"/>
        <v>#VALUE!</v>
      </c>
      <c r="W65" t="e">
        <f t="shared" si="13"/>
        <v>#VALUE!</v>
      </c>
      <c r="X65" t="e">
        <f t="shared" si="16"/>
        <v>#VALUE!</v>
      </c>
      <c r="Y65">
        <f t="shared" si="14"/>
        <v>1</v>
      </c>
      <c r="AA65" s="3"/>
      <c r="AB65" s="3"/>
      <c r="AC65" s="3"/>
    </row>
    <row r="66" spans="1:29" x14ac:dyDescent="0.25">
      <c r="A66" t="s">
        <v>625</v>
      </c>
      <c r="B66">
        <v>345.52</v>
      </c>
      <c r="C66" s="12">
        <v>5.8</v>
      </c>
      <c r="D66" s="12">
        <v>5.1340000000000003</v>
      </c>
      <c r="E66" s="12">
        <v>5.274</v>
      </c>
      <c r="F66" s="12">
        <v>7.7880000000000003</v>
      </c>
      <c r="G66" t="s">
        <v>15</v>
      </c>
      <c r="H66" s="15">
        <f t="shared" ref="H66:H129" si="28">((10^D66*$AB$2)/10^C66)</f>
        <v>3.4092361664612138E-2</v>
      </c>
      <c r="I66" s="15">
        <f t="shared" ref="I66:I129" si="29">((10^E66*$AB$3)/10^C66)</f>
        <v>8.0419943594588054E-4</v>
      </c>
      <c r="J66" s="15">
        <f t="shared" ref="J66:J129" si="30">((10^F66*$AB$4)/10^C66)</f>
        <v>0.9727472237769661</v>
      </c>
      <c r="K66" s="15">
        <f t="shared" ref="K66:K129" si="31">SUM(H66:J66)</f>
        <v>1.0076437848775242</v>
      </c>
      <c r="L66">
        <f t="shared" ref="L66:L129" si="32">IF(H66&gt;0.6,1,)</f>
        <v>0</v>
      </c>
      <c r="M66">
        <f t="shared" ref="M66:M129" si="33">IF(I66&gt;0.6,1,)</f>
        <v>0</v>
      </c>
      <c r="N66">
        <f t="shared" ref="N66:N129" si="34">IF(J66&gt;0.6,1,)</f>
        <v>1</v>
      </c>
      <c r="O66" t="s">
        <v>2195</v>
      </c>
      <c r="P66">
        <f t="shared" si="27"/>
        <v>1</v>
      </c>
      <c r="Q66">
        <f t="shared" si="15"/>
        <v>1</v>
      </c>
      <c r="R66" t="e">
        <f t="shared" ref="R66:R129" si="35">IF(FIND("S(=O)(=O)O",O66),1)</f>
        <v>#VALUE!</v>
      </c>
      <c r="S66" t="e">
        <f t="shared" ref="S66:S129" si="36">IF(FIND("S(=O)(=O)[O-]",O66),1)</f>
        <v>#VALUE!</v>
      </c>
      <c r="T66">
        <f t="shared" ref="T66:T129" si="37">IFERROR(U66,IFERROR(V66,IFERROR(W66,0)))</f>
        <v>0</v>
      </c>
      <c r="U66" t="e">
        <f t="shared" ref="U66:U129" si="38">IF(FIND("C([O-])",O66),1)</f>
        <v>#VALUE!</v>
      </c>
      <c r="V66" t="e">
        <f t="shared" ref="V66:V129" si="39">IF(FIND("C(=O)O",O66),1)</f>
        <v>#VALUE!</v>
      </c>
      <c r="W66" t="e">
        <f t="shared" ref="W66:W129" si="40">IF(FIND("OC(=O)",O66),1)</f>
        <v>#VALUE!</v>
      </c>
      <c r="X66" t="e">
        <f t="shared" si="16"/>
        <v>#VALUE!</v>
      </c>
      <c r="Y66">
        <f t="shared" ref="Y66:Y129" si="41">IFERROR(X66-1,1)</f>
        <v>1</v>
      </c>
      <c r="AA66" s="3"/>
      <c r="AB66" s="3"/>
      <c r="AC66" s="3"/>
    </row>
    <row r="67" spans="1:29" x14ac:dyDescent="0.25">
      <c r="A67" s="1" t="s">
        <v>213</v>
      </c>
      <c r="B67" s="1">
        <v>381.6</v>
      </c>
      <c r="C67" s="13">
        <v>5.78</v>
      </c>
      <c r="D67" s="13">
        <v>5.4859999999999998</v>
      </c>
      <c r="E67" s="13">
        <v>8.298</v>
      </c>
      <c r="F67" s="13">
        <v>6.2089999999999996</v>
      </c>
      <c r="G67" s="1" t="s">
        <v>15</v>
      </c>
      <c r="H67" s="16">
        <f t="shared" si="28"/>
        <v>8.0289191924568404E-2</v>
      </c>
      <c r="I67" s="16">
        <f t="shared" si="29"/>
        <v>0.88994622287913538</v>
      </c>
      <c r="J67" s="16">
        <f t="shared" si="30"/>
        <v>2.6853444456585038E-2</v>
      </c>
      <c r="K67" s="16">
        <f t="shared" si="31"/>
        <v>0.99708885926028878</v>
      </c>
      <c r="L67">
        <f t="shared" si="32"/>
        <v>0</v>
      </c>
      <c r="M67">
        <f t="shared" si="33"/>
        <v>1</v>
      </c>
      <c r="N67">
        <f t="shared" si="34"/>
        <v>0</v>
      </c>
      <c r="O67" t="s">
        <v>2147</v>
      </c>
      <c r="P67">
        <f t="shared" si="27"/>
        <v>1</v>
      </c>
      <c r="Q67">
        <f t="shared" ref="Q67:Q130" si="42">IF(FIND("S([O-])",O67),1)</f>
        <v>1</v>
      </c>
      <c r="R67" t="e">
        <f t="shared" si="35"/>
        <v>#VALUE!</v>
      </c>
      <c r="S67" t="e">
        <f t="shared" si="36"/>
        <v>#VALUE!</v>
      </c>
      <c r="T67">
        <f t="shared" si="37"/>
        <v>0</v>
      </c>
      <c r="U67" t="e">
        <f t="shared" si="38"/>
        <v>#VALUE!</v>
      </c>
      <c r="V67" t="e">
        <f t="shared" si="39"/>
        <v>#VALUE!</v>
      </c>
      <c r="W67" t="e">
        <f t="shared" si="40"/>
        <v>#VALUE!</v>
      </c>
      <c r="X67">
        <f t="shared" si="16"/>
        <v>1</v>
      </c>
      <c r="Y67">
        <f t="shared" si="41"/>
        <v>0</v>
      </c>
      <c r="AA67" s="3"/>
      <c r="AB67" s="3"/>
      <c r="AC67" s="3"/>
    </row>
    <row r="68" spans="1:29" x14ac:dyDescent="0.25">
      <c r="A68" t="s">
        <v>253</v>
      </c>
      <c r="B68">
        <v>325.55110000000002</v>
      </c>
      <c r="C68" s="12">
        <v>5.7774561614170103</v>
      </c>
      <c r="D68" s="12">
        <v>5.4009999999999998</v>
      </c>
      <c r="E68" s="12">
        <v>8.2509999999999994</v>
      </c>
      <c r="F68" s="12">
        <v>6.891</v>
      </c>
      <c r="G68" t="s">
        <v>66</v>
      </c>
      <c r="H68" s="15">
        <f t="shared" si="28"/>
        <v>6.6405022094951582E-2</v>
      </c>
      <c r="I68" s="15">
        <f t="shared" si="29"/>
        <v>0.80335518813894002</v>
      </c>
      <c r="J68" s="15">
        <f t="shared" si="30"/>
        <v>0.12988046612404641</v>
      </c>
      <c r="K68" s="15">
        <f t="shared" si="31"/>
        <v>0.99964067635793796</v>
      </c>
      <c r="L68">
        <f t="shared" si="32"/>
        <v>0</v>
      </c>
      <c r="M68">
        <f t="shared" si="33"/>
        <v>1</v>
      </c>
      <c r="N68">
        <f t="shared" si="34"/>
        <v>0</v>
      </c>
      <c r="O68" t="s">
        <v>2498</v>
      </c>
      <c r="P68">
        <f t="shared" si="27"/>
        <v>0</v>
      </c>
      <c r="Q68" t="e">
        <f t="shared" si="42"/>
        <v>#VALUE!</v>
      </c>
      <c r="R68" t="e">
        <f t="shared" si="35"/>
        <v>#VALUE!</v>
      </c>
      <c r="S68" t="e">
        <f t="shared" si="36"/>
        <v>#VALUE!</v>
      </c>
      <c r="T68">
        <f t="shared" si="37"/>
        <v>1</v>
      </c>
      <c r="U68" t="e">
        <f t="shared" si="38"/>
        <v>#VALUE!</v>
      </c>
      <c r="V68">
        <f t="shared" si="39"/>
        <v>1</v>
      </c>
      <c r="W68" t="e">
        <f t="shared" si="40"/>
        <v>#VALUE!</v>
      </c>
      <c r="X68" t="e">
        <f t="shared" ref="X68:X131" si="43">IF(FIND("c",O68),1)</f>
        <v>#VALUE!</v>
      </c>
      <c r="Y68">
        <f t="shared" si="41"/>
        <v>1</v>
      </c>
      <c r="AA68" s="3"/>
      <c r="AB68" s="3"/>
      <c r="AC68" s="3"/>
    </row>
    <row r="69" spans="1:29" x14ac:dyDescent="0.25">
      <c r="A69" t="s">
        <v>3304</v>
      </c>
      <c r="B69">
        <v>425.64780000000002</v>
      </c>
      <c r="C69" s="12">
        <v>5.7747074385791715</v>
      </c>
      <c r="D69" s="12">
        <v>6.1856527817478373</v>
      </c>
      <c r="E69" s="12">
        <v>7.9198988936121753</v>
      </c>
      <c r="F69" s="12">
        <v>7.1087701699999997</v>
      </c>
      <c r="G69" t="s">
        <v>15</v>
      </c>
      <c r="H69" s="15">
        <f t="shared" si="28"/>
        <v>0.40700751687095821</v>
      </c>
      <c r="I69" s="15">
        <f t="shared" si="29"/>
        <v>0.37718569995074253</v>
      </c>
      <c r="J69" s="15">
        <f t="shared" si="30"/>
        <v>0.215805610583444</v>
      </c>
      <c r="K69" s="15">
        <f t="shared" si="31"/>
        <v>0.99999882740514479</v>
      </c>
      <c r="L69">
        <f t="shared" si="32"/>
        <v>0</v>
      </c>
      <c r="M69">
        <f t="shared" si="33"/>
        <v>0</v>
      </c>
      <c r="N69">
        <f t="shared" si="34"/>
        <v>0</v>
      </c>
      <c r="O69" t="s">
        <v>3377</v>
      </c>
      <c r="P69">
        <f t="shared" si="27"/>
        <v>1</v>
      </c>
      <c r="Q69" t="e">
        <f t="shared" si="42"/>
        <v>#VALUE!</v>
      </c>
      <c r="R69" t="e">
        <f t="shared" si="35"/>
        <v>#VALUE!</v>
      </c>
      <c r="S69">
        <f t="shared" si="36"/>
        <v>1</v>
      </c>
      <c r="T69">
        <f t="shared" si="37"/>
        <v>0</v>
      </c>
      <c r="U69" t="e">
        <f t="shared" si="38"/>
        <v>#VALUE!</v>
      </c>
      <c r="V69" t="e">
        <f t="shared" si="39"/>
        <v>#VALUE!</v>
      </c>
      <c r="W69" t="e">
        <f t="shared" si="40"/>
        <v>#VALUE!</v>
      </c>
      <c r="X69">
        <f t="shared" si="43"/>
        <v>1</v>
      </c>
      <c r="Y69">
        <f t="shared" si="41"/>
        <v>0</v>
      </c>
      <c r="AA69" s="3"/>
      <c r="AB69" s="3"/>
      <c r="AC69" s="3"/>
    </row>
    <row r="70" spans="1:29" x14ac:dyDescent="0.25">
      <c r="A70" s="1" t="s">
        <v>215</v>
      </c>
      <c r="B70" s="1">
        <v>333.55</v>
      </c>
      <c r="C70" s="13">
        <v>5.75</v>
      </c>
      <c r="D70" s="13">
        <v>4.915</v>
      </c>
      <c r="E70" s="13">
        <v>8.2720000000000002</v>
      </c>
      <c r="F70" s="13">
        <v>6.6390000000000002</v>
      </c>
      <c r="G70" s="1" t="s">
        <v>15</v>
      </c>
      <c r="H70" s="16">
        <f t="shared" si="28"/>
        <v>2.3102399356416125E-2</v>
      </c>
      <c r="I70" s="16">
        <f t="shared" si="29"/>
        <v>0.89818079389381422</v>
      </c>
      <c r="J70" s="16">
        <f t="shared" si="30"/>
        <v>7.7446179780251839E-2</v>
      </c>
      <c r="K70" s="16">
        <f t="shared" si="31"/>
        <v>0.99872937303048215</v>
      </c>
      <c r="L70">
        <f t="shared" si="32"/>
        <v>0</v>
      </c>
      <c r="M70">
        <f t="shared" si="33"/>
        <v>1</v>
      </c>
      <c r="N70">
        <f t="shared" si="34"/>
        <v>0</v>
      </c>
      <c r="O70" t="s">
        <v>2196</v>
      </c>
      <c r="P70">
        <f t="shared" si="27"/>
        <v>1</v>
      </c>
      <c r="Q70">
        <f t="shared" si="42"/>
        <v>1</v>
      </c>
      <c r="R70" t="e">
        <f t="shared" si="35"/>
        <v>#VALUE!</v>
      </c>
      <c r="S70" t="e">
        <f t="shared" si="36"/>
        <v>#VALUE!</v>
      </c>
      <c r="T70">
        <f t="shared" si="37"/>
        <v>0</v>
      </c>
      <c r="U70" t="e">
        <f t="shared" si="38"/>
        <v>#VALUE!</v>
      </c>
      <c r="V70" t="e">
        <f t="shared" si="39"/>
        <v>#VALUE!</v>
      </c>
      <c r="W70" t="e">
        <f t="shared" si="40"/>
        <v>#VALUE!</v>
      </c>
      <c r="X70" t="e">
        <f t="shared" si="43"/>
        <v>#VALUE!</v>
      </c>
      <c r="Y70">
        <f t="shared" si="41"/>
        <v>1</v>
      </c>
      <c r="AA70" s="3"/>
      <c r="AB70" s="3"/>
      <c r="AC70" s="3"/>
    </row>
    <row r="71" spans="1:29" x14ac:dyDescent="0.25">
      <c r="A71" t="s">
        <v>757</v>
      </c>
      <c r="B71">
        <v>371.65</v>
      </c>
      <c r="C71" s="12">
        <v>5.73</v>
      </c>
      <c r="D71" s="12"/>
      <c r="E71" s="12"/>
      <c r="F71" s="12">
        <v>7.7270000000000003</v>
      </c>
      <c r="G71" t="s">
        <v>15</v>
      </c>
      <c r="H71" s="15">
        <f t="shared" si="28"/>
        <v>2.9420976759273242E-7</v>
      </c>
      <c r="I71" s="15">
        <f t="shared" si="29"/>
        <v>5.0276352689897317E-9</v>
      </c>
      <c r="J71" s="15">
        <f t="shared" si="30"/>
        <v>0.99311604842093382</v>
      </c>
      <c r="K71" s="15">
        <f t="shared" si="31"/>
        <v>0.99311634765833667</v>
      </c>
      <c r="L71">
        <f t="shared" si="32"/>
        <v>0</v>
      </c>
      <c r="M71">
        <f t="shared" si="33"/>
        <v>0</v>
      </c>
      <c r="N71">
        <f t="shared" si="34"/>
        <v>1</v>
      </c>
      <c r="O71" t="s">
        <v>3275</v>
      </c>
      <c r="P71">
        <f t="shared" si="27"/>
        <v>0</v>
      </c>
      <c r="Q71" t="e">
        <f t="shared" si="42"/>
        <v>#VALUE!</v>
      </c>
      <c r="R71" t="e">
        <f t="shared" si="35"/>
        <v>#VALUE!</v>
      </c>
      <c r="S71" t="e">
        <f t="shared" si="36"/>
        <v>#VALUE!</v>
      </c>
      <c r="T71">
        <f t="shared" si="37"/>
        <v>0</v>
      </c>
      <c r="U71" t="e">
        <f t="shared" si="38"/>
        <v>#VALUE!</v>
      </c>
      <c r="V71" t="e">
        <f t="shared" si="39"/>
        <v>#VALUE!</v>
      </c>
      <c r="W71" t="e">
        <f t="shared" si="40"/>
        <v>#VALUE!</v>
      </c>
      <c r="X71" t="e">
        <f t="shared" si="43"/>
        <v>#VALUE!</v>
      </c>
      <c r="Y71">
        <f t="shared" si="41"/>
        <v>1</v>
      </c>
      <c r="AA71" s="3"/>
      <c r="AB71" s="3"/>
      <c r="AC71" s="3"/>
    </row>
    <row r="72" spans="1:29" x14ac:dyDescent="0.25">
      <c r="A72" t="s">
        <v>774</v>
      </c>
      <c r="B72">
        <v>485.72129999999999</v>
      </c>
      <c r="C72" s="12">
        <v>5.7061240354158986</v>
      </c>
      <c r="D72" s="12">
        <v>5.133</v>
      </c>
      <c r="E72" s="12">
        <v>7.44</v>
      </c>
      <c r="F72" s="12">
        <v>7.6150000000000002</v>
      </c>
      <c r="G72" t="s">
        <v>66</v>
      </c>
      <c r="H72" s="15">
        <f t="shared" si="28"/>
        <v>4.2221441002544664E-2</v>
      </c>
      <c r="I72" s="15">
        <f t="shared" si="29"/>
        <v>0.14629845129632774</v>
      </c>
      <c r="J72" s="15">
        <f t="shared" si="30"/>
        <v>0.81072947874429646</v>
      </c>
      <c r="K72" s="15">
        <f t="shared" si="31"/>
        <v>0.99924937104316891</v>
      </c>
      <c r="L72">
        <f t="shared" si="32"/>
        <v>0</v>
      </c>
      <c r="M72">
        <f t="shared" si="33"/>
        <v>0</v>
      </c>
      <c r="N72">
        <f t="shared" si="34"/>
        <v>1</v>
      </c>
      <c r="O72" t="s">
        <v>2787</v>
      </c>
      <c r="P72">
        <f t="shared" si="27"/>
        <v>0</v>
      </c>
      <c r="Q72" t="e">
        <f t="shared" si="42"/>
        <v>#VALUE!</v>
      </c>
      <c r="R72" t="e">
        <f t="shared" si="35"/>
        <v>#VALUE!</v>
      </c>
      <c r="S72" t="e">
        <f t="shared" si="36"/>
        <v>#VALUE!</v>
      </c>
      <c r="T72">
        <f t="shared" si="37"/>
        <v>1</v>
      </c>
      <c r="U72" t="e">
        <f t="shared" si="38"/>
        <v>#VALUE!</v>
      </c>
      <c r="V72">
        <f t="shared" si="39"/>
        <v>1</v>
      </c>
      <c r="W72">
        <f t="shared" si="40"/>
        <v>1</v>
      </c>
      <c r="X72" t="e">
        <f t="shared" si="43"/>
        <v>#VALUE!</v>
      </c>
      <c r="Y72">
        <f t="shared" si="41"/>
        <v>1</v>
      </c>
      <c r="AA72" s="3"/>
      <c r="AB72" s="3"/>
      <c r="AC72" s="3"/>
    </row>
    <row r="73" spans="1:29" x14ac:dyDescent="0.25">
      <c r="A73" t="s">
        <v>599</v>
      </c>
      <c r="B73">
        <v>405.57</v>
      </c>
      <c r="C73" s="12">
        <v>5.7</v>
      </c>
      <c r="D73" s="12">
        <v>5.26</v>
      </c>
      <c r="E73" s="12">
        <v>5.0679999999999996</v>
      </c>
      <c r="F73" s="12">
        <v>7.6719999999999997</v>
      </c>
      <c r="G73" t="s">
        <v>15</v>
      </c>
      <c r="H73" s="15">
        <f t="shared" si="28"/>
        <v>5.7366332653675953E-2</v>
      </c>
      <c r="I73" s="15">
        <f t="shared" si="29"/>
        <v>6.3003367681586909E-4</v>
      </c>
      <c r="J73" s="15">
        <f t="shared" si="30"/>
        <v>0.93756200692588065</v>
      </c>
      <c r="K73" s="15">
        <f t="shared" si="31"/>
        <v>0.99555837325637242</v>
      </c>
      <c r="L73">
        <f t="shared" si="32"/>
        <v>0</v>
      </c>
      <c r="M73">
        <f t="shared" si="33"/>
        <v>0</v>
      </c>
      <c r="N73">
        <f t="shared" si="34"/>
        <v>1</v>
      </c>
      <c r="O73" t="s">
        <v>2056</v>
      </c>
      <c r="P73">
        <f t="shared" si="27"/>
        <v>1</v>
      </c>
      <c r="Q73">
        <f t="shared" si="42"/>
        <v>1</v>
      </c>
      <c r="R73" t="e">
        <f t="shared" si="35"/>
        <v>#VALUE!</v>
      </c>
      <c r="S73" t="e">
        <f t="shared" si="36"/>
        <v>#VALUE!</v>
      </c>
      <c r="T73">
        <f t="shared" si="37"/>
        <v>0</v>
      </c>
      <c r="U73" t="e">
        <f t="shared" si="38"/>
        <v>#VALUE!</v>
      </c>
      <c r="V73" t="e">
        <f t="shared" si="39"/>
        <v>#VALUE!</v>
      </c>
      <c r="W73" t="e">
        <f t="shared" si="40"/>
        <v>#VALUE!</v>
      </c>
      <c r="X73" t="e">
        <f t="shared" si="43"/>
        <v>#VALUE!</v>
      </c>
      <c r="Y73">
        <f t="shared" si="41"/>
        <v>1</v>
      </c>
      <c r="AA73" s="3"/>
      <c r="AB73" s="3"/>
      <c r="AC73" s="3"/>
    </row>
    <row r="74" spans="1:29" x14ac:dyDescent="0.25">
      <c r="A74" t="s">
        <v>600</v>
      </c>
      <c r="B74">
        <v>407.59</v>
      </c>
      <c r="C74" s="12">
        <v>5.69</v>
      </c>
      <c r="D74" s="12">
        <v>5.3579999999999997</v>
      </c>
      <c r="E74" s="12">
        <v>5.5750000000000002</v>
      </c>
      <c r="F74" s="12">
        <v>7.6509999999999998</v>
      </c>
      <c r="G74" t="s">
        <v>15</v>
      </c>
      <c r="H74" s="15">
        <f t="shared" si="28"/>
        <v>7.3562602776627378E-2</v>
      </c>
      <c r="I74" s="15">
        <f t="shared" si="29"/>
        <v>2.0718760212769098E-3</v>
      </c>
      <c r="J74" s="15">
        <f t="shared" si="30"/>
        <v>0.91411324147024997</v>
      </c>
      <c r="K74" s="15">
        <f t="shared" si="31"/>
        <v>0.98974772026815427</v>
      </c>
      <c r="L74">
        <f t="shared" si="32"/>
        <v>0</v>
      </c>
      <c r="M74">
        <f t="shared" si="33"/>
        <v>0</v>
      </c>
      <c r="N74">
        <f t="shared" si="34"/>
        <v>1</v>
      </c>
      <c r="O74" t="s">
        <v>2057</v>
      </c>
      <c r="P74">
        <f t="shared" si="27"/>
        <v>1</v>
      </c>
      <c r="Q74">
        <f t="shared" si="42"/>
        <v>1</v>
      </c>
      <c r="R74" t="e">
        <f t="shared" si="35"/>
        <v>#VALUE!</v>
      </c>
      <c r="S74" t="e">
        <f t="shared" si="36"/>
        <v>#VALUE!</v>
      </c>
      <c r="T74">
        <f t="shared" si="37"/>
        <v>0</v>
      </c>
      <c r="U74" t="e">
        <f t="shared" si="38"/>
        <v>#VALUE!</v>
      </c>
      <c r="V74" t="e">
        <f t="shared" si="39"/>
        <v>#VALUE!</v>
      </c>
      <c r="W74" t="e">
        <f t="shared" si="40"/>
        <v>#VALUE!</v>
      </c>
      <c r="X74" t="e">
        <f t="shared" si="43"/>
        <v>#VALUE!</v>
      </c>
      <c r="Y74">
        <f t="shared" si="41"/>
        <v>1</v>
      </c>
      <c r="AA74" s="3"/>
      <c r="AB74" s="3"/>
      <c r="AC74" s="3"/>
    </row>
    <row r="75" spans="1:29" x14ac:dyDescent="0.25">
      <c r="A75" t="s">
        <v>560</v>
      </c>
      <c r="B75">
        <v>359.5675</v>
      </c>
      <c r="C75" s="12">
        <v>5.6375785411063966</v>
      </c>
      <c r="D75" s="12">
        <v>5.3810000000000002</v>
      </c>
      <c r="E75" s="12">
        <v>8.0850000000000009</v>
      </c>
      <c r="F75" s="12">
        <v>6.8289999999999997</v>
      </c>
      <c r="G75" t="s">
        <v>66</v>
      </c>
      <c r="H75" s="15">
        <f t="shared" si="28"/>
        <v>8.7514203779061508E-2</v>
      </c>
      <c r="I75" s="15">
        <f t="shared" si="29"/>
        <v>0.75645870175279828</v>
      </c>
      <c r="J75" s="15">
        <f t="shared" si="30"/>
        <v>0.15538942473439263</v>
      </c>
      <c r="K75" s="15">
        <f t="shared" si="31"/>
        <v>0.99936233026625243</v>
      </c>
      <c r="L75">
        <f t="shared" si="32"/>
        <v>0</v>
      </c>
      <c r="M75">
        <f t="shared" si="33"/>
        <v>1</v>
      </c>
      <c r="N75">
        <f t="shared" si="34"/>
        <v>0</v>
      </c>
      <c r="O75" t="s">
        <v>2944</v>
      </c>
      <c r="P75">
        <f t="shared" si="27"/>
        <v>0</v>
      </c>
      <c r="Q75" t="e">
        <f t="shared" si="42"/>
        <v>#VALUE!</v>
      </c>
      <c r="R75" t="e">
        <f t="shared" si="35"/>
        <v>#VALUE!</v>
      </c>
      <c r="S75" t="e">
        <f t="shared" si="36"/>
        <v>#VALUE!</v>
      </c>
      <c r="T75">
        <f t="shared" si="37"/>
        <v>1</v>
      </c>
      <c r="U75" t="e">
        <f t="shared" si="38"/>
        <v>#VALUE!</v>
      </c>
      <c r="V75">
        <f t="shared" si="39"/>
        <v>1</v>
      </c>
      <c r="W75" t="e">
        <f t="shared" si="40"/>
        <v>#VALUE!</v>
      </c>
      <c r="X75">
        <f t="shared" si="43"/>
        <v>1</v>
      </c>
      <c r="Y75">
        <f t="shared" si="41"/>
        <v>0</v>
      </c>
      <c r="AA75" s="3"/>
      <c r="AB75" s="3"/>
      <c r="AC75" s="3"/>
    </row>
    <row r="76" spans="1:29" x14ac:dyDescent="0.25">
      <c r="A76" t="s">
        <v>222</v>
      </c>
      <c r="B76">
        <v>613.09</v>
      </c>
      <c r="C76" s="12">
        <v>5.6</v>
      </c>
      <c r="D76" s="12">
        <v>5.367</v>
      </c>
      <c r="E76" s="12">
        <v>8.1240000000000006</v>
      </c>
      <c r="F76" s="12">
        <v>3.84</v>
      </c>
      <c r="G76" t="s">
        <v>15</v>
      </c>
      <c r="H76" s="15">
        <f t="shared" si="28"/>
        <v>9.2396833294828132E-2</v>
      </c>
      <c r="I76" s="15">
        <f t="shared" si="29"/>
        <v>0.90232660807051179</v>
      </c>
      <c r="J76" s="15">
        <f t="shared" si="30"/>
        <v>1.7378008287493769E-4</v>
      </c>
      <c r="K76" s="15">
        <f t="shared" si="31"/>
        <v>0.99489722144821491</v>
      </c>
      <c r="L76">
        <f t="shared" si="32"/>
        <v>0</v>
      </c>
      <c r="M76">
        <f t="shared" si="33"/>
        <v>1</v>
      </c>
      <c r="N76">
        <f t="shared" si="34"/>
        <v>0</v>
      </c>
      <c r="O76" t="s">
        <v>2245</v>
      </c>
      <c r="P76">
        <f t="shared" si="27"/>
        <v>0</v>
      </c>
      <c r="Q76" t="e">
        <f t="shared" si="42"/>
        <v>#VALUE!</v>
      </c>
      <c r="R76" t="e">
        <f t="shared" si="35"/>
        <v>#VALUE!</v>
      </c>
      <c r="S76" t="e">
        <f t="shared" si="36"/>
        <v>#VALUE!</v>
      </c>
      <c r="T76">
        <f t="shared" si="37"/>
        <v>1</v>
      </c>
      <c r="U76">
        <f t="shared" si="38"/>
        <v>1</v>
      </c>
      <c r="V76" t="e">
        <f t="shared" si="39"/>
        <v>#VALUE!</v>
      </c>
      <c r="W76" t="e">
        <f t="shared" si="40"/>
        <v>#VALUE!</v>
      </c>
      <c r="X76" t="e">
        <f t="shared" si="43"/>
        <v>#VALUE!</v>
      </c>
      <c r="Y76">
        <f t="shared" si="41"/>
        <v>1</v>
      </c>
      <c r="AA76" s="3"/>
      <c r="AB76" s="3"/>
      <c r="AC76" s="3"/>
    </row>
    <row r="77" spans="1:29" x14ac:dyDescent="0.25">
      <c r="A77" t="s">
        <v>631</v>
      </c>
      <c r="B77">
        <v>312.60000000000002</v>
      </c>
      <c r="C77" s="12">
        <v>5.56</v>
      </c>
      <c r="D77" s="12"/>
      <c r="E77" s="12"/>
      <c r="F77" s="12">
        <v>7.5590000000000002</v>
      </c>
      <c r="G77" t="s">
        <v>15</v>
      </c>
      <c r="H77" s="15">
        <f t="shared" si="28"/>
        <v>4.3516813512743024E-7</v>
      </c>
      <c r="I77" s="15">
        <f t="shared" si="29"/>
        <v>7.4364174990130489E-9</v>
      </c>
      <c r="J77" s="15">
        <f t="shared" si="30"/>
        <v>0.99770006382255494</v>
      </c>
      <c r="K77" s="15">
        <f t="shared" si="31"/>
        <v>0.99770050642710761</v>
      </c>
      <c r="L77">
        <f t="shared" si="32"/>
        <v>0</v>
      </c>
      <c r="M77">
        <f t="shared" si="33"/>
        <v>0</v>
      </c>
      <c r="N77">
        <f t="shared" si="34"/>
        <v>1</v>
      </c>
      <c r="O77" t="s">
        <v>2249</v>
      </c>
      <c r="P77">
        <f t="shared" si="27"/>
        <v>0</v>
      </c>
      <c r="Q77" t="e">
        <f t="shared" si="42"/>
        <v>#VALUE!</v>
      </c>
      <c r="R77" t="e">
        <f t="shared" si="35"/>
        <v>#VALUE!</v>
      </c>
      <c r="S77" t="e">
        <f t="shared" si="36"/>
        <v>#VALUE!</v>
      </c>
      <c r="T77">
        <f t="shared" si="37"/>
        <v>0</v>
      </c>
      <c r="U77" t="e">
        <f t="shared" si="38"/>
        <v>#VALUE!</v>
      </c>
      <c r="V77" t="e">
        <f t="shared" si="39"/>
        <v>#VALUE!</v>
      </c>
      <c r="W77" t="e">
        <f t="shared" si="40"/>
        <v>#VALUE!</v>
      </c>
      <c r="X77" t="e">
        <f t="shared" si="43"/>
        <v>#VALUE!</v>
      </c>
      <c r="Y77">
        <f t="shared" si="41"/>
        <v>1</v>
      </c>
      <c r="AA77" s="3"/>
      <c r="AB77" s="3"/>
      <c r="AC77" s="3"/>
    </row>
    <row r="78" spans="1:29" x14ac:dyDescent="0.25">
      <c r="A78" t="s">
        <v>646</v>
      </c>
      <c r="B78">
        <v>363.65</v>
      </c>
      <c r="C78" s="12">
        <v>5.55</v>
      </c>
      <c r="D78" s="12"/>
      <c r="E78" s="12"/>
      <c r="F78" s="12">
        <v>7.548</v>
      </c>
      <c r="G78" t="s">
        <v>15</v>
      </c>
      <c r="H78" s="15">
        <f t="shared" si="28"/>
        <v>4.453045031397836E-7</v>
      </c>
      <c r="I78" s="15">
        <f t="shared" si="29"/>
        <v>7.6096339144140233E-9</v>
      </c>
      <c r="J78" s="15">
        <f t="shared" si="30"/>
        <v>0.99540541735152788</v>
      </c>
      <c r="K78" s="15">
        <f t="shared" si="31"/>
        <v>0.99540587026566496</v>
      </c>
      <c r="L78">
        <f t="shared" si="32"/>
        <v>0</v>
      </c>
      <c r="M78">
        <f t="shared" si="33"/>
        <v>0</v>
      </c>
      <c r="N78">
        <f t="shared" si="34"/>
        <v>1</v>
      </c>
      <c r="O78" t="s">
        <v>3023</v>
      </c>
      <c r="P78">
        <f t="shared" si="27"/>
        <v>0</v>
      </c>
      <c r="Q78" t="e">
        <f t="shared" si="42"/>
        <v>#VALUE!</v>
      </c>
      <c r="R78" t="e">
        <f t="shared" si="35"/>
        <v>#VALUE!</v>
      </c>
      <c r="S78" t="e">
        <f t="shared" si="36"/>
        <v>#VALUE!</v>
      </c>
      <c r="T78">
        <f t="shared" si="37"/>
        <v>0</v>
      </c>
      <c r="U78" t="e">
        <f t="shared" si="38"/>
        <v>#VALUE!</v>
      </c>
      <c r="V78" t="e">
        <f t="shared" si="39"/>
        <v>#VALUE!</v>
      </c>
      <c r="W78" t="e">
        <f t="shared" si="40"/>
        <v>#VALUE!</v>
      </c>
      <c r="X78" t="e">
        <f t="shared" si="43"/>
        <v>#VALUE!</v>
      </c>
      <c r="Y78">
        <f t="shared" si="41"/>
        <v>1</v>
      </c>
      <c r="AA78" s="3"/>
      <c r="AB78" s="3"/>
      <c r="AC78" s="3"/>
    </row>
    <row r="79" spans="1:29" x14ac:dyDescent="0.25">
      <c r="A79" t="s">
        <v>608</v>
      </c>
      <c r="B79">
        <v>360.64</v>
      </c>
      <c r="C79" s="12">
        <v>5.51</v>
      </c>
      <c r="D79" s="12"/>
      <c r="E79" s="12"/>
      <c r="F79" s="12">
        <v>7.508</v>
      </c>
      <c r="G79" t="s">
        <v>15</v>
      </c>
      <c r="H79" s="15">
        <f t="shared" si="28"/>
        <v>4.8826667833714705E-7</v>
      </c>
      <c r="I79" s="15">
        <f t="shared" si="29"/>
        <v>8.3437976677866903E-9</v>
      </c>
      <c r="J79" s="15">
        <f t="shared" si="30"/>
        <v>0.99540541735152765</v>
      </c>
      <c r="K79" s="15">
        <f t="shared" si="31"/>
        <v>0.99540591396200362</v>
      </c>
      <c r="L79">
        <f t="shared" si="32"/>
        <v>0</v>
      </c>
      <c r="M79">
        <f t="shared" si="33"/>
        <v>0</v>
      </c>
      <c r="N79">
        <f t="shared" si="34"/>
        <v>1</v>
      </c>
      <c r="O79" t="s">
        <v>2089</v>
      </c>
      <c r="P79">
        <f t="shared" si="27"/>
        <v>0</v>
      </c>
      <c r="Q79" t="e">
        <f t="shared" si="42"/>
        <v>#VALUE!</v>
      </c>
      <c r="R79" t="e">
        <f t="shared" si="35"/>
        <v>#VALUE!</v>
      </c>
      <c r="S79" t="e">
        <f t="shared" si="36"/>
        <v>#VALUE!</v>
      </c>
      <c r="T79">
        <f t="shared" si="37"/>
        <v>0</v>
      </c>
      <c r="U79" t="e">
        <f t="shared" si="38"/>
        <v>#VALUE!</v>
      </c>
      <c r="V79" t="e">
        <f t="shared" si="39"/>
        <v>#VALUE!</v>
      </c>
      <c r="W79" t="e">
        <f t="shared" si="40"/>
        <v>#VALUE!</v>
      </c>
      <c r="X79">
        <f t="shared" si="43"/>
        <v>1</v>
      </c>
      <c r="Y79">
        <f t="shared" si="41"/>
        <v>0</v>
      </c>
      <c r="AA79" s="3"/>
      <c r="AB79" s="3"/>
      <c r="AC79" s="3"/>
    </row>
    <row r="80" spans="1:29" x14ac:dyDescent="0.25">
      <c r="A80" t="s">
        <v>590</v>
      </c>
      <c r="B80">
        <v>453.66</v>
      </c>
      <c r="C80" s="12">
        <v>5.5</v>
      </c>
      <c r="D80" s="12">
        <v>5.1920000000000002</v>
      </c>
      <c r="E80" s="12">
        <v>6.4130000000000003</v>
      </c>
      <c r="F80" s="12">
        <v>7.4550000000000001</v>
      </c>
      <c r="G80" t="s">
        <v>15</v>
      </c>
      <c r="H80" s="15">
        <f t="shared" si="28"/>
        <v>7.7742246637669293E-2</v>
      </c>
      <c r="I80" s="15">
        <f t="shared" si="29"/>
        <v>2.2098549279639338E-2</v>
      </c>
      <c r="J80" s="15">
        <f t="shared" si="30"/>
        <v>0.90157113760595931</v>
      </c>
      <c r="K80" s="15">
        <f t="shared" si="31"/>
        <v>1.0014119335232678</v>
      </c>
      <c r="L80">
        <f t="shared" si="32"/>
        <v>0</v>
      </c>
      <c r="M80">
        <f t="shared" si="33"/>
        <v>0</v>
      </c>
      <c r="N80">
        <f t="shared" si="34"/>
        <v>1</v>
      </c>
      <c r="O80" t="s">
        <v>1904</v>
      </c>
      <c r="P80">
        <f t="shared" si="27"/>
        <v>1</v>
      </c>
      <c r="Q80" t="e">
        <f t="shared" si="42"/>
        <v>#VALUE!</v>
      </c>
      <c r="R80" t="e">
        <f t="shared" si="35"/>
        <v>#VALUE!</v>
      </c>
      <c r="S80">
        <f t="shared" si="36"/>
        <v>1</v>
      </c>
      <c r="T80">
        <f t="shared" si="37"/>
        <v>0</v>
      </c>
      <c r="U80" t="e">
        <f t="shared" si="38"/>
        <v>#VALUE!</v>
      </c>
      <c r="V80" t="e">
        <f t="shared" si="39"/>
        <v>#VALUE!</v>
      </c>
      <c r="W80" t="e">
        <f t="shared" si="40"/>
        <v>#VALUE!</v>
      </c>
      <c r="X80" t="e">
        <f t="shared" si="43"/>
        <v>#VALUE!</v>
      </c>
      <c r="Y80">
        <f t="shared" si="41"/>
        <v>1</v>
      </c>
      <c r="AA80" s="3"/>
      <c r="AB80" s="3"/>
      <c r="AC80" s="3"/>
    </row>
    <row r="81" spans="1:29" x14ac:dyDescent="0.25">
      <c r="A81" t="s">
        <v>670</v>
      </c>
      <c r="B81">
        <v>379.65</v>
      </c>
      <c r="C81" s="12">
        <v>5.5</v>
      </c>
      <c r="D81" s="12"/>
      <c r="E81" s="12"/>
      <c r="F81" s="12">
        <v>7.5</v>
      </c>
      <c r="G81" t="s">
        <v>15</v>
      </c>
      <c r="H81" s="15">
        <f t="shared" si="28"/>
        <v>4.9963987030660353E-7</v>
      </c>
      <c r="I81" s="15">
        <f t="shared" si="29"/>
        <v>8.5381496824546173E-9</v>
      </c>
      <c r="J81" s="15">
        <f t="shared" si="30"/>
        <v>1.0000000000000022</v>
      </c>
      <c r="K81" s="15">
        <f t="shared" si="31"/>
        <v>1.0000005081780221</v>
      </c>
      <c r="L81">
        <f t="shared" si="32"/>
        <v>0</v>
      </c>
      <c r="M81">
        <f t="shared" si="33"/>
        <v>0</v>
      </c>
      <c r="N81">
        <f t="shared" si="34"/>
        <v>1</v>
      </c>
      <c r="O81" t="s">
        <v>3504</v>
      </c>
      <c r="P81">
        <f t="shared" si="27"/>
        <v>0</v>
      </c>
      <c r="Q81" t="e">
        <f t="shared" si="42"/>
        <v>#VALUE!</v>
      </c>
      <c r="R81" t="e">
        <f t="shared" si="35"/>
        <v>#VALUE!</v>
      </c>
      <c r="S81" t="e">
        <f t="shared" si="36"/>
        <v>#VALUE!</v>
      </c>
      <c r="T81">
        <f t="shared" si="37"/>
        <v>0</v>
      </c>
      <c r="U81" t="e">
        <f t="shared" si="38"/>
        <v>#VALUE!</v>
      </c>
      <c r="V81" t="e">
        <f t="shared" si="39"/>
        <v>#VALUE!</v>
      </c>
      <c r="W81" t="e">
        <f t="shared" si="40"/>
        <v>#VALUE!</v>
      </c>
      <c r="X81" t="e">
        <f t="shared" si="43"/>
        <v>#VALUE!</v>
      </c>
      <c r="Y81">
        <f t="shared" si="41"/>
        <v>1</v>
      </c>
      <c r="AA81" s="3"/>
      <c r="AB81" s="3"/>
      <c r="AC81" s="3"/>
    </row>
    <row r="82" spans="1:29" x14ac:dyDescent="0.25">
      <c r="A82" t="s">
        <v>187</v>
      </c>
      <c r="B82">
        <v>409.65300000000002</v>
      </c>
      <c r="C82" s="12">
        <v>5.4258606649548131</v>
      </c>
      <c r="D82" s="12">
        <v>6.0960000000000001</v>
      </c>
      <c r="E82" s="12">
        <v>6.6029999999999998</v>
      </c>
      <c r="F82" s="12">
        <v>6.77</v>
      </c>
      <c r="G82" t="s">
        <v>66</v>
      </c>
      <c r="H82" s="15">
        <f t="shared" si="28"/>
        <v>0.73925866213749369</v>
      </c>
      <c r="I82" s="15">
        <f t="shared" si="29"/>
        <v>4.0597856037785485E-2</v>
      </c>
      <c r="J82" s="15">
        <f t="shared" si="30"/>
        <v>0.22087132425891037</v>
      </c>
      <c r="K82" s="15">
        <f t="shared" si="31"/>
        <v>1.0007278424341897</v>
      </c>
      <c r="L82">
        <f t="shared" si="32"/>
        <v>1</v>
      </c>
      <c r="M82">
        <f t="shared" si="33"/>
        <v>0</v>
      </c>
      <c r="N82">
        <f t="shared" si="34"/>
        <v>0</v>
      </c>
      <c r="O82" t="s">
        <v>2910</v>
      </c>
      <c r="P82">
        <f t="shared" si="27"/>
        <v>0</v>
      </c>
      <c r="Q82" t="e">
        <f t="shared" si="42"/>
        <v>#VALUE!</v>
      </c>
      <c r="R82" t="e">
        <f t="shared" si="35"/>
        <v>#VALUE!</v>
      </c>
      <c r="S82" t="e">
        <f t="shared" si="36"/>
        <v>#VALUE!</v>
      </c>
      <c r="T82">
        <f t="shared" si="37"/>
        <v>0</v>
      </c>
      <c r="U82" t="e">
        <f t="shared" si="38"/>
        <v>#VALUE!</v>
      </c>
      <c r="V82" t="e">
        <f t="shared" si="39"/>
        <v>#VALUE!</v>
      </c>
      <c r="W82" t="e">
        <f t="shared" si="40"/>
        <v>#VALUE!</v>
      </c>
      <c r="X82" t="e">
        <f t="shared" si="43"/>
        <v>#VALUE!</v>
      </c>
      <c r="Y82">
        <f t="shared" si="41"/>
        <v>1</v>
      </c>
      <c r="AA82" s="3"/>
      <c r="AB82" s="3"/>
      <c r="AC82" s="3"/>
    </row>
    <row r="83" spans="1:29" x14ac:dyDescent="0.25">
      <c r="A83" t="s">
        <v>259</v>
      </c>
      <c r="B83">
        <v>311.52440000000001</v>
      </c>
      <c r="C83" s="12">
        <v>5.4175266979457914</v>
      </c>
      <c r="D83" s="12">
        <v>5.1109999999999998</v>
      </c>
      <c r="E83" s="12">
        <v>7.95</v>
      </c>
      <c r="F83" s="12">
        <v>4.6920000000000002</v>
      </c>
      <c r="G83" t="s">
        <v>66</v>
      </c>
      <c r="H83" s="15">
        <f t="shared" si="28"/>
        <v>7.8006427546145646E-2</v>
      </c>
      <c r="I83" s="15">
        <f t="shared" si="29"/>
        <v>0.92010431246120461</v>
      </c>
      <c r="J83" s="15">
        <f t="shared" si="30"/>
        <v>1.8813660470176409E-3</v>
      </c>
      <c r="K83" s="15">
        <f t="shared" si="31"/>
        <v>0.99999210605436784</v>
      </c>
      <c r="L83">
        <f t="shared" si="32"/>
        <v>0</v>
      </c>
      <c r="M83">
        <f t="shared" si="33"/>
        <v>1</v>
      </c>
      <c r="N83">
        <f t="shared" si="34"/>
        <v>0</v>
      </c>
      <c r="O83" t="s">
        <v>2509</v>
      </c>
      <c r="P83">
        <f t="shared" si="27"/>
        <v>0</v>
      </c>
      <c r="Q83" t="e">
        <f t="shared" si="42"/>
        <v>#VALUE!</v>
      </c>
      <c r="R83" t="e">
        <f t="shared" si="35"/>
        <v>#VALUE!</v>
      </c>
      <c r="S83" t="e">
        <f t="shared" si="36"/>
        <v>#VALUE!</v>
      </c>
      <c r="T83">
        <f t="shared" si="37"/>
        <v>1</v>
      </c>
      <c r="U83" t="e">
        <f t="shared" si="38"/>
        <v>#VALUE!</v>
      </c>
      <c r="V83">
        <f t="shared" si="39"/>
        <v>1</v>
      </c>
      <c r="W83" t="e">
        <f t="shared" si="40"/>
        <v>#VALUE!</v>
      </c>
      <c r="X83" t="e">
        <f t="shared" si="43"/>
        <v>#VALUE!</v>
      </c>
      <c r="Y83">
        <f t="shared" si="41"/>
        <v>1</v>
      </c>
      <c r="AA83" s="3"/>
      <c r="AB83" s="3"/>
      <c r="AC83" s="3"/>
    </row>
    <row r="84" spans="1:29" x14ac:dyDescent="0.25">
      <c r="A84" t="s">
        <v>327</v>
      </c>
      <c r="B84">
        <v>532.72</v>
      </c>
      <c r="C84" s="12">
        <v>5.39</v>
      </c>
      <c r="D84" s="12">
        <v>5.1950000000000003</v>
      </c>
      <c r="E84" s="12">
        <v>7.8</v>
      </c>
      <c r="F84" s="12">
        <v>6.718</v>
      </c>
      <c r="G84" t="s">
        <v>15</v>
      </c>
      <c r="H84" s="15">
        <f t="shared" si="28"/>
        <v>0.10084563081810687</v>
      </c>
      <c r="I84" s="15">
        <f t="shared" si="29"/>
        <v>0.69400686134759326</v>
      </c>
      <c r="J84" s="15">
        <f t="shared" si="30"/>
        <v>0.2128139045982716</v>
      </c>
      <c r="K84" s="15">
        <f t="shared" si="31"/>
        <v>1.0076663967639716</v>
      </c>
      <c r="L84">
        <f t="shared" si="32"/>
        <v>0</v>
      </c>
      <c r="M84">
        <f t="shared" si="33"/>
        <v>1</v>
      </c>
      <c r="N84">
        <f t="shared" si="34"/>
        <v>0</v>
      </c>
      <c r="O84" t="s">
        <v>2009</v>
      </c>
      <c r="P84">
        <f t="shared" si="27"/>
        <v>1</v>
      </c>
      <c r="Q84">
        <f t="shared" si="42"/>
        <v>1</v>
      </c>
      <c r="R84" t="e">
        <f t="shared" si="35"/>
        <v>#VALUE!</v>
      </c>
      <c r="S84" t="e">
        <f t="shared" si="36"/>
        <v>#VALUE!</v>
      </c>
      <c r="T84">
        <f t="shared" si="37"/>
        <v>0</v>
      </c>
      <c r="U84" t="e">
        <f t="shared" si="38"/>
        <v>#VALUE!</v>
      </c>
      <c r="V84" t="e">
        <f t="shared" si="39"/>
        <v>#VALUE!</v>
      </c>
      <c r="W84" t="e">
        <f t="shared" si="40"/>
        <v>#VALUE!</v>
      </c>
      <c r="X84">
        <f t="shared" si="43"/>
        <v>1</v>
      </c>
      <c r="Y84">
        <f t="shared" si="41"/>
        <v>0</v>
      </c>
      <c r="AA84" s="3"/>
      <c r="AB84" s="3"/>
      <c r="AC84" s="3"/>
    </row>
    <row r="85" spans="1:29" x14ac:dyDescent="0.25">
      <c r="A85" t="s">
        <v>836</v>
      </c>
      <c r="B85">
        <v>383.5874</v>
      </c>
      <c r="C85" s="12">
        <v>5.3756158692631821</v>
      </c>
      <c r="D85" s="12">
        <v>4.9889999999999999</v>
      </c>
      <c r="E85" s="12">
        <v>7.1829999999999998</v>
      </c>
      <c r="F85" s="12">
        <v>7.258</v>
      </c>
      <c r="G85" t="s">
        <v>66</v>
      </c>
      <c r="H85" s="15">
        <f t="shared" si="28"/>
        <v>6.4869599657435731E-2</v>
      </c>
      <c r="I85" s="15">
        <f t="shared" si="29"/>
        <v>0.17327978279473061</v>
      </c>
      <c r="J85" s="15">
        <f t="shared" si="30"/>
        <v>0.76275336230125879</v>
      </c>
      <c r="K85" s="15">
        <f t="shared" si="31"/>
        <v>1.0009027447534251</v>
      </c>
      <c r="L85">
        <f t="shared" si="32"/>
        <v>0</v>
      </c>
      <c r="M85">
        <f t="shared" si="33"/>
        <v>0</v>
      </c>
      <c r="N85">
        <f t="shared" si="34"/>
        <v>1</v>
      </c>
      <c r="O85" t="s">
        <v>2962</v>
      </c>
      <c r="P85">
        <f t="shared" si="27"/>
        <v>0</v>
      </c>
      <c r="Q85" t="e">
        <f t="shared" si="42"/>
        <v>#VALUE!</v>
      </c>
      <c r="R85" t="e">
        <f t="shared" si="35"/>
        <v>#VALUE!</v>
      </c>
      <c r="S85" t="e">
        <f t="shared" si="36"/>
        <v>#VALUE!</v>
      </c>
      <c r="T85">
        <f t="shared" si="37"/>
        <v>1</v>
      </c>
      <c r="U85" t="e">
        <f t="shared" si="38"/>
        <v>#VALUE!</v>
      </c>
      <c r="V85">
        <f t="shared" si="39"/>
        <v>1</v>
      </c>
      <c r="W85">
        <f t="shared" si="40"/>
        <v>1</v>
      </c>
      <c r="X85" t="e">
        <f t="shared" si="43"/>
        <v>#VALUE!</v>
      </c>
      <c r="Y85">
        <f t="shared" si="41"/>
        <v>1</v>
      </c>
      <c r="AA85" s="3"/>
      <c r="AB85" s="3"/>
      <c r="AC85" s="3"/>
    </row>
    <row r="86" spans="1:29" x14ac:dyDescent="0.25">
      <c r="A86" t="s">
        <v>1741</v>
      </c>
      <c r="B86">
        <v>461.61349999999999</v>
      </c>
      <c r="C86" s="12">
        <v>5.3472214075571145</v>
      </c>
      <c r="D86" s="12">
        <v>5.6159999999999997</v>
      </c>
      <c r="E86" s="12">
        <v>7.5960000000000001</v>
      </c>
      <c r="F86" s="12">
        <v>6.7039999999999997</v>
      </c>
      <c r="G86" t="s">
        <v>66</v>
      </c>
      <c r="H86" s="15">
        <f t="shared" si="28"/>
        <v>0.29338349600798375</v>
      </c>
      <c r="I86" s="15">
        <f t="shared" si="29"/>
        <v>0.47878700733001378</v>
      </c>
      <c r="J86" s="15">
        <f t="shared" si="30"/>
        <v>0.22739378595467713</v>
      </c>
      <c r="K86" s="15">
        <f t="shared" si="31"/>
        <v>0.9995642892926746</v>
      </c>
      <c r="L86">
        <f t="shared" si="32"/>
        <v>0</v>
      </c>
      <c r="M86">
        <f t="shared" si="33"/>
        <v>0</v>
      </c>
      <c r="N86">
        <f t="shared" si="34"/>
        <v>0</v>
      </c>
      <c r="O86" t="s">
        <v>2802</v>
      </c>
      <c r="P86">
        <f t="shared" si="27"/>
        <v>0</v>
      </c>
      <c r="Q86" t="e">
        <f t="shared" si="42"/>
        <v>#VALUE!</v>
      </c>
      <c r="R86" t="e">
        <f t="shared" si="35"/>
        <v>#VALUE!</v>
      </c>
      <c r="S86" t="e">
        <f t="shared" si="36"/>
        <v>#VALUE!</v>
      </c>
      <c r="T86">
        <f t="shared" si="37"/>
        <v>1</v>
      </c>
      <c r="U86" t="e">
        <f t="shared" si="38"/>
        <v>#VALUE!</v>
      </c>
      <c r="V86">
        <f t="shared" si="39"/>
        <v>1</v>
      </c>
      <c r="W86">
        <f t="shared" si="40"/>
        <v>1</v>
      </c>
      <c r="X86">
        <f t="shared" si="43"/>
        <v>1</v>
      </c>
      <c r="Y86">
        <f t="shared" si="41"/>
        <v>0</v>
      </c>
      <c r="AA86" s="3"/>
      <c r="AB86" s="3"/>
      <c r="AC86" s="3"/>
    </row>
    <row r="87" spans="1:29" x14ac:dyDescent="0.25">
      <c r="A87" t="s">
        <v>906</v>
      </c>
      <c r="B87">
        <v>377.6</v>
      </c>
      <c r="C87" s="12">
        <v>5.34</v>
      </c>
      <c r="D87" s="12">
        <v>5.843</v>
      </c>
      <c r="E87" s="12">
        <v>7.601</v>
      </c>
      <c r="F87" s="12">
        <v>5.0250000000000004</v>
      </c>
      <c r="G87" t="s">
        <v>15</v>
      </c>
      <c r="H87" s="15">
        <f t="shared" si="28"/>
        <v>0.50310320843272816</v>
      </c>
      <c r="I87" s="15">
        <f t="shared" si="29"/>
        <v>0.49245183962630334</v>
      </c>
      <c r="J87" s="15">
        <f t="shared" si="30"/>
        <v>4.8417236758409995E-3</v>
      </c>
      <c r="K87" s="15">
        <f t="shared" si="31"/>
        <v>1.0003967717348725</v>
      </c>
      <c r="L87">
        <f t="shared" si="32"/>
        <v>0</v>
      </c>
      <c r="M87">
        <f t="shared" si="33"/>
        <v>0</v>
      </c>
      <c r="N87">
        <f t="shared" si="34"/>
        <v>0</v>
      </c>
      <c r="O87" t="s">
        <v>1946</v>
      </c>
      <c r="P87">
        <f t="shared" si="27"/>
        <v>1</v>
      </c>
      <c r="Q87">
        <f t="shared" si="42"/>
        <v>1</v>
      </c>
      <c r="R87" t="e">
        <f t="shared" si="35"/>
        <v>#VALUE!</v>
      </c>
      <c r="S87" t="e">
        <f t="shared" si="36"/>
        <v>#VALUE!</v>
      </c>
      <c r="T87">
        <f t="shared" si="37"/>
        <v>0</v>
      </c>
      <c r="U87" t="e">
        <f t="shared" si="38"/>
        <v>#VALUE!</v>
      </c>
      <c r="V87" t="e">
        <f t="shared" si="39"/>
        <v>#VALUE!</v>
      </c>
      <c r="W87" t="e">
        <f t="shared" si="40"/>
        <v>#VALUE!</v>
      </c>
      <c r="X87" t="e">
        <f t="shared" si="43"/>
        <v>#VALUE!</v>
      </c>
      <c r="Y87">
        <f t="shared" si="41"/>
        <v>1</v>
      </c>
      <c r="AA87" s="3"/>
      <c r="AB87" s="3"/>
      <c r="AC87" s="3"/>
    </row>
    <row r="88" spans="1:29" x14ac:dyDescent="0.25">
      <c r="A88" t="s">
        <v>3344</v>
      </c>
      <c r="B88">
        <v>403.60070000000002</v>
      </c>
      <c r="C88" s="12">
        <v>5.336354116774678</v>
      </c>
      <c r="D88" s="12">
        <v>5.2273205336738098</v>
      </c>
      <c r="E88" s="12">
        <v>7.84770612107073</v>
      </c>
      <c r="F88" s="12">
        <v>4.1489149199999993</v>
      </c>
      <c r="G88" t="s">
        <v>15</v>
      </c>
      <c r="H88" s="15">
        <f t="shared" si="28"/>
        <v>0.12292026952463127</v>
      </c>
      <c r="I88" s="15">
        <f t="shared" si="29"/>
        <v>0.87642704054880438</v>
      </c>
      <c r="J88" s="15">
        <f t="shared" si="30"/>
        <v>6.4947255435659232E-4</v>
      </c>
      <c r="K88" s="15">
        <f t="shared" si="31"/>
        <v>0.99999678262779224</v>
      </c>
      <c r="L88">
        <f t="shared" si="32"/>
        <v>0</v>
      </c>
      <c r="M88">
        <f t="shared" si="33"/>
        <v>1</v>
      </c>
      <c r="N88">
        <f t="shared" si="34"/>
        <v>0</v>
      </c>
      <c r="O88" t="s">
        <v>3417</v>
      </c>
      <c r="P88">
        <f t="shared" si="27"/>
        <v>1</v>
      </c>
      <c r="Q88" t="e">
        <f t="shared" si="42"/>
        <v>#VALUE!</v>
      </c>
      <c r="R88" t="e">
        <f t="shared" si="35"/>
        <v>#VALUE!</v>
      </c>
      <c r="S88">
        <f t="shared" si="36"/>
        <v>1</v>
      </c>
      <c r="T88">
        <f t="shared" si="37"/>
        <v>0</v>
      </c>
      <c r="U88" t="e">
        <f t="shared" si="38"/>
        <v>#VALUE!</v>
      </c>
      <c r="V88" t="e">
        <f t="shared" si="39"/>
        <v>#VALUE!</v>
      </c>
      <c r="W88" t="e">
        <f t="shared" si="40"/>
        <v>#VALUE!</v>
      </c>
      <c r="X88">
        <f t="shared" si="43"/>
        <v>1</v>
      </c>
      <c r="Y88">
        <f t="shared" si="41"/>
        <v>0</v>
      </c>
      <c r="AA88" s="3"/>
      <c r="AB88" s="3"/>
      <c r="AC88" s="3"/>
    </row>
    <row r="89" spans="1:29" x14ac:dyDescent="0.25">
      <c r="A89" t="s">
        <v>1563</v>
      </c>
      <c r="B89">
        <v>355.53399999999999</v>
      </c>
      <c r="C89" s="12">
        <v>5.3230089714344295</v>
      </c>
      <c r="D89" s="12">
        <v>5.01</v>
      </c>
      <c r="E89" s="12">
        <v>7.5039999999999996</v>
      </c>
      <c r="F89" s="12">
        <v>7.0339999999999998</v>
      </c>
      <c r="G89" t="s">
        <v>66</v>
      </c>
      <c r="H89" s="15">
        <f t="shared" si="28"/>
        <v>7.6850750939143661E-2</v>
      </c>
      <c r="I89" s="15">
        <f t="shared" si="29"/>
        <v>0.40959513791867785</v>
      </c>
      <c r="J89" s="15">
        <f t="shared" si="30"/>
        <v>0.51403303283990498</v>
      </c>
      <c r="K89" s="15">
        <f t="shared" si="31"/>
        <v>1.0004789216977266</v>
      </c>
      <c r="L89">
        <f t="shared" si="32"/>
        <v>0</v>
      </c>
      <c r="M89">
        <f t="shared" si="33"/>
        <v>0</v>
      </c>
      <c r="N89">
        <f t="shared" si="34"/>
        <v>0</v>
      </c>
      <c r="O89" t="s">
        <v>2409</v>
      </c>
      <c r="P89">
        <f t="shared" ref="P89:P152" si="44">IFERROR(Q89,IFERROR(R89,IFERROR(S89,0)))</f>
        <v>0</v>
      </c>
      <c r="Q89" t="e">
        <f t="shared" si="42"/>
        <v>#VALUE!</v>
      </c>
      <c r="R89" t="e">
        <f t="shared" si="35"/>
        <v>#VALUE!</v>
      </c>
      <c r="S89" t="e">
        <f t="shared" si="36"/>
        <v>#VALUE!</v>
      </c>
      <c r="T89">
        <f t="shared" si="37"/>
        <v>1</v>
      </c>
      <c r="U89" t="e">
        <f t="shared" si="38"/>
        <v>#VALUE!</v>
      </c>
      <c r="V89">
        <f t="shared" si="39"/>
        <v>1</v>
      </c>
      <c r="W89" t="e">
        <f t="shared" si="40"/>
        <v>#VALUE!</v>
      </c>
      <c r="X89" t="e">
        <f t="shared" si="43"/>
        <v>#VALUE!</v>
      </c>
      <c r="Y89">
        <f t="shared" si="41"/>
        <v>1</v>
      </c>
      <c r="AA89" s="3"/>
      <c r="AB89" s="3"/>
      <c r="AC89" s="3"/>
    </row>
    <row r="90" spans="1:29" x14ac:dyDescent="0.25">
      <c r="A90" t="s">
        <v>700</v>
      </c>
      <c r="B90">
        <v>465.69</v>
      </c>
      <c r="C90" s="12">
        <v>5.32</v>
      </c>
      <c r="D90" s="12"/>
      <c r="E90" s="12"/>
      <c r="F90" s="12">
        <v>7.3179999999999996</v>
      </c>
      <c r="G90" t="s">
        <v>15</v>
      </c>
      <c r="H90" s="15">
        <f t="shared" si="28"/>
        <v>7.5623554586976672E-7</v>
      </c>
      <c r="I90" s="15">
        <f t="shared" si="29"/>
        <v>1.2923012492711204E-8</v>
      </c>
      <c r="J90" s="15">
        <f t="shared" si="30"/>
        <v>0.9954054173515241</v>
      </c>
      <c r="K90" s="15">
        <f t="shared" si="31"/>
        <v>0.9954061865100825</v>
      </c>
      <c r="L90">
        <f t="shared" si="32"/>
        <v>0</v>
      </c>
      <c r="M90">
        <f t="shared" si="33"/>
        <v>0</v>
      </c>
      <c r="N90">
        <f t="shared" si="34"/>
        <v>1</v>
      </c>
      <c r="O90" t="s">
        <v>3156</v>
      </c>
      <c r="P90">
        <f t="shared" si="44"/>
        <v>0</v>
      </c>
      <c r="Q90" t="e">
        <f t="shared" si="42"/>
        <v>#VALUE!</v>
      </c>
      <c r="R90" t="e">
        <f t="shared" si="35"/>
        <v>#VALUE!</v>
      </c>
      <c r="S90" t="e">
        <f t="shared" si="36"/>
        <v>#VALUE!</v>
      </c>
      <c r="T90">
        <f t="shared" si="37"/>
        <v>0</v>
      </c>
      <c r="U90" t="e">
        <f t="shared" si="38"/>
        <v>#VALUE!</v>
      </c>
      <c r="V90" t="e">
        <f t="shared" si="39"/>
        <v>#VALUE!</v>
      </c>
      <c r="W90" t="e">
        <f t="shared" si="40"/>
        <v>#VALUE!</v>
      </c>
      <c r="X90" t="e">
        <f t="shared" si="43"/>
        <v>#VALUE!</v>
      </c>
      <c r="Y90">
        <f t="shared" si="41"/>
        <v>1</v>
      </c>
      <c r="AA90" s="3"/>
      <c r="AB90" s="3"/>
      <c r="AC90" s="3"/>
    </row>
    <row r="91" spans="1:29" x14ac:dyDescent="0.25">
      <c r="A91" t="s">
        <v>194</v>
      </c>
      <c r="B91">
        <v>331.54</v>
      </c>
      <c r="C91" s="12">
        <v>5.31</v>
      </c>
      <c r="D91" s="12">
        <v>4.7530000000000001</v>
      </c>
      <c r="E91" s="12">
        <v>7.81</v>
      </c>
      <c r="F91" s="12">
        <v>6.3319999999999999</v>
      </c>
      <c r="G91" t="s">
        <v>15</v>
      </c>
      <c r="H91" s="15">
        <f t="shared" si="28"/>
        <v>4.38184576534991E-2</v>
      </c>
      <c r="I91" s="15">
        <f t="shared" si="29"/>
        <v>0.85381496824546188</v>
      </c>
      <c r="J91" s="15">
        <f t="shared" si="30"/>
        <v>0.10519618738232235</v>
      </c>
      <c r="K91" s="15">
        <f t="shared" si="31"/>
        <v>1.0028296132812833</v>
      </c>
      <c r="L91">
        <f t="shared" si="32"/>
        <v>0</v>
      </c>
      <c r="M91">
        <f t="shared" si="33"/>
        <v>1</v>
      </c>
      <c r="N91">
        <f t="shared" si="34"/>
        <v>0</v>
      </c>
      <c r="O91" t="s">
        <v>1876</v>
      </c>
      <c r="P91">
        <f t="shared" si="44"/>
        <v>1</v>
      </c>
      <c r="Q91">
        <f t="shared" si="42"/>
        <v>1</v>
      </c>
      <c r="R91" t="e">
        <f t="shared" si="35"/>
        <v>#VALUE!</v>
      </c>
      <c r="S91" t="e">
        <f t="shared" si="36"/>
        <v>#VALUE!</v>
      </c>
      <c r="T91">
        <f t="shared" si="37"/>
        <v>0</v>
      </c>
      <c r="U91" t="e">
        <f t="shared" si="38"/>
        <v>#VALUE!</v>
      </c>
      <c r="V91" t="e">
        <f t="shared" si="39"/>
        <v>#VALUE!</v>
      </c>
      <c r="W91" t="e">
        <f t="shared" si="40"/>
        <v>#VALUE!</v>
      </c>
      <c r="X91" t="e">
        <f t="shared" si="43"/>
        <v>#VALUE!</v>
      </c>
      <c r="Y91">
        <f t="shared" si="41"/>
        <v>1</v>
      </c>
      <c r="AA91" s="3"/>
      <c r="AB91" s="3"/>
      <c r="AC91" s="3"/>
    </row>
    <row r="92" spans="1:29" x14ac:dyDescent="0.25">
      <c r="A92" t="s">
        <v>835</v>
      </c>
      <c r="B92">
        <v>349.55130000000003</v>
      </c>
      <c r="C92" s="12">
        <v>5.2973728399676645</v>
      </c>
      <c r="D92" s="12">
        <v>5.2910000000000004</v>
      </c>
      <c r="E92" s="12">
        <v>7.1139999999999999</v>
      </c>
      <c r="F92" s="12">
        <v>7.1219999999999999</v>
      </c>
      <c r="G92" t="s">
        <v>66</v>
      </c>
      <c r="H92" s="15">
        <f t="shared" si="28"/>
        <v>0.15569843489238286</v>
      </c>
      <c r="I92" s="15">
        <f t="shared" si="29"/>
        <v>0.17700719672824228</v>
      </c>
      <c r="J92" s="15">
        <f t="shared" si="30"/>
        <v>0.66777039337403021</v>
      </c>
      <c r="K92" s="15">
        <f t="shared" si="31"/>
        <v>1.0004760249946554</v>
      </c>
      <c r="L92">
        <f t="shared" si="32"/>
        <v>0</v>
      </c>
      <c r="M92">
        <f t="shared" si="33"/>
        <v>0</v>
      </c>
      <c r="N92">
        <f t="shared" si="34"/>
        <v>1</v>
      </c>
      <c r="O92" t="s">
        <v>2922</v>
      </c>
      <c r="P92">
        <f t="shared" si="44"/>
        <v>1</v>
      </c>
      <c r="Q92" t="e">
        <f t="shared" si="42"/>
        <v>#VALUE!</v>
      </c>
      <c r="R92">
        <f t="shared" si="35"/>
        <v>1</v>
      </c>
      <c r="S92" t="e">
        <f t="shared" si="36"/>
        <v>#VALUE!</v>
      </c>
      <c r="T92">
        <f t="shared" si="37"/>
        <v>0</v>
      </c>
      <c r="U92" t="e">
        <f t="shared" si="38"/>
        <v>#VALUE!</v>
      </c>
      <c r="V92" t="e">
        <f t="shared" si="39"/>
        <v>#VALUE!</v>
      </c>
      <c r="W92" t="e">
        <f t="shared" si="40"/>
        <v>#VALUE!</v>
      </c>
      <c r="X92" t="e">
        <f t="shared" si="43"/>
        <v>#VALUE!</v>
      </c>
      <c r="Y92">
        <f t="shared" si="41"/>
        <v>1</v>
      </c>
      <c r="AA92" s="3"/>
      <c r="AB92" s="3"/>
      <c r="AC92" s="3"/>
    </row>
    <row r="93" spans="1:29" x14ac:dyDescent="0.25">
      <c r="A93" t="s">
        <v>802</v>
      </c>
      <c r="B93">
        <v>349.55</v>
      </c>
      <c r="C93" s="12">
        <v>5.28</v>
      </c>
      <c r="D93" s="12">
        <v>5.3239999999999998</v>
      </c>
      <c r="E93" s="12">
        <v>7.0289999999999999</v>
      </c>
      <c r="F93" s="12">
        <v>7.1070000000000002</v>
      </c>
      <c r="G93" t="s">
        <v>15</v>
      </c>
      <c r="H93" s="15">
        <f t="shared" si="28"/>
        <v>0.17484655786847111</v>
      </c>
      <c r="I93" s="15">
        <f t="shared" si="29"/>
        <v>0.15148295352876681</v>
      </c>
      <c r="J93" s="15">
        <f t="shared" si="30"/>
        <v>0.67142885292595234</v>
      </c>
      <c r="K93" s="15">
        <f t="shared" si="31"/>
        <v>0.99775836432319021</v>
      </c>
      <c r="L93">
        <f t="shared" si="32"/>
        <v>0</v>
      </c>
      <c r="M93">
        <f t="shared" si="33"/>
        <v>0</v>
      </c>
      <c r="N93">
        <f t="shared" si="34"/>
        <v>1</v>
      </c>
      <c r="O93" t="s">
        <v>2197</v>
      </c>
      <c r="P93">
        <f t="shared" si="44"/>
        <v>1</v>
      </c>
      <c r="Q93">
        <f t="shared" si="42"/>
        <v>1</v>
      </c>
      <c r="R93" t="e">
        <f t="shared" si="35"/>
        <v>#VALUE!</v>
      </c>
      <c r="S93" t="e">
        <f t="shared" si="36"/>
        <v>#VALUE!</v>
      </c>
      <c r="T93">
        <f t="shared" si="37"/>
        <v>0</v>
      </c>
      <c r="U93" t="e">
        <f t="shared" si="38"/>
        <v>#VALUE!</v>
      </c>
      <c r="V93" t="e">
        <f t="shared" si="39"/>
        <v>#VALUE!</v>
      </c>
      <c r="W93" t="e">
        <f t="shared" si="40"/>
        <v>#VALUE!</v>
      </c>
      <c r="X93" t="e">
        <f t="shared" si="43"/>
        <v>#VALUE!</v>
      </c>
      <c r="Y93">
        <f t="shared" si="41"/>
        <v>1</v>
      </c>
      <c r="AA93" s="3"/>
      <c r="AB93" s="3"/>
      <c r="AC93" s="3"/>
    </row>
    <row r="94" spans="1:29" x14ac:dyDescent="0.25">
      <c r="A94" t="s">
        <v>788</v>
      </c>
      <c r="B94">
        <v>391.59</v>
      </c>
      <c r="C94" s="12">
        <v>5.27</v>
      </c>
      <c r="D94" s="12">
        <v>4.9210000000000003</v>
      </c>
      <c r="E94" s="12">
        <v>7.01</v>
      </c>
      <c r="F94" s="12">
        <v>7.1589999999999998</v>
      </c>
      <c r="G94" t="s">
        <v>15</v>
      </c>
      <c r="H94" s="15">
        <f t="shared" si="28"/>
        <v>7.0738702059865446E-2</v>
      </c>
      <c r="I94" s="15">
        <f t="shared" si="29"/>
        <v>0.14837603594155879</v>
      </c>
      <c r="J94" s="15">
        <f t="shared" si="30"/>
        <v>0.77446179780252078</v>
      </c>
      <c r="K94" s="15">
        <f t="shared" si="31"/>
        <v>0.993576535803945</v>
      </c>
      <c r="L94">
        <f t="shared" si="32"/>
        <v>0</v>
      </c>
      <c r="M94">
        <f t="shared" si="33"/>
        <v>0</v>
      </c>
      <c r="N94">
        <f t="shared" si="34"/>
        <v>1</v>
      </c>
      <c r="O94" t="s">
        <v>1877</v>
      </c>
      <c r="P94">
        <f t="shared" si="44"/>
        <v>1</v>
      </c>
      <c r="Q94">
        <f t="shared" si="42"/>
        <v>1</v>
      </c>
      <c r="R94" t="e">
        <f t="shared" si="35"/>
        <v>#VALUE!</v>
      </c>
      <c r="S94" t="e">
        <f t="shared" si="36"/>
        <v>#VALUE!</v>
      </c>
      <c r="T94">
        <f t="shared" si="37"/>
        <v>1</v>
      </c>
      <c r="U94" t="e">
        <f t="shared" si="38"/>
        <v>#VALUE!</v>
      </c>
      <c r="V94" t="e">
        <f t="shared" si="39"/>
        <v>#VALUE!</v>
      </c>
      <c r="W94">
        <f t="shared" si="40"/>
        <v>1</v>
      </c>
      <c r="X94" t="e">
        <f t="shared" si="43"/>
        <v>#VALUE!</v>
      </c>
      <c r="Y94">
        <f t="shared" si="41"/>
        <v>1</v>
      </c>
      <c r="AA94" s="3"/>
      <c r="AB94" s="3"/>
      <c r="AC94" s="3"/>
    </row>
    <row r="95" spans="1:29" x14ac:dyDescent="0.25">
      <c r="A95" t="s">
        <v>500</v>
      </c>
      <c r="B95">
        <v>353.54160000000002</v>
      </c>
      <c r="C95" s="12">
        <v>5.2506263608320385</v>
      </c>
      <c r="D95" s="12">
        <v>4.8120000000000003</v>
      </c>
      <c r="E95" s="12">
        <v>7.5979999999999999</v>
      </c>
      <c r="F95" s="12">
        <v>6.7850000000000001</v>
      </c>
      <c r="G95" t="s">
        <v>66</v>
      </c>
      <c r="H95" s="15">
        <f t="shared" si="28"/>
        <v>5.7548065087175929E-2</v>
      </c>
      <c r="I95" s="15">
        <f t="shared" si="29"/>
        <v>0.60081034694394675</v>
      </c>
      <c r="J95" s="15">
        <f t="shared" si="30"/>
        <v>0.34227378633107775</v>
      </c>
      <c r="K95" s="15">
        <f t="shared" si="31"/>
        <v>1.0006321983622004</v>
      </c>
      <c r="L95">
        <f t="shared" si="32"/>
        <v>0</v>
      </c>
      <c r="M95">
        <f t="shared" si="33"/>
        <v>1</v>
      </c>
      <c r="N95">
        <f t="shared" si="34"/>
        <v>0</v>
      </c>
      <c r="O95" t="s">
        <v>2707</v>
      </c>
      <c r="P95">
        <f t="shared" si="44"/>
        <v>1</v>
      </c>
      <c r="Q95" t="e">
        <f t="shared" si="42"/>
        <v>#VALUE!</v>
      </c>
      <c r="R95">
        <f t="shared" si="35"/>
        <v>1</v>
      </c>
      <c r="S95" t="e">
        <f t="shared" si="36"/>
        <v>#VALUE!</v>
      </c>
      <c r="T95">
        <f t="shared" si="37"/>
        <v>0</v>
      </c>
      <c r="U95" t="e">
        <f t="shared" si="38"/>
        <v>#VALUE!</v>
      </c>
      <c r="V95" t="e">
        <f t="shared" si="39"/>
        <v>#VALUE!</v>
      </c>
      <c r="W95" t="e">
        <f t="shared" si="40"/>
        <v>#VALUE!</v>
      </c>
      <c r="X95">
        <f t="shared" si="43"/>
        <v>1</v>
      </c>
      <c r="Y95">
        <f t="shared" si="41"/>
        <v>0</v>
      </c>
      <c r="AA95" s="3"/>
      <c r="AB95" s="3"/>
      <c r="AC95" s="3"/>
    </row>
    <row r="96" spans="1:29" x14ac:dyDescent="0.25">
      <c r="A96" t="s">
        <v>743</v>
      </c>
      <c r="B96">
        <v>326.63</v>
      </c>
      <c r="C96" s="12">
        <v>5.25</v>
      </c>
      <c r="D96" s="12"/>
      <c r="E96" s="12"/>
      <c r="F96" s="12">
        <v>7.25</v>
      </c>
      <c r="G96" t="s">
        <v>15</v>
      </c>
      <c r="H96" s="15">
        <f t="shared" si="28"/>
        <v>8.8849929380075035E-7</v>
      </c>
      <c r="I96" s="15">
        <f t="shared" si="29"/>
        <v>1.5183215780139407E-8</v>
      </c>
      <c r="J96" s="15">
        <f t="shared" si="30"/>
        <v>1.0000000000000004</v>
      </c>
      <c r="K96" s="15">
        <f t="shared" si="31"/>
        <v>1.0000009036825099</v>
      </c>
      <c r="L96">
        <f t="shared" si="32"/>
        <v>0</v>
      </c>
      <c r="M96">
        <f t="shared" si="33"/>
        <v>0</v>
      </c>
      <c r="N96">
        <f t="shared" si="34"/>
        <v>1</v>
      </c>
      <c r="O96" t="s">
        <v>2106</v>
      </c>
      <c r="P96">
        <f t="shared" si="44"/>
        <v>0</v>
      </c>
      <c r="Q96" t="e">
        <f t="shared" si="42"/>
        <v>#VALUE!</v>
      </c>
      <c r="R96" t="e">
        <f t="shared" si="35"/>
        <v>#VALUE!</v>
      </c>
      <c r="S96" t="e">
        <f t="shared" si="36"/>
        <v>#VALUE!</v>
      </c>
      <c r="T96">
        <f t="shared" si="37"/>
        <v>0</v>
      </c>
      <c r="U96" t="e">
        <f t="shared" si="38"/>
        <v>#VALUE!</v>
      </c>
      <c r="V96" t="e">
        <f t="shared" si="39"/>
        <v>#VALUE!</v>
      </c>
      <c r="W96" t="e">
        <f t="shared" si="40"/>
        <v>#VALUE!</v>
      </c>
      <c r="X96" t="e">
        <f t="shared" si="43"/>
        <v>#VALUE!</v>
      </c>
      <c r="Y96">
        <f t="shared" si="41"/>
        <v>1</v>
      </c>
      <c r="AA96" s="3"/>
      <c r="AB96" s="3"/>
      <c r="AC96" s="3"/>
    </row>
    <row r="97" spans="1:29" x14ac:dyDescent="0.25">
      <c r="A97" t="s">
        <v>3367</v>
      </c>
      <c r="B97">
        <v>699.15319999999997</v>
      </c>
      <c r="C97" s="12">
        <v>5.2352209039508759</v>
      </c>
      <c r="D97" s="12">
        <v>5.9481976463749335</v>
      </c>
      <c r="E97" s="12">
        <v>7.058249168435597</v>
      </c>
      <c r="F97" s="12">
        <v>4.8851714399999997</v>
      </c>
      <c r="G97" t="s">
        <v>15</v>
      </c>
      <c r="H97" s="15">
        <f t="shared" si="28"/>
        <v>0.81589416906853107</v>
      </c>
      <c r="I97" s="15">
        <f t="shared" si="29"/>
        <v>0.17963544271676846</v>
      </c>
      <c r="J97" s="15">
        <f t="shared" si="30"/>
        <v>4.4663272004001426E-3</v>
      </c>
      <c r="K97" s="15">
        <f t="shared" si="31"/>
        <v>0.99999593898569972</v>
      </c>
      <c r="L97">
        <f t="shared" si="32"/>
        <v>1</v>
      </c>
      <c r="M97">
        <f t="shared" si="33"/>
        <v>0</v>
      </c>
      <c r="N97">
        <f t="shared" si="34"/>
        <v>0</v>
      </c>
      <c r="O97" t="s">
        <v>3440</v>
      </c>
      <c r="P97">
        <f t="shared" si="44"/>
        <v>0</v>
      </c>
      <c r="Q97" t="e">
        <f t="shared" si="42"/>
        <v>#VALUE!</v>
      </c>
      <c r="R97" t="e">
        <f t="shared" si="35"/>
        <v>#VALUE!</v>
      </c>
      <c r="S97" t="e">
        <f t="shared" si="36"/>
        <v>#VALUE!</v>
      </c>
      <c r="T97">
        <f t="shared" si="37"/>
        <v>0</v>
      </c>
      <c r="U97" t="e">
        <f t="shared" si="38"/>
        <v>#VALUE!</v>
      </c>
      <c r="V97" t="e">
        <f t="shared" si="39"/>
        <v>#VALUE!</v>
      </c>
      <c r="W97" t="e">
        <f t="shared" si="40"/>
        <v>#VALUE!</v>
      </c>
      <c r="X97" t="e">
        <f t="shared" si="43"/>
        <v>#VALUE!</v>
      </c>
      <c r="Y97">
        <f t="shared" si="41"/>
        <v>1</v>
      </c>
      <c r="AA97" s="3"/>
      <c r="AB97" s="3"/>
      <c r="AC97" s="3"/>
    </row>
    <row r="98" spans="1:29" x14ac:dyDescent="0.25">
      <c r="A98" t="s">
        <v>614</v>
      </c>
      <c r="B98">
        <v>326.63</v>
      </c>
      <c r="C98" s="12">
        <v>5.18</v>
      </c>
      <c r="D98" s="12"/>
      <c r="E98" s="12"/>
      <c r="F98" s="12">
        <v>7.1820000000000004</v>
      </c>
      <c r="G98" t="s">
        <v>15</v>
      </c>
      <c r="H98" s="15">
        <f t="shared" si="28"/>
        <v>1.0438956478520015E-6</v>
      </c>
      <c r="I98" s="15">
        <f t="shared" si="29"/>
        <v>1.7838723096205092E-8</v>
      </c>
      <c r="J98" s="15">
        <f t="shared" si="30"/>
        <v>1.0046157902783988</v>
      </c>
      <c r="K98" s="15">
        <f t="shared" si="31"/>
        <v>1.0046168520127696</v>
      </c>
      <c r="L98">
        <f t="shared" si="32"/>
        <v>0</v>
      </c>
      <c r="M98">
        <f t="shared" si="33"/>
        <v>0</v>
      </c>
      <c r="N98">
        <f t="shared" si="34"/>
        <v>1</v>
      </c>
      <c r="O98" t="s">
        <v>2106</v>
      </c>
      <c r="P98">
        <f t="shared" si="44"/>
        <v>0</v>
      </c>
      <c r="Q98" t="e">
        <f t="shared" si="42"/>
        <v>#VALUE!</v>
      </c>
      <c r="R98" t="e">
        <f t="shared" si="35"/>
        <v>#VALUE!</v>
      </c>
      <c r="S98" t="e">
        <f t="shared" si="36"/>
        <v>#VALUE!</v>
      </c>
      <c r="T98">
        <f t="shared" si="37"/>
        <v>0</v>
      </c>
      <c r="U98" t="e">
        <f t="shared" si="38"/>
        <v>#VALUE!</v>
      </c>
      <c r="V98" t="e">
        <f t="shared" si="39"/>
        <v>#VALUE!</v>
      </c>
      <c r="W98" t="e">
        <f t="shared" si="40"/>
        <v>#VALUE!</v>
      </c>
      <c r="X98" t="e">
        <f t="shared" si="43"/>
        <v>#VALUE!</v>
      </c>
      <c r="Y98">
        <f t="shared" si="41"/>
        <v>1</v>
      </c>
      <c r="AA98" s="3"/>
      <c r="AB98" s="3"/>
      <c r="AC98" s="3"/>
    </row>
    <row r="99" spans="1:29" x14ac:dyDescent="0.25">
      <c r="A99" t="s">
        <v>672</v>
      </c>
      <c r="B99">
        <v>351.59</v>
      </c>
      <c r="C99" s="12">
        <v>5.16</v>
      </c>
      <c r="D99" s="12"/>
      <c r="E99" s="12"/>
      <c r="F99" s="12">
        <v>7.1559999999999997</v>
      </c>
      <c r="G99" t="s">
        <v>15</v>
      </c>
      <c r="H99" s="15">
        <f t="shared" si="28"/>
        <v>1.0930929340519171E-6</v>
      </c>
      <c r="I99" s="15">
        <f t="shared" si="29"/>
        <v>1.8679436214811246E-8</v>
      </c>
      <c r="J99" s="15">
        <f t="shared" si="30"/>
        <v>0.99083194489276516</v>
      </c>
      <c r="K99" s="15">
        <f t="shared" si="31"/>
        <v>0.99083305666513544</v>
      </c>
      <c r="L99">
        <f t="shared" si="32"/>
        <v>0</v>
      </c>
      <c r="M99">
        <f t="shared" si="33"/>
        <v>0</v>
      </c>
      <c r="N99">
        <f t="shared" si="34"/>
        <v>1</v>
      </c>
      <c r="O99" t="s">
        <v>3511</v>
      </c>
      <c r="P99">
        <f t="shared" si="44"/>
        <v>0</v>
      </c>
      <c r="Q99" t="e">
        <f t="shared" si="42"/>
        <v>#VALUE!</v>
      </c>
      <c r="R99" t="e">
        <f t="shared" si="35"/>
        <v>#VALUE!</v>
      </c>
      <c r="S99" t="e">
        <f t="shared" si="36"/>
        <v>#VALUE!</v>
      </c>
      <c r="T99">
        <f t="shared" si="37"/>
        <v>0</v>
      </c>
      <c r="U99" t="e">
        <f t="shared" si="38"/>
        <v>#VALUE!</v>
      </c>
      <c r="V99" t="e">
        <f t="shared" si="39"/>
        <v>#VALUE!</v>
      </c>
      <c r="W99" t="e">
        <f t="shared" si="40"/>
        <v>#VALUE!</v>
      </c>
      <c r="X99" t="e">
        <f t="shared" si="43"/>
        <v>#VALUE!</v>
      </c>
      <c r="Y99">
        <f t="shared" si="41"/>
        <v>1</v>
      </c>
      <c r="AA99" s="3"/>
      <c r="AB99" s="3"/>
      <c r="AC99" s="3"/>
    </row>
    <row r="100" spans="1:29" x14ac:dyDescent="0.25">
      <c r="A100" t="s">
        <v>201</v>
      </c>
      <c r="B100">
        <v>331.54</v>
      </c>
      <c r="C100" s="12">
        <v>5.15</v>
      </c>
      <c r="D100" s="12">
        <v>4.5620000000000003</v>
      </c>
      <c r="E100" s="12">
        <v>7.6589999999999998</v>
      </c>
      <c r="F100" s="12">
        <v>6.12</v>
      </c>
      <c r="G100" t="s">
        <v>15</v>
      </c>
      <c r="H100" s="15">
        <f t="shared" si="28"/>
        <v>4.0799711012026611E-2</v>
      </c>
      <c r="I100" s="15">
        <f t="shared" si="29"/>
        <v>0.8716934128624102</v>
      </c>
      <c r="J100" s="15">
        <f t="shared" si="30"/>
        <v>9.3325430079699068E-2</v>
      </c>
      <c r="K100" s="15">
        <f t="shared" si="31"/>
        <v>1.005818553954136</v>
      </c>
      <c r="L100">
        <f t="shared" si="32"/>
        <v>0</v>
      </c>
      <c r="M100">
        <f t="shared" si="33"/>
        <v>1</v>
      </c>
      <c r="N100">
        <f t="shared" si="34"/>
        <v>0</v>
      </c>
      <c r="O100" t="s">
        <v>2053</v>
      </c>
      <c r="P100">
        <f t="shared" si="44"/>
        <v>1</v>
      </c>
      <c r="Q100">
        <f t="shared" si="42"/>
        <v>1</v>
      </c>
      <c r="R100" t="e">
        <f t="shared" si="35"/>
        <v>#VALUE!</v>
      </c>
      <c r="S100" t="e">
        <f t="shared" si="36"/>
        <v>#VALUE!</v>
      </c>
      <c r="T100">
        <f t="shared" si="37"/>
        <v>0</v>
      </c>
      <c r="U100" t="e">
        <f t="shared" si="38"/>
        <v>#VALUE!</v>
      </c>
      <c r="V100" t="e">
        <f t="shared" si="39"/>
        <v>#VALUE!</v>
      </c>
      <c r="W100" t="e">
        <f t="shared" si="40"/>
        <v>#VALUE!</v>
      </c>
      <c r="X100" t="e">
        <f t="shared" si="43"/>
        <v>#VALUE!</v>
      </c>
      <c r="Y100">
        <f t="shared" si="41"/>
        <v>1</v>
      </c>
      <c r="AA100" s="3"/>
      <c r="AB100" s="3"/>
      <c r="AC100" s="3"/>
    </row>
    <row r="101" spans="1:29" x14ac:dyDescent="0.25">
      <c r="A101" t="s">
        <v>293</v>
      </c>
      <c r="B101">
        <v>321.41419999999999</v>
      </c>
      <c r="C101" s="12">
        <v>5.1311020122584523</v>
      </c>
      <c r="D101" s="12">
        <v>4.4219999999999997</v>
      </c>
      <c r="E101" s="12">
        <v>7.6859999999999999</v>
      </c>
      <c r="F101" s="12">
        <v>2.7290000000000001</v>
      </c>
      <c r="G101" t="s">
        <v>66</v>
      </c>
      <c r="H101" s="15">
        <f t="shared" si="28"/>
        <v>3.087131112843465E-2</v>
      </c>
      <c r="I101" s="15">
        <f t="shared" si="29"/>
        <v>0.96886161905935764</v>
      </c>
      <c r="J101" s="15">
        <f t="shared" si="30"/>
        <v>3.9618496268412689E-5</v>
      </c>
      <c r="K101" s="15">
        <f t="shared" si="31"/>
        <v>0.99977254868406074</v>
      </c>
      <c r="L101">
        <f t="shared" si="32"/>
        <v>0</v>
      </c>
      <c r="M101">
        <f t="shared" si="33"/>
        <v>1</v>
      </c>
      <c r="N101">
        <f t="shared" si="34"/>
        <v>0</v>
      </c>
      <c r="O101" t="s">
        <v>2824</v>
      </c>
      <c r="P101">
        <f t="shared" si="44"/>
        <v>0</v>
      </c>
      <c r="Q101" t="e">
        <f t="shared" si="42"/>
        <v>#VALUE!</v>
      </c>
      <c r="R101" t="e">
        <f t="shared" si="35"/>
        <v>#VALUE!</v>
      </c>
      <c r="S101" t="e">
        <f t="shared" si="36"/>
        <v>#VALUE!</v>
      </c>
      <c r="T101">
        <f t="shared" si="37"/>
        <v>0</v>
      </c>
      <c r="U101" t="e">
        <f t="shared" si="38"/>
        <v>#VALUE!</v>
      </c>
      <c r="V101" t="e">
        <f t="shared" si="39"/>
        <v>#VALUE!</v>
      </c>
      <c r="W101" t="e">
        <f t="shared" si="40"/>
        <v>#VALUE!</v>
      </c>
      <c r="X101" t="e">
        <f t="shared" si="43"/>
        <v>#VALUE!</v>
      </c>
      <c r="Y101">
        <f t="shared" si="41"/>
        <v>1</v>
      </c>
      <c r="AA101" s="3"/>
      <c r="AB101" s="3"/>
      <c r="AC101" s="3"/>
    </row>
    <row r="102" spans="1:29" x14ac:dyDescent="0.25">
      <c r="A102" t="s">
        <v>771</v>
      </c>
      <c r="B102">
        <v>415.66</v>
      </c>
      <c r="C102" s="12">
        <v>5.13</v>
      </c>
      <c r="D102" s="12"/>
      <c r="E102" s="12"/>
      <c r="F102" s="12">
        <v>7.1319999999999997</v>
      </c>
      <c r="G102" t="s">
        <v>15</v>
      </c>
      <c r="H102" s="15">
        <f t="shared" si="28"/>
        <v>1.1712701812554489E-6</v>
      </c>
      <c r="I102" s="15">
        <f t="shared" si="29"/>
        <v>2.0015376515124759E-8</v>
      </c>
      <c r="J102" s="15">
        <f t="shared" si="30"/>
        <v>1.0046157902783954</v>
      </c>
      <c r="K102" s="15">
        <f t="shared" si="31"/>
        <v>1.0046169815639532</v>
      </c>
      <c r="L102">
        <f t="shared" si="32"/>
        <v>0</v>
      </c>
      <c r="M102">
        <f t="shared" si="33"/>
        <v>0</v>
      </c>
      <c r="N102">
        <f t="shared" si="34"/>
        <v>1</v>
      </c>
      <c r="O102" t="s">
        <v>3294</v>
      </c>
      <c r="P102">
        <f t="shared" si="44"/>
        <v>0</v>
      </c>
      <c r="Q102" t="e">
        <f t="shared" si="42"/>
        <v>#VALUE!</v>
      </c>
      <c r="R102" t="e">
        <f t="shared" si="35"/>
        <v>#VALUE!</v>
      </c>
      <c r="S102" t="e">
        <f t="shared" si="36"/>
        <v>#VALUE!</v>
      </c>
      <c r="T102">
        <f t="shared" si="37"/>
        <v>0</v>
      </c>
      <c r="U102" t="e">
        <f t="shared" si="38"/>
        <v>#VALUE!</v>
      </c>
      <c r="V102" t="e">
        <f t="shared" si="39"/>
        <v>#VALUE!</v>
      </c>
      <c r="W102" t="e">
        <f t="shared" si="40"/>
        <v>#VALUE!</v>
      </c>
      <c r="X102" t="e">
        <f t="shared" si="43"/>
        <v>#VALUE!</v>
      </c>
      <c r="Y102">
        <f t="shared" si="41"/>
        <v>1</v>
      </c>
      <c r="AA102" s="3"/>
      <c r="AB102" s="3"/>
      <c r="AC102" s="3"/>
    </row>
    <row r="103" spans="1:29" x14ac:dyDescent="0.25">
      <c r="A103" t="s">
        <v>3319</v>
      </c>
      <c r="B103">
        <v>439.63130000000001</v>
      </c>
      <c r="C103" s="12">
        <v>5.1219233978450553</v>
      </c>
      <c r="D103" s="12">
        <v>5.1475566068338861</v>
      </c>
      <c r="E103" s="12">
        <v>7.5439735556892087</v>
      </c>
      <c r="F103" s="12">
        <v>6.1969433299999999</v>
      </c>
      <c r="G103" t="s">
        <v>15</v>
      </c>
      <c r="H103" s="15">
        <f t="shared" si="28"/>
        <v>0.1676062834220497</v>
      </c>
      <c r="I103" s="15">
        <f t="shared" si="29"/>
        <v>0.71353276754724948</v>
      </c>
      <c r="J103" s="15">
        <f t="shared" si="30"/>
        <v>0.11885567755723589</v>
      </c>
      <c r="K103" s="15">
        <f t="shared" si="31"/>
        <v>0.99999472852653504</v>
      </c>
      <c r="L103">
        <f t="shared" si="32"/>
        <v>0</v>
      </c>
      <c r="M103">
        <f t="shared" si="33"/>
        <v>1</v>
      </c>
      <c r="N103">
        <f t="shared" si="34"/>
        <v>0</v>
      </c>
      <c r="O103" t="s">
        <v>3392</v>
      </c>
      <c r="P103">
        <f t="shared" si="44"/>
        <v>1</v>
      </c>
      <c r="Q103" t="e">
        <f t="shared" si="42"/>
        <v>#VALUE!</v>
      </c>
      <c r="R103" t="e">
        <f t="shared" si="35"/>
        <v>#VALUE!</v>
      </c>
      <c r="S103">
        <f t="shared" si="36"/>
        <v>1</v>
      </c>
      <c r="T103">
        <f t="shared" si="37"/>
        <v>0</v>
      </c>
      <c r="U103" t="e">
        <f t="shared" si="38"/>
        <v>#VALUE!</v>
      </c>
      <c r="V103" t="e">
        <f t="shared" si="39"/>
        <v>#VALUE!</v>
      </c>
      <c r="W103" t="e">
        <f t="shared" si="40"/>
        <v>#VALUE!</v>
      </c>
      <c r="X103">
        <f t="shared" si="43"/>
        <v>1</v>
      </c>
      <c r="Y103">
        <f t="shared" si="41"/>
        <v>0</v>
      </c>
      <c r="AA103" s="3"/>
      <c r="AB103" s="3"/>
      <c r="AC103" s="3"/>
    </row>
    <row r="104" spans="1:29" x14ac:dyDescent="0.25">
      <c r="A104" t="s">
        <v>749</v>
      </c>
      <c r="B104">
        <v>360.64</v>
      </c>
      <c r="C104" s="12">
        <v>5.08</v>
      </c>
      <c r="D104" s="12"/>
      <c r="E104" s="12"/>
      <c r="F104" s="12">
        <v>7.0839999999999996</v>
      </c>
      <c r="G104" t="s">
        <v>15</v>
      </c>
      <c r="H104" s="15">
        <f t="shared" si="28"/>
        <v>1.3141867583422186E-6</v>
      </c>
      <c r="I104" s="15">
        <f t="shared" si="29"/>
        <v>2.2457621819772092E-8</v>
      </c>
      <c r="J104" s="15">
        <f t="shared" si="30"/>
        <v>1.0092528860766823</v>
      </c>
      <c r="K104" s="15">
        <f t="shared" si="31"/>
        <v>1.0092542227210624</v>
      </c>
      <c r="L104">
        <f t="shared" si="32"/>
        <v>0</v>
      </c>
      <c r="M104">
        <f t="shared" si="33"/>
        <v>0</v>
      </c>
      <c r="N104">
        <f t="shared" si="34"/>
        <v>1</v>
      </c>
      <c r="O104" t="s">
        <v>2089</v>
      </c>
      <c r="P104">
        <f t="shared" si="44"/>
        <v>0</v>
      </c>
      <c r="Q104" t="e">
        <f t="shared" si="42"/>
        <v>#VALUE!</v>
      </c>
      <c r="R104" t="e">
        <f t="shared" si="35"/>
        <v>#VALUE!</v>
      </c>
      <c r="S104" t="e">
        <f t="shared" si="36"/>
        <v>#VALUE!</v>
      </c>
      <c r="T104">
        <f t="shared" si="37"/>
        <v>0</v>
      </c>
      <c r="U104" t="e">
        <f t="shared" si="38"/>
        <v>#VALUE!</v>
      </c>
      <c r="V104" t="e">
        <f t="shared" si="39"/>
        <v>#VALUE!</v>
      </c>
      <c r="W104" t="e">
        <f t="shared" si="40"/>
        <v>#VALUE!</v>
      </c>
      <c r="X104">
        <f t="shared" si="43"/>
        <v>1</v>
      </c>
      <c r="Y104">
        <f t="shared" si="41"/>
        <v>0</v>
      </c>
      <c r="AA104" s="3"/>
      <c r="AB104" s="3"/>
      <c r="AC104" s="3"/>
    </row>
    <row r="105" spans="1:29" x14ac:dyDescent="0.25">
      <c r="A105" s="1" t="s">
        <v>221</v>
      </c>
      <c r="B105" s="1">
        <v>353.54</v>
      </c>
      <c r="C105" s="13">
        <v>5.07</v>
      </c>
      <c r="D105" s="13">
        <v>4.8899999999999997</v>
      </c>
      <c r="E105" s="13">
        <v>7.5810000000000004</v>
      </c>
      <c r="F105" s="13">
        <v>5.2530000000000001</v>
      </c>
      <c r="G105" s="1" t="s">
        <v>15</v>
      </c>
      <c r="H105" s="16">
        <f t="shared" si="28"/>
        <v>0.10438956478519996</v>
      </c>
      <c r="I105" s="16">
        <f t="shared" si="29"/>
        <v>0.87571696684324452</v>
      </c>
      <c r="J105" s="16">
        <f t="shared" si="30"/>
        <v>1.5240527537972916E-2</v>
      </c>
      <c r="K105" s="16">
        <f t="shared" si="31"/>
        <v>0.99534705916641741</v>
      </c>
      <c r="L105">
        <f t="shared" si="32"/>
        <v>0</v>
      </c>
      <c r="M105">
        <f t="shared" si="33"/>
        <v>1</v>
      </c>
      <c r="N105">
        <f t="shared" si="34"/>
        <v>0</v>
      </c>
      <c r="O105" t="s">
        <v>2237</v>
      </c>
      <c r="P105">
        <f t="shared" si="44"/>
        <v>1</v>
      </c>
      <c r="Q105">
        <f t="shared" si="42"/>
        <v>1</v>
      </c>
      <c r="R105" t="e">
        <f t="shared" si="35"/>
        <v>#VALUE!</v>
      </c>
      <c r="S105" t="e">
        <f t="shared" si="36"/>
        <v>#VALUE!</v>
      </c>
      <c r="T105">
        <f t="shared" si="37"/>
        <v>0</v>
      </c>
      <c r="U105" t="e">
        <f t="shared" si="38"/>
        <v>#VALUE!</v>
      </c>
      <c r="V105" t="e">
        <f t="shared" si="39"/>
        <v>#VALUE!</v>
      </c>
      <c r="W105" t="e">
        <f t="shared" si="40"/>
        <v>#VALUE!</v>
      </c>
      <c r="X105">
        <f t="shared" si="43"/>
        <v>1</v>
      </c>
      <c r="Y105">
        <f t="shared" si="41"/>
        <v>0</v>
      </c>
      <c r="AA105" s="3"/>
      <c r="AB105" s="3"/>
      <c r="AC105" s="3"/>
    </row>
    <row r="106" spans="1:29" x14ac:dyDescent="0.25">
      <c r="A106" t="s">
        <v>1761</v>
      </c>
      <c r="B106">
        <v>389.5505</v>
      </c>
      <c r="C106" s="12">
        <v>5.0649524792671201</v>
      </c>
      <c r="D106" s="12">
        <v>5.0919999999999996</v>
      </c>
      <c r="E106" s="12">
        <v>7.3869999999999996</v>
      </c>
      <c r="F106" s="12">
        <v>6.4870000000000001</v>
      </c>
      <c r="G106" t="s">
        <v>66</v>
      </c>
      <c r="H106" s="15">
        <f t="shared" si="28"/>
        <v>0.16815299526289698</v>
      </c>
      <c r="I106" s="15">
        <f t="shared" si="29"/>
        <v>0.56677578209262636</v>
      </c>
      <c r="J106" s="15">
        <f t="shared" si="30"/>
        <v>0.2642697906910817</v>
      </c>
      <c r="K106" s="15">
        <f t="shared" si="31"/>
        <v>0.99919856804660501</v>
      </c>
      <c r="L106">
        <f t="shared" si="32"/>
        <v>0</v>
      </c>
      <c r="M106">
        <f t="shared" si="33"/>
        <v>0</v>
      </c>
      <c r="N106">
        <f t="shared" si="34"/>
        <v>0</v>
      </c>
      <c r="O106" t="s">
        <v>2859</v>
      </c>
      <c r="P106">
        <f t="shared" si="44"/>
        <v>0</v>
      </c>
      <c r="Q106" t="e">
        <f t="shared" si="42"/>
        <v>#VALUE!</v>
      </c>
      <c r="R106" t="e">
        <f t="shared" si="35"/>
        <v>#VALUE!</v>
      </c>
      <c r="S106" t="e">
        <f t="shared" si="36"/>
        <v>#VALUE!</v>
      </c>
      <c r="T106">
        <f t="shared" si="37"/>
        <v>1</v>
      </c>
      <c r="U106" t="e">
        <f t="shared" si="38"/>
        <v>#VALUE!</v>
      </c>
      <c r="V106">
        <f t="shared" si="39"/>
        <v>1</v>
      </c>
      <c r="W106">
        <f t="shared" si="40"/>
        <v>1</v>
      </c>
      <c r="X106">
        <f t="shared" si="43"/>
        <v>1</v>
      </c>
      <c r="Y106">
        <f t="shared" si="41"/>
        <v>0</v>
      </c>
      <c r="AA106" s="3"/>
      <c r="AB106" s="3"/>
      <c r="AC106" s="3"/>
    </row>
    <row r="107" spans="1:29" x14ac:dyDescent="0.25">
      <c r="A107" t="s">
        <v>251</v>
      </c>
      <c r="B107">
        <v>297.49770000000001</v>
      </c>
      <c r="C107" s="12">
        <v>5.062100324320264</v>
      </c>
      <c r="D107" s="12">
        <v>4.8079999999999998</v>
      </c>
      <c r="E107" s="12">
        <v>7.58</v>
      </c>
      <c r="F107" s="12">
        <v>5.4160000000000004</v>
      </c>
      <c r="G107" t="s">
        <v>66</v>
      </c>
      <c r="H107" s="15">
        <f t="shared" si="28"/>
        <v>8.801501404932853E-2</v>
      </c>
      <c r="I107" s="15">
        <f t="shared" si="29"/>
        <v>0.88974066434237398</v>
      </c>
      <c r="J107" s="15">
        <f t="shared" si="30"/>
        <v>2.2589138888995063E-2</v>
      </c>
      <c r="K107" s="15">
        <f t="shared" si="31"/>
        <v>1.0003448172806977</v>
      </c>
      <c r="L107">
        <f t="shared" si="32"/>
        <v>0</v>
      </c>
      <c r="M107">
        <f t="shared" si="33"/>
        <v>1</v>
      </c>
      <c r="N107">
        <f t="shared" si="34"/>
        <v>0</v>
      </c>
      <c r="O107" t="s">
        <v>2494</v>
      </c>
      <c r="P107">
        <f t="shared" si="44"/>
        <v>0</v>
      </c>
      <c r="Q107" t="e">
        <f t="shared" si="42"/>
        <v>#VALUE!</v>
      </c>
      <c r="R107" t="e">
        <f t="shared" si="35"/>
        <v>#VALUE!</v>
      </c>
      <c r="S107" t="e">
        <f t="shared" si="36"/>
        <v>#VALUE!</v>
      </c>
      <c r="T107">
        <f t="shared" si="37"/>
        <v>1</v>
      </c>
      <c r="U107" t="e">
        <f t="shared" si="38"/>
        <v>#VALUE!</v>
      </c>
      <c r="V107">
        <f t="shared" si="39"/>
        <v>1</v>
      </c>
      <c r="W107" t="e">
        <f t="shared" si="40"/>
        <v>#VALUE!</v>
      </c>
      <c r="X107" t="e">
        <f t="shared" si="43"/>
        <v>#VALUE!</v>
      </c>
      <c r="Y107">
        <f t="shared" si="41"/>
        <v>1</v>
      </c>
      <c r="AA107" s="3"/>
      <c r="AB107" s="3"/>
      <c r="AC107" s="3"/>
    </row>
    <row r="108" spans="1:29" x14ac:dyDescent="0.25">
      <c r="A108" t="s">
        <v>544</v>
      </c>
      <c r="B108">
        <v>309.50850000000003</v>
      </c>
      <c r="C108" s="12">
        <v>5.0538556998538313</v>
      </c>
      <c r="D108" s="12">
        <v>4.7990000000000004</v>
      </c>
      <c r="E108" s="12">
        <v>7.4569999999999999</v>
      </c>
      <c r="F108" s="12">
        <v>6.4139999999999997</v>
      </c>
      <c r="G108" t="s">
        <v>66</v>
      </c>
      <c r="H108" s="15">
        <f t="shared" si="28"/>
        <v>8.7862061143455447E-2</v>
      </c>
      <c r="I108" s="15">
        <f t="shared" si="29"/>
        <v>0.68313740286837665</v>
      </c>
      <c r="J108" s="15">
        <f t="shared" si="30"/>
        <v>0.22916289506326509</v>
      </c>
      <c r="K108" s="15">
        <f t="shared" si="31"/>
        <v>1.0001623590750972</v>
      </c>
      <c r="L108">
        <f t="shared" si="32"/>
        <v>0</v>
      </c>
      <c r="M108">
        <f t="shared" si="33"/>
        <v>1</v>
      </c>
      <c r="N108">
        <f t="shared" si="34"/>
        <v>0</v>
      </c>
      <c r="O108" t="s">
        <v>2865</v>
      </c>
      <c r="P108">
        <f t="shared" si="44"/>
        <v>0</v>
      </c>
      <c r="Q108" t="e">
        <f t="shared" si="42"/>
        <v>#VALUE!</v>
      </c>
      <c r="R108" t="e">
        <f t="shared" si="35"/>
        <v>#VALUE!</v>
      </c>
      <c r="S108" t="e">
        <f t="shared" si="36"/>
        <v>#VALUE!</v>
      </c>
      <c r="T108">
        <f t="shared" si="37"/>
        <v>1</v>
      </c>
      <c r="U108" t="e">
        <f t="shared" si="38"/>
        <v>#VALUE!</v>
      </c>
      <c r="V108" t="e">
        <f t="shared" si="39"/>
        <v>#VALUE!</v>
      </c>
      <c r="W108">
        <f t="shared" si="40"/>
        <v>1</v>
      </c>
      <c r="X108" t="e">
        <f t="shared" si="43"/>
        <v>#VALUE!</v>
      </c>
      <c r="Y108">
        <f t="shared" si="41"/>
        <v>1</v>
      </c>
      <c r="AA108" s="3"/>
      <c r="AB108" s="3"/>
      <c r="AC108" s="3"/>
    </row>
    <row r="109" spans="1:29" x14ac:dyDescent="0.25">
      <c r="A109" t="s">
        <v>642</v>
      </c>
      <c r="B109">
        <v>353.56</v>
      </c>
      <c r="C109" s="12">
        <v>5.04</v>
      </c>
      <c r="D109" s="12"/>
      <c r="E109" s="12"/>
      <c r="F109" s="12">
        <v>7.0410000000000004</v>
      </c>
      <c r="G109" t="s">
        <v>15</v>
      </c>
      <c r="H109" s="15">
        <f t="shared" si="28"/>
        <v>1.4409771261823352E-6</v>
      </c>
      <c r="I109" s="15">
        <f t="shared" si="29"/>
        <v>2.4624292662609526E-8</v>
      </c>
      <c r="J109" s="15">
        <f t="shared" si="30"/>
        <v>1.0023052380778992</v>
      </c>
      <c r="K109" s="15">
        <f t="shared" si="31"/>
        <v>1.0023067036793181</v>
      </c>
      <c r="L109">
        <f t="shared" si="32"/>
        <v>0</v>
      </c>
      <c r="M109">
        <f t="shared" si="33"/>
        <v>0</v>
      </c>
      <c r="N109">
        <f t="shared" si="34"/>
        <v>1</v>
      </c>
      <c r="O109" t="s">
        <v>3460</v>
      </c>
      <c r="P109">
        <f t="shared" si="44"/>
        <v>0</v>
      </c>
      <c r="Q109" t="e">
        <f t="shared" si="42"/>
        <v>#VALUE!</v>
      </c>
      <c r="R109" t="e">
        <f t="shared" si="35"/>
        <v>#VALUE!</v>
      </c>
      <c r="S109" t="e">
        <f t="shared" si="36"/>
        <v>#VALUE!</v>
      </c>
      <c r="T109">
        <f t="shared" si="37"/>
        <v>0</v>
      </c>
      <c r="U109" t="e">
        <f t="shared" si="38"/>
        <v>#VALUE!</v>
      </c>
      <c r="V109" t="e">
        <f t="shared" si="39"/>
        <v>#VALUE!</v>
      </c>
      <c r="W109" t="e">
        <f t="shared" si="40"/>
        <v>#VALUE!</v>
      </c>
      <c r="X109" t="e">
        <f t="shared" si="43"/>
        <v>#VALUE!</v>
      </c>
      <c r="Y109">
        <f t="shared" si="41"/>
        <v>1</v>
      </c>
      <c r="AA109" s="3"/>
      <c r="AB109" s="3"/>
      <c r="AC109" s="3"/>
    </row>
    <row r="110" spans="1:29" x14ac:dyDescent="0.25">
      <c r="A110" t="s">
        <v>298</v>
      </c>
      <c r="B110">
        <v>305.49849999999998</v>
      </c>
      <c r="C110" s="12">
        <v>5.0370537542482534</v>
      </c>
      <c r="D110" s="12">
        <v>4.3159999999999998</v>
      </c>
      <c r="E110" s="12">
        <v>7.5819999999999999</v>
      </c>
      <c r="F110" s="12">
        <v>5.41</v>
      </c>
      <c r="G110" t="s">
        <v>66</v>
      </c>
      <c r="H110" s="15">
        <f t="shared" si="28"/>
        <v>3.0033319256754225E-2</v>
      </c>
      <c r="I110" s="15">
        <f t="shared" si="29"/>
        <v>0.94691284948226973</v>
      </c>
      <c r="J110" s="15">
        <f t="shared" si="30"/>
        <v>2.3601860860638309E-2</v>
      </c>
      <c r="K110" s="15">
        <f t="shared" si="31"/>
        <v>1.0005480295996623</v>
      </c>
      <c r="L110">
        <f t="shared" si="32"/>
        <v>0</v>
      </c>
      <c r="M110">
        <f t="shared" si="33"/>
        <v>1</v>
      </c>
      <c r="N110">
        <f t="shared" si="34"/>
        <v>0</v>
      </c>
      <c r="O110" t="s">
        <v>2858</v>
      </c>
      <c r="P110">
        <f t="shared" si="44"/>
        <v>1</v>
      </c>
      <c r="Q110" t="e">
        <f t="shared" si="42"/>
        <v>#VALUE!</v>
      </c>
      <c r="R110">
        <f t="shared" si="35"/>
        <v>1</v>
      </c>
      <c r="S110" t="e">
        <f t="shared" si="36"/>
        <v>#VALUE!</v>
      </c>
      <c r="T110">
        <f t="shared" si="37"/>
        <v>0</v>
      </c>
      <c r="U110" t="e">
        <f t="shared" si="38"/>
        <v>#VALUE!</v>
      </c>
      <c r="V110" t="e">
        <f t="shared" si="39"/>
        <v>#VALUE!</v>
      </c>
      <c r="W110" t="e">
        <f t="shared" si="40"/>
        <v>#VALUE!</v>
      </c>
      <c r="X110" t="e">
        <f t="shared" si="43"/>
        <v>#VALUE!</v>
      </c>
      <c r="Y110">
        <f t="shared" si="41"/>
        <v>1</v>
      </c>
      <c r="AA110" s="3"/>
      <c r="AB110" s="3"/>
      <c r="AC110" s="3"/>
    </row>
    <row r="111" spans="1:29" x14ac:dyDescent="0.25">
      <c r="A111" t="s">
        <v>728</v>
      </c>
      <c r="B111">
        <v>340.61</v>
      </c>
      <c r="C111" s="12">
        <v>5</v>
      </c>
      <c r="D111" s="12"/>
      <c r="E111" s="12"/>
      <c r="F111" s="12">
        <v>7</v>
      </c>
      <c r="G111" t="s">
        <v>15</v>
      </c>
      <c r="H111" s="15">
        <f t="shared" si="28"/>
        <v>1.5800000000000001E-6</v>
      </c>
      <c r="I111" s="15">
        <f t="shared" si="29"/>
        <v>2.7E-8</v>
      </c>
      <c r="J111" s="15">
        <f t="shared" si="30"/>
        <v>1</v>
      </c>
      <c r="K111" s="15">
        <f t="shared" si="31"/>
        <v>1.000001607</v>
      </c>
      <c r="L111">
        <f t="shared" si="32"/>
        <v>0</v>
      </c>
      <c r="M111">
        <f t="shared" si="33"/>
        <v>0</v>
      </c>
      <c r="N111">
        <f t="shared" si="34"/>
        <v>1</v>
      </c>
      <c r="O111" t="s">
        <v>3210</v>
      </c>
      <c r="P111">
        <f t="shared" si="44"/>
        <v>0</v>
      </c>
      <c r="Q111" t="e">
        <f t="shared" si="42"/>
        <v>#VALUE!</v>
      </c>
      <c r="R111" t="e">
        <f t="shared" si="35"/>
        <v>#VALUE!</v>
      </c>
      <c r="S111" t="e">
        <f t="shared" si="36"/>
        <v>#VALUE!</v>
      </c>
      <c r="T111">
        <f t="shared" si="37"/>
        <v>0</v>
      </c>
      <c r="U111" t="e">
        <f t="shared" si="38"/>
        <v>#VALUE!</v>
      </c>
      <c r="V111" t="e">
        <f t="shared" si="39"/>
        <v>#VALUE!</v>
      </c>
      <c r="W111" t="e">
        <f t="shared" si="40"/>
        <v>#VALUE!</v>
      </c>
      <c r="X111" t="e">
        <f t="shared" si="43"/>
        <v>#VALUE!</v>
      </c>
      <c r="Y111">
        <f t="shared" si="41"/>
        <v>1</v>
      </c>
      <c r="AA111" s="3"/>
      <c r="AB111" s="3"/>
      <c r="AC111" s="3"/>
    </row>
    <row r="112" spans="1:29" x14ac:dyDescent="0.25">
      <c r="A112" t="s">
        <v>671</v>
      </c>
      <c r="B112">
        <v>321.57</v>
      </c>
      <c r="C112" s="12">
        <v>4.97</v>
      </c>
      <c r="D112" s="12"/>
      <c r="E112" s="12"/>
      <c r="F112" s="12">
        <v>6.9669999999999996</v>
      </c>
      <c r="G112" t="s">
        <v>15</v>
      </c>
      <c r="H112" s="15">
        <f t="shared" si="28"/>
        <v>1.6930005022754175E-6</v>
      </c>
      <c r="I112" s="15">
        <f t="shared" si="29"/>
        <v>2.8931021241415361E-8</v>
      </c>
      <c r="J112" s="15">
        <f t="shared" si="30"/>
        <v>0.9931160484209357</v>
      </c>
      <c r="K112" s="15">
        <f t="shared" si="31"/>
        <v>0.99311777035245918</v>
      </c>
      <c r="L112">
        <f t="shared" si="32"/>
        <v>0</v>
      </c>
      <c r="M112">
        <f t="shared" si="33"/>
        <v>0</v>
      </c>
      <c r="N112">
        <f t="shared" si="34"/>
        <v>1</v>
      </c>
      <c r="O112" t="s">
        <v>3100</v>
      </c>
      <c r="P112">
        <f t="shared" si="44"/>
        <v>0</v>
      </c>
      <c r="Q112" t="e">
        <f t="shared" si="42"/>
        <v>#VALUE!</v>
      </c>
      <c r="R112" t="e">
        <f t="shared" si="35"/>
        <v>#VALUE!</v>
      </c>
      <c r="S112" t="e">
        <f t="shared" si="36"/>
        <v>#VALUE!</v>
      </c>
      <c r="T112">
        <f t="shared" si="37"/>
        <v>0</v>
      </c>
      <c r="U112" t="e">
        <f t="shared" si="38"/>
        <v>#VALUE!</v>
      </c>
      <c r="V112" t="e">
        <f t="shared" si="39"/>
        <v>#VALUE!</v>
      </c>
      <c r="W112" t="e">
        <f t="shared" si="40"/>
        <v>#VALUE!</v>
      </c>
      <c r="X112" t="e">
        <f t="shared" si="43"/>
        <v>#VALUE!</v>
      </c>
      <c r="Y112">
        <f t="shared" si="41"/>
        <v>1</v>
      </c>
      <c r="AA112" s="3"/>
      <c r="AB112" s="3"/>
      <c r="AC112" s="3"/>
    </row>
    <row r="113" spans="1:29" x14ac:dyDescent="0.25">
      <c r="A113" t="s">
        <v>1623</v>
      </c>
      <c r="B113">
        <v>329.56319999999999</v>
      </c>
      <c r="C113" s="12">
        <v>4.9691268908932242</v>
      </c>
      <c r="D113" s="12">
        <v>4.7450000000000001</v>
      </c>
      <c r="E113" s="12">
        <v>7.27</v>
      </c>
      <c r="F113" s="12">
        <v>6.532</v>
      </c>
      <c r="G113" t="s">
        <v>66</v>
      </c>
      <c r="H113" s="15">
        <f t="shared" si="28"/>
        <v>9.4304017782137553E-2</v>
      </c>
      <c r="I113" s="15">
        <f t="shared" si="29"/>
        <v>0.53980496312026305</v>
      </c>
      <c r="J113" s="15">
        <f t="shared" si="30"/>
        <v>0.36548798879817695</v>
      </c>
      <c r="K113" s="15">
        <f t="shared" si="31"/>
        <v>0.99959696970057754</v>
      </c>
      <c r="L113">
        <f t="shared" si="32"/>
        <v>0</v>
      </c>
      <c r="M113">
        <f t="shared" si="33"/>
        <v>0</v>
      </c>
      <c r="N113">
        <f t="shared" si="34"/>
        <v>0</v>
      </c>
      <c r="O113" t="s">
        <v>2532</v>
      </c>
      <c r="P113">
        <f t="shared" si="44"/>
        <v>0</v>
      </c>
      <c r="Q113" t="e">
        <f t="shared" si="42"/>
        <v>#VALUE!</v>
      </c>
      <c r="R113" t="e">
        <f t="shared" si="35"/>
        <v>#VALUE!</v>
      </c>
      <c r="S113" t="e">
        <f t="shared" si="36"/>
        <v>#VALUE!</v>
      </c>
      <c r="T113">
        <f t="shared" si="37"/>
        <v>1</v>
      </c>
      <c r="U113" t="e">
        <f t="shared" si="38"/>
        <v>#VALUE!</v>
      </c>
      <c r="V113">
        <f t="shared" si="39"/>
        <v>1</v>
      </c>
      <c r="W113" t="e">
        <f t="shared" si="40"/>
        <v>#VALUE!</v>
      </c>
      <c r="X113" t="e">
        <f t="shared" si="43"/>
        <v>#VALUE!</v>
      </c>
      <c r="Y113">
        <f t="shared" si="41"/>
        <v>1</v>
      </c>
      <c r="AA113" s="3"/>
      <c r="AB113" s="3"/>
      <c r="AC113" s="3"/>
    </row>
    <row r="114" spans="1:29" x14ac:dyDescent="0.25">
      <c r="A114" t="s">
        <v>673</v>
      </c>
      <c r="B114">
        <v>307.54000000000002</v>
      </c>
      <c r="C114" s="12">
        <v>4.93</v>
      </c>
      <c r="D114" s="12"/>
      <c r="E114" s="12"/>
      <c r="F114" s="12">
        <v>6.9349999999999996</v>
      </c>
      <c r="G114" t="s">
        <v>15</v>
      </c>
      <c r="H114" s="15">
        <f t="shared" si="28"/>
        <v>1.8563381368044551E-6</v>
      </c>
      <c r="I114" s="15">
        <f t="shared" si="29"/>
        <v>3.172223398336727E-8</v>
      </c>
      <c r="J114" s="15">
        <f t="shared" si="30"/>
        <v>1.011579454259899</v>
      </c>
      <c r="K114" s="15">
        <f t="shared" si="31"/>
        <v>1.0115813423202697</v>
      </c>
      <c r="L114">
        <f t="shared" si="32"/>
        <v>0</v>
      </c>
      <c r="M114">
        <f t="shared" si="33"/>
        <v>0</v>
      </c>
      <c r="N114">
        <f t="shared" si="34"/>
        <v>1</v>
      </c>
      <c r="O114" t="s">
        <v>3101</v>
      </c>
      <c r="P114">
        <f t="shared" si="44"/>
        <v>0</v>
      </c>
      <c r="Q114" t="e">
        <f t="shared" si="42"/>
        <v>#VALUE!</v>
      </c>
      <c r="R114" t="e">
        <f t="shared" si="35"/>
        <v>#VALUE!</v>
      </c>
      <c r="S114" t="e">
        <f t="shared" si="36"/>
        <v>#VALUE!</v>
      </c>
      <c r="T114">
        <f t="shared" si="37"/>
        <v>0</v>
      </c>
      <c r="U114" t="e">
        <f t="shared" si="38"/>
        <v>#VALUE!</v>
      </c>
      <c r="V114" t="e">
        <f t="shared" si="39"/>
        <v>#VALUE!</v>
      </c>
      <c r="W114" t="e">
        <f t="shared" si="40"/>
        <v>#VALUE!</v>
      </c>
      <c r="X114" t="e">
        <f t="shared" si="43"/>
        <v>#VALUE!</v>
      </c>
      <c r="Y114">
        <f t="shared" si="41"/>
        <v>1</v>
      </c>
      <c r="AA114" s="3"/>
      <c r="AB114" s="3"/>
      <c r="AC114" s="3"/>
    </row>
    <row r="115" spans="1:29" x14ac:dyDescent="0.25">
      <c r="A115" t="s">
        <v>627</v>
      </c>
      <c r="B115">
        <v>363.53</v>
      </c>
      <c r="C115" s="12">
        <v>4.92</v>
      </c>
      <c r="D115" s="12">
        <v>4.798</v>
      </c>
      <c r="E115" s="12">
        <v>5.4569999999999999</v>
      </c>
      <c r="F115" s="12">
        <v>6.86</v>
      </c>
      <c r="G115" t="s">
        <v>15</v>
      </c>
      <c r="H115" s="15">
        <f t="shared" si="28"/>
        <v>0.11930457197113853</v>
      </c>
      <c r="I115" s="15">
        <f t="shared" si="29"/>
        <v>9.2974481306101388E-3</v>
      </c>
      <c r="J115" s="15">
        <f t="shared" si="30"/>
        <v>0.87096358995608159</v>
      </c>
      <c r="K115" s="15">
        <f t="shared" si="31"/>
        <v>0.99956561005783029</v>
      </c>
      <c r="L115">
        <f t="shared" si="32"/>
        <v>0</v>
      </c>
      <c r="M115">
        <f t="shared" si="33"/>
        <v>0</v>
      </c>
      <c r="N115">
        <f t="shared" si="34"/>
        <v>1</v>
      </c>
      <c r="O115" t="s">
        <v>2232</v>
      </c>
      <c r="P115">
        <f t="shared" si="44"/>
        <v>1</v>
      </c>
      <c r="Q115">
        <f t="shared" si="42"/>
        <v>1</v>
      </c>
      <c r="R115" t="e">
        <f t="shared" si="35"/>
        <v>#VALUE!</v>
      </c>
      <c r="S115" t="e">
        <f t="shared" si="36"/>
        <v>#VALUE!</v>
      </c>
      <c r="T115">
        <f t="shared" si="37"/>
        <v>0</v>
      </c>
      <c r="U115" t="e">
        <f t="shared" si="38"/>
        <v>#VALUE!</v>
      </c>
      <c r="V115" t="e">
        <f t="shared" si="39"/>
        <v>#VALUE!</v>
      </c>
      <c r="W115" t="e">
        <f t="shared" si="40"/>
        <v>#VALUE!</v>
      </c>
      <c r="X115" t="e">
        <f t="shared" si="43"/>
        <v>#VALUE!</v>
      </c>
      <c r="Y115">
        <f t="shared" si="41"/>
        <v>1</v>
      </c>
      <c r="AA115" s="3"/>
      <c r="AB115" s="3"/>
      <c r="AC115" s="3"/>
    </row>
    <row r="116" spans="1:29" x14ac:dyDescent="0.25">
      <c r="A116" t="s">
        <v>291</v>
      </c>
      <c r="B116">
        <v>321.41419999999999</v>
      </c>
      <c r="C116" s="12">
        <v>4.9126039602649376</v>
      </c>
      <c r="D116" s="12">
        <v>4.2380000000000004</v>
      </c>
      <c r="E116" s="12">
        <v>7.4660000000000002</v>
      </c>
      <c r="F116" s="12">
        <v>2.504</v>
      </c>
      <c r="G116" t="s">
        <v>66</v>
      </c>
      <c r="H116" s="15">
        <f t="shared" si="28"/>
        <v>3.3423592417927937E-2</v>
      </c>
      <c r="I116" s="15">
        <f t="shared" si="29"/>
        <v>0.96551673104893776</v>
      </c>
      <c r="J116" s="15">
        <f t="shared" si="30"/>
        <v>3.9029774288257624E-5</v>
      </c>
      <c r="K116" s="15">
        <f t="shared" si="31"/>
        <v>0.99897935324115394</v>
      </c>
      <c r="L116">
        <f t="shared" si="32"/>
        <v>0</v>
      </c>
      <c r="M116">
        <f t="shared" si="33"/>
        <v>1</v>
      </c>
      <c r="N116">
        <f t="shared" si="34"/>
        <v>0</v>
      </c>
      <c r="O116" t="s">
        <v>2821</v>
      </c>
      <c r="P116">
        <f t="shared" si="44"/>
        <v>0</v>
      </c>
      <c r="Q116" t="e">
        <f t="shared" si="42"/>
        <v>#VALUE!</v>
      </c>
      <c r="R116" t="e">
        <f t="shared" si="35"/>
        <v>#VALUE!</v>
      </c>
      <c r="S116" t="e">
        <f t="shared" si="36"/>
        <v>#VALUE!</v>
      </c>
      <c r="T116">
        <f t="shared" si="37"/>
        <v>0</v>
      </c>
      <c r="U116" t="e">
        <f t="shared" si="38"/>
        <v>#VALUE!</v>
      </c>
      <c r="V116" t="e">
        <f t="shared" si="39"/>
        <v>#VALUE!</v>
      </c>
      <c r="W116" t="e">
        <f t="shared" si="40"/>
        <v>#VALUE!</v>
      </c>
      <c r="X116" t="e">
        <f t="shared" si="43"/>
        <v>#VALUE!</v>
      </c>
      <c r="Y116">
        <f t="shared" si="41"/>
        <v>1</v>
      </c>
      <c r="AA116" s="3"/>
      <c r="AB116" s="3"/>
      <c r="AC116" s="3"/>
    </row>
    <row r="117" spans="1:29" x14ac:dyDescent="0.25">
      <c r="A117" t="s">
        <v>279</v>
      </c>
      <c r="B117">
        <v>349.46749999999997</v>
      </c>
      <c r="C117" s="12">
        <v>4.8401098232502804</v>
      </c>
      <c r="D117" s="12">
        <v>4.1589999999999998</v>
      </c>
      <c r="E117" s="12">
        <v>7.3940000000000001</v>
      </c>
      <c r="F117" s="12">
        <v>2.145</v>
      </c>
      <c r="G117" t="s">
        <v>66</v>
      </c>
      <c r="H117" s="15">
        <f t="shared" si="28"/>
        <v>3.2926628500556179E-2</v>
      </c>
      <c r="I117" s="15">
        <f t="shared" si="29"/>
        <v>0.96661591396965041</v>
      </c>
      <c r="J117" s="15">
        <f t="shared" si="30"/>
        <v>2.0178560290144998E-5</v>
      </c>
      <c r="K117" s="15">
        <f t="shared" si="31"/>
        <v>0.9995627210304967</v>
      </c>
      <c r="L117">
        <f t="shared" si="32"/>
        <v>0</v>
      </c>
      <c r="M117">
        <f t="shared" si="33"/>
        <v>1</v>
      </c>
      <c r="N117">
        <f t="shared" si="34"/>
        <v>0</v>
      </c>
      <c r="O117" t="s">
        <v>2773</v>
      </c>
      <c r="P117">
        <f t="shared" si="44"/>
        <v>0</v>
      </c>
      <c r="Q117" t="e">
        <f t="shared" si="42"/>
        <v>#VALUE!</v>
      </c>
      <c r="R117" t="e">
        <f t="shared" si="35"/>
        <v>#VALUE!</v>
      </c>
      <c r="S117" t="e">
        <f t="shared" si="36"/>
        <v>#VALUE!</v>
      </c>
      <c r="T117">
        <f t="shared" si="37"/>
        <v>0</v>
      </c>
      <c r="U117" t="e">
        <f t="shared" si="38"/>
        <v>#VALUE!</v>
      </c>
      <c r="V117" t="e">
        <f t="shared" si="39"/>
        <v>#VALUE!</v>
      </c>
      <c r="W117" t="e">
        <f t="shared" si="40"/>
        <v>#VALUE!</v>
      </c>
      <c r="X117" t="e">
        <f t="shared" si="43"/>
        <v>#VALUE!</v>
      </c>
      <c r="Y117">
        <f t="shared" si="41"/>
        <v>1</v>
      </c>
      <c r="AA117" s="3"/>
      <c r="AB117" s="3"/>
      <c r="AC117" s="3"/>
    </row>
    <row r="118" spans="1:29" x14ac:dyDescent="0.25">
      <c r="A118" t="s">
        <v>1012</v>
      </c>
      <c r="B118">
        <v>335.52</v>
      </c>
      <c r="C118" s="12">
        <v>4.82</v>
      </c>
      <c r="D118" s="12">
        <v>4.992</v>
      </c>
      <c r="E118" s="12">
        <v>6.649</v>
      </c>
      <c r="F118" s="12">
        <v>6.5890000000000004</v>
      </c>
      <c r="G118" t="s">
        <v>15</v>
      </c>
      <c r="H118" s="15">
        <f t="shared" si="28"/>
        <v>0.23477783148134704</v>
      </c>
      <c r="I118" s="15">
        <f t="shared" si="29"/>
        <v>0.18212256747843886</v>
      </c>
      <c r="J118" s="15">
        <f t="shared" si="30"/>
        <v>0.58748935252977674</v>
      </c>
      <c r="K118" s="15">
        <f t="shared" si="31"/>
        <v>1.0043897514895628</v>
      </c>
      <c r="L118">
        <f t="shared" si="32"/>
        <v>0</v>
      </c>
      <c r="M118">
        <f t="shared" si="33"/>
        <v>0</v>
      </c>
      <c r="N118">
        <f t="shared" si="34"/>
        <v>0</v>
      </c>
      <c r="O118" t="s">
        <v>2143</v>
      </c>
      <c r="P118">
        <f t="shared" si="44"/>
        <v>1</v>
      </c>
      <c r="Q118">
        <f t="shared" si="42"/>
        <v>1</v>
      </c>
      <c r="R118" t="e">
        <f t="shared" si="35"/>
        <v>#VALUE!</v>
      </c>
      <c r="S118" t="e">
        <f t="shared" si="36"/>
        <v>#VALUE!</v>
      </c>
      <c r="T118">
        <f t="shared" si="37"/>
        <v>0</v>
      </c>
      <c r="U118" t="e">
        <f t="shared" si="38"/>
        <v>#VALUE!</v>
      </c>
      <c r="V118" t="e">
        <f t="shared" si="39"/>
        <v>#VALUE!</v>
      </c>
      <c r="W118" t="e">
        <f t="shared" si="40"/>
        <v>#VALUE!</v>
      </c>
      <c r="X118" t="e">
        <f t="shared" si="43"/>
        <v>#VALUE!</v>
      </c>
      <c r="Y118">
        <f t="shared" si="41"/>
        <v>1</v>
      </c>
      <c r="AA118" s="3"/>
      <c r="AB118" s="3"/>
      <c r="AC118" s="3"/>
    </row>
    <row r="119" spans="1:29" x14ac:dyDescent="0.25">
      <c r="A119" t="s">
        <v>195</v>
      </c>
      <c r="B119">
        <v>545.09</v>
      </c>
      <c r="C119" s="12">
        <v>4.8099999999999996</v>
      </c>
      <c r="D119" s="12">
        <v>4.3209999999999997</v>
      </c>
      <c r="E119" s="12">
        <v>7.351</v>
      </c>
      <c r="F119" s="12">
        <v>3.4529999999999998</v>
      </c>
      <c r="G119" t="s">
        <v>15</v>
      </c>
      <c r="H119" s="15">
        <f t="shared" si="28"/>
        <v>5.124565954119719E-2</v>
      </c>
      <c r="I119" s="15">
        <f t="shared" si="29"/>
        <v>0.93834763589665693</v>
      </c>
      <c r="J119" s="15">
        <f t="shared" si="30"/>
        <v>4.3954161543782451E-4</v>
      </c>
      <c r="K119" s="15">
        <f t="shared" si="31"/>
        <v>0.99003283705329193</v>
      </c>
      <c r="L119">
        <f t="shared" si="32"/>
        <v>0</v>
      </c>
      <c r="M119">
        <f t="shared" si="33"/>
        <v>1</v>
      </c>
      <c r="N119">
        <f t="shared" si="34"/>
        <v>0</v>
      </c>
      <c r="O119" t="s">
        <v>1880</v>
      </c>
      <c r="P119">
        <f t="shared" si="44"/>
        <v>0</v>
      </c>
      <c r="Q119" t="e">
        <f t="shared" si="42"/>
        <v>#VALUE!</v>
      </c>
      <c r="R119" t="e">
        <f t="shared" si="35"/>
        <v>#VALUE!</v>
      </c>
      <c r="S119" t="e">
        <f t="shared" si="36"/>
        <v>#VALUE!</v>
      </c>
      <c r="T119">
        <f t="shared" si="37"/>
        <v>1</v>
      </c>
      <c r="U119">
        <f t="shared" si="38"/>
        <v>1</v>
      </c>
      <c r="V119" t="e">
        <f t="shared" si="39"/>
        <v>#VALUE!</v>
      </c>
      <c r="W119" t="e">
        <f t="shared" si="40"/>
        <v>#VALUE!</v>
      </c>
      <c r="X119" t="e">
        <f t="shared" si="43"/>
        <v>#VALUE!</v>
      </c>
      <c r="Y119">
        <f t="shared" si="41"/>
        <v>1</v>
      </c>
      <c r="AA119" s="3"/>
      <c r="AB119" s="3"/>
      <c r="AC119" s="3"/>
    </row>
    <row r="120" spans="1:29" x14ac:dyDescent="0.25">
      <c r="A120" t="s">
        <v>3360</v>
      </c>
      <c r="B120">
        <v>477.67779999999999</v>
      </c>
      <c r="C120" s="12">
        <v>4.795008758573573</v>
      </c>
      <c r="D120" s="12">
        <v>5.5188147275864603</v>
      </c>
      <c r="E120" s="12">
        <v>6.0084880593578305</v>
      </c>
      <c r="F120" s="12">
        <v>5.8718431299999994</v>
      </c>
      <c r="G120" t="s">
        <v>15</v>
      </c>
      <c r="H120" s="15">
        <f t="shared" si="28"/>
        <v>0.83649443484195851</v>
      </c>
      <c r="I120" s="15">
        <f t="shared" si="29"/>
        <v>4.4141091190674893E-2</v>
      </c>
      <c r="J120" s="15">
        <f t="shared" si="30"/>
        <v>0.11935328354022282</v>
      </c>
      <c r="K120" s="15">
        <f t="shared" si="31"/>
        <v>0.99998880957285619</v>
      </c>
      <c r="L120">
        <f t="shared" si="32"/>
        <v>1</v>
      </c>
      <c r="M120">
        <f t="shared" si="33"/>
        <v>0</v>
      </c>
      <c r="N120">
        <f t="shared" si="34"/>
        <v>0</v>
      </c>
      <c r="O120" t="s">
        <v>3433</v>
      </c>
      <c r="P120">
        <f t="shared" si="44"/>
        <v>1</v>
      </c>
      <c r="Q120">
        <f t="shared" si="42"/>
        <v>1</v>
      </c>
      <c r="R120" t="e">
        <f t="shared" si="35"/>
        <v>#VALUE!</v>
      </c>
      <c r="S120" t="e">
        <f t="shared" si="36"/>
        <v>#VALUE!</v>
      </c>
      <c r="T120">
        <f t="shared" si="37"/>
        <v>1</v>
      </c>
      <c r="U120" t="e">
        <f t="shared" si="38"/>
        <v>#VALUE!</v>
      </c>
      <c r="V120" t="e">
        <f t="shared" si="39"/>
        <v>#VALUE!</v>
      </c>
      <c r="W120">
        <f t="shared" si="40"/>
        <v>1</v>
      </c>
      <c r="X120" t="e">
        <f t="shared" si="43"/>
        <v>#VALUE!</v>
      </c>
      <c r="Y120">
        <f t="shared" si="41"/>
        <v>1</v>
      </c>
      <c r="AA120" s="3"/>
      <c r="AB120" s="3"/>
      <c r="AC120" s="3"/>
    </row>
    <row r="121" spans="1:29" x14ac:dyDescent="0.25">
      <c r="A121" t="s">
        <v>1770</v>
      </c>
      <c r="B121">
        <v>588.26130000000001</v>
      </c>
      <c r="C121" s="12">
        <v>4.7773794263058393</v>
      </c>
      <c r="D121" s="12">
        <v>5.3289999999999997</v>
      </c>
      <c r="E121" s="12">
        <v>6.9850000000000003</v>
      </c>
      <c r="F121" s="12">
        <v>3.8570000000000002</v>
      </c>
      <c r="G121" t="s">
        <v>66</v>
      </c>
      <c r="H121" s="15">
        <f t="shared" si="28"/>
        <v>0.56270096591180307</v>
      </c>
      <c r="I121" s="15">
        <f t="shared" si="29"/>
        <v>0.43549616791860207</v>
      </c>
      <c r="J121" s="15">
        <f t="shared" si="30"/>
        <v>1.201214521342648E-3</v>
      </c>
      <c r="K121" s="15">
        <f t="shared" si="31"/>
        <v>0.9993983483517479</v>
      </c>
      <c r="L121">
        <f t="shared" si="32"/>
        <v>0</v>
      </c>
      <c r="M121">
        <f t="shared" si="33"/>
        <v>0</v>
      </c>
      <c r="N121">
        <f t="shared" si="34"/>
        <v>0</v>
      </c>
      <c r="O121" t="s">
        <v>2886</v>
      </c>
      <c r="P121">
        <f t="shared" si="44"/>
        <v>0</v>
      </c>
      <c r="Q121" t="e">
        <f t="shared" si="42"/>
        <v>#VALUE!</v>
      </c>
      <c r="R121" t="e">
        <f t="shared" si="35"/>
        <v>#VALUE!</v>
      </c>
      <c r="S121" t="e">
        <f t="shared" si="36"/>
        <v>#VALUE!</v>
      </c>
      <c r="T121">
        <f t="shared" si="37"/>
        <v>0</v>
      </c>
      <c r="U121" t="e">
        <f t="shared" si="38"/>
        <v>#VALUE!</v>
      </c>
      <c r="V121" t="e">
        <f t="shared" si="39"/>
        <v>#VALUE!</v>
      </c>
      <c r="W121" t="e">
        <f t="shared" si="40"/>
        <v>#VALUE!</v>
      </c>
      <c r="X121">
        <f t="shared" si="43"/>
        <v>1</v>
      </c>
      <c r="Y121">
        <f t="shared" si="41"/>
        <v>0</v>
      </c>
      <c r="AA121" s="3"/>
      <c r="AB121" s="3"/>
      <c r="AC121" s="3"/>
    </row>
    <row r="122" spans="1:29" x14ac:dyDescent="0.25">
      <c r="A122" t="s">
        <v>101</v>
      </c>
      <c r="B122">
        <v>435.64</v>
      </c>
      <c r="C122" s="12">
        <v>4.75</v>
      </c>
      <c r="D122" s="12">
        <v>5.44</v>
      </c>
      <c r="E122" s="12">
        <v>6.6760000000000002</v>
      </c>
      <c r="F122" s="12">
        <v>4.2210000000000001</v>
      </c>
      <c r="G122" t="s">
        <v>15</v>
      </c>
      <c r="H122" s="15">
        <f t="shared" si="28"/>
        <v>0.77385053460214548</v>
      </c>
      <c r="I122" s="15">
        <f t="shared" si="29"/>
        <v>0.2277003845963548</v>
      </c>
      <c r="J122" s="15">
        <f t="shared" si="30"/>
        <v>2.9580124665515468E-3</v>
      </c>
      <c r="K122" s="15">
        <f t="shared" si="31"/>
        <v>1.004508931665052</v>
      </c>
      <c r="L122">
        <f t="shared" si="32"/>
        <v>1</v>
      </c>
      <c r="M122">
        <f t="shared" si="33"/>
        <v>0</v>
      </c>
      <c r="N122">
        <f t="shared" si="34"/>
        <v>0</v>
      </c>
      <c r="O122" t="s">
        <v>1857</v>
      </c>
      <c r="P122">
        <f t="shared" si="44"/>
        <v>1</v>
      </c>
      <c r="Q122">
        <f t="shared" si="42"/>
        <v>1</v>
      </c>
      <c r="R122" t="e">
        <f t="shared" si="35"/>
        <v>#VALUE!</v>
      </c>
      <c r="S122" t="e">
        <f t="shared" si="36"/>
        <v>#VALUE!</v>
      </c>
      <c r="T122">
        <f t="shared" si="37"/>
        <v>0</v>
      </c>
      <c r="U122" t="e">
        <f t="shared" si="38"/>
        <v>#VALUE!</v>
      </c>
      <c r="V122" t="e">
        <f t="shared" si="39"/>
        <v>#VALUE!</v>
      </c>
      <c r="W122" t="e">
        <f t="shared" si="40"/>
        <v>#VALUE!</v>
      </c>
      <c r="X122" t="e">
        <f t="shared" si="43"/>
        <v>#VALUE!</v>
      </c>
      <c r="Y122">
        <f t="shared" si="41"/>
        <v>1</v>
      </c>
      <c r="AA122" s="3"/>
      <c r="AB122" s="3"/>
      <c r="AC122" s="3"/>
    </row>
    <row r="123" spans="1:29" x14ac:dyDescent="0.25">
      <c r="A123" t="s">
        <v>414</v>
      </c>
      <c r="B123">
        <v>283.471</v>
      </c>
      <c r="C123" s="12">
        <v>4.7365179175654495</v>
      </c>
      <c r="D123" s="12">
        <v>4.4379999999999997</v>
      </c>
      <c r="E123" s="12">
        <v>7.1529999999999996</v>
      </c>
      <c r="F123" s="12">
        <v>6.0720000000000001</v>
      </c>
      <c r="G123" t="s">
        <v>66</v>
      </c>
      <c r="H123" s="15">
        <f t="shared" si="28"/>
        <v>7.9458281748734955E-2</v>
      </c>
      <c r="I123" s="15">
        <f t="shared" si="29"/>
        <v>0.70444298160806729</v>
      </c>
      <c r="J123" s="15">
        <f t="shared" si="30"/>
        <v>0.21651205516948271</v>
      </c>
      <c r="K123" s="15">
        <f t="shared" si="31"/>
        <v>1.0004133185262849</v>
      </c>
      <c r="L123">
        <f t="shared" si="32"/>
        <v>0</v>
      </c>
      <c r="M123">
        <f t="shared" si="33"/>
        <v>1</v>
      </c>
      <c r="N123">
        <f t="shared" si="34"/>
        <v>0</v>
      </c>
      <c r="O123" t="s">
        <v>2407</v>
      </c>
      <c r="P123">
        <f t="shared" si="44"/>
        <v>0</v>
      </c>
      <c r="Q123" t="e">
        <f t="shared" si="42"/>
        <v>#VALUE!</v>
      </c>
      <c r="R123" t="e">
        <f t="shared" si="35"/>
        <v>#VALUE!</v>
      </c>
      <c r="S123" t="e">
        <f t="shared" si="36"/>
        <v>#VALUE!</v>
      </c>
      <c r="T123">
        <f t="shared" si="37"/>
        <v>1</v>
      </c>
      <c r="U123" t="e">
        <f t="shared" si="38"/>
        <v>#VALUE!</v>
      </c>
      <c r="V123">
        <f t="shared" si="39"/>
        <v>1</v>
      </c>
      <c r="W123" t="e">
        <f t="shared" si="40"/>
        <v>#VALUE!</v>
      </c>
      <c r="X123" t="e">
        <f t="shared" si="43"/>
        <v>#VALUE!</v>
      </c>
      <c r="Y123">
        <f t="shared" si="41"/>
        <v>1</v>
      </c>
      <c r="AA123" s="3"/>
      <c r="AB123" s="3"/>
      <c r="AC123" s="3"/>
    </row>
    <row r="124" spans="1:29" x14ac:dyDescent="0.25">
      <c r="A124" s="1" t="s">
        <v>214</v>
      </c>
      <c r="B124" s="1">
        <v>513.08000000000004</v>
      </c>
      <c r="C124" s="13">
        <v>4.7300000000000004</v>
      </c>
      <c r="D124" s="13">
        <v>4.6369999999999996</v>
      </c>
      <c r="E124" s="13">
        <v>7.2350000000000003</v>
      </c>
      <c r="F124" s="13">
        <v>3.3050000000000002</v>
      </c>
      <c r="G124" s="1" t="s">
        <v>15</v>
      </c>
      <c r="H124" s="16">
        <f t="shared" si="28"/>
        <v>0.12754313477931606</v>
      </c>
      <c r="I124" s="16">
        <f t="shared" si="29"/>
        <v>0.86370167961667677</v>
      </c>
      <c r="J124" s="16">
        <f t="shared" si="30"/>
        <v>3.7583740428844361E-4</v>
      </c>
      <c r="K124" s="16">
        <f t="shared" si="31"/>
        <v>0.99162065180028136</v>
      </c>
      <c r="L124">
        <f t="shared" si="32"/>
        <v>0</v>
      </c>
      <c r="M124">
        <f t="shared" si="33"/>
        <v>1</v>
      </c>
      <c r="N124">
        <f t="shared" si="34"/>
        <v>0</v>
      </c>
      <c r="O124" t="s">
        <v>2190</v>
      </c>
      <c r="P124">
        <f t="shared" si="44"/>
        <v>0</v>
      </c>
      <c r="Q124" t="e">
        <f t="shared" si="42"/>
        <v>#VALUE!</v>
      </c>
      <c r="R124" t="e">
        <f t="shared" si="35"/>
        <v>#VALUE!</v>
      </c>
      <c r="S124" t="e">
        <f t="shared" si="36"/>
        <v>#VALUE!</v>
      </c>
      <c r="T124">
        <f t="shared" si="37"/>
        <v>1</v>
      </c>
      <c r="U124">
        <f t="shared" si="38"/>
        <v>1</v>
      </c>
      <c r="V124" t="e">
        <f t="shared" si="39"/>
        <v>#VALUE!</v>
      </c>
      <c r="W124" t="e">
        <f t="shared" si="40"/>
        <v>#VALUE!</v>
      </c>
      <c r="X124" t="e">
        <f t="shared" si="43"/>
        <v>#VALUE!</v>
      </c>
      <c r="Y124">
        <f t="shared" si="41"/>
        <v>1</v>
      </c>
      <c r="AA124" s="3"/>
      <c r="AB124" s="3"/>
      <c r="AC124" s="3"/>
    </row>
    <row r="125" spans="1:29" x14ac:dyDescent="0.25">
      <c r="A125" t="s">
        <v>230</v>
      </c>
      <c r="B125">
        <v>305.41469999999998</v>
      </c>
      <c r="C125" s="12">
        <v>4.7242650462439526</v>
      </c>
      <c r="D125" s="12">
        <v>4.0789999999999997</v>
      </c>
      <c r="E125" s="12">
        <v>7.2770000000000001</v>
      </c>
      <c r="F125" s="12">
        <v>2.5499999999999998</v>
      </c>
      <c r="G125" t="s">
        <v>66</v>
      </c>
      <c r="H125" s="15">
        <f t="shared" si="28"/>
        <v>3.5759549648913008E-2</v>
      </c>
      <c r="I125" s="15">
        <f t="shared" si="29"/>
        <v>0.96404813303067483</v>
      </c>
      <c r="J125" s="15">
        <f t="shared" si="30"/>
        <v>6.6947590923894786E-5</v>
      </c>
      <c r="K125" s="15">
        <f t="shared" si="31"/>
        <v>0.99987463027051171</v>
      </c>
      <c r="L125">
        <f t="shared" si="32"/>
        <v>0</v>
      </c>
      <c r="M125">
        <f t="shared" si="33"/>
        <v>1</v>
      </c>
      <c r="N125">
        <f t="shared" si="34"/>
        <v>0</v>
      </c>
      <c r="O125" t="s">
        <v>2348</v>
      </c>
      <c r="P125">
        <f t="shared" si="44"/>
        <v>0</v>
      </c>
      <c r="Q125" t="e">
        <f t="shared" si="42"/>
        <v>#VALUE!</v>
      </c>
      <c r="R125" t="e">
        <f t="shared" si="35"/>
        <v>#VALUE!</v>
      </c>
      <c r="S125" t="e">
        <f t="shared" si="36"/>
        <v>#VALUE!</v>
      </c>
      <c r="T125">
        <f t="shared" si="37"/>
        <v>0</v>
      </c>
      <c r="U125" t="e">
        <f t="shared" si="38"/>
        <v>#VALUE!</v>
      </c>
      <c r="V125" t="e">
        <f t="shared" si="39"/>
        <v>#VALUE!</v>
      </c>
      <c r="W125" t="e">
        <f t="shared" si="40"/>
        <v>#VALUE!</v>
      </c>
      <c r="X125" t="e">
        <f t="shared" si="43"/>
        <v>#VALUE!</v>
      </c>
      <c r="Y125">
        <f t="shared" si="41"/>
        <v>1</v>
      </c>
      <c r="AA125" s="3"/>
      <c r="AB125" s="3"/>
      <c r="AC125" s="3"/>
    </row>
    <row r="126" spans="1:29" x14ac:dyDescent="0.25">
      <c r="A126" t="s">
        <v>674</v>
      </c>
      <c r="B126">
        <v>304.54000000000002</v>
      </c>
      <c r="C126" s="12">
        <v>4.71</v>
      </c>
      <c r="D126" s="12"/>
      <c r="E126" s="12"/>
      <c r="F126" s="12">
        <v>6.7060000000000004</v>
      </c>
      <c r="G126" t="s">
        <v>15</v>
      </c>
      <c r="H126" s="15">
        <f t="shared" si="28"/>
        <v>3.080754467617708E-6</v>
      </c>
      <c r="I126" s="15">
        <f t="shared" si="29"/>
        <v>5.2645804193467167E-8</v>
      </c>
      <c r="J126" s="15">
        <f t="shared" si="30"/>
        <v>0.99083194489276882</v>
      </c>
      <c r="K126" s="15">
        <f t="shared" si="31"/>
        <v>0.99083507829304063</v>
      </c>
      <c r="L126">
        <f t="shared" si="32"/>
        <v>0</v>
      </c>
      <c r="M126">
        <f t="shared" si="33"/>
        <v>0</v>
      </c>
      <c r="N126">
        <f t="shared" si="34"/>
        <v>1</v>
      </c>
      <c r="O126" t="s">
        <v>2091</v>
      </c>
      <c r="P126">
        <f t="shared" si="44"/>
        <v>0</v>
      </c>
      <c r="Q126" t="e">
        <f t="shared" si="42"/>
        <v>#VALUE!</v>
      </c>
      <c r="R126" t="e">
        <f t="shared" si="35"/>
        <v>#VALUE!</v>
      </c>
      <c r="S126" t="e">
        <f t="shared" si="36"/>
        <v>#VALUE!</v>
      </c>
      <c r="T126">
        <f t="shared" si="37"/>
        <v>0</v>
      </c>
      <c r="U126" t="e">
        <f t="shared" si="38"/>
        <v>#VALUE!</v>
      </c>
      <c r="V126" t="e">
        <f t="shared" si="39"/>
        <v>#VALUE!</v>
      </c>
      <c r="W126" t="e">
        <f t="shared" si="40"/>
        <v>#VALUE!</v>
      </c>
      <c r="X126" t="e">
        <f t="shared" si="43"/>
        <v>#VALUE!</v>
      </c>
      <c r="Y126">
        <f t="shared" si="41"/>
        <v>1</v>
      </c>
      <c r="AA126" s="3"/>
      <c r="AB126" s="3"/>
      <c r="AC126" s="3"/>
    </row>
    <row r="127" spans="1:29" x14ac:dyDescent="0.25">
      <c r="A127" t="s">
        <v>3332</v>
      </c>
      <c r="B127">
        <v>339.51499999999999</v>
      </c>
      <c r="C127" s="12">
        <v>4.7090343308998417</v>
      </c>
      <c r="D127" s="12">
        <v>4.5291014854480753</v>
      </c>
      <c r="E127" s="12">
        <v>7.2001169759973216</v>
      </c>
      <c r="F127" s="12">
        <v>5.4807561199999997</v>
      </c>
      <c r="G127" t="s">
        <v>15</v>
      </c>
      <c r="H127" s="15">
        <f t="shared" si="28"/>
        <v>0.10440570769370218</v>
      </c>
      <c r="I127" s="15">
        <f t="shared" si="29"/>
        <v>0.83646237223308884</v>
      </c>
      <c r="J127" s="15">
        <f t="shared" si="30"/>
        <v>5.9118279862104037E-2</v>
      </c>
      <c r="K127" s="15">
        <f t="shared" si="31"/>
        <v>0.99998635978889505</v>
      </c>
      <c r="L127">
        <f t="shared" si="32"/>
        <v>0</v>
      </c>
      <c r="M127">
        <f t="shared" si="33"/>
        <v>1</v>
      </c>
      <c r="N127">
        <f t="shared" si="34"/>
        <v>0</v>
      </c>
      <c r="O127" t="s">
        <v>3405</v>
      </c>
      <c r="P127">
        <f t="shared" si="44"/>
        <v>1</v>
      </c>
      <c r="Q127" t="e">
        <f t="shared" si="42"/>
        <v>#VALUE!</v>
      </c>
      <c r="R127" t="e">
        <f t="shared" si="35"/>
        <v>#VALUE!</v>
      </c>
      <c r="S127">
        <f t="shared" si="36"/>
        <v>1</v>
      </c>
      <c r="T127">
        <f t="shared" si="37"/>
        <v>0</v>
      </c>
      <c r="U127" t="e">
        <f t="shared" si="38"/>
        <v>#VALUE!</v>
      </c>
      <c r="V127" t="e">
        <f t="shared" si="39"/>
        <v>#VALUE!</v>
      </c>
      <c r="W127" t="e">
        <f t="shared" si="40"/>
        <v>#VALUE!</v>
      </c>
      <c r="X127">
        <f t="shared" si="43"/>
        <v>1</v>
      </c>
      <c r="Y127">
        <f t="shared" si="41"/>
        <v>0</v>
      </c>
      <c r="AA127" s="3"/>
      <c r="AB127" s="3"/>
      <c r="AC127" s="3"/>
    </row>
    <row r="128" spans="1:29" x14ac:dyDescent="0.25">
      <c r="A128" t="s">
        <v>309</v>
      </c>
      <c r="B128">
        <v>291.47179999999997</v>
      </c>
      <c r="C128" s="12">
        <v>4.664639620575266</v>
      </c>
      <c r="D128" s="12">
        <v>4.0339999999999998</v>
      </c>
      <c r="E128" s="12">
        <v>7.21</v>
      </c>
      <c r="F128" s="12">
        <v>4.8280000000000003</v>
      </c>
      <c r="G128" t="s">
        <v>66</v>
      </c>
      <c r="H128" s="15">
        <f t="shared" si="28"/>
        <v>3.6984305376410946E-2</v>
      </c>
      <c r="I128" s="15">
        <f t="shared" si="29"/>
        <v>0.94781623542025206</v>
      </c>
      <c r="J128" s="15">
        <f t="shared" si="30"/>
        <v>1.4566673280078395E-2</v>
      </c>
      <c r="K128" s="15">
        <f t="shared" si="31"/>
        <v>0.99936721407674145</v>
      </c>
      <c r="L128">
        <f t="shared" si="32"/>
        <v>0</v>
      </c>
      <c r="M128">
        <f t="shared" si="33"/>
        <v>1</v>
      </c>
      <c r="N128">
        <f t="shared" si="34"/>
        <v>0</v>
      </c>
      <c r="O128" t="s">
        <v>2938</v>
      </c>
      <c r="P128">
        <f t="shared" si="44"/>
        <v>1</v>
      </c>
      <c r="Q128" t="e">
        <f t="shared" si="42"/>
        <v>#VALUE!</v>
      </c>
      <c r="R128">
        <f t="shared" si="35"/>
        <v>1</v>
      </c>
      <c r="S128" t="e">
        <f t="shared" si="36"/>
        <v>#VALUE!</v>
      </c>
      <c r="T128">
        <f t="shared" si="37"/>
        <v>0</v>
      </c>
      <c r="U128" t="e">
        <f t="shared" si="38"/>
        <v>#VALUE!</v>
      </c>
      <c r="V128" t="e">
        <f t="shared" si="39"/>
        <v>#VALUE!</v>
      </c>
      <c r="W128" t="e">
        <f t="shared" si="40"/>
        <v>#VALUE!</v>
      </c>
      <c r="X128" t="e">
        <f t="shared" si="43"/>
        <v>#VALUE!</v>
      </c>
      <c r="Y128">
        <f t="shared" si="41"/>
        <v>1</v>
      </c>
      <c r="AA128" s="3"/>
      <c r="AB128" s="3"/>
      <c r="AC128" s="3"/>
    </row>
    <row r="129" spans="1:29" x14ac:dyDescent="0.25">
      <c r="A129" t="s">
        <v>610</v>
      </c>
      <c r="B129">
        <v>304.54000000000002</v>
      </c>
      <c r="C129" s="12">
        <v>4.66</v>
      </c>
      <c r="D129" s="12"/>
      <c r="E129" s="12"/>
      <c r="F129" s="12">
        <v>6.665</v>
      </c>
      <c r="G129" t="s">
        <v>15</v>
      </c>
      <c r="H129" s="15">
        <f t="shared" si="28"/>
        <v>3.456663365840287E-6</v>
      </c>
      <c r="I129" s="15">
        <f t="shared" si="29"/>
        <v>5.9069563846637821E-8</v>
      </c>
      <c r="J129" s="15">
        <f t="shared" si="30"/>
        <v>1.0115794542598988</v>
      </c>
      <c r="K129" s="15">
        <f t="shared" si="31"/>
        <v>1.0115829699928285</v>
      </c>
      <c r="L129">
        <f t="shared" si="32"/>
        <v>0</v>
      </c>
      <c r="M129">
        <f t="shared" si="33"/>
        <v>0</v>
      </c>
      <c r="N129">
        <f t="shared" si="34"/>
        <v>1</v>
      </c>
      <c r="O129" t="s">
        <v>2091</v>
      </c>
      <c r="P129">
        <f t="shared" si="44"/>
        <v>0</v>
      </c>
      <c r="Q129" t="e">
        <f t="shared" si="42"/>
        <v>#VALUE!</v>
      </c>
      <c r="R129" t="e">
        <f t="shared" si="35"/>
        <v>#VALUE!</v>
      </c>
      <c r="S129" t="e">
        <f t="shared" si="36"/>
        <v>#VALUE!</v>
      </c>
      <c r="T129">
        <f t="shared" si="37"/>
        <v>0</v>
      </c>
      <c r="U129" t="e">
        <f t="shared" si="38"/>
        <v>#VALUE!</v>
      </c>
      <c r="V129" t="e">
        <f t="shared" si="39"/>
        <v>#VALUE!</v>
      </c>
      <c r="W129" t="e">
        <f t="shared" si="40"/>
        <v>#VALUE!</v>
      </c>
      <c r="X129" t="e">
        <f t="shared" si="43"/>
        <v>#VALUE!</v>
      </c>
      <c r="Y129">
        <f t="shared" si="41"/>
        <v>1</v>
      </c>
      <c r="AA129" s="3"/>
      <c r="AB129" s="3"/>
      <c r="AC129" s="3"/>
    </row>
    <row r="130" spans="1:29" x14ac:dyDescent="0.25">
      <c r="A130" s="1" t="s">
        <v>212</v>
      </c>
      <c r="B130" s="1">
        <v>303.48</v>
      </c>
      <c r="C130" s="13">
        <v>4.6399999999999997</v>
      </c>
      <c r="D130" s="13">
        <v>4.2130000000000001</v>
      </c>
      <c r="E130" s="13">
        <v>7.1559999999999997</v>
      </c>
      <c r="F130" s="13">
        <v>5.3090000000000002</v>
      </c>
      <c r="G130" s="1" t="s">
        <v>15</v>
      </c>
      <c r="H130" s="16">
        <f t="shared" ref="H130:H193" si="45">((10^D130*$AB$2)/10^C130)</f>
        <v>5.9109472946984473E-2</v>
      </c>
      <c r="I130" s="16">
        <f t="shared" ref="I130:I193" si="46">((10^E130*$AB$3)/10^C130)</f>
        <v>0.88585729140542113</v>
      </c>
      <c r="J130" s="16">
        <f t="shared" ref="J130:J193" si="47">((10^F130*$AB$4)/10^C130)</f>
        <v>4.6665938031428954E-2</v>
      </c>
      <c r="K130" s="16">
        <f t="shared" ref="K130:K193" si="48">SUM(H130:J130)</f>
        <v>0.9916327023838345</v>
      </c>
      <c r="L130">
        <f t="shared" ref="L130:L193" si="49">IF(H130&gt;0.6,1,)</f>
        <v>0</v>
      </c>
      <c r="M130">
        <f t="shared" ref="M130:M193" si="50">IF(I130&gt;0.6,1,)</f>
        <v>1</v>
      </c>
      <c r="N130">
        <f t="shared" ref="N130:N193" si="51">IF(J130&gt;0.6,1,)</f>
        <v>0</v>
      </c>
      <c r="O130" t="s">
        <v>2145</v>
      </c>
      <c r="P130">
        <f t="shared" si="44"/>
        <v>1</v>
      </c>
      <c r="Q130">
        <f t="shared" si="42"/>
        <v>1</v>
      </c>
      <c r="R130" t="e">
        <f t="shared" ref="R130:R193" si="52">IF(FIND("S(=O)(=O)O",O130),1)</f>
        <v>#VALUE!</v>
      </c>
      <c r="S130" t="e">
        <f t="shared" ref="S130:S193" si="53">IF(FIND("S(=O)(=O)[O-]",O130),1)</f>
        <v>#VALUE!</v>
      </c>
      <c r="T130">
        <f t="shared" ref="T130:T193" si="54">IFERROR(U130,IFERROR(V130,IFERROR(W130,0)))</f>
        <v>0</v>
      </c>
      <c r="U130" t="e">
        <f t="shared" ref="U130:U193" si="55">IF(FIND("C([O-])",O130),1)</f>
        <v>#VALUE!</v>
      </c>
      <c r="V130" t="e">
        <f t="shared" ref="V130:V193" si="56">IF(FIND("C(=O)O",O130),1)</f>
        <v>#VALUE!</v>
      </c>
      <c r="W130" t="e">
        <f t="shared" ref="W130:W193" si="57">IF(FIND("OC(=O)",O130),1)</f>
        <v>#VALUE!</v>
      </c>
      <c r="X130" t="e">
        <f t="shared" si="43"/>
        <v>#VALUE!</v>
      </c>
      <c r="Y130">
        <f t="shared" ref="Y130:Y193" si="58">IFERROR(X130-1,1)</f>
        <v>1</v>
      </c>
      <c r="AA130" s="3"/>
      <c r="AB130" s="3"/>
      <c r="AC130" s="3"/>
    </row>
    <row r="131" spans="1:29" x14ac:dyDescent="0.25">
      <c r="A131" t="s">
        <v>720</v>
      </c>
      <c r="B131">
        <v>343.59</v>
      </c>
      <c r="C131" s="12">
        <v>4.6399999999999997</v>
      </c>
      <c r="D131" s="12"/>
      <c r="E131" s="12"/>
      <c r="F131" s="12">
        <v>6.641</v>
      </c>
      <c r="G131" t="s">
        <v>15</v>
      </c>
      <c r="H131" s="15">
        <f t="shared" si="45"/>
        <v>3.6195708913730812E-6</v>
      </c>
      <c r="I131" s="15">
        <f t="shared" si="46"/>
        <v>6.185342662472988E-8</v>
      </c>
      <c r="J131" s="15">
        <f t="shared" si="47"/>
        <v>1.002305238077901</v>
      </c>
      <c r="K131" s="15">
        <f t="shared" si="48"/>
        <v>1.002308919502219</v>
      </c>
      <c r="L131">
        <f t="shared" si="49"/>
        <v>0</v>
      </c>
      <c r="M131">
        <f t="shared" si="50"/>
        <v>0</v>
      </c>
      <c r="N131">
        <f t="shared" si="51"/>
        <v>1</v>
      </c>
      <c r="O131" t="s">
        <v>3577</v>
      </c>
      <c r="P131">
        <f t="shared" si="44"/>
        <v>0</v>
      </c>
      <c r="Q131" t="e">
        <f t="shared" ref="Q131:Q194" si="59">IF(FIND("S([O-])",O131),1)</f>
        <v>#VALUE!</v>
      </c>
      <c r="R131" t="e">
        <f t="shared" si="52"/>
        <v>#VALUE!</v>
      </c>
      <c r="S131" t="e">
        <f t="shared" si="53"/>
        <v>#VALUE!</v>
      </c>
      <c r="T131">
        <f t="shared" si="54"/>
        <v>0</v>
      </c>
      <c r="U131" t="e">
        <f t="shared" si="55"/>
        <v>#VALUE!</v>
      </c>
      <c r="V131" t="e">
        <f t="shared" si="56"/>
        <v>#VALUE!</v>
      </c>
      <c r="W131" t="e">
        <f t="shared" si="57"/>
        <v>#VALUE!</v>
      </c>
      <c r="X131" t="e">
        <f t="shared" si="43"/>
        <v>#VALUE!</v>
      </c>
      <c r="Y131">
        <f t="shared" si="58"/>
        <v>1</v>
      </c>
      <c r="AA131" s="3"/>
      <c r="AB131" s="3"/>
      <c r="AC131" s="3"/>
    </row>
    <row r="132" spans="1:29" x14ac:dyDescent="0.25">
      <c r="A132" t="s">
        <v>198</v>
      </c>
      <c r="B132">
        <v>495.07</v>
      </c>
      <c r="C132" s="12">
        <v>4.59</v>
      </c>
      <c r="D132" s="12">
        <v>4.593</v>
      </c>
      <c r="E132" s="12">
        <v>7.085</v>
      </c>
      <c r="F132" s="12">
        <v>2.6440000000000001</v>
      </c>
      <c r="G132" t="s">
        <v>15</v>
      </c>
      <c r="H132" s="15">
        <f t="shared" si="45"/>
        <v>0.1590952036785851</v>
      </c>
      <c r="I132" s="15">
        <f t="shared" si="46"/>
        <v>0.84404142912346725</v>
      </c>
      <c r="J132" s="15">
        <f t="shared" si="47"/>
        <v>1.132400363235557E-4</v>
      </c>
      <c r="K132" s="15">
        <f t="shared" si="48"/>
        <v>1.0032498728383759</v>
      </c>
      <c r="L132">
        <f t="shared" si="49"/>
        <v>0</v>
      </c>
      <c r="M132">
        <f t="shared" si="50"/>
        <v>1</v>
      </c>
      <c r="N132">
        <f t="shared" si="51"/>
        <v>0</v>
      </c>
      <c r="O132" t="s">
        <v>1884</v>
      </c>
      <c r="P132">
        <f t="shared" si="44"/>
        <v>0</v>
      </c>
      <c r="Q132" t="e">
        <f t="shared" si="59"/>
        <v>#VALUE!</v>
      </c>
      <c r="R132" t="e">
        <f t="shared" si="52"/>
        <v>#VALUE!</v>
      </c>
      <c r="S132" t="e">
        <f t="shared" si="53"/>
        <v>#VALUE!</v>
      </c>
      <c r="T132">
        <f t="shared" si="54"/>
        <v>1</v>
      </c>
      <c r="U132">
        <f t="shared" si="55"/>
        <v>1</v>
      </c>
      <c r="V132" t="e">
        <f t="shared" si="56"/>
        <v>#VALUE!</v>
      </c>
      <c r="W132" t="e">
        <f t="shared" si="57"/>
        <v>#VALUE!</v>
      </c>
      <c r="X132" t="e">
        <f t="shared" ref="X132:X195" si="60">IF(FIND("c",O132),1)</f>
        <v>#VALUE!</v>
      </c>
      <c r="Y132">
        <f t="shared" si="58"/>
        <v>1</v>
      </c>
      <c r="AA132" s="3"/>
      <c r="AB132" s="3"/>
      <c r="AC132" s="3"/>
    </row>
    <row r="133" spans="1:29" x14ac:dyDescent="0.25">
      <c r="A133" t="s">
        <v>621</v>
      </c>
      <c r="B133">
        <v>298.57</v>
      </c>
      <c r="C133" s="12">
        <v>4.57</v>
      </c>
      <c r="D133" s="12"/>
      <c r="E133" s="12"/>
      <c r="F133" s="12">
        <v>6.569</v>
      </c>
      <c r="G133" t="s">
        <v>15</v>
      </c>
      <c r="H133" s="15">
        <f t="shared" si="45"/>
        <v>4.2526249902045161E-6</v>
      </c>
      <c r="I133" s="15">
        <f t="shared" si="46"/>
        <v>7.2671439706026546E-8</v>
      </c>
      <c r="J133" s="15">
        <f t="shared" si="47"/>
        <v>0.99770006382255128</v>
      </c>
      <c r="K133" s="15">
        <f t="shared" si="48"/>
        <v>0.99770438911898118</v>
      </c>
      <c r="L133">
        <f t="shared" si="49"/>
        <v>0</v>
      </c>
      <c r="M133">
        <f t="shared" si="50"/>
        <v>0</v>
      </c>
      <c r="N133">
        <f t="shared" si="51"/>
        <v>1</v>
      </c>
      <c r="O133" t="s">
        <v>2148</v>
      </c>
      <c r="P133">
        <f t="shared" si="44"/>
        <v>0</v>
      </c>
      <c r="Q133" t="e">
        <f t="shared" si="59"/>
        <v>#VALUE!</v>
      </c>
      <c r="R133" t="e">
        <f t="shared" si="52"/>
        <v>#VALUE!</v>
      </c>
      <c r="S133" t="e">
        <f t="shared" si="53"/>
        <v>#VALUE!</v>
      </c>
      <c r="T133">
        <f t="shared" si="54"/>
        <v>0</v>
      </c>
      <c r="U133" t="e">
        <f t="shared" si="55"/>
        <v>#VALUE!</v>
      </c>
      <c r="V133" t="e">
        <f t="shared" si="56"/>
        <v>#VALUE!</v>
      </c>
      <c r="W133" t="e">
        <f t="shared" si="57"/>
        <v>#VALUE!</v>
      </c>
      <c r="X133" t="e">
        <f t="shared" si="60"/>
        <v>#VALUE!</v>
      </c>
      <c r="Y133">
        <f t="shared" si="58"/>
        <v>1</v>
      </c>
      <c r="AA133" s="3"/>
      <c r="AB133" s="3"/>
      <c r="AC133" s="3"/>
    </row>
    <row r="134" spans="1:29" x14ac:dyDescent="0.25">
      <c r="A134" t="s">
        <v>547</v>
      </c>
      <c r="B134">
        <v>526.19150000000002</v>
      </c>
      <c r="C134" s="12">
        <v>4.5626615572541454</v>
      </c>
      <c r="D134" s="12">
        <v>4.915</v>
      </c>
      <c r="E134" s="12">
        <v>6.94</v>
      </c>
      <c r="F134" s="12">
        <v>3.177</v>
      </c>
      <c r="G134" t="s">
        <v>66</v>
      </c>
      <c r="H134" s="15">
        <f t="shared" si="45"/>
        <v>0.35562765798735479</v>
      </c>
      <c r="I134" s="15">
        <f t="shared" si="46"/>
        <v>0.64372771395429684</v>
      </c>
      <c r="J134" s="15">
        <f t="shared" si="47"/>
        <v>4.1147025217279761E-4</v>
      </c>
      <c r="K134" s="15">
        <f t="shared" si="48"/>
        <v>0.9997668421938245</v>
      </c>
      <c r="L134">
        <f t="shared" si="49"/>
        <v>0</v>
      </c>
      <c r="M134">
        <f t="shared" si="50"/>
        <v>1</v>
      </c>
      <c r="N134">
        <f t="shared" si="51"/>
        <v>0</v>
      </c>
      <c r="O134" t="s">
        <v>2888</v>
      </c>
      <c r="P134">
        <f t="shared" si="44"/>
        <v>0</v>
      </c>
      <c r="Q134" t="e">
        <f t="shared" si="59"/>
        <v>#VALUE!</v>
      </c>
      <c r="R134" t="e">
        <f t="shared" si="52"/>
        <v>#VALUE!</v>
      </c>
      <c r="S134" t="e">
        <f t="shared" si="53"/>
        <v>#VALUE!</v>
      </c>
      <c r="T134">
        <f t="shared" si="54"/>
        <v>0</v>
      </c>
      <c r="U134" t="e">
        <f t="shared" si="55"/>
        <v>#VALUE!</v>
      </c>
      <c r="V134" t="e">
        <f t="shared" si="56"/>
        <v>#VALUE!</v>
      </c>
      <c r="W134" t="e">
        <f t="shared" si="57"/>
        <v>#VALUE!</v>
      </c>
      <c r="X134" t="e">
        <f t="shared" si="60"/>
        <v>#VALUE!</v>
      </c>
      <c r="Y134">
        <f t="shared" si="58"/>
        <v>1</v>
      </c>
      <c r="AA134" s="3"/>
      <c r="AB134" s="3"/>
      <c r="AC134" s="3"/>
    </row>
    <row r="135" spans="1:29" x14ac:dyDescent="0.25">
      <c r="A135" t="s">
        <v>252</v>
      </c>
      <c r="B135">
        <v>305.41469999999998</v>
      </c>
      <c r="C135" s="12">
        <v>4.5536012823968051</v>
      </c>
      <c r="D135" s="12">
        <v>4.0119999999999996</v>
      </c>
      <c r="E135" s="12">
        <v>7.1020000000000003</v>
      </c>
      <c r="F135" s="12">
        <v>2.2749999999999999</v>
      </c>
      <c r="G135" t="s">
        <v>66</v>
      </c>
      <c r="H135" s="15">
        <f t="shared" si="45"/>
        <v>4.5399994950899331E-2</v>
      </c>
      <c r="I135" s="15">
        <f t="shared" si="46"/>
        <v>0.9544704376864207</v>
      </c>
      <c r="J135" s="15">
        <f t="shared" si="47"/>
        <v>5.2650041470957621E-5</v>
      </c>
      <c r="K135" s="15">
        <f t="shared" si="48"/>
        <v>0.99992308267879093</v>
      </c>
      <c r="L135">
        <f t="shared" si="49"/>
        <v>0</v>
      </c>
      <c r="M135">
        <f t="shared" si="50"/>
        <v>1</v>
      </c>
      <c r="N135">
        <f t="shared" si="51"/>
        <v>0</v>
      </c>
      <c r="O135" t="s">
        <v>2496</v>
      </c>
      <c r="P135">
        <f t="shared" si="44"/>
        <v>0</v>
      </c>
      <c r="Q135" t="e">
        <f t="shared" si="59"/>
        <v>#VALUE!</v>
      </c>
      <c r="R135" t="e">
        <f t="shared" si="52"/>
        <v>#VALUE!</v>
      </c>
      <c r="S135" t="e">
        <f t="shared" si="53"/>
        <v>#VALUE!</v>
      </c>
      <c r="T135">
        <f t="shared" si="54"/>
        <v>0</v>
      </c>
      <c r="U135" t="e">
        <f t="shared" si="55"/>
        <v>#VALUE!</v>
      </c>
      <c r="V135" t="e">
        <f t="shared" si="56"/>
        <v>#VALUE!</v>
      </c>
      <c r="W135" t="e">
        <f t="shared" si="57"/>
        <v>#VALUE!</v>
      </c>
      <c r="X135" t="e">
        <f t="shared" si="60"/>
        <v>#VALUE!</v>
      </c>
      <c r="Y135">
        <f t="shared" si="58"/>
        <v>1</v>
      </c>
      <c r="AA135" s="3"/>
      <c r="AB135" s="3"/>
      <c r="AC135" s="3"/>
    </row>
    <row r="136" spans="1:29" x14ac:dyDescent="0.25">
      <c r="A136" t="s">
        <v>1748</v>
      </c>
      <c r="B136">
        <v>355.53399999999999</v>
      </c>
      <c r="C136" s="12">
        <v>4.4784972372040945</v>
      </c>
      <c r="D136" s="12">
        <v>4.4059999999999997</v>
      </c>
      <c r="E136" s="12">
        <v>6.6109999999999998</v>
      </c>
      <c r="F136" s="12">
        <v>6.1769999999999996</v>
      </c>
      <c r="G136" t="s">
        <v>66</v>
      </c>
      <c r="H136" s="15">
        <f t="shared" si="45"/>
        <v>0.13370875646681318</v>
      </c>
      <c r="I136" s="15">
        <f t="shared" si="46"/>
        <v>0.36632497357648924</v>
      </c>
      <c r="J136" s="15">
        <f t="shared" si="47"/>
        <v>0.49946235756422364</v>
      </c>
      <c r="K136" s="15">
        <f t="shared" si="48"/>
        <v>0.99949608760752606</v>
      </c>
      <c r="L136">
        <f t="shared" si="49"/>
        <v>0</v>
      </c>
      <c r="M136">
        <f t="shared" si="50"/>
        <v>0</v>
      </c>
      <c r="N136">
        <f t="shared" si="51"/>
        <v>0</v>
      </c>
      <c r="O136" t="s">
        <v>2834</v>
      </c>
      <c r="P136">
        <f t="shared" si="44"/>
        <v>0</v>
      </c>
      <c r="Q136" t="e">
        <f t="shared" si="59"/>
        <v>#VALUE!</v>
      </c>
      <c r="R136" t="e">
        <f t="shared" si="52"/>
        <v>#VALUE!</v>
      </c>
      <c r="S136" t="e">
        <f t="shared" si="53"/>
        <v>#VALUE!</v>
      </c>
      <c r="T136">
        <f t="shared" si="54"/>
        <v>1</v>
      </c>
      <c r="U136" t="e">
        <f t="shared" si="55"/>
        <v>#VALUE!</v>
      </c>
      <c r="V136">
        <f t="shared" si="56"/>
        <v>1</v>
      </c>
      <c r="W136">
        <f t="shared" si="57"/>
        <v>1</v>
      </c>
      <c r="X136" t="e">
        <f t="shared" si="60"/>
        <v>#VALUE!</v>
      </c>
      <c r="Y136">
        <f t="shared" si="58"/>
        <v>1</v>
      </c>
      <c r="AA136" s="3"/>
      <c r="AB136" s="3"/>
      <c r="AC136" s="3"/>
    </row>
    <row r="137" spans="1:29" x14ac:dyDescent="0.25">
      <c r="A137" t="s">
        <v>26</v>
      </c>
      <c r="B137">
        <v>668.33</v>
      </c>
      <c r="C137" s="12">
        <v>4.46</v>
      </c>
      <c r="D137" s="12">
        <v>5.173</v>
      </c>
      <c r="E137" s="12">
        <v>6.2549999999999999</v>
      </c>
      <c r="F137" s="12">
        <v>4.4829999999999997</v>
      </c>
      <c r="G137" t="s">
        <v>15</v>
      </c>
      <c r="H137" s="15">
        <f t="shared" si="45"/>
        <v>0.81593786344987274</v>
      </c>
      <c r="I137" s="15">
        <f t="shared" si="46"/>
        <v>0.16840840558025327</v>
      </c>
      <c r="J137" s="15">
        <f t="shared" si="47"/>
        <v>1.054386896391259E-2</v>
      </c>
      <c r="K137" s="15">
        <f t="shared" si="48"/>
        <v>0.99489013799403858</v>
      </c>
      <c r="L137">
        <f t="shared" si="49"/>
        <v>1</v>
      </c>
      <c r="M137">
        <f t="shared" si="50"/>
        <v>0</v>
      </c>
      <c r="N137">
        <f t="shared" si="51"/>
        <v>0</v>
      </c>
      <c r="O137" t="s">
        <v>1800</v>
      </c>
      <c r="P137">
        <f t="shared" si="44"/>
        <v>1</v>
      </c>
      <c r="Q137">
        <f t="shared" si="59"/>
        <v>1</v>
      </c>
      <c r="R137" t="e">
        <f t="shared" si="52"/>
        <v>#VALUE!</v>
      </c>
      <c r="S137" t="e">
        <f t="shared" si="53"/>
        <v>#VALUE!</v>
      </c>
      <c r="T137">
        <f t="shared" si="54"/>
        <v>0</v>
      </c>
      <c r="U137" t="e">
        <f t="shared" si="55"/>
        <v>#VALUE!</v>
      </c>
      <c r="V137" t="e">
        <f t="shared" si="56"/>
        <v>#VALUE!</v>
      </c>
      <c r="W137" t="e">
        <f t="shared" si="57"/>
        <v>#VALUE!</v>
      </c>
      <c r="X137">
        <f t="shared" si="60"/>
        <v>1</v>
      </c>
      <c r="Y137">
        <f t="shared" si="58"/>
        <v>0</v>
      </c>
      <c r="AA137" s="3"/>
      <c r="AB137" s="3"/>
      <c r="AC137" s="3"/>
    </row>
    <row r="138" spans="1:29" x14ac:dyDescent="0.25">
      <c r="A138" t="s">
        <v>786</v>
      </c>
      <c r="B138">
        <v>377.52</v>
      </c>
      <c r="C138" s="12">
        <v>4.46</v>
      </c>
      <c r="D138" s="12">
        <v>4.7119999999999997</v>
      </c>
      <c r="E138" s="12">
        <v>4.306</v>
      </c>
      <c r="F138" s="12">
        <v>6.3079999999999998</v>
      </c>
      <c r="G138" t="s">
        <v>15</v>
      </c>
      <c r="H138" s="15">
        <f t="shared" si="45"/>
        <v>0.28226503682662424</v>
      </c>
      <c r="I138" s="15">
        <f t="shared" si="46"/>
        <v>1.8939293057339231E-3</v>
      </c>
      <c r="J138" s="15">
        <f t="shared" si="47"/>
        <v>0.70469306896714723</v>
      </c>
      <c r="K138" s="15">
        <f t="shared" si="48"/>
        <v>0.98885203509950537</v>
      </c>
      <c r="L138">
        <f t="shared" si="49"/>
        <v>0</v>
      </c>
      <c r="M138">
        <f t="shared" si="50"/>
        <v>0</v>
      </c>
      <c r="N138">
        <f t="shared" si="51"/>
        <v>1</v>
      </c>
      <c r="O138" t="s">
        <v>1853</v>
      </c>
      <c r="P138">
        <f t="shared" si="44"/>
        <v>1</v>
      </c>
      <c r="Q138">
        <f t="shared" si="59"/>
        <v>1</v>
      </c>
      <c r="R138" t="e">
        <f t="shared" si="52"/>
        <v>#VALUE!</v>
      </c>
      <c r="S138" t="e">
        <f t="shared" si="53"/>
        <v>#VALUE!</v>
      </c>
      <c r="T138">
        <f t="shared" si="54"/>
        <v>0</v>
      </c>
      <c r="U138" t="e">
        <f t="shared" si="55"/>
        <v>#VALUE!</v>
      </c>
      <c r="V138" t="e">
        <f t="shared" si="56"/>
        <v>#VALUE!</v>
      </c>
      <c r="W138" t="e">
        <f t="shared" si="57"/>
        <v>#VALUE!</v>
      </c>
      <c r="X138" t="e">
        <f t="shared" si="60"/>
        <v>#VALUE!</v>
      </c>
      <c r="Y138">
        <f t="shared" si="58"/>
        <v>1</v>
      </c>
      <c r="AA138" s="3"/>
      <c r="AB138" s="3"/>
      <c r="AC138" s="3"/>
    </row>
    <row r="139" spans="1:29" x14ac:dyDescent="0.25">
      <c r="A139" t="s">
        <v>832</v>
      </c>
      <c r="B139">
        <v>756.84799999999996</v>
      </c>
      <c r="C139" s="12">
        <v>4.4595797234268062</v>
      </c>
      <c r="D139" s="12">
        <v>3.7549999999999999</v>
      </c>
      <c r="E139" s="12">
        <v>6.45</v>
      </c>
      <c r="F139" s="12">
        <v>6.3079999999999998</v>
      </c>
      <c r="G139" t="s">
        <v>66</v>
      </c>
      <c r="H139" s="15">
        <f t="shared" si="45"/>
        <v>3.1194452204256935E-2</v>
      </c>
      <c r="I139" s="15">
        <f t="shared" si="46"/>
        <v>0.26410951076553835</v>
      </c>
      <c r="J139" s="15">
        <f t="shared" si="47"/>
        <v>0.70537534643098476</v>
      </c>
      <c r="K139" s="15">
        <f t="shared" si="48"/>
        <v>1.00067930940078</v>
      </c>
      <c r="L139">
        <f t="shared" si="49"/>
        <v>0</v>
      </c>
      <c r="M139">
        <f t="shared" si="50"/>
        <v>0</v>
      </c>
      <c r="N139">
        <f t="shared" si="51"/>
        <v>1</v>
      </c>
      <c r="O139" t="s">
        <v>2742</v>
      </c>
      <c r="P139">
        <f t="shared" si="44"/>
        <v>0</v>
      </c>
      <c r="Q139" t="e">
        <f t="shared" si="59"/>
        <v>#VALUE!</v>
      </c>
      <c r="R139" t="e">
        <f t="shared" si="52"/>
        <v>#VALUE!</v>
      </c>
      <c r="S139" t="e">
        <f t="shared" si="53"/>
        <v>#VALUE!</v>
      </c>
      <c r="T139">
        <f t="shared" si="54"/>
        <v>1</v>
      </c>
      <c r="U139" t="e">
        <f t="shared" si="55"/>
        <v>#VALUE!</v>
      </c>
      <c r="V139">
        <f t="shared" si="56"/>
        <v>1</v>
      </c>
      <c r="W139" t="e">
        <f t="shared" si="57"/>
        <v>#VALUE!</v>
      </c>
      <c r="X139" t="e">
        <f t="shared" si="60"/>
        <v>#VALUE!</v>
      </c>
      <c r="Y139">
        <f t="shared" si="58"/>
        <v>1</v>
      </c>
      <c r="AA139" s="3"/>
      <c r="AB139" s="3"/>
      <c r="AC139" s="3"/>
    </row>
    <row r="140" spans="1:29" x14ac:dyDescent="0.25">
      <c r="A140" t="s">
        <v>790</v>
      </c>
      <c r="B140">
        <v>425.6</v>
      </c>
      <c r="C140" s="12">
        <v>4.45</v>
      </c>
      <c r="D140" s="12">
        <v>4.593</v>
      </c>
      <c r="E140" s="12">
        <v>5.6929999999999996</v>
      </c>
      <c r="F140" s="12">
        <v>6.3129999999999997</v>
      </c>
      <c r="G140" t="s">
        <v>15</v>
      </c>
      <c r="H140" s="15">
        <f t="shared" si="45"/>
        <v>0.21961251573170959</v>
      </c>
      <c r="I140" s="15">
        <f t="shared" si="46"/>
        <v>4.7245860592865702E-2</v>
      </c>
      <c r="J140" s="15">
        <f t="shared" si="47"/>
        <v>0.72945751025456762</v>
      </c>
      <c r="K140" s="15">
        <f t="shared" si="48"/>
        <v>0.99631588657914294</v>
      </c>
      <c r="L140">
        <f t="shared" si="49"/>
        <v>0</v>
      </c>
      <c r="M140">
        <f t="shared" si="50"/>
        <v>0</v>
      </c>
      <c r="N140">
        <f t="shared" si="51"/>
        <v>1</v>
      </c>
      <c r="O140" t="s">
        <v>1906</v>
      </c>
      <c r="P140">
        <f t="shared" si="44"/>
        <v>1</v>
      </c>
      <c r="Q140">
        <f t="shared" si="59"/>
        <v>1</v>
      </c>
      <c r="R140" t="e">
        <f t="shared" si="52"/>
        <v>#VALUE!</v>
      </c>
      <c r="S140" t="e">
        <f t="shared" si="53"/>
        <v>#VALUE!</v>
      </c>
      <c r="T140">
        <f t="shared" si="54"/>
        <v>0</v>
      </c>
      <c r="U140" t="e">
        <f t="shared" si="55"/>
        <v>#VALUE!</v>
      </c>
      <c r="V140" t="e">
        <f t="shared" si="56"/>
        <v>#VALUE!</v>
      </c>
      <c r="W140" t="e">
        <f t="shared" si="57"/>
        <v>#VALUE!</v>
      </c>
      <c r="X140" t="e">
        <f t="shared" si="60"/>
        <v>#VALUE!</v>
      </c>
      <c r="Y140">
        <f t="shared" si="58"/>
        <v>1</v>
      </c>
      <c r="AA140" s="3"/>
      <c r="AB140" s="3"/>
      <c r="AC140" s="3"/>
    </row>
    <row r="141" spans="1:29" x14ac:dyDescent="0.25">
      <c r="A141" t="s">
        <v>1013</v>
      </c>
      <c r="B141">
        <v>321.5</v>
      </c>
      <c r="C141" s="12">
        <v>4.45</v>
      </c>
      <c r="D141" s="12">
        <v>4.7130000000000001</v>
      </c>
      <c r="E141" s="12">
        <v>6.2939999999999996</v>
      </c>
      <c r="F141" s="12">
        <v>6.1619999999999999</v>
      </c>
      <c r="G141" t="s">
        <v>15</v>
      </c>
      <c r="H141" s="15">
        <f t="shared" si="45"/>
        <v>0.28950567873465133</v>
      </c>
      <c r="I141" s="15">
        <f t="shared" si="46"/>
        <v>0.18852274910083583</v>
      </c>
      <c r="J141" s="15">
        <f t="shared" si="47"/>
        <v>0.5152286445817561</v>
      </c>
      <c r="K141" s="15">
        <f t="shared" si="48"/>
        <v>0.99325707241724326</v>
      </c>
      <c r="L141">
        <f t="shared" si="49"/>
        <v>0</v>
      </c>
      <c r="M141">
        <f t="shared" si="50"/>
        <v>0</v>
      </c>
      <c r="N141">
        <f t="shared" si="51"/>
        <v>0</v>
      </c>
      <c r="O141" t="s">
        <v>2146</v>
      </c>
      <c r="P141">
        <f t="shared" si="44"/>
        <v>0</v>
      </c>
      <c r="Q141" t="e">
        <f t="shared" si="59"/>
        <v>#VALUE!</v>
      </c>
      <c r="R141" t="e">
        <f t="shared" si="52"/>
        <v>#VALUE!</v>
      </c>
      <c r="S141" t="e">
        <f t="shared" si="53"/>
        <v>#VALUE!</v>
      </c>
      <c r="T141">
        <f t="shared" si="54"/>
        <v>0</v>
      </c>
      <c r="U141" t="e">
        <f t="shared" si="55"/>
        <v>#VALUE!</v>
      </c>
      <c r="V141" t="e">
        <f t="shared" si="56"/>
        <v>#VALUE!</v>
      </c>
      <c r="W141" t="e">
        <f t="shared" si="57"/>
        <v>#VALUE!</v>
      </c>
      <c r="X141" t="e">
        <f t="shared" si="60"/>
        <v>#VALUE!</v>
      </c>
      <c r="Y141">
        <f t="shared" si="58"/>
        <v>1</v>
      </c>
      <c r="AA141" s="3"/>
      <c r="AB141" s="3"/>
      <c r="AC141" s="3"/>
    </row>
    <row r="142" spans="1:29" x14ac:dyDescent="0.25">
      <c r="A142" t="s">
        <v>248</v>
      </c>
      <c r="B142">
        <v>334.31389999999999</v>
      </c>
      <c r="C142" s="12">
        <v>4.4398535976325535</v>
      </c>
      <c r="D142" s="12">
        <v>4.3449999999999998</v>
      </c>
      <c r="E142" s="12">
        <v>6.9290000000000003</v>
      </c>
      <c r="F142" s="12">
        <v>5.0449999999999999</v>
      </c>
      <c r="G142" t="s">
        <v>66</v>
      </c>
      <c r="H142" s="15">
        <f t="shared" si="45"/>
        <v>0.12699993226365397</v>
      </c>
      <c r="I142" s="15">
        <f t="shared" si="46"/>
        <v>0.83274141964430581</v>
      </c>
      <c r="J142" s="15">
        <f t="shared" si="47"/>
        <v>4.0285281469665653E-2</v>
      </c>
      <c r="K142" s="15">
        <f t="shared" si="48"/>
        <v>1.0000266333776255</v>
      </c>
      <c r="L142">
        <f t="shared" si="49"/>
        <v>0</v>
      </c>
      <c r="M142">
        <f t="shared" si="50"/>
        <v>1</v>
      </c>
      <c r="N142">
        <f t="shared" si="51"/>
        <v>0</v>
      </c>
      <c r="O142" t="s">
        <v>2479</v>
      </c>
      <c r="P142">
        <f t="shared" si="44"/>
        <v>0</v>
      </c>
      <c r="Q142" t="e">
        <f t="shared" si="59"/>
        <v>#VALUE!</v>
      </c>
      <c r="R142" t="e">
        <f t="shared" si="52"/>
        <v>#VALUE!</v>
      </c>
      <c r="S142" t="e">
        <f t="shared" si="53"/>
        <v>#VALUE!</v>
      </c>
      <c r="T142">
        <f t="shared" si="54"/>
        <v>1</v>
      </c>
      <c r="U142" t="e">
        <f t="shared" si="55"/>
        <v>#VALUE!</v>
      </c>
      <c r="V142">
        <f t="shared" si="56"/>
        <v>1</v>
      </c>
      <c r="W142" t="e">
        <f t="shared" si="57"/>
        <v>#VALUE!</v>
      </c>
      <c r="X142" t="e">
        <f t="shared" si="60"/>
        <v>#VALUE!</v>
      </c>
      <c r="Y142">
        <f t="shared" si="58"/>
        <v>1</v>
      </c>
      <c r="AA142" s="3"/>
      <c r="AB142" s="3"/>
      <c r="AC142" s="3"/>
    </row>
    <row r="143" spans="1:29" x14ac:dyDescent="0.25">
      <c r="A143" t="s">
        <v>326</v>
      </c>
      <c r="B143">
        <v>325.49</v>
      </c>
      <c r="C143" s="12">
        <v>4.43</v>
      </c>
      <c r="D143" s="12">
        <v>4.2089999999999996</v>
      </c>
      <c r="E143" s="12">
        <v>6.899</v>
      </c>
      <c r="F143" s="12">
        <v>5.4850000000000003</v>
      </c>
      <c r="G143" t="s">
        <v>15</v>
      </c>
      <c r="H143" s="15">
        <f t="shared" si="45"/>
        <v>9.4985450522357878E-2</v>
      </c>
      <c r="I143" s="15">
        <f t="shared" si="46"/>
        <v>0.79499384112566596</v>
      </c>
      <c r="J143" s="15">
        <f t="shared" si="47"/>
        <v>0.11350108156723177</v>
      </c>
      <c r="K143" s="15">
        <f t="shared" si="48"/>
        <v>1.0034803732152555</v>
      </c>
      <c r="L143">
        <f t="shared" si="49"/>
        <v>0</v>
      </c>
      <c r="M143">
        <f t="shared" si="50"/>
        <v>1</v>
      </c>
      <c r="N143">
        <f t="shared" si="51"/>
        <v>0</v>
      </c>
      <c r="O143" t="s">
        <v>2005</v>
      </c>
      <c r="P143">
        <f t="shared" si="44"/>
        <v>1</v>
      </c>
      <c r="Q143">
        <f t="shared" si="59"/>
        <v>1</v>
      </c>
      <c r="R143" t="e">
        <f t="shared" si="52"/>
        <v>#VALUE!</v>
      </c>
      <c r="S143" t="e">
        <f t="shared" si="53"/>
        <v>#VALUE!</v>
      </c>
      <c r="T143">
        <f t="shared" si="54"/>
        <v>0</v>
      </c>
      <c r="U143" t="e">
        <f t="shared" si="55"/>
        <v>#VALUE!</v>
      </c>
      <c r="V143" t="e">
        <f t="shared" si="56"/>
        <v>#VALUE!</v>
      </c>
      <c r="W143" t="e">
        <f t="shared" si="57"/>
        <v>#VALUE!</v>
      </c>
      <c r="X143">
        <f t="shared" si="60"/>
        <v>1</v>
      </c>
      <c r="Y143">
        <f t="shared" si="58"/>
        <v>0</v>
      </c>
      <c r="AA143" s="3"/>
      <c r="AB143" s="3"/>
      <c r="AC143" s="3"/>
    </row>
    <row r="144" spans="1:29" x14ac:dyDescent="0.25">
      <c r="A144" t="s">
        <v>93</v>
      </c>
      <c r="B144">
        <v>421.61</v>
      </c>
      <c r="C144" s="12">
        <v>4.42</v>
      </c>
      <c r="D144" s="12">
        <v>5.1120000000000001</v>
      </c>
      <c r="E144" s="12">
        <v>6.3460000000000001</v>
      </c>
      <c r="F144" s="12">
        <v>3.6480000000000001</v>
      </c>
      <c r="G144" t="s">
        <v>15</v>
      </c>
      <c r="H144" s="15">
        <f t="shared" si="45"/>
        <v>0.77742246637669266</v>
      </c>
      <c r="I144" s="15">
        <f t="shared" si="46"/>
        <v>0.22770038459635478</v>
      </c>
      <c r="J144" s="15">
        <f t="shared" si="47"/>
        <v>1.690440931643265E-3</v>
      </c>
      <c r="K144" s="15">
        <f t="shared" si="48"/>
        <v>1.0068132919046906</v>
      </c>
      <c r="L144">
        <f t="shared" si="49"/>
        <v>1</v>
      </c>
      <c r="M144">
        <f t="shared" si="50"/>
        <v>0</v>
      </c>
      <c r="N144">
        <f t="shared" si="51"/>
        <v>0</v>
      </c>
      <c r="O144" t="s">
        <v>1814</v>
      </c>
      <c r="P144">
        <f t="shared" si="44"/>
        <v>1</v>
      </c>
      <c r="Q144">
        <f t="shared" si="59"/>
        <v>1</v>
      </c>
      <c r="R144" t="e">
        <f t="shared" si="52"/>
        <v>#VALUE!</v>
      </c>
      <c r="S144" t="e">
        <f t="shared" si="53"/>
        <v>#VALUE!</v>
      </c>
      <c r="T144">
        <f t="shared" si="54"/>
        <v>0</v>
      </c>
      <c r="U144" t="e">
        <f t="shared" si="55"/>
        <v>#VALUE!</v>
      </c>
      <c r="V144" t="e">
        <f t="shared" si="56"/>
        <v>#VALUE!</v>
      </c>
      <c r="W144" t="e">
        <f t="shared" si="57"/>
        <v>#VALUE!</v>
      </c>
      <c r="X144" t="e">
        <f t="shared" si="60"/>
        <v>#VALUE!</v>
      </c>
      <c r="Y144">
        <f t="shared" si="58"/>
        <v>1</v>
      </c>
      <c r="AA144" s="3"/>
      <c r="AB144" s="3"/>
      <c r="AC144" s="3"/>
    </row>
    <row r="145" spans="1:29" x14ac:dyDescent="0.25">
      <c r="A145" t="s">
        <v>654</v>
      </c>
      <c r="B145">
        <v>344.51</v>
      </c>
      <c r="C145" s="12">
        <v>4.42</v>
      </c>
      <c r="D145" s="12"/>
      <c r="E145" s="12"/>
      <c r="F145" s="12">
        <v>6.4180000000000001</v>
      </c>
      <c r="G145" t="s">
        <v>15</v>
      </c>
      <c r="H145" s="15">
        <f t="shared" si="45"/>
        <v>6.0069924618648646E-6</v>
      </c>
      <c r="I145" s="15">
        <f t="shared" si="46"/>
        <v>1.0265113700655149E-7</v>
      </c>
      <c r="J145" s="15">
        <f t="shared" si="47"/>
        <v>0.99540541735152788</v>
      </c>
      <c r="K145" s="15">
        <f t="shared" si="48"/>
        <v>0.99541152699512669</v>
      </c>
      <c r="L145">
        <f t="shared" si="49"/>
        <v>0</v>
      </c>
      <c r="M145">
        <f t="shared" si="50"/>
        <v>0</v>
      </c>
      <c r="N145">
        <f t="shared" si="51"/>
        <v>1</v>
      </c>
      <c r="O145" t="s">
        <v>3061</v>
      </c>
      <c r="P145">
        <f t="shared" si="44"/>
        <v>0</v>
      </c>
      <c r="Q145" t="e">
        <f t="shared" si="59"/>
        <v>#VALUE!</v>
      </c>
      <c r="R145" t="e">
        <f t="shared" si="52"/>
        <v>#VALUE!</v>
      </c>
      <c r="S145" t="e">
        <f t="shared" si="53"/>
        <v>#VALUE!</v>
      </c>
      <c r="T145">
        <f t="shared" si="54"/>
        <v>0</v>
      </c>
      <c r="U145" t="e">
        <f t="shared" si="55"/>
        <v>#VALUE!</v>
      </c>
      <c r="V145" t="e">
        <f t="shared" si="56"/>
        <v>#VALUE!</v>
      </c>
      <c r="W145" t="e">
        <f t="shared" si="57"/>
        <v>#VALUE!</v>
      </c>
      <c r="X145" t="e">
        <f t="shared" si="60"/>
        <v>#VALUE!</v>
      </c>
      <c r="Y145">
        <f t="shared" si="58"/>
        <v>1</v>
      </c>
      <c r="AA145" s="3"/>
      <c r="AB145" s="3"/>
      <c r="AC145" s="3"/>
    </row>
    <row r="146" spans="1:29" x14ac:dyDescent="0.25">
      <c r="A146" t="s">
        <v>787</v>
      </c>
      <c r="B146">
        <v>363.53</v>
      </c>
      <c r="C146" s="12">
        <v>4.42</v>
      </c>
      <c r="D146" s="12">
        <v>4.2859999999999996</v>
      </c>
      <c r="E146" s="12">
        <v>6.2409999999999997</v>
      </c>
      <c r="F146" s="12">
        <v>6.2619999999999996</v>
      </c>
      <c r="G146" t="s">
        <v>15</v>
      </c>
      <c r="H146" s="15">
        <f t="shared" si="45"/>
        <v>0.1160531911688242</v>
      </c>
      <c r="I146" s="15">
        <f t="shared" si="46"/>
        <v>0.17879845599947561</v>
      </c>
      <c r="J146" s="15">
        <f t="shared" si="47"/>
        <v>0.69502431758879668</v>
      </c>
      <c r="K146" s="15">
        <f t="shared" si="48"/>
        <v>0.98987596475709649</v>
      </c>
      <c r="L146">
        <f t="shared" si="49"/>
        <v>0</v>
      </c>
      <c r="M146">
        <f t="shared" si="50"/>
        <v>0</v>
      </c>
      <c r="N146">
        <f t="shared" si="51"/>
        <v>1</v>
      </c>
      <c r="O146" t="s">
        <v>1868</v>
      </c>
      <c r="P146">
        <f t="shared" si="44"/>
        <v>1</v>
      </c>
      <c r="Q146">
        <f t="shared" si="59"/>
        <v>1</v>
      </c>
      <c r="R146" t="e">
        <f t="shared" si="52"/>
        <v>#VALUE!</v>
      </c>
      <c r="S146" t="e">
        <f t="shared" si="53"/>
        <v>#VALUE!</v>
      </c>
      <c r="T146">
        <f t="shared" si="54"/>
        <v>1</v>
      </c>
      <c r="U146" t="e">
        <f t="shared" si="55"/>
        <v>#VALUE!</v>
      </c>
      <c r="V146" t="e">
        <f t="shared" si="56"/>
        <v>#VALUE!</v>
      </c>
      <c r="W146">
        <f t="shared" si="57"/>
        <v>1</v>
      </c>
      <c r="X146" t="e">
        <f t="shared" si="60"/>
        <v>#VALUE!</v>
      </c>
      <c r="Y146">
        <f t="shared" si="58"/>
        <v>1</v>
      </c>
      <c r="AA146" s="3"/>
      <c r="AB146" s="3"/>
      <c r="AC146" s="3"/>
    </row>
    <row r="147" spans="1:29" x14ac:dyDescent="0.25">
      <c r="A147" t="s">
        <v>1562</v>
      </c>
      <c r="B147">
        <v>317.48750000000001</v>
      </c>
      <c r="C147" s="12">
        <v>4.4153058435401791</v>
      </c>
      <c r="D147" s="12">
        <v>4.1779999999999999</v>
      </c>
      <c r="E147" s="12">
        <v>6.6449999999999996</v>
      </c>
      <c r="F147" s="12">
        <v>6.069</v>
      </c>
      <c r="G147" t="s">
        <v>66</v>
      </c>
      <c r="H147" s="15">
        <f t="shared" si="45"/>
        <v>9.1485284591472427E-2</v>
      </c>
      <c r="I147" s="15">
        <f t="shared" si="46"/>
        <v>0.45820299186845809</v>
      </c>
      <c r="J147" s="15">
        <f t="shared" si="47"/>
        <v>0.45049933730660857</v>
      </c>
      <c r="K147" s="15">
        <f t="shared" si="48"/>
        <v>1.0001876137665391</v>
      </c>
      <c r="L147">
        <f t="shared" si="49"/>
        <v>0</v>
      </c>
      <c r="M147">
        <f t="shared" si="50"/>
        <v>0</v>
      </c>
      <c r="N147">
        <f t="shared" si="51"/>
        <v>0</v>
      </c>
      <c r="O147" t="s">
        <v>2406</v>
      </c>
      <c r="P147">
        <f t="shared" si="44"/>
        <v>0</v>
      </c>
      <c r="Q147" t="e">
        <f t="shared" si="59"/>
        <v>#VALUE!</v>
      </c>
      <c r="R147" t="e">
        <f t="shared" si="52"/>
        <v>#VALUE!</v>
      </c>
      <c r="S147" t="e">
        <f t="shared" si="53"/>
        <v>#VALUE!</v>
      </c>
      <c r="T147">
        <f t="shared" si="54"/>
        <v>1</v>
      </c>
      <c r="U147" t="e">
        <f t="shared" si="55"/>
        <v>#VALUE!</v>
      </c>
      <c r="V147" t="e">
        <f t="shared" si="56"/>
        <v>#VALUE!</v>
      </c>
      <c r="W147">
        <f t="shared" si="57"/>
        <v>1</v>
      </c>
      <c r="X147">
        <f t="shared" si="60"/>
        <v>1</v>
      </c>
      <c r="Y147">
        <f t="shared" si="58"/>
        <v>0</v>
      </c>
      <c r="AA147" s="3"/>
      <c r="AB147" s="3"/>
      <c r="AC147" s="3"/>
    </row>
    <row r="148" spans="1:29" x14ac:dyDescent="0.25">
      <c r="A148" s="1" t="s">
        <v>209</v>
      </c>
      <c r="B148" s="1">
        <v>325.49</v>
      </c>
      <c r="C148" s="13">
        <v>4.4000000000000004</v>
      </c>
      <c r="D148" s="13">
        <v>4.2969999999999997</v>
      </c>
      <c r="E148" s="13">
        <v>6.9139999999999997</v>
      </c>
      <c r="F148" s="13">
        <v>3.8570000000000002</v>
      </c>
      <c r="G148" s="1" t="s">
        <v>15</v>
      </c>
      <c r="H148" s="16">
        <f t="shared" si="45"/>
        <v>0.12463989858373124</v>
      </c>
      <c r="I148" s="16">
        <f t="shared" si="46"/>
        <v>0.88178714686530546</v>
      </c>
      <c r="J148" s="16">
        <f t="shared" si="47"/>
        <v>2.8641779699065798E-3</v>
      </c>
      <c r="K148" s="16">
        <f t="shared" si="48"/>
        <v>1.0092912234189433</v>
      </c>
      <c r="L148">
        <f t="shared" si="49"/>
        <v>0</v>
      </c>
      <c r="M148">
        <f t="shared" si="50"/>
        <v>1</v>
      </c>
      <c r="N148">
        <f t="shared" si="51"/>
        <v>0</v>
      </c>
      <c r="O148" t="s">
        <v>2128</v>
      </c>
      <c r="P148">
        <f t="shared" si="44"/>
        <v>1</v>
      </c>
      <c r="Q148">
        <f t="shared" si="59"/>
        <v>1</v>
      </c>
      <c r="R148" t="e">
        <f t="shared" si="52"/>
        <v>#VALUE!</v>
      </c>
      <c r="S148" t="e">
        <f t="shared" si="53"/>
        <v>#VALUE!</v>
      </c>
      <c r="T148">
        <f t="shared" si="54"/>
        <v>0</v>
      </c>
      <c r="U148" t="e">
        <f t="shared" si="55"/>
        <v>#VALUE!</v>
      </c>
      <c r="V148" t="e">
        <f t="shared" si="56"/>
        <v>#VALUE!</v>
      </c>
      <c r="W148" t="e">
        <f t="shared" si="57"/>
        <v>#VALUE!</v>
      </c>
      <c r="X148">
        <f t="shared" si="60"/>
        <v>1</v>
      </c>
      <c r="Y148">
        <f t="shared" si="58"/>
        <v>0</v>
      </c>
      <c r="AA148" s="3"/>
      <c r="AB148" s="3"/>
      <c r="AC148" s="3"/>
    </row>
    <row r="149" spans="1:29" x14ac:dyDescent="0.25">
      <c r="A149" t="s">
        <v>609</v>
      </c>
      <c r="B149">
        <v>284.55</v>
      </c>
      <c r="C149" s="12">
        <v>4.4000000000000004</v>
      </c>
      <c r="D149" s="12"/>
      <c r="E149" s="12"/>
      <c r="F149" s="12">
        <v>6.399</v>
      </c>
      <c r="G149" t="s">
        <v>15</v>
      </c>
      <c r="H149" s="15">
        <f t="shared" si="45"/>
        <v>6.2900932947452422E-6</v>
      </c>
      <c r="I149" s="15">
        <f t="shared" si="46"/>
        <v>1.0748893604944401E-7</v>
      </c>
      <c r="J149" s="15">
        <f t="shared" si="47"/>
        <v>0.99770006382255316</v>
      </c>
      <c r="K149" s="15">
        <f t="shared" si="48"/>
        <v>0.99770646140478392</v>
      </c>
      <c r="L149">
        <f t="shared" si="49"/>
        <v>0</v>
      </c>
      <c r="M149">
        <f t="shared" si="50"/>
        <v>0</v>
      </c>
      <c r="N149">
        <f t="shared" si="51"/>
        <v>1</v>
      </c>
      <c r="O149" t="s">
        <v>2090</v>
      </c>
      <c r="P149">
        <f t="shared" si="44"/>
        <v>0</v>
      </c>
      <c r="Q149" t="e">
        <f t="shared" si="59"/>
        <v>#VALUE!</v>
      </c>
      <c r="R149" t="e">
        <f t="shared" si="52"/>
        <v>#VALUE!</v>
      </c>
      <c r="S149" t="e">
        <f t="shared" si="53"/>
        <v>#VALUE!</v>
      </c>
      <c r="T149">
        <f t="shared" si="54"/>
        <v>0</v>
      </c>
      <c r="U149" t="e">
        <f t="shared" si="55"/>
        <v>#VALUE!</v>
      </c>
      <c r="V149" t="e">
        <f t="shared" si="56"/>
        <v>#VALUE!</v>
      </c>
      <c r="W149" t="e">
        <f t="shared" si="57"/>
        <v>#VALUE!</v>
      </c>
      <c r="X149" t="e">
        <f t="shared" si="60"/>
        <v>#VALUE!</v>
      </c>
      <c r="Y149">
        <f t="shared" si="58"/>
        <v>1</v>
      </c>
      <c r="AA149" s="3"/>
      <c r="AB149" s="3"/>
      <c r="AC149" s="3"/>
    </row>
    <row r="150" spans="1:29" x14ac:dyDescent="0.25">
      <c r="A150" t="s">
        <v>785</v>
      </c>
      <c r="B150">
        <v>379.53</v>
      </c>
      <c r="C150" s="12">
        <v>4.4000000000000004</v>
      </c>
      <c r="D150" s="12">
        <v>4.76</v>
      </c>
      <c r="E150" s="12">
        <v>4.8929999999999998</v>
      </c>
      <c r="F150" s="12">
        <v>6.1920000000000002</v>
      </c>
      <c r="G150" t="s">
        <v>15</v>
      </c>
      <c r="H150" s="15">
        <f t="shared" si="45"/>
        <v>0.36195708913730756</v>
      </c>
      <c r="I150" s="15">
        <f t="shared" si="46"/>
        <v>8.4016341101862263E-3</v>
      </c>
      <c r="J150" s="15">
        <f t="shared" si="47"/>
        <v>0.61944107507678059</v>
      </c>
      <c r="K150" s="15">
        <f t="shared" si="48"/>
        <v>0.98979979832427434</v>
      </c>
      <c r="L150">
        <f t="shared" si="49"/>
        <v>0</v>
      </c>
      <c r="M150">
        <f t="shared" si="50"/>
        <v>0</v>
      </c>
      <c r="N150">
        <f t="shared" si="51"/>
        <v>1</v>
      </c>
      <c r="O150" t="s">
        <v>1852</v>
      </c>
      <c r="P150">
        <f t="shared" si="44"/>
        <v>1</v>
      </c>
      <c r="Q150">
        <f t="shared" si="59"/>
        <v>1</v>
      </c>
      <c r="R150" t="e">
        <f t="shared" si="52"/>
        <v>#VALUE!</v>
      </c>
      <c r="S150" t="e">
        <f t="shared" si="53"/>
        <v>#VALUE!</v>
      </c>
      <c r="T150">
        <f t="shared" si="54"/>
        <v>0</v>
      </c>
      <c r="U150" t="e">
        <f t="shared" si="55"/>
        <v>#VALUE!</v>
      </c>
      <c r="V150" t="e">
        <f t="shared" si="56"/>
        <v>#VALUE!</v>
      </c>
      <c r="W150" t="e">
        <f t="shared" si="57"/>
        <v>#VALUE!</v>
      </c>
      <c r="X150" t="e">
        <f t="shared" si="60"/>
        <v>#VALUE!</v>
      </c>
      <c r="Y150">
        <f t="shared" si="58"/>
        <v>1</v>
      </c>
      <c r="AA150" s="3"/>
      <c r="AB150" s="3"/>
      <c r="AC150" s="3"/>
    </row>
    <row r="151" spans="1:29" x14ac:dyDescent="0.25">
      <c r="A151" t="s">
        <v>1729</v>
      </c>
      <c r="B151">
        <v>461.61349999999999</v>
      </c>
      <c r="C151" s="12">
        <v>4.393716042975063</v>
      </c>
      <c r="D151" s="12">
        <v>4.8600000000000003</v>
      </c>
      <c r="E151" s="12">
        <v>6.6870000000000003</v>
      </c>
      <c r="F151" s="12">
        <v>4.2469999999999999</v>
      </c>
      <c r="G151" t="s">
        <v>66</v>
      </c>
      <c r="H151" s="15">
        <f t="shared" si="45"/>
        <v>0.46231825685593492</v>
      </c>
      <c r="I151" s="15">
        <f t="shared" si="46"/>
        <v>0.53045399088371314</v>
      </c>
      <c r="J151" s="15">
        <f t="shared" si="47"/>
        <v>7.1331927094479743E-3</v>
      </c>
      <c r="K151" s="15">
        <f t="shared" si="48"/>
        <v>0.99990544044909613</v>
      </c>
      <c r="L151">
        <f t="shared" si="49"/>
        <v>0</v>
      </c>
      <c r="M151">
        <f t="shared" si="50"/>
        <v>0</v>
      </c>
      <c r="N151">
        <f t="shared" si="51"/>
        <v>0</v>
      </c>
      <c r="O151" t="s">
        <v>2772</v>
      </c>
      <c r="P151">
        <f t="shared" si="44"/>
        <v>0</v>
      </c>
      <c r="Q151" t="e">
        <f t="shared" si="59"/>
        <v>#VALUE!</v>
      </c>
      <c r="R151" t="e">
        <f t="shared" si="52"/>
        <v>#VALUE!</v>
      </c>
      <c r="S151" t="e">
        <f t="shared" si="53"/>
        <v>#VALUE!</v>
      </c>
      <c r="T151">
        <f t="shared" si="54"/>
        <v>1</v>
      </c>
      <c r="U151" t="e">
        <f t="shared" si="55"/>
        <v>#VALUE!</v>
      </c>
      <c r="V151">
        <f t="shared" si="56"/>
        <v>1</v>
      </c>
      <c r="W151">
        <f t="shared" si="57"/>
        <v>1</v>
      </c>
      <c r="X151">
        <f t="shared" si="60"/>
        <v>1</v>
      </c>
      <c r="Y151">
        <f t="shared" si="58"/>
        <v>0</v>
      </c>
      <c r="AA151" s="3"/>
      <c r="AB151" s="3"/>
      <c r="AC151" s="3"/>
    </row>
    <row r="152" spans="1:29" x14ac:dyDescent="0.25">
      <c r="A152" t="s">
        <v>1474</v>
      </c>
      <c r="B152">
        <v>445.01</v>
      </c>
      <c r="C152" s="12">
        <v>4.3899999999999997</v>
      </c>
      <c r="D152" s="12">
        <v>4.8730000000000002</v>
      </c>
      <c r="E152" s="12">
        <v>6.0389999999999997</v>
      </c>
      <c r="F152" s="12">
        <v>5.9809999999999999</v>
      </c>
      <c r="G152" t="s">
        <v>15</v>
      </c>
      <c r="H152" s="15">
        <f t="shared" si="45"/>
        <v>0.48045983405685261</v>
      </c>
      <c r="I152" s="15">
        <f t="shared" si="46"/>
        <v>0.12032718706732581</v>
      </c>
      <c r="J152" s="15">
        <f t="shared" si="47"/>
        <v>0.38994198667654328</v>
      </c>
      <c r="K152" s="15">
        <f t="shared" si="48"/>
        <v>0.99072900780072159</v>
      </c>
      <c r="L152">
        <f t="shared" si="49"/>
        <v>0</v>
      </c>
      <c r="M152">
        <f t="shared" si="50"/>
        <v>0</v>
      </c>
      <c r="N152">
        <f t="shared" si="51"/>
        <v>0</v>
      </c>
      <c r="O152" t="s">
        <v>3295</v>
      </c>
      <c r="P152">
        <f t="shared" si="44"/>
        <v>0</v>
      </c>
      <c r="Q152" t="e">
        <f t="shared" si="59"/>
        <v>#VALUE!</v>
      </c>
      <c r="R152" t="e">
        <f t="shared" si="52"/>
        <v>#VALUE!</v>
      </c>
      <c r="S152" t="e">
        <f t="shared" si="53"/>
        <v>#VALUE!</v>
      </c>
      <c r="T152">
        <f t="shared" si="54"/>
        <v>0</v>
      </c>
      <c r="U152" t="e">
        <f t="shared" si="55"/>
        <v>#VALUE!</v>
      </c>
      <c r="V152" t="e">
        <f t="shared" si="56"/>
        <v>#VALUE!</v>
      </c>
      <c r="W152" t="e">
        <f t="shared" si="57"/>
        <v>#VALUE!</v>
      </c>
      <c r="X152" t="e">
        <f t="shared" si="60"/>
        <v>#VALUE!</v>
      </c>
      <c r="Y152">
        <f t="shared" si="58"/>
        <v>1</v>
      </c>
      <c r="AA152" s="3"/>
      <c r="AB152" s="3"/>
      <c r="AC152" s="3"/>
    </row>
    <row r="153" spans="1:29" x14ac:dyDescent="0.25">
      <c r="A153" t="s">
        <v>254</v>
      </c>
      <c r="B153">
        <v>269.44439999999997</v>
      </c>
      <c r="C153" s="12">
        <v>4.3708544702306629</v>
      </c>
      <c r="D153" s="12">
        <v>4.21</v>
      </c>
      <c r="E153" s="12">
        <v>6.8849999999999998</v>
      </c>
      <c r="F153" s="12">
        <v>4.3410000000000002</v>
      </c>
      <c r="G153" t="s">
        <v>66</v>
      </c>
      <c r="H153" s="15">
        <f t="shared" si="45"/>
        <v>0.10909443984855398</v>
      </c>
      <c r="I153" s="15">
        <f t="shared" si="46"/>
        <v>0.88208267855766065</v>
      </c>
      <c r="J153" s="15">
        <f t="shared" si="47"/>
        <v>9.335670817485979E-3</v>
      </c>
      <c r="K153" s="15">
        <f t="shared" si="48"/>
        <v>1.0005127892237005</v>
      </c>
      <c r="L153">
        <f t="shared" si="49"/>
        <v>0</v>
      </c>
      <c r="M153">
        <f t="shared" si="50"/>
        <v>1</v>
      </c>
      <c r="N153">
        <f t="shared" si="51"/>
        <v>0</v>
      </c>
      <c r="O153" t="s">
        <v>2499</v>
      </c>
      <c r="P153">
        <f t="shared" ref="P153:P216" si="61">IFERROR(Q153,IFERROR(R153,IFERROR(S153,0)))</f>
        <v>0</v>
      </c>
      <c r="Q153" t="e">
        <f t="shared" si="59"/>
        <v>#VALUE!</v>
      </c>
      <c r="R153" t="e">
        <f t="shared" si="52"/>
        <v>#VALUE!</v>
      </c>
      <c r="S153" t="e">
        <f t="shared" si="53"/>
        <v>#VALUE!</v>
      </c>
      <c r="T153">
        <f t="shared" si="54"/>
        <v>1</v>
      </c>
      <c r="U153" t="e">
        <f t="shared" si="55"/>
        <v>#VALUE!</v>
      </c>
      <c r="V153">
        <f t="shared" si="56"/>
        <v>1</v>
      </c>
      <c r="W153" t="e">
        <f t="shared" si="57"/>
        <v>#VALUE!</v>
      </c>
      <c r="X153" t="e">
        <f t="shared" si="60"/>
        <v>#VALUE!</v>
      </c>
      <c r="Y153">
        <f t="shared" si="58"/>
        <v>1</v>
      </c>
      <c r="AA153" s="3"/>
      <c r="AB153" s="3"/>
      <c r="AC153" s="3"/>
    </row>
    <row r="154" spans="1:29" x14ac:dyDescent="0.25">
      <c r="A154" t="s">
        <v>184</v>
      </c>
      <c r="B154">
        <v>538.25369999999998</v>
      </c>
      <c r="C154" s="12">
        <v>4.3609945435090154</v>
      </c>
      <c r="D154" s="12">
        <v>4.9749999999999996</v>
      </c>
      <c r="E154" s="12">
        <v>6.4729999999999999</v>
      </c>
      <c r="F154" s="12">
        <v>3.3679999999999999</v>
      </c>
      <c r="G154" t="s">
        <v>66</v>
      </c>
      <c r="H154" s="15">
        <f t="shared" si="45"/>
        <v>0.64962472120147718</v>
      </c>
      <c r="I154" s="15">
        <f t="shared" si="46"/>
        <v>0.3494372675059062</v>
      </c>
      <c r="J154" s="15">
        <f t="shared" si="47"/>
        <v>1.01626146113485E-3</v>
      </c>
      <c r="K154" s="15">
        <f t="shared" si="48"/>
        <v>1.0000782501685181</v>
      </c>
      <c r="L154">
        <f t="shared" si="49"/>
        <v>1</v>
      </c>
      <c r="M154">
        <f t="shared" si="50"/>
        <v>0</v>
      </c>
      <c r="N154">
        <f t="shared" si="51"/>
        <v>0</v>
      </c>
      <c r="O154" t="s">
        <v>2885</v>
      </c>
      <c r="P154">
        <f t="shared" si="61"/>
        <v>0</v>
      </c>
      <c r="Q154" t="e">
        <f t="shared" si="59"/>
        <v>#VALUE!</v>
      </c>
      <c r="R154" t="e">
        <f t="shared" si="52"/>
        <v>#VALUE!</v>
      </c>
      <c r="S154" t="e">
        <f t="shared" si="53"/>
        <v>#VALUE!</v>
      </c>
      <c r="T154">
        <f t="shared" si="54"/>
        <v>0</v>
      </c>
      <c r="U154" t="e">
        <f t="shared" si="55"/>
        <v>#VALUE!</v>
      </c>
      <c r="V154" t="e">
        <f t="shared" si="56"/>
        <v>#VALUE!</v>
      </c>
      <c r="W154" t="e">
        <f t="shared" si="57"/>
        <v>#VALUE!</v>
      </c>
      <c r="X154">
        <f t="shared" si="60"/>
        <v>1</v>
      </c>
      <c r="Y154">
        <f t="shared" si="58"/>
        <v>0</v>
      </c>
      <c r="AA154" s="3"/>
      <c r="AB154" s="3"/>
      <c r="AC154" s="3"/>
    </row>
    <row r="155" spans="1:29" x14ac:dyDescent="0.25">
      <c r="A155" t="s">
        <v>1769</v>
      </c>
      <c r="B155">
        <v>538.20230000000004</v>
      </c>
      <c r="C155" s="12">
        <v>4.3418307775345317</v>
      </c>
      <c r="D155" s="12">
        <v>4.9080000000000004</v>
      </c>
      <c r="E155" s="12">
        <v>6.5309999999999997</v>
      </c>
      <c r="F155" s="12">
        <v>3.25</v>
      </c>
      <c r="G155" t="s">
        <v>66</v>
      </c>
      <c r="H155" s="15">
        <f t="shared" si="45"/>
        <v>0.58187045950549243</v>
      </c>
      <c r="I155" s="15">
        <f t="shared" si="46"/>
        <v>0.41738129925335199</v>
      </c>
      <c r="J155" s="15">
        <f t="shared" si="47"/>
        <v>8.0941122411771441E-4</v>
      </c>
      <c r="K155" s="15">
        <f t="shared" si="48"/>
        <v>1.0000611699829622</v>
      </c>
      <c r="L155">
        <f t="shared" si="49"/>
        <v>0</v>
      </c>
      <c r="M155">
        <f t="shared" si="50"/>
        <v>0</v>
      </c>
      <c r="N155">
        <f t="shared" si="51"/>
        <v>0</v>
      </c>
      <c r="O155" t="s">
        <v>2883</v>
      </c>
      <c r="P155">
        <f t="shared" si="61"/>
        <v>0</v>
      </c>
      <c r="Q155" t="e">
        <f t="shared" si="59"/>
        <v>#VALUE!</v>
      </c>
      <c r="R155" t="e">
        <f t="shared" si="52"/>
        <v>#VALUE!</v>
      </c>
      <c r="S155" t="e">
        <f t="shared" si="53"/>
        <v>#VALUE!</v>
      </c>
      <c r="T155">
        <f t="shared" si="54"/>
        <v>0</v>
      </c>
      <c r="U155" t="e">
        <f t="shared" si="55"/>
        <v>#VALUE!</v>
      </c>
      <c r="V155" t="e">
        <f t="shared" si="56"/>
        <v>#VALUE!</v>
      </c>
      <c r="W155" t="e">
        <f t="shared" si="57"/>
        <v>#VALUE!</v>
      </c>
      <c r="X155" t="e">
        <f t="shared" si="60"/>
        <v>#VALUE!</v>
      </c>
      <c r="Y155">
        <f t="shared" si="58"/>
        <v>1</v>
      </c>
      <c r="AA155" s="3"/>
      <c r="AB155" s="3"/>
      <c r="AC155" s="3"/>
    </row>
    <row r="156" spans="1:29" x14ac:dyDescent="0.25">
      <c r="A156" t="s">
        <v>833</v>
      </c>
      <c r="B156">
        <v>599.0557</v>
      </c>
      <c r="C156" s="12">
        <v>4.3393673843324807</v>
      </c>
      <c r="D156" s="12">
        <v>3.7970000000000002</v>
      </c>
      <c r="E156" s="12">
        <v>6.2320000000000002</v>
      </c>
      <c r="F156" s="12">
        <v>6.2110000000000003</v>
      </c>
      <c r="G156" t="s">
        <v>66</v>
      </c>
      <c r="H156" s="15">
        <f t="shared" si="45"/>
        <v>4.5319979278659175E-2</v>
      </c>
      <c r="I156" s="15">
        <f t="shared" si="46"/>
        <v>0.21086105729935917</v>
      </c>
      <c r="J156" s="15">
        <f t="shared" si="47"/>
        <v>0.74410224643259537</v>
      </c>
      <c r="K156" s="15">
        <f t="shared" si="48"/>
        <v>1.0002832830106136</v>
      </c>
      <c r="L156">
        <f t="shared" si="49"/>
        <v>0</v>
      </c>
      <c r="M156">
        <f t="shared" si="50"/>
        <v>0</v>
      </c>
      <c r="N156">
        <f t="shared" si="51"/>
        <v>1</v>
      </c>
      <c r="O156" t="s">
        <v>2743</v>
      </c>
      <c r="P156">
        <f t="shared" si="61"/>
        <v>0</v>
      </c>
      <c r="Q156" t="e">
        <f t="shared" si="59"/>
        <v>#VALUE!</v>
      </c>
      <c r="R156" t="e">
        <f t="shared" si="52"/>
        <v>#VALUE!</v>
      </c>
      <c r="S156" t="e">
        <f t="shared" si="53"/>
        <v>#VALUE!</v>
      </c>
      <c r="T156">
        <f t="shared" si="54"/>
        <v>1</v>
      </c>
      <c r="U156" t="e">
        <f t="shared" si="55"/>
        <v>#VALUE!</v>
      </c>
      <c r="V156">
        <f t="shared" si="56"/>
        <v>1</v>
      </c>
      <c r="W156" t="e">
        <f t="shared" si="57"/>
        <v>#VALUE!</v>
      </c>
      <c r="X156" t="e">
        <f t="shared" si="60"/>
        <v>#VALUE!</v>
      </c>
      <c r="Y156">
        <f t="shared" si="58"/>
        <v>1</v>
      </c>
      <c r="AA156" s="3"/>
      <c r="AB156" s="3"/>
      <c r="AC156" s="3"/>
    </row>
    <row r="157" spans="1:29" x14ac:dyDescent="0.25">
      <c r="A157" t="s">
        <v>1762</v>
      </c>
      <c r="B157">
        <v>321.49799999999999</v>
      </c>
      <c r="C157" s="12">
        <v>4.3104880166690105</v>
      </c>
      <c r="D157" s="12">
        <v>4.6859999999999999</v>
      </c>
      <c r="E157" s="12">
        <v>6.2759999999999998</v>
      </c>
      <c r="F157" s="12">
        <v>5.8849999999999998</v>
      </c>
      <c r="G157" t="s">
        <v>66</v>
      </c>
      <c r="H157" s="15">
        <f t="shared" si="45"/>
        <v>0.37511900717278573</v>
      </c>
      <c r="I157" s="15">
        <f t="shared" si="46"/>
        <v>0.24938811205458689</v>
      </c>
      <c r="J157" s="15">
        <f t="shared" si="47"/>
        <v>0.37541531302849396</v>
      </c>
      <c r="K157" s="15">
        <f t="shared" si="48"/>
        <v>0.99992243225586652</v>
      </c>
      <c r="L157">
        <f t="shared" si="49"/>
        <v>0</v>
      </c>
      <c r="M157">
        <f t="shared" si="50"/>
        <v>0</v>
      </c>
      <c r="N157">
        <f t="shared" si="51"/>
        <v>0</v>
      </c>
      <c r="O157" t="s">
        <v>2860</v>
      </c>
      <c r="P157">
        <f t="shared" si="61"/>
        <v>1</v>
      </c>
      <c r="Q157" t="e">
        <f t="shared" si="59"/>
        <v>#VALUE!</v>
      </c>
      <c r="R157">
        <f t="shared" si="52"/>
        <v>1</v>
      </c>
      <c r="S157" t="e">
        <f t="shared" si="53"/>
        <v>#VALUE!</v>
      </c>
      <c r="T157">
        <f t="shared" si="54"/>
        <v>0</v>
      </c>
      <c r="U157" t="e">
        <f t="shared" si="55"/>
        <v>#VALUE!</v>
      </c>
      <c r="V157" t="e">
        <f t="shared" si="56"/>
        <v>#VALUE!</v>
      </c>
      <c r="W157" t="e">
        <f t="shared" si="57"/>
        <v>#VALUE!</v>
      </c>
      <c r="X157" t="e">
        <f t="shared" si="60"/>
        <v>#VALUE!</v>
      </c>
      <c r="Y157">
        <f t="shared" si="58"/>
        <v>1</v>
      </c>
      <c r="AA157" s="3"/>
      <c r="AB157" s="3"/>
      <c r="AC157" s="3"/>
    </row>
    <row r="158" spans="1:29" x14ac:dyDescent="0.25">
      <c r="A158" t="s">
        <v>701</v>
      </c>
      <c r="B158">
        <v>437.64</v>
      </c>
      <c r="C158" s="12">
        <v>4.3099999999999996</v>
      </c>
      <c r="D158" s="12"/>
      <c r="E158" s="12"/>
      <c r="F158" s="12">
        <v>6.3070000000000004</v>
      </c>
      <c r="G158" t="s">
        <v>15</v>
      </c>
      <c r="H158" s="15">
        <f t="shared" si="45"/>
        <v>7.7385053460214522E-6</v>
      </c>
      <c r="I158" s="15">
        <f t="shared" si="46"/>
        <v>1.3224028122948053E-7</v>
      </c>
      <c r="J158" s="15">
        <f t="shared" si="47"/>
        <v>0.9931160484209357</v>
      </c>
      <c r="K158" s="15">
        <f t="shared" si="48"/>
        <v>0.99312391916656295</v>
      </c>
      <c r="L158">
        <f t="shared" si="49"/>
        <v>0</v>
      </c>
      <c r="M158">
        <f t="shared" si="50"/>
        <v>0</v>
      </c>
      <c r="N158">
        <f t="shared" si="51"/>
        <v>1</v>
      </c>
      <c r="O158" t="s">
        <v>3157</v>
      </c>
      <c r="P158">
        <f t="shared" si="61"/>
        <v>0</v>
      </c>
      <c r="Q158" t="e">
        <f t="shared" si="59"/>
        <v>#VALUE!</v>
      </c>
      <c r="R158" t="e">
        <f t="shared" si="52"/>
        <v>#VALUE!</v>
      </c>
      <c r="S158" t="e">
        <f t="shared" si="53"/>
        <v>#VALUE!</v>
      </c>
      <c r="T158">
        <f t="shared" si="54"/>
        <v>0</v>
      </c>
      <c r="U158" t="e">
        <f t="shared" si="55"/>
        <v>#VALUE!</v>
      </c>
      <c r="V158" t="e">
        <f t="shared" si="56"/>
        <v>#VALUE!</v>
      </c>
      <c r="W158" t="e">
        <f t="shared" si="57"/>
        <v>#VALUE!</v>
      </c>
      <c r="X158" t="e">
        <f t="shared" si="60"/>
        <v>#VALUE!</v>
      </c>
      <c r="Y158">
        <f t="shared" si="58"/>
        <v>1</v>
      </c>
      <c r="AA158" s="3"/>
      <c r="AB158" s="3"/>
      <c r="AC158" s="3"/>
    </row>
    <row r="159" spans="1:29" x14ac:dyDescent="0.25">
      <c r="A159" t="s">
        <v>82</v>
      </c>
      <c r="B159">
        <v>353.54629999999997</v>
      </c>
      <c r="C159" s="12">
        <v>4.2892267478424495</v>
      </c>
      <c r="D159" s="12">
        <v>5.0640000000000001</v>
      </c>
      <c r="E159" s="12">
        <v>5.2569999999999997</v>
      </c>
      <c r="F159" s="12">
        <v>4.8280000000000003</v>
      </c>
      <c r="G159" t="s">
        <v>66</v>
      </c>
      <c r="H159" s="15">
        <f t="shared" si="45"/>
        <v>0.94065493676832923</v>
      </c>
      <c r="I159" s="15">
        <f t="shared" si="46"/>
        <v>2.5069000345067476E-2</v>
      </c>
      <c r="J159" s="15">
        <f t="shared" si="47"/>
        <v>3.4575880787392793E-2</v>
      </c>
      <c r="K159" s="15">
        <f t="shared" si="48"/>
        <v>1.0002998179007894</v>
      </c>
      <c r="L159">
        <f t="shared" si="49"/>
        <v>1</v>
      </c>
      <c r="M159">
        <f t="shared" si="50"/>
        <v>0</v>
      </c>
      <c r="N159">
        <f t="shared" si="51"/>
        <v>0</v>
      </c>
      <c r="O159" t="s">
        <v>2915</v>
      </c>
      <c r="P159">
        <f t="shared" si="61"/>
        <v>0</v>
      </c>
      <c r="Q159" t="e">
        <f t="shared" si="59"/>
        <v>#VALUE!</v>
      </c>
      <c r="R159" t="e">
        <f t="shared" si="52"/>
        <v>#VALUE!</v>
      </c>
      <c r="S159" t="e">
        <f t="shared" si="53"/>
        <v>#VALUE!</v>
      </c>
      <c r="T159">
        <f t="shared" si="54"/>
        <v>0</v>
      </c>
      <c r="U159" t="e">
        <f t="shared" si="55"/>
        <v>#VALUE!</v>
      </c>
      <c r="V159" t="e">
        <f t="shared" si="56"/>
        <v>#VALUE!</v>
      </c>
      <c r="W159" t="e">
        <f t="shared" si="57"/>
        <v>#VALUE!</v>
      </c>
      <c r="X159" t="e">
        <f t="shared" si="60"/>
        <v>#VALUE!</v>
      </c>
      <c r="Y159">
        <f t="shared" si="58"/>
        <v>1</v>
      </c>
      <c r="AA159" s="3"/>
      <c r="AB159" s="3"/>
      <c r="AC159" s="3"/>
    </row>
    <row r="160" spans="1:29" x14ac:dyDescent="0.25">
      <c r="A160" t="s">
        <v>42</v>
      </c>
      <c r="B160">
        <v>449.62</v>
      </c>
      <c r="C160" s="12">
        <v>4.25</v>
      </c>
      <c r="D160" s="12">
        <v>4.9550000000000001</v>
      </c>
      <c r="E160" s="12">
        <v>6.0510000000000002</v>
      </c>
      <c r="F160" s="12">
        <v>4.8179999999999996</v>
      </c>
      <c r="G160" t="s">
        <v>15</v>
      </c>
      <c r="H160" s="15">
        <f t="shared" si="45"/>
        <v>0.8010453190740332</v>
      </c>
      <c r="I160" s="15">
        <f t="shared" si="46"/>
        <v>0.17075119987157947</v>
      </c>
      <c r="J160" s="15">
        <f t="shared" si="47"/>
        <v>3.6982817978026626E-2</v>
      </c>
      <c r="K160" s="15">
        <f t="shared" si="48"/>
        <v>1.0087793369236393</v>
      </c>
      <c r="L160">
        <f t="shared" si="49"/>
        <v>1</v>
      </c>
      <c r="M160">
        <f t="shared" si="50"/>
        <v>0</v>
      </c>
      <c r="N160">
        <f t="shared" si="51"/>
        <v>0</v>
      </c>
      <c r="O160" t="s">
        <v>1845</v>
      </c>
      <c r="P160">
        <f t="shared" si="61"/>
        <v>1</v>
      </c>
      <c r="Q160" t="e">
        <f t="shared" si="59"/>
        <v>#VALUE!</v>
      </c>
      <c r="R160" t="e">
        <f t="shared" si="52"/>
        <v>#VALUE!</v>
      </c>
      <c r="S160">
        <f t="shared" si="53"/>
        <v>1</v>
      </c>
      <c r="T160">
        <f t="shared" si="54"/>
        <v>1</v>
      </c>
      <c r="U160" t="e">
        <f t="shared" si="55"/>
        <v>#VALUE!</v>
      </c>
      <c r="V160" t="e">
        <f t="shared" si="56"/>
        <v>#VALUE!</v>
      </c>
      <c r="W160">
        <f t="shared" si="57"/>
        <v>1</v>
      </c>
      <c r="X160" t="e">
        <f t="shared" si="60"/>
        <v>#VALUE!</v>
      </c>
      <c r="Y160">
        <f t="shared" si="58"/>
        <v>1</v>
      </c>
      <c r="AA160" s="3"/>
      <c r="AB160" s="3"/>
      <c r="AC160" s="3"/>
    </row>
    <row r="161" spans="1:29" x14ac:dyDescent="0.25">
      <c r="A161" t="s">
        <v>765</v>
      </c>
      <c r="B161">
        <v>387.6</v>
      </c>
      <c r="C161" s="12">
        <v>4.25</v>
      </c>
      <c r="D161" s="12"/>
      <c r="E161" s="12"/>
      <c r="F161" s="12">
        <v>6.2539999999999996</v>
      </c>
      <c r="G161" t="s">
        <v>15</v>
      </c>
      <c r="H161" s="15">
        <f t="shared" si="45"/>
        <v>8.8849929380075132E-6</v>
      </c>
      <c r="I161" s="15">
        <f t="shared" si="46"/>
        <v>1.5183215780139422E-7</v>
      </c>
      <c r="J161" s="15">
        <f t="shared" si="47"/>
        <v>1.0092528860766841</v>
      </c>
      <c r="K161" s="15">
        <f t="shared" si="48"/>
        <v>1.0092619229017799</v>
      </c>
      <c r="L161">
        <f t="shared" si="49"/>
        <v>0</v>
      </c>
      <c r="M161">
        <f t="shared" si="50"/>
        <v>0</v>
      </c>
      <c r="N161">
        <f t="shared" si="51"/>
        <v>1</v>
      </c>
      <c r="O161" t="s">
        <v>3291</v>
      </c>
      <c r="P161">
        <f t="shared" si="61"/>
        <v>0</v>
      </c>
      <c r="Q161" t="e">
        <f t="shared" si="59"/>
        <v>#VALUE!</v>
      </c>
      <c r="R161" t="e">
        <f t="shared" si="52"/>
        <v>#VALUE!</v>
      </c>
      <c r="S161" t="e">
        <f t="shared" si="53"/>
        <v>#VALUE!</v>
      </c>
      <c r="T161">
        <f t="shared" si="54"/>
        <v>0</v>
      </c>
      <c r="U161" t="e">
        <f t="shared" si="55"/>
        <v>#VALUE!</v>
      </c>
      <c r="V161" t="e">
        <f t="shared" si="56"/>
        <v>#VALUE!</v>
      </c>
      <c r="W161" t="e">
        <f t="shared" si="57"/>
        <v>#VALUE!</v>
      </c>
      <c r="X161" t="e">
        <f t="shared" si="60"/>
        <v>#VALUE!</v>
      </c>
      <c r="Y161">
        <f t="shared" si="58"/>
        <v>1</v>
      </c>
      <c r="AA161" s="3"/>
      <c r="AB161" s="3"/>
      <c r="AC161" s="3"/>
    </row>
    <row r="162" spans="1:29" x14ac:dyDescent="0.25">
      <c r="A162" t="s">
        <v>731</v>
      </c>
      <c r="B162">
        <v>332.59</v>
      </c>
      <c r="C162" s="12">
        <v>4.2300000000000004</v>
      </c>
      <c r="D162" s="12"/>
      <c r="E162" s="12"/>
      <c r="F162" s="12">
        <v>6.2249999999999996</v>
      </c>
      <c r="G162" t="s">
        <v>15</v>
      </c>
      <c r="H162" s="15">
        <f t="shared" si="45"/>
        <v>9.3037297546182846E-6</v>
      </c>
      <c r="I162" s="15">
        <f t="shared" si="46"/>
        <v>1.5898778694600868E-7</v>
      </c>
      <c r="J162" s="15">
        <f t="shared" si="47"/>
        <v>0.98855309465693764</v>
      </c>
      <c r="K162" s="15">
        <f t="shared" si="48"/>
        <v>0.98856255737447918</v>
      </c>
      <c r="L162">
        <f t="shared" si="49"/>
        <v>0</v>
      </c>
      <c r="M162">
        <f t="shared" si="50"/>
        <v>0</v>
      </c>
      <c r="N162">
        <f t="shared" si="51"/>
        <v>1</v>
      </c>
      <c r="O162" t="s">
        <v>2177</v>
      </c>
      <c r="P162">
        <f t="shared" si="61"/>
        <v>0</v>
      </c>
      <c r="Q162" t="e">
        <f t="shared" si="59"/>
        <v>#VALUE!</v>
      </c>
      <c r="R162" t="e">
        <f t="shared" si="52"/>
        <v>#VALUE!</v>
      </c>
      <c r="S162" t="e">
        <f t="shared" si="53"/>
        <v>#VALUE!</v>
      </c>
      <c r="T162">
        <f t="shared" si="54"/>
        <v>0</v>
      </c>
      <c r="U162" t="e">
        <f t="shared" si="55"/>
        <v>#VALUE!</v>
      </c>
      <c r="V162" t="e">
        <f t="shared" si="56"/>
        <v>#VALUE!</v>
      </c>
      <c r="W162" t="e">
        <f t="shared" si="57"/>
        <v>#VALUE!</v>
      </c>
      <c r="X162">
        <f t="shared" si="60"/>
        <v>1</v>
      </c>
      <c r="Y162">
        <f t="shared" si="58"/>
        <v>0</v>
      </c>
      <c r="AA162" s="3"/>
      <c r="AB162" s="3"/>
      <c r="AC162" s="3"/>
    </row>
    <row r="163" spans="1:29" x14ac:dyDescent="0.25">
      <c r="A163" t="s">
        <v>3347</v>
      </c>
      <c r="B163">
        <v>392.57619999999997</v>
      </c>
      <c r="C163" s="12">
        <v>4.2114735558345355</v>
      </c>
      <c r="D163" s="12">
        <v>4.088270471479218</v>
      </c>
      <c r="E163" s="12">
        <v>6.7250629668426978</v>
      </c>
      <c r="F163" s="12">
        <v>1.6692205099999999</v>
      </c>
      <c r="G163" t="s">
        <v>15</v>
      </c>
      <c r="H163" s="15">
        <f t="shared" si="45"/>
        <v>0.11897453130751863</v>
      </c>
      <c r="I163" s="15">
        <f t="shared" si="46"/>
        <v>0.88095388505860783</v>
      </c>
      <c r="J163" s="15">
        <f t="shared" si="47"/>
        <v>2.8691083814645396E-5</v>
      </c>
      <c r="K163" s="15">
        <f t="shared" si="48"/>
        <v>0.99995710744994115</v>
      </c>
      <c r="L163">
        <f t="shared" si="49"/>
        <v>0</v>
      </c>
      <c r="M163">
        <f t="shared" si="50"/>
        <v>1</v>
      </c>
      <c r="N163">
        <f t="shared" si="51"/>
        <v>0</v>
      </c>
      <c r="O163" t="s">
        <v>3420</v>
      </c>
      <c r="P163">
        <f t="shared" si="61"/>
        <v>1</v>
      </c>
      <c r="Q163" t="e">
        <f t="shared" si="59"/>
        <v>#VALUE!</v>
      </c>
      <c r="R163" t="e">
        <f t="shared" si="52"/>
        <v>#VALUE!</v>
      </c>
      <c r="S163">
        <f t="shared" si="53"/>
        <v>1</v>
      </c>
      <c r="T163">
        <f t="shared" si="54"/>
        <v>1</v>
      </c>
      <c r="U163" t="e">
        <f t="shared" si="55"/>
        <v>#VALUE!</v>
      </c>
      <c r="V163" t="e">
        <f t="shared" si="56"/>
        <v>#VALUE!</v>
      </c>
      <c r="W163">
        <f t="shared" si="57"/>
        <v>1</v>
      </c>
      <c r="X163" t="e">
        <f t="shared" si="60"/>
        <v>#VALUE!</v>
      </c>
      <c r="Y163">
        <f t="shared" si="58"/>
        <v>1</v>
      </c>
      <c r="AA163" s="3"/>
      <c r="AB163" s="3"/>
      <c r="AC163" s="3"/>
    </row>
    <row r="164" spans="1:29" x14ac:dyDescent="0.25">
      <c r="A164" t="s">
        <v>3326</v>
      </c>
      <c r="B164">
        <v>341.48770000000002</v>
      </c>
      <c r="C164" s="12">
        <v>4.1958052868317024</v>
      </c>
      <c r="D164" s="12">
        <v>3.9577479976976733</v>
      </c>
      <c r="E164" s="12">
        <v>6.553114539637507</v>
      </c>
      <c r="F164" s="12">
        <v>5.6640263399999995</v>
      </c>
      <c r="G164" t="s">
        <v>15</v>
      </c>
      <c r="H164" s="15">
        <f t="shared" si="45"/>
        <v>9.1327127450429146E-2</v>
      </c>
      <c r="I164" s="15">
        <f t="shared" si="46"/>
        <v>0.61471387650808162</v>
      </c>
      <c r="J164" s="15">
        <f t="shared" si="47"/>
        <v>0.29391452778153521</v>
      </c>
      <c r="K164" s="15">
        <f t="shared" si="48"/>
        <v>0.99995553174004592</v>
      </c>
      <c r="L164">
        <f t="shared" si="49"/>
        <v>0</v>
      </c>
      <c r="M164">
        <f t="shared" si="50"/>
        <v>1</v>
      </c>
      <c r="N164">
        <f t="shared" si="51"/>
        <v>0</v>
      </c>
      <c r="O164" t="s">
        <v>3399</v>
      </c>
      <c r="P164">
        <f t="shared" si="61"/>
        <v>1</v>
      </c>
      <c r="Q164" t="e">
        <f t="shared" si="59"/>
        <v>#VALUE!</v>
      </c>
      <c r="R164" t="e">
        <f t="shared" si="52"/>
        <v>#VALUE!</v>
      </c>
      <c r="S164">
        <f t="shared" si="53"/>
        <v>1</v>
      </c>
      <c r="T164">
        <f t="shared" si="54"/>
        <v>0</v>
      </c>
      <c r="U164" t="e">
        <f t="shared" si="55"/>
        <v>#VALUE!</v>
      </c>
      <c r="V164" t="e">
        <f t="shared" si="56"/>
        <v>#VALUE!</v>
      </c>
      <c r="W164" t="e">
        <f t="shared" si="57"/>
        <v>#VALUE!</v>
      </c>
      <c r="X164">
        <f t="shared" si="60"/>
        <v>1</v>
      </c>
      <c r="Y164">
        <f t="shared" si="58"/>
        <v>0</v>
      </c>
      <c r="AA164" s="3"/>
      <c r="AB164" s="3"/>
      <c r="AC164" s="3"/>
    </row>
    <row r="165" spans="1:29" x14ac:dyDescent="0.25">
      <c r="A165" t="s">
        <v>856</v>
      </c>
      <c r="B165">
        <v>451.64</v>
      </c>
      <c r="C165" s="12">
        <v>4.1900000000000004</v>
      </c>
      <c r="D165" s="12">
        <v>4.7169999999999996</v>
      </c>
      <c r="E165" s="12">
        <v>6.4210000000000003</v>
      </c>
      <c r="F165" s="12">
        <v>3.3809999999999998</v>
      </c>
      <c r="G165" t="s">
        <v>15</v>
      </c>
      <c r="H165" s="15">
        <f t="shared" si="45"/>
        <v>0.53168827961327436</v>
      </c>
      <c r="I165" s="15">
        <f t="shared" si="46"/>
        <v>0.4595827972666362</v>
      </c>
      <c r="J165" s="15">
        <f t="shared" si="47"/>
        <v>1.5523870099580788E-3</v>
      </c>
      <c r="K165" s="15">
        <f t="shared" si="48"/>
        <v>0.99282346388986864</v>
      </c>
      <c r="L165">
        <f t="shared" si="49"/>
        <v>0</v>
      </c>
      <c r="M165">
        <f t="shared" si="50"/>
        <v>0</v>
      </c>
      <c r="N165">
        <f t="shared" si="51"/>
        <v>0</v>
      </c>
      <c r="O165" t="s">
        <v>1849</v>
      </c>
      <c r="P165">
        <f t="shared" si="61"/>
        <v>1</v>
      </c>
      <c r="Q165" t="e">
        <f t="shared" si="59"/>
        <v>#VALUE!</v>
      </c>
      <c r="R165" t="e">
        <f t="shared" si="52"/>
        <v>#VALUE!</v>
      </c>
      <c r="S165">
        <f t="shared" si="53"/>
        <v>1</v>
      </c>
      <c r="T165">
        <f t="shared" si="54"/>
        <v>0</v>
      </c>
      <c r="U165" t="e">
        <f t="shared" si="55"/>
        <v>#VALUE!</v>
      </c>
      <c r="V165" t="e">
        <f t="shared" si="56"/>
        <v>#VALUE!</v>
      </c>
      <c r="W165" t="e">
        <f t="shared" si="57"/>
        <v>#VALUE!</v>
      </c>
      <c r="X165" t="e">
        <f t="shared" si="60"/>
        <v>#VALUE!</v>
      </c>
      <c r="Y165">
        <f t="shared" si="58"/>
        <v>1</v>
      </c>
      <c r="AA165" s="3"/>
      <c r="AB165" s="3"/>
      <c r="AC165" s="3"/>
    </row>
    <row r="166" spans="1:29" x14ac:dyDescent="0.25">
      <c r="A166" t="s">
        <v>914</v>
      </c>
      <c r="B166">
        <v>455.63</v>
      </c>
      <c r="C166" s="12">
        <v>4.17</v>
      </c>
      <c r="D166" s="12">
        <v>4.7169999999999996</v>
      </c>
      <c r="E166" s="12">
        <v>5.3360000000000003</v>
      </c>
      <c r="F166" s="12">
        <v>5.7679999999999998</v>
      </c>
      <c r="G166" t="s">
        <v>15</v>
      </c>
      <c r="H166" s="15">
        <f t="shared" si="45"/>
        <v>0.55674597624712951</v>
      </c>
      <c r="I166" s="15">
        <f t="shared" si="46"/>
        <v>3.9569791705809626E-2</v>
      </c>
      <c r="J166" s="15">
        <f t="shared" si="47"/>
        <v>0.39627803425543917</v>
      </c>
      <c r="K166" s="15">
        <f t="shared" si="48"/>
        <v>0.99259380220837834</v>
      </c>
      <c r="L166">
        <f t="shared" si="49"/>
        <v>0</v>
      </c>
      <c r="M166">
        <f t="shared" si="50"/>
        <v>0</v>
      </c>
      <c r="N166">
        <f t="shared" si="51"/>
        <v>0</v>
      </c>
      <c r="O166" t="s">
        <v>1958</v>
      </c>
      <c r="P166">
        <f t="shared" si="61"/>
        <v>1</v>
      </c>
      <c r="Q166" t="e">
        <f t="shared" si="59"/>
        <v>#VALUE!</v>
      </c>
      <c r="R166" t="e">
        <f t="shared" si="52"/>
        <v>#VALUE!</v>
      </c>
      <c r="S166">
        <f t="shared" si="53"/>
        <v>1</v>
      </c>
      <c r="T166">
        <f t="shared" si="54"/>
        <v>0</v>
      </c>
      <c r="U166" t="e">
        <f t="shared" si="55"/>
        <v>#VALUE!</v>
      </c>
      <c r="V166" t="e">
        <f t="shared" si="56"/>
        <v>#VALUE!</v>
      </c>
      <c r="W166" t="e">
        <f t="shared" si="57"/>
        <v>#VALUE!</v>
      </c>
      <c r="X166" t="e">
        <f t="shared" si="60"/>
        <v>#VALUE!</v>
      </c>
      <c r="Y166">
        <f t="shared" si="58"/>
        <v>1</v>
      </c>
      <c r="AA166" s="3"/>
      <c r="AB166" s="3"/>
      <c r="AC166" s="3"/>
    </row>
    <row r="167" spans="1:29" x14ac:dyDescent="0.25">
      <c r="A167" t="s">
        <v>510</v>
      </c>
      <c r="B167">
        <v>281.45519999999999</v>
      </c>
      <c r="C167" s="12">
        <v>4.169119966836635</v>
      </c>
      <c r="D167" s="12">
        <v>4.1280000000000001</v>
      </c>
      <c r="E167" s="12">
        <v>6.6349999999999998</v>
      </c>
      <c r="F167" s="12">
        <v>4.9969999999999999</v>
      </c>
      <c r="G167" t="s">
        <v>66</v>
      </c>
      <c r="H167" s="15">
        <f t="shared" si="45"/>
        <v>0.14372658944274774</v>
      </c>
      <c r="I167" s="15">
        <f t="shared" si="46"/>
        <v>0.78930307967271718</v>
      </c>
      <c r="J167" s="15">
        <f t="shared" si="47"/>
        <v>6.7279078302522693E-2</v>
      </c>
      <c r="K167" s="15">
        <f t="shared" si="48"/>
        <v>1.0003087474179877</v>
      </c>
      <c r="L167">
        <f t="shared" si="49"/>
        <v>0</v>
      </c>
      <c r="M167">
        <f t="shared" si="50"/>
        <v>1</v>
      </c>
      <c r="N167">
        <f t="shared" si="51"/>
        <v>0</v>
      </c>
      <c r="O167" t="s">
        <v>2746</v>
      </c>
      <c r="P167">
        <f t="shared" si="61"/>
        <v>0</v>
      </c>
      <c r="Q167" t="e">
        <f t="shared" si="59"/>
        <v>#VALUE!</v>
      </c>
      <c r="R167" t="e">
        <f t="shared" si="52"/>
        <v>#VALUE!</v>
      </c>
      <c r="S167" t="e">
        <f t="shared" si="53"/>
        <v>#VALUE!</v>
      </c>
      <c r="T167">
        <f t="shared" si="54"/>
        <v>1</v>
      </c>
      <c r="U167" t="e">
        <f t="shared" si="55"/>
        <v>#VALUE!</v>
      </c>
      <c r="V167" t="e">
        <f t="shared" si="56"/>
        <v>#VALUE!</v>
      </c>
      <c r="W167">
        <f t="shared" si="57"/>
        <v>1</v>
      </c>
      <c r="X167" t="e">
        <f t="shared" si="60"/>
        <v>#VALUE!</v>
      </c>
      <c r="Y167">
        <f t="shared" si="58"/>
        <v>1</v>
      </c>
      <c r="AA167" s="3"/>
      <c r="AB167" s="3"/>
      <c r="AC167" s="3"/>
    </row>
    <row r="168" spans="1:29" x14ac:dyDescent="0.25">
      <c r="A168" t="s">
        <v>3354</v>
      </c>
      <c r="B168">
        <v>367.52350000000001</v>
      </c>
      <c r="C168" s="12">
        <v>4.1609008878987694</v>
      </c>
      <c r="D168" s="12">
        <v>4.2783664047761292</v>
      </c>
      <c r="E168" s="12">
        <v>5.1639700983630066</v>
      </c>
      <c r="F168" s="12">
        <v>6.0449525799999995</v>
      </c>
      <c r="G168" t="s">
        <v>15</v>
      </c>
      <c r="H168" s="15">
        <f t="shared" si="45"/>
        <v>0.2070725844107624</v>
      </c>
      <c r="I168" s="15">
        <f t="shared" si="46"/>
        <v>2.7191488030382974E-2</v>
      </c>
      <c r="J168" s="15">
        <f t="shared" si="47"/>
        <v>0.76568773782422606</v>
      </c>
      <c r="K168" s="15">
        <f t="shared" si="48"/>
        <v>0.9999518102653715</v>
      </c>
      <c r="L168">
        <f t="shared" si="49"/>
        <v>0</v>
      </c>
      <c r="M168">
        <f t="shared" si="50"/>
        <v>0</v>
      </c>
      <c r="N168">
        <f t="shared" si="51"/>
        <v>1</v>
      </c>
      <c r="O168" t="s">
        <v>3427</v>
      </c>
      <c r="P168">
        <f t="shared" si="61"/>
        <v>1</v>
      </c>
      <c r="Q168" t="e">
        <f t="shared" si="59"/>
        <v>#VALUE!</v>
      </c>
      <c r="R168" t="e">
        <f t="shared" si="52"/>
        <v>#VALUE!</v>
      </c>
      <c r="S168">
        <f t="shared" si="53"/>
        <v>1</v>
      </c>
      <c r="T168">
        <f t="shared" si="54"/>
        <v>0</v>
      </c>
      <c r="U168" t="e">
        <f t="shared" si="55"/>
        <v>#VALUE!</v>
      </c>
      <c r="V168" t="e">
        <f t="shared" si="56"/>
        <v>#VALUE!</v>
      </c>
      <c r="W168" t="e">
        <f t="shared" si="57"/>
        <v>#VALUE!</v>
      </c>
      <c r="X168" t="e">
        <f t="shared" si="60"/>
        <v>#VALUE!</v>
      </c>
      <c r="Y168">
        <f t="shared" si="58"/>
        <v>1</v>
      </c>
      <c r="AA168" s="3"/>
      <c r="AB168" s="3"/>
      <c r="AC168" s="3"/>
    </row>
    <row r="169" spans="1:29" x14ac:dyDescent="0.25">
      <c r="A169" t="s">
        <v>1759</v>
      </c>
      <c r="B169">
        <v>512.16480000000001</v>
      </c>
      <c r="C169" s="12">
        <v>4.1516553334890167</v>
      </c>
      <c r="D169" s="12">
        <v>4.5640000000000001</v>
      </c>
      <c r="E169" s="12">
        <v>6.492</v>
      </c>
      <c r="F169" s="12">
        <v>2.8170000000000002</v>
      </c>
      <c r="G169" t="s">
        <v>66</v>
      </c>
      <c r="H169" s="15">
        <f t="shared" si="45"/>
        <v>0.40832103492689226</v>
      </c>
      <c r="I169" s="15">
        <f t="shared" si="46"/>
        <v>0.59116461475498239</v>
      </c>
      <c r="J169" s="15">
        <f t="shared" si="47"/>
        <v>4.6274812371255861E-4</v>
      </c>
      <c r="K169" s="15">
        <f t="shared" si="48"/>
        <v>0.99994839780558731</v>
      </c>
      <c r="L169">
        <f t="shared" si="49"/>
        <v>0</v>
      </c>
      <c r="M169">
        <f t="shared" si="50"/>
        <v>0</v>
      </c>
      <c r="N169">
        <f t="shared" si="51"/>
        <v>0</v>
      </c>
      <c r="O169" t="s">
        <v>2856</v>
      </c>
      <c r="P169">
        <f t="shared" si="61"/>
        <v>0</v>
      </c>
      <c r="Q169" t="e">
        <f t="shared" si="59"/>
        <v>#VALUE!</v>
      </c>
      <c r="R169" t="e">
        <f t="shared" si="52"/>
        <v>#VALUE!</v>
      </c>
      <c r="S169" t="e">
        <f t="shared" si="53"/>
        <v>#VALUE!</v>
      </c>
      <c r="T169">
        <f t="shared" si="54"/>
        <v>0</v>
      </c>
      <c r="U169" t="e">
        <f t="shared" si="55"/>
        <v>#VALUE!</v>
      </c>
      <c r="V169" t="e">
        <f t="shared" si="56"/>
        <v>#VALUE!</v>
      </c>
      <c r="W169" t="e">
        <f t="shared" si="57"/>
        <v>#VALUE!</v>
      </c>
      <c r="X169" t="e">
        <f t="shared" si="60"/>
        <v>#VALUE!</v>
      </c>
      <c r="Y169">
        <f t="shared" si="58"/>
        <v>1</v>
      </c>
      <c r="AA169" s="3"/>
      <c r="AB169" s="3"/>
      <c r="AC169" s="3"/>
    </row>
    <row r="170" spans="1:29" x14ac:dyDescent="0.25">
      <c r="A170" t="s">
        <v>553</v>
      </c>
      <c r="B170">
        <v>337.48020000000002</v>
      </c>
      <c r="C170" s="12">
        <v>4.1265863317743863</v>
      </c>
      <c r="D170" s="12">
        <v>4.4240000000000004</v>
      </c>
      <c r="E170" s="12">
        <v>6.532</v>
      </c>
      <c r="F170" s="12">
        <v>2.7170000000000001</v>
      </c>
      <c r="G170" t="s">
        <v>66</v>
      </c>
      <c r="H170" s="15">
        <f t="shared" si="45"/>
        <v>0.31337962402560421</v>
      </c>
      <c r="I170" s="15">
        <f t="shared" si="46"/>
        <v>0.68671642078927242</v>
      </c>
      <c r="J170" s="15">
        <f t="shared" si="47"/>
        <v>3.8941588948207968E-4</v>
      </c>
      <c r="K170" s="15">
        <f t="shared" si="48"/>
        <v>1.0004854607043587</v>
      </c>
      <c r="L170">
        <f t="shared" si="49"/>
        <v>0</v>
      </c>
      <c r="M170">
        <f t="shared" si="50"/>
        <v>1</v>
      </c>
      <c r="N170">
        <f t="shared" si="51"/>
        <v>0</v>
      </c>
      <c r="O170" t="s">
        <v>2901</v>
      </c>
      <c r="P170">
        <f t="shared" si="61"/>
        <v>0</v>
      </c>
      <c r="Q170" t="e">
        <f t="shared" si="59"/>
        <v>#VALUE!</v>
      </c>
      <c r="R170" t="e">
        <f t="shared" si="52"/>
        <v>#VALUE!</v>
      </c>
      <c r="S170" t="e">
        <f t="shared" si="53"/>
        <v>#VALUE!</v>
      </c>
      <c r="T170">
        <f t="shared" si="54"/>
        <v>0</v>
      </c>
      <c r="U170" t="e">
        <f t="shared" si="55"/>
        <v>#VALUE!</v>
      </c>
      <c r="V170" t="e">
        <f t="shared" si="56"/>
        <v>#VALUE!</v>
      </c>
      <c r="W170" t="e">
        <f t="shared" si="57"/>
        <v>#VALUE!</v>
      </c>
      <c r="X170" t="e">
        <f t="shared" si="60"/>
        <v>#VALUE!</v>
      </c>
      <c r="Y170">
        <f t="shared" si="58"/>
        <v>1</v>
      </c>
      <c r="AA170" s="3"/>
      <c r="AB170" s="3"/>
      <c r="AC170" s="3"/>
    </row>
    <row r="171" spans="1:29" x14ac:dyDescent="0.25">
      <c r="A171" s="1" t="s">
        <v>841</v>
      </c>
      <c r="B171" s="1">
        <v>321.5</v>
      </c>
      <c r="C171" s="13">
        <v>4.1100000000000003</v>
      </c>
      <c r="D171" s="13">
        <v>4.6719999999999997</v>
      </c>
      <c r="E171" s="13">
        <v>6.31</v>
      </c>
      <c r="F171" s="13">
        <v>3.4590000000000001</v>
      </c>
      <c r="G171" s="1" t="s">
        <v>15</v>
      </c>
      <c r="H171" s="16">
        <f t="shared" si="45"/>
        <v>0.57631123614246005</v>
      </c>
      <c r="I171" s="16">
        <f t="shared" si="46"/>
        <v>0.42792116196450003</v>
      </c>
      <c r="J171" s="16">
        <f t="shared" si="47"/>
        <v>2.2335722228305301E-3</v>
      </c>
      <c r="K171" s="16">
        <f t="shared" si="48"/>
        <v>1.0064659703297907</v>
      </c>
      <c r="L171" s="1">
        <f t="shared" si="49"/>
        <v>0</v>
      </c>
      <c r="M171" s="1">
        <f t="shared" si="50"/>
        <v>0</v>
      </c>
      <c r="N171" s="1">
        <f t="shared" si="51"/>
        <v>0</v>
      </c>
      <c r="O171" t="s">
        <v>1812</v>
      </c>
      <c r="P171">
        <f t="shared" si="61"/>
        <v>0</v>
      </c>
      <c r="Q171" t="e">
        <f t="shared" si="59"/>
        <v>#VALUE!</v>
      </c>
      <c r="R171" t="e">
        <f t="shared" si="52"/>
        <v>#VALUE!</v>
      </c>
      <c r="S171" t="e">
        <f t="shared" si="53"/>
        <v>#VALUE!</v>
      </c>
      <c r="T171">
        <f t="shared" si="54"/>
        <v>0</v>
      </c>
      <c r="U171" t="e">
        <f t="shared" si="55"/>
        <v>#VALUE!</v>
      </c>
      <c r="V171" t="e">
        <f t="shared" si="56"/>
        <v>#VALUE!</v>
      </c>
      <c r="W171" t="e">
        <f t="shared" si="57"/>
        <v>#VALUE!</v>
      </c>
      <c r="X171" t="e">
        <f t="shared" si="60"/>
        <v>#VALUE!</v>
      </c>
      <c r="Y171">
        <f t="shared" si="58"/>
        <v>1</v>
      </c>
      <c r="AA171" s="3"/>
      <c r="AB171" s="3"/>
      <c r="AC171" s="3"/>
    </row>
    <row r="172" spans="1:29" x14ac:dyDescent="0.25">
      <c r="A172" t="s">
        <v>277</v>
      </c>
      <c r="B172">
        <v>325.48829999999998</v>
      </c>
      <c r="C172" s="12">
        <v>4.1013476059823279</v>
      </c>
      <c r="D172" s="12">
        <v>3.9430000000000001</v>
      </c>
      <c r="E172" s="12">
        <v>6.5949999999999998</v>
      </c>
      <c r="F172" s="12">
        <v>4.78</v>
      </c>
      <c r="G172" t="s">
        <v>66</v>
      </c>
      <c r="H172" s="15">
        <f t="shared" si="45"/>
        <v>0.1097259831850045</v>
      </c>
      <c r="I172" s="15">
        <f t="shared" si="46"/>
        <v>0.84142644681903789</v>
      </c>
      <c r="J172" s="15">
        <f t="shared" si="47"/>
        <v>4.7714721579714521E-2</v>
      </c>
      <c r="K172" s="15">
        <f t="shared" si="48"/>
        <v>0.99886715158375694</v>
      </c>
      <c r="L172">
        <f t="shared" si="49"/>
        <v>0</v>
      </c>
      <c r="M172">
        <f t="shared" si="50"/>
        <v>1</v>
      </c>
      <c r="N172">
        <f t="shared" si="51"/>
        <v>0</v>
      </c>
      <c r="O172" t="s">
        <v>2760</v>
      </c>
      <c r="P172">
        <f t="shared" si="61"/>
        <v>1</v>
      </c>
      <c r="Q172" t="e">
        <f t="shared" si="59"/>
        <v>#VALUE!</v>
      </c>
      <c r="R172">
        <f t="shared" si="52"/>
        <v>1</v>
      </c>
      <c r="S172" t="e">
        <f t="shared" si="53"/>
        <v>#VALUE!</v>
      </c>
      <c r="T172">
        <f t="shared" si="54"/>
        <v>0</v>
      </c>
      <c r="U172" t="e">
        <f t="shared" si="55"/>
        <v>#VALUE!</v>
      </c>
      <c r="V172" t="e">
        <f t="shared" si="56"/>
        <v>#VALUE!</v>
      </c>
      <c r="W172" t="e">
        <f t="shared" si="57"/>
        <v>#VALUE!</v>
      </c>
      <c r="X172">
        <f t="shared" si="60"/>
        <v>1</v>
      </c>
      <c r="Y172">
        <f t="shared" si="58"/>
        <v>0</v>
      </c>
      <c r="AA172" s="3"/>
      <c r="AB172" s="3"/>
      <c r="AC172" s="3"/>
    </row>
    <row r="173" spans="1:29" x14ac:dyDescent="0.25">
      <c r="A173" t="s">
        <v>104</v>
      </c>
      <c r="B173">
        <v>407.59</v>
      </c>
      <c r="C173" s="12">
        <v>4.09</v>
      </c>
      <c r="D173" s="12">
        <v>4.774</v>
      </c>
      <c r="E173" s="12">
        <v>6.0279999999999996</v>
      </c>
      <c r="F173" s="12">
        <v>3.15</v>
      </c>
      <c r="G173" t="s">
        <v>15</v>
      </c>
      <c r="H173" s="15">
        <f t="shared" si="45"/>
        <v>0.76323290722284198</v>
      </c>
      <c r="I173" s="15">
        <f t="shared" si="46"/>
        <v>0.23407970645471843</v>
      </c>
      <c r="J173" s="15">
        <f t="shared" si="47"/>
        <v>1.1481536214968829E-3</v>
      </c>
      <c r="K173" s="15">
        <f t="shared" si="48"/>
        <v>0.99846076729905731</v>
      </c>
      <c r="L173">
        <f t="shared" si="49"/>
        <v>1</v>
      </c>
      <c r="M173">
        <f t="shared" si="50"/>
        <v>0</v>
      </c>
      <c r="N173">
        <f t="shared" si="51"/>
        <v>0</v>
      </c>
      <c r="O173" t="s">
        <v>1879</v>
      </c>
      <c r="P173">
        <f t="shared" si="61"/>
        <v>1</v>
      </c>
      <c r="Q173">
        <f t="shared" si="59"/>
        <v>1</v>
      </c>
      <c r="R173" t="e">
        <f t="shared" si="52"/>
        <v>#VALUE!</v>
      </c>
      <c r="S173" t="e">
        <f t="shared" si="53"/>
        <v>#VALUE!</v>
      </c>
      <c r="T173">
        <f t="shared" si="54"/>
        <v>0</v>
      </c>
      <c r="U173" t="e">
        <f t="shared" si="55"/>
        <v>#VALUE!</v>
      </c>
      <c r="V173" t="e">
        <f t="shared" si="56"/>
        <v>#VALUE!</v>
      </c>
      <c r="W173" t="e">
        <f t="shared" si="57"/>
        <v>#VALUE!</v>
      </c>
      <c r="X173" t="e">
        <f t="shared" si="60"/>
        <v>#VALUE!</v>
      </c>
      <c r="Y173">
        <f t="shared" si="58"/>
        <v>1</v>
      </c>
      <c r="AA173" s="3"/>
      <c r="AB173" s="3"/>
      <c r="AC173" s="3"/>
    </row>
    <row r="174" spans="1:29" x14ac:dyDescent="0.25">
      <c r="A174" t="s">
        <v>830</v>
      </c>
      <c r="B174">
        <v>305.43360000000001</v>
      </c>
      <c r="C174" s="12">
        <v>4.0838446854858814</v>
      </c>
      <c r="D174" s="12">
        <v>3.8170000000000002</v>
      </c>
      <c r="E174" s="12">
        <v>6.1239999999999997</v>
      </c>
      <c r="F174" s="12">
        <v>5.875</v>
      </c>
      <c r="G174" t="s">
        <v>66</v>
      </c>
      <c r="H174" s="15">
        <f t="shared" si="45"/>
        <v>8.5469743667697579E-2</v>
      </c>
      <c r="I174" s="15">
        <f t="shared" si="46"/>
        <v>0.29615500642255749</v>
      </c>
      <c r="J174" s="15">
        <f t="shared" si="47"/>
        <v>0.61823745770789151</v>
      </c>
      <c r="K174" s="15">
        <f t="shared" si="48"/>
        <v>0.99986220779814661</v>
      </c>
      <c r="L174">
        <f t="shared" si="49"/>
        <v>0</v>
      </c>
      <c r="M174">
        <f t="shared" si="50"/>
        <v>0</v>
      </c>
      <c r="N174">
        <f t="shared" si="51"/>
        <v>1</v>
      </c>
      <c r="O174" t="s">
        <v>2656</v>
      </c>
      <c r="P174">
        <f t="shared" si="61"/>
        <v>0</v>
      </c>
      <c r="Q174" t="e">
        <f t="shared" si="59"/>
        <v>#VALUE!</v>
      </c>
      <c r="R174" t="e">
        <f t="shared" si="52"/>
        <v>#VALUE!</v>
      </c>
      <c r="S174" t="e">
        <f t="shared" si="53"/>
        <v>#VALUE!</v>
      </c>
      <c r="T174">
        <f t="shared" si="54"/>
        <v>1</v>
      </c>
      <c r="U174" t="e">
        <f t="shared" si="55"/>
        <v>#VALUE!</v>
      </c>
      <c r="V174">
        <f t="shared" si="56"/>
        <v>1</v>
      </c>
      <c r="W174" t="e">
        <f t="shared" si="57"/>
        <v>#VALUE!</v>
      </c>
      <c r="X174">
        <f t="shared" si="60"/>
        <v>1</v>
      </c>
      <c r="Y174">
        <f t="shared" si="58"/>
        <v>0</v>
      </c>
      <c r="AA174" s="3"/>
      <c r="AB174" s="3"/>
      <c r="AC174" s="3"/>
    </row>
    <row r="175" spans="1:29" x14ac:dyDescent="0.25">
      <c r="A175" t="s">
        <v>223</v>
      </c>
      <c r="B175">
        <v>311.45999999999998</v>
      </c>
      <c r="C175" s="12">
        <v>4.08</v>
      </c>
      <c r="D175" s="12">
        <v>3.992</v>
      </c>
      <c r="E175" s="12">
        <v>6.5860000000000003</v>
      </c>
      <c r="F175" s="12">
        <v>3.3780000000000001</v>
      </c>
      <c r="G175" t="s">
        <v>15</v>
      </c>
      <c r="H175" s="15">
        <f t="shared" si="45"/>
        <v>0.12902001467465743</v>
      </c>
      <c r="I175" s="15">
        <f t="shared" si="46"/>
        <v>0.86569271761647559</v>
      </c>
      <c r="J175" s="15">
        <f t="shared" si="47"/>
        <v>1.9860949173573696E-3</v>
      </c>
      <c r="K175" s="15">
        <f t="shared" si="48"/>
        <v>0.99669882720849035</v>
      </c>
      <c r="L175">
        <f t="shared" si="49"/>
        <v>0</v>
      </c>
      <c r="M175">
        <f t="shared" si="50"/>
        <v>1</v>
      </c>
      <c r="N175">
        <f t="shared" si="51"/>
        <v>0</v>
      </c>
      <c r="O175" t="s">
        <v>2255</v>
      </c>
      <c r="P175">
        <f t="shared" si="61"/>
        <v>1</v>
      </c>
      <c r="Q175">
        <f t="shared" si="59"/>
        <v>1</v>
      </c>
      <c r="R175" t="e">
        <f t="shared" si="52"/>
        <v>#VALUE!</v>
      </c>
      <c r="S175" t="e">
        <f t="shared" si="53"/>
        <v>#VALUE!</v>
      </c>
      <c r="T175">
        <f t="shared" si="54"/>
        <v>0</v>
      </c>
      <c r="U175" t="e">
        <f t="shared" si="55"/>
        <v>#VALUE!</v>
      </c>
      <c r="V175" t="e">
        <f t="shared" si="56"/>
        <v>#VALUE!</v>
      </c>
      <c r="W175" t="e">
        <f t="shared" si="57"/>
        <v>#VALUE!</v>
      </c>
      <c r="X175">
        <f t="shared" si="60"/>
        <v>1</v>
      </c>
      <c r="Y175">
        <f t="shared" si="58"/>
        <v>0</v>
      </c>
      <c r="AA175" s="3"/>
      <c r="AB175" s="3"/>
      <c r="AC175" s="3"/>
    </row>
    <row r="176" spans="1:29" x14ac:dyDescent="0.25">
      <c r="A176" t="s">
        <v>761</v>
      </c>
      <c r="B176">
        <v>437.66</v>
      </c>
      <c r="C176" s="12">
        <v>4.07</v>
      </c>
      <c r="D176" s="12"/>
      <c r="E176" s="12"/>
      <c r="F176" s="12">
        <v>6.0709999999999997</v>
      </c>
      <c r="G176" t="s">
        <v>15</v>
      </c>
      <c r="H176" s="15">
        <f t="shared" si="45"/>
        <v>1.3447981003597522E-5</v>
      </c>
      <c r="I176" s="15">
        <f t="shared" si="46"/>
        <v>2.2980727031464123E-7</v>
      </c>
      <c r="J176" s="15">
        <f t="shared" si="47"/>
        <v>1.0023052380778992</v>
      </c>
      <c r="K176" s="15">
        <f t="shared" si="48"/>
        <v>1.0023189158661732</v>
      </c>
      <c r="L176">
        <f t="shared" si="49"/>
        <v>0</v>
      </c>
      <c r="M176">
        <f t="shared" si="50"/>
        <v>0</v>
      </c>
      <c r="N176">
        <f t="shared" si="51"/>
        <v>1</v>
      </c>
      <c r="O176" t="s">
        <v>3285</v>
      </c>
      <c r="P176">
        <f t="shared" si="61"/>
        <v>0</v>
      </c>
      <c r="Q176" t="e">
        <f t="shared" si="59"/>
        <v>#VALUE!</v>
      </c>
      <c r="R176" t="e">
        <f t="shared" si="52"/>
        <v>#VALUE!</v>
      </c>
      <c r="S176" t="e">
        <f t="shared" si="53"/>
        <v>#VALUE!</v>
      </c>
      <c r="T176">
        <f t="shared" si="54"/>
        <v>0</v>
      </c>
      <c r="U176" t="e">
        <f t="shared" si="55"/>
        <v>#VALUE!</v>
      </c>
      <c r="V176" t="e">
        <f t="shared" si="56"/>
        <v>#VALUE!</v>
      </c>
      <c r="W176" t="e">
        <f t="shared" si="57"/>
        <v>#VALUE!</v>
      </c>
      <c r="X176" t="e">
        <f t="shared" si="60"/>
        <v>#VALUE!</v>
      </c>
      <c r="Y176">
        <f t="shared" si="58"/>
        <v>1</v>
      </c>
      <c r="AA176" s="3"/>
      <c r="AB176" s="3"/>
      <c r="AC176" s="3"/>
    </row>
    <row r="177" spans="1:29" x14ac:dyDescent="0.25">
      <c r="A177" t="s">
        <v>1048</v>
      </c>
      <c r="B177">
        <v>307.47000000000003</v>
      </c>
      <c r="C177" s="12">
        <v>4.07</v>
      </c>
      <c r="D177" s="12">
        <v>4.423</v>
      </c>
      <c r="E177" s="12">
        <v>5.9359999999999999</v>
      </c>
      <c r="F177" s="12">
        <v>5.72</v>
      </c>
      <c r="G177" t="s">
        <v>15</v>
      </c>
      <c r="H177" s="15">
        <f t="shared" si="45"/>
        <v>0.35616979552008338</v>
      </c>
      <c r="I177" s="15">
        <f t="shared" si="46"/>
        <v>0.19831874440242084</v>
      </c>
      <c r="J177" s="15">
        <f t="shared" si="47"/>
        <v>0.44668359215096248</v>
      </c>
      <c r="K177" s="15">
        <f t="shared" si="48"/>
        <v>1.0011721320734668</v>
      </c>
      <c r="L177">
        <f t="shared" si="49"/>
        <v>0</v>
      </c>
      <c r="M177">
        <f t="shared" si="50"/>
        <v>0</v>
      </c>
      <c r="N177">
        <f t="shared" si="51"/>
        <v>0</v>
      </c>
      <c r="O177" t="s">
        <v>2218</v>
      </c>
      <c r="P177">
        <f t="shared" si="61"/>
        <v>1</v>
      </c>
      <c r="Q177" t="e">
        <f t="shared" si="59"/>
        <v>#VALUE!</v>
      </c>
      <c r="R177" t="e">
        <f t="shared" si="52"/>
        <v>#VALUE!</v>
      </c>
      <c r="S177">
        <f t="shared" si="53"/>
        <v>1</v>
      </c>
      <c r="T177">
        <f t="shared" si="54"/>
        <v>0</v>
      </c>
      <c r="U177" t="e">
        <f t="shared" si="55"/>
        <v>#VALUE!</v>
      </c>
      <c r="V177" t="e">
        <f t="shared" si="56"/>
        <v>#VALUE!</v>
      </c>
      <c r="W177" t="e">
        <f t="shared" si="57"/>
        <v>#VALUE!</v>
      </c>
      <c r="X177" t="e">
        <f t="shared" si="60"/>
        <v>#VALUE!</v>
      </c>
      <c r="Y177">
        <f t="shared" si="58"/>
        <v>1</v>
      </c>
      <c r="AA177" s="3"/>
      <c r="AB177" s="3"/>
      <c r="AC177" s="3"/>
    </row>
    <row r="178" spans="1:29" x14ac:dyDescent="0.25">
      <c r="A178" t="s">
        <v>79</v>
      </c>
      <c r="B178">
        <v>353.54629999999997</v>
      </c>
      <c r="C178" s="12">
        <v>4.0698503034469633</v>
      </c>
      <c r="D178" s="12">
        <v>4.8529999999999998</v>
      </c>
      <c r="E178" s="12">
        <v>4.8479999999999999</v>
      </c>
      <c r="F178" s="12">
        <v>4.4770000000000003</v>
      </c>
      <c r="G178" t="s">
        <v>66</v>
      </c>
      <c r="H178" s="15">
        <f t="shared" si="45"/>
        <v>0.95897389158937985</v>
      </c>
      <c r="I178" s="15">
        <f t="shared" si="46"/>
        <v>1.6199942039303174E-2</v>
      </c>
      <c r="J178" s="15">
        <f t="shared" si="47"/>
        <v>2.5535813425133523E-2</v>
      </c>
      <c r="K178" s="15">
        <f t="shared" si="48"/>
        <v>1.0007096470538166</v>
      </c>
      <c r="L178">
        <f t="shared" si="49"/>
        <v>1</v>
      </c>
      <c r="M178">
        <f t="shared" si="50"/>
        <v>0</v>
      </c>
      <c r="N178">
        <f t="shared" si="51"/>
        <v>0</v>
      </c>
      <c r="O178" t="s">
        <v>2911</v>
      </c>
      <c r="P178">
        <f t="shared" si="61"/>
        <v>0</v>
      </c>
      <c r="Q178" t="e">
        <f t="shared" si="59"/>
        <v>#VALUE!</v>
      </c>
      <c r="R178" t="e">
        <f t="shared" si="52"/>
        <v>#VALUE!</v>
      </c>
      <c r="S178" t="e">
        <f t="shared" si="53"/>
        <v>#VALUE!</v>
      </c>
      <c r="T178">
        <f t="shared" si="54"/>
        <v>0</v>
      </c>
      <c r="U178" t="e">
        <f t="shared" si="55"/>
        <v>#VALUE!</v>
      </c>
      <c r="V178" t="e">
        <f t="shared" si="56"/>
        <v>#VALUE!</v>
      </c>
      <c r="W178" t="e">
        <f t="shared" si="57"/>
        <v>#VALUE!</v>
      </c>
      <c r="X178" t="e">
        <f t="shared" si="60"/>
        <v>#VALUE!</v>
      </c>
      <c r="Y178">
        <f t="shared" si="58"/>
        <v>1</v>
      </c>
      <c r="AA178" s="3"/>
      <c r="AB178" s="3"/>
      <c r="AC178" s="3"/>
    </row>
    <row r="179" spans="1:29" x14ac:dyDescent="0.25">
      <c r="A179" t="s">
        <v>3301</v>
      </c>
      <c r="B179">
        <v>337.49740000000003</v>
      </c>
      <c r="C179" s="12">
        <v>4.068632441282281</v>
      </c>
      <c r="D179" s="12">
        <v>4.3024977444627606</v>
      </c>
      <c r="E179" s="12">
        <v>6.4780568392718809</v>
      </c>
      <c r="F179" s="12">
        <v>4.6265181100000001</v>
      </c>
      <c r="G179" t="s">
        <v>15</v>
      </c>
      <c r="H179" s="15">
        <f t="shared" si="45"/>
        <v>0.27072127711947258</v>
      </c>
      <c r="I179" s="15">
        <f t="shared" si="46"/>
        <v>0.69308765294472929</v>
      </c>
      <c r="J179" s="15">
        <f t="shared" si="47"/>
        <v>3.6131473130301212E-2</v>
      </c>
      <c r="K179" s="15">
        <f t="shared" si="48"/>
        <v>0.99994040319450306</v>
      </c>
      <c r="L179">
        <f t="shared" si="49"/>
        <v>0</v>
      </c>
      <c r="M179">
        <f t="shared" si="50"/>
        <v>1</v>
      </c>
      <c r="N179">
        <f t="shared" si="51"/>
        <v>0</v>
      </c>
      <c r="O179" t="s">
        <v>3374</v>
      </c>
      <c r="P179">
        <f t="shared" si="61"/>
        <v>1</v>
      </c>
      <c r="Q179" t="e">
        <f t="shared" si="59"/>
        <v>#VALUE!</v>
      </c>
      <c r="R179" t="e">
        <f t="shared" si="52"/>
        <v>#VALUE!</v>
      </c>
      <c r="S179">
        <f t="shared" si="53"/>
        <v>1</v>
      </c>
      <c r="T179">
        <f t="shared" si="54"/>
        <v>0</v>
      </c>
      <c r="U179" t="e">
        <f t="shared" si="55"/>
        <v>#VALUE!</v>
      </c>
      <c r="V179" t="e">
        <f t="shared" si="56"/>
        <v>#VALUE!</v>
      </c>
      <c r="W179" t="e">
        <f t="shared" si="57"/>
        <v>#VALUE!</v>
      </c>
      <c r="X179" t="e">
        <f t="shared" si="60"/>
        <v>#VALUE!</v>
      </c>
      <c r="Y179">
        <f t="shared" si="58"/>
        <v>1</v>
      </c>
      <c r="AA179" s="3"/>
      <c r="AB179" s="3"/>
      <c r="AC179" s="3"/>
    </row>
    <row r="180" spans="1:29" x14ac:dyDescent="0.25">
      <c r="A180" t="s">
        <v>1771</v>
      </c>
      <c r="B180">
        <v>476.18389999999999</v>
      </c>
      <c r="C180" s="12">
        <v>4.0678409751755478</v>
      </c>
      <c r="D180" s="12">
        <v>4.484</v>
      </c>
      <c r="E180" s="12">
        <v>6.4050000000000002</v>
      </c>
      <c r="F180" s="12">
        <v>2.7789999999999999</v>
      </c>
      <c r="G180" t="s">
        <v>66</v>
      </c>
      <c r="H180" s="15">
        <f t="shared" si="45"/>
        <v>0.41192306641177917</v>
      </c>
      <c r="I180" s="15">
        <f t="shared" si="46"/>
        <v>0.58684416262118833</v>
      </c>
      <c r="J180" s="15">
        <f t="shared" si="47"/>
        <v>5.1423191248148206E-4</v>
      </c>
      <c r="K180" s="15">
        <f t="shared" si="48"/>
        <v>0.9992814609454489</v>
      </c>
      <c r="L180">
        <f t="shared" si="49"/>
        <v>0</v>
      </c>
      <c r="M180">
        <f t="shared" si="50"/>
        <v>0</v>
      </c>
      <c r="N180">
        <f t="shared" si="51"/>
        <v>0</v>
      </c>
      <c r="O180" t="s">
        <v>2887</v>
      </c>
      <c r="P180">
        <f t="shared" si="61"/>
        <v>0</v>
      </c>
      <c r="Q180" t="e">
        <f t="shared" si="59"/>
        <v>#VALUE!</v>
      </c>
      <c r="R180" t="e">
        <f t="shared" si="52"/>
        <v>#VALUE!</v>
      </c>
      <c r="S180" t="e">
        <f t="shared" si="53"/>
        <v>#VALUE!</v>
      </c>
      <c r="T180">
        <f t="shared" si="54"/>
        <v>0</v>
      </c>
      <c r="U180" t="e">
        <f t="shared" si="55"/>
        <v>#VALUE!</v>
      </c>
      <c r="V180" t="e">
        <f t="shared" si="56"/>
        <v>#VALUE!</v>
      </c>
      <c r="W180" t="e">
        <f t="shared" si="57"/>
        <v>#VALUE!</v>
      </c>
      <c r="X180" t="e">
        <f t="shared" si="60"/>
        <v>#VALUE!</v>
      </c>
      <c r="Y180">
        <f t="shared" si="58"/>
        <v>1</v>
      </c>
      <c r="AA180" s="3"/>
      <c r="AB180" s="3"/>
      <c r="AC180" s="3"/>
    </row>
    <row r="181" spans="1:29" x14ac:dyDescent="0.25">
      <c r="A181" t="s">
        <v>300</v>
      </c>
      <c r="B181">
        <v>279.33409999999998</v>
      </c>
      <c r="C181" s="12">
        <v>4.0661343386884052</v>
      </c>
      <c r="D181" s="12">
        <v>3.38</v>
      </c>
      <c r="E181" s="12">
        <v>6.62</v>
      </c>
      <c r="F181" s="12">
        <v>1.956</v>
      </c>
      <c r="G181" t="s">
        <v>66</v>
      </c>
      <c r="H181" s="15">
        <f t="shared" si="45"/>
        <v>3.2547883157358765E-2</v>
      </c>
      <c r="I181" s="15">
        <f t="shared" si="46"/>
        <v>0.96656135112164077</v>
      </c>
      <c r="J181" s="15">
        <f t="shared" si="47"/>
        <v>7.7600704014312859E-5</v>
      </c>
      <c r="K181" s="15">
        <f t="shared" si="48"/>
        <v>0.99918683498301386</v>
      </c>
      <c r="L181">
        <f t="shared" si="49"/>
        <v>0</v>
      </c>
      <c r="M181">
        <f t="shared" si="50"/>
        <v>1</v>
      </c>
      <c r="N181">
        <f t="shared" si="51"/>
        <v>0</v>
      </c>
      <c r="O181" t="s">
        <v>2872</v>
      </c>
      <c r="P181">
        <f t="shared" si="61"/>
        <v>0</v>
      </c>
      <c r="Q181" t="e">
        <f t="shared" si="59"/>
        <v>#VALUE!</v>
      </c>
      <c r="R181" t="e">
        <f t="shared" si="52"/>
        <v>#VALUE!</v>
      </c>
      <c r="S181" t="e">
        <f t="shared" si="53"/>
        <v>#VALUE!</v>
      </c>
      <c r="T181">
        <f t="shared" si="54"/>
        <v>0</v>
      </c>
      <c r="U181" t="e">
        <f t="shared" si="55"/>
        <v>#VALUE!</v>
      </c>
      <c r="V181" t="e">
        <f t="shared" si="56"/>
        <v>#VALUE!</v>
      </c>
      <c r="W181" t="e">
        <f t="shared" si="57"/>
        <v>#VALUE!</v>
      </c>
      <c r="X181" t="e">
        <f t="shared" si="60"/>
        <v>#VALUE!</v>
      </c>
      <c r="Y181">
        <f t="shared" si="58"/>
        <v>1</v>
      </c>
      <c r="AA181" s="3"/>
      <c r="AB181" s="3"/>
      <c r="AC181" s="3"/>
    </row>
    <row r="182" spans="1:29" x14ac:dyDescent="0.25">
      <c r="A182" t="s">
        <v>3311</v>
      </c>
      <c r="B182">
        <v>311.46159999999998</v>
      </c>
      <c r="C182" s="12">
        <v>4.0627060665698043</v>
      </c>
      <c r="D182" s="12">
        <v>3.9078254323093327</v>
      </c>
      <c r="E182" s="12">
        <v>6.5405864521941846</v>
      </c>
      <c r="F182" s="12">
        <v>4.9543386499999995</v>
      </c>
      <c r="G182" t="s">
        <v>15</v>
      </c>
      <c r="H182" s="15">
        <f t="shared" si="45"/>
        <v>0.1106054310686034</v>
      </c>
      <c r="I182" s="15">
        <f t="shared" si="46"/>
        <v>0.81141708858767181</v>
      </c>
      <c r="J182" s="15">
        <f t="shared" si="47"/>
        <v>7.7917064707117414E-2</v>
      </c>
      <c r="K182" s="15">
        <f t="shared" si="48"/>
        <v>0.9999395843633927</v>
      </c>
      <c r="L182">
        <f t="shared" si="49"/>
        <v>0</v>
      </c>
      <c r="M182">
        <f t="shared" si="50"/>
        <v>1</v>
      </c>
      <c r="N182">
        <f t="shared" si="51"/>
        <v>0</v>
      </c>
      <c r="O182" t="s">
        <v>3384</v>
      </c>
      <c r="P182">
        <f t="shared" si="61"/>
        <v>1</v>
      </c>
      <c r="Q182" t="e">
        <f t="shared" si="59"/>
        <v>#VALUE!</v>
      </c>
      <c r="R182" t="e">
        <f t="shared" si="52"/>
        <v>#VALUE!</v>
      </c>
      <c r="S182">
        <f t="shared" si="53"/>
        <v>1</v>
      </c>
      <c r="T182">
        <f t="shared" si="54"/>
        <v>0</v>
      </c>
      <c r="U182" t="e">
        <f t="shared" si="55"/>
        <v>#VALUE!</v>
      </c>
      <c r="V182" t="e">
        <f t="shared" si="56"/>
        <v>#VALUE!</v>
      </c>
      <c r="W182" t="e">
        <f t="shared" si="57"/>
        <v>#VALUE!</v>
      </c>
      <c r="X182">
        <f t="shared" si="60"/>
        <v>1</v>
      </c>
      <c r="Y182">
        <f t="shared" si="58"/>
        <v>0</v>
      </c>
      <c r="AA182" s="3"/>
      <c r="AB182" s="3"/>
      <c r="AC182" s="3"/>
    </row>
    <row r="183" spans="1:29" x14ac:dyDescent="0.25">
      <c r="A183" t="s">
        <v>113</v>
      </c>
      <c r="B183">
        <v>661.87</v>
      </c>
      <c r="C183" s="12">
        <v>4.0599999999999996</v>
      </c>
      <c r="D183" s="12">
        <v>4.6879999999999997</v>
      </c>
      <c r="E183" s="12">
        <v>5.1100000000000003</v>
      </c>
      <c r="F183" s="12">
        <v>5.5289999999999999</v>
      </c>
      <c r="G183" t="s">
        <v>15</v>
      </c>
      <c r="H183" s="15">
        <f t="shared" si="45"/>
        <v>0.67089891103517407</v>
      </c>
      <c r="I183" s="15">
        <f t="shared" si="46"/>
        <v>3.0294498266153085E-2</v>
      </c>
      <c r="J183" s="15">
        <f t="shared" si="47"/>
        <v>0.2944421633798765</v>
      </c>
      <c r="K183" s="15">
        <f t="shared" si="48"/>
        <v>0.99563557268120362</v>
      </c>
      <c r="L183">
        <f t="shared" si="49"/>
        <v>1</v>
      </c>
      <c r="M183">
        <f t="shared" si="50"/>
        <v>0</v>
      </c>
      <c r="N183">
        <f t="shared" si="51"/>
        <v>0</v>
      </c>
      <c r="O183" t="s">
        <v>1956</v>
      </c>
      <c r="P183">
        <f t="shared" si="61"/>
        <v>1</v>
      </c>
      <c r="Q183">
        <f t="shared" si="59"/>
        <v>1</v>
      </c>
      <c r="R183" t="e">
        <f t="shared" si="52"/>
        <v>#VALUE!</v>
      </c>
      <c r="S183" t="e">
        <f t="shared" si="53"/>
        <v>#VALUE!</v>
      </c>
      <c r="T183">
        <f t="shared" si="54"/>
        <v>0</v>
      </c>
      <c r="U183" t="e">
        <f t="shared" si="55"/>
        <v>#VALUE!</v>
      </c>
      <c r="V183" t="e">
        <f t="shared" si="56"/>
        <v>#VALUE!</v>
      </c>
      <c r="W183" t="e">
        <f t="shared" si="57"/>
        <v>#VALUE!</v>
      </c>
      <c r="X183" t="e">
        <f t="shared" si="60"/>
        <v>#VALUE!</v>
      </c>
      <c r="Y183">
        <f t="shared" si="58"/>
        <v>1</v>
      </c>
      <c r="AA183" s="3"/>
      <c r="AB183" s="3"/>
      <c r="AC183" s="3"/>
    </row>
    <row r="184" spans="1:29" x14ac:dyDescent="0.25">
      <c r="A184" s="1" t="s">
        <v>311</v>
      </c>
      <c r="B184" s="1">
        <v>311.46159999999998</v>
      </c>
      <c r="C184" s="13">
        <v>4.0576166843227135</v>
      </c>
      <c r="D184" s="13">
        <v>4.0049999999999999</v>
      </c>
      <c r="E184" s="13">
        <v>6.5590000000000002</v>
      </c>
      <c r="F184" s="13">
        <v>3.5489999999999999</v>
      </c>
      <c r="G184" s="1" t="s">
        <v>66</v>
      </c>
      <c r="H184" s="16">
        <f t="shared" si="45"/>
        <v>0.13997175329341927</v>
      </c>
      <c r="I184" s="16">
        <f t="shared" si="46"/>
        <v>0.85653887723628619</v>
      </c>
      <c r="J184" s="16">
        <f t="shared" si="47"/>
        <v>3.100154340855546E-3</v>
      </c>
      <c r="K184" s="16">
        <f t="shared" si="48"/>
        <v>0.99961078487056099</v>
      </c>
      <c r="L184">
        <f t="shared" si="49"/>
        <v>0</v>
      </c>
      <c r="M184">
        <f t="shared" si="50"/>
        <v>1</v>
      </c>
      <c r="N184">
        <f t="shared" si="51"/>
        <v>0</v>
      </c>
      <c r="O184" t="s">
        <v>2984</v>
      </c>
      <c r="P184">
        <f t="shared" si="61"/>
        <v>1</v>
      </c>
      <c r="Q184" t="e">
        <f t="shared" si="59"/>
        <v>#VALUE!</v>
      </c>
      <c r="R184">
        <f t="shared" si="52"/>
        <v>1</v>
      </c>
      <c r="S184" t="e">
        <f t="shared" si="53"/>
        <v>#VALUE!</v>
      </c>
      <c r="T184">
        <f t="shared" si="54"/>
        <v>0</v>
      </c>
      <c r="U184" t="e">
        <f t="shared" si="55"/>
        <v>#VALUE!</v>
      </c>
      <c r="V184" t="e">
        <f t="shared" si="56"/>
        <v>#VALUE!</v>
      </c>
      <c r="W184" t="e">
        <f t="shared" si="57"/>
        <v>#VALUE!</v>
      </c>
      <c r="X184">
        <f t="shared" si="60"/>
        <v>1</v>
      </c>
      <c r="Y184">
        <f t="shared" si="58"/>
        <v>0</v>
      </c>
      <c r="AA184" s="3"/>
      <c r="AB184" s="3"/>
      <c r="AC184" s="3"/>
    </row>
    <row r="185" spans="1:29" x14ac:dyDescent="0.25">
      <c r="A185" s="1" t="s">
        <v>828</v>
      </c>
      <c r="B185" s="1">
        <v>305.47669999999999</v>
      </c>
      <c r="C185" s="13">
        <v>4.0468138918426115</v>
      </c>
      <c r="D185" s="13">
        <v>3.827</v>
      </c>
      <c r="E185" s="13">
        <v>5.9909999999999997</v>
      </c>
      <c r="F185" s="13">
        <v>5.8710000000000004</v>
      </c>
      <c r="G185" s="1" t="s">
        <v>66</v>
      </c>
      <c r="H185" s="16">
        <f t="shared" si="45"/>
        <v>9.5245221277870079E-2</v>
      </c>
      <c r="I185" s="16">
        <f t="shared" si="46"/>
        <v>0.23743780693844452</v>
      </c>
      <c r="J185" s="16">
        <f t="shared" si="47"/>
        <v>0.66709257706523328</v>
      </c>
      <c r="K185" s="16">
        <f t="shared" si="48"/>
        <v>0.99977560528154785</v>
      </c>
      <c r="L185" s="1">
        <f t="shared" si="49"/>
        <v>0</v>
      </c>
      <c r="M185" s="1">
        <f t="shared" si="50"/>
        <v>0</v>
      </c>
      <c r="N185" s="1">
        <f t="shared" si="51"/>
        <v>1</v>
      </c>
      <c r="O185" t="s">
        <v>2371</v>
      </c>
      <c r="P185">
        <f t="shared" si="61"/>
        <v>0</v>
      </c>
      <c r="Q185" t="e">
        <f t="shared" si="59"/>
        <v>#VALUE!</v>
      </c>
      <c r="R185" t="e">
        <f t="shared" si="52"/>
        <v>#VALUE!</v>
      </c>
      <c r="S185" t="e">
        <f t="shared" si="53"/>
        <v>#VALUE!</v>
      </c>
      <c r="T185">
        <f t="shared" si="54"/>
        <v>1</v>
      </c>
      <c r="U185" t="e">
        <f t="shared" si="55"/>
        <v>#VALUE!</v>
      </c>
      <c r="V185">
        <f t="shared" si="56"/>
        <v>1</v>
      </c>
      <c r="W185" t="e">
        <f t="shared" si="57"/>
        <v>#VALUE!</v>
      </c>
      <c r="X185" t="e">
        <f t="shared" si="60"/>
        <v>#VALUE!</v>
      </c>
      <c r="Y185">
        <f t="shared" si="58"/>
        <v>1</v>
      </c>
      <c r="AA185" s="3"/>
      <c r="AB185" s="3"/>
      <c r="AC185" s="3"/>
    </row>
    <row r="186" spans="1:29" x14ac:dyDescent="0.25">
      <c r="A186" s="1" t="s">
        <v>769</v>
      </c>
      <c r="B186" s="1">
        <v>329.57</v>
      </c>
      <c r="C186" s="13">
        <v>4.04</v>
      </c>
      <c r="D186" s="13"/>
      <c r="E186" s="13"/>
      <c r="F186" s="13">
        <v>6.0369999999999999</v>
      </c>
      <c r="G186" s="1" t="s">
        <v>15</v>
      </c>
      <c r="H186" s="16">
        <f t="shared" si="45"/>
        <v>1.4409771261823367E-5</v>
      </c>
      <c r="I186" s="16">
        <f t="shared" si="46"/>
        <v>2.4624292662609551E-7</v>
      </c>
      <c r="J186" s="16">
        <f t="shared" si="47"/>
        <v>0.99311604842093393</v>
      </c>
      <c r="K186" s="16">
        <f t="shared" si="48"/>
        <v>0.99313070443512241</v>
      </c>
      <c r="L186" s="1">
        <f t="shared" si="49"/>
        <v>0</v>
      </c>
      <c r="M186" s="1">
        <f t="shared" si="50"/>
        <v>0</v>
      </c>
      <c r="N186" s="1">
        <f t="shared" si="51"/>
        <v>1</v>
      </c>
      <c r="O186" t="s">
        <v>3293</v>
      </c>
      <c r="P186">
        <f t="shared" si="61"/>
        <v>0</v>
      </c>
      <c r="Q186" t="e">
        <f t="shared" si="59"/>
        <v>#VALUE!</v>
      </c>
      <c r="R186" t="e">
        <f t="shared" si="52"/>
        <v>#VALUE!</v>
      </c>
      <c r="S186" t="e">
        <f t="shared" si="53"/>
        <v>#VALUE!</v>
      </c>
      <c r="T186">
        <f t="shared" si="54"/>
        <v>0</v>
      </c>
      <c r="U186" t="e">
        <f t="shared" si="55"/>
        <v>#VALUE!</v>
      </c>
      <c r="V186" t="e">
        <f t="shared" si="56"/>
        <v>#VALUE!</v>
      </c>
      <c r="W186" t="e">
        <f t="shared" si="57"/>
        <v>#VALUE!</v>
      </c>
      <c r="X186" t="e">
        <f t="shared" si="60"/>
        <v>#VALUE!</v>
      </c>
      <c r="Y186">
        <f t="shared" si="58"/>
        <v>1</v>
      </c>
      <c r="AA186" s="3"/>
      <c r="AB186" s="3"/>
      <c r="AC186" s="3"/>
    </row>
    <row r="187" spans="1:29" x14ac:dyDescent="0.25">
      <c r="A187" s="1" t="s">
        <v>653</v>
      </c>
      <c r="B187" s="1">
        <v>342.54</v>
      </c>
      <c r="C187" s="13">
        <v>4.03</v>
      </c>
      <c r="D187" s="13"/>
      <c r="E187" s="13"/>
      <c r="F187" s="13">
        <v>6.032</v>
      </c>
      <c r="G187" s="1" t="s">
        <v>15</v>
      </c>
      <c r="H187" s="16">
        <f t="shared" si="45"/>
        <v>1.4745417952592449E-5</v>
      </c>
      <c r="I187" s="16">
        <f t="shared" si="46"/>
        <v>2.5197866121518742E-7</v>
      </c>
      <c r="J187" s="16">
        <f t="shared" si="47"/>
        <v>1.004615790278395</v>
      </c>
      <c r="K187" s="16">
        <f t="shared" si="48"/>
        <v>1.0046307876750087</v>
      </c>
      <c r="L187" s="1">
        <f t="shared" si="49"/>
        <v>0</v>
      </c>
      <c r="M187" s="1">
        <f t="shared" si="50"/>
        <v>0</v>
      </c>
      <c r="N187" s="1">
        <f t="shared" si="51"/>
        <v>1</v>
      </c>
      <c r="O187" t="s">
        <v>3475</v>
      </c>
      <c r="P187">
        <f t="shared" si="61"/>
        <v>0</v>
      </c>
      <c r="Q187" t="e">
        <f t="shared" si="59"/>
        <v>#VALUE!</v>
      </c>
      <c r="R187" t="e">
        <f t="shared" si="52"/>
        <v>#VALUE!</v>
      </c>
      <c r="S187" t="e">
        <f t="shared" si="53"/>
        <v>#VALUE!</v>
      </c>
      <c r="T187">
        <f t="shared" si="54"/>
        <v>0</v>
      </c>
      <c r="U187" t="e">
        <f t="shared" si="55"/>
        <v>#VALUE!</v>
      </c>
      <c r="V187" t="e">
        <f t="shared" si="56"/>
        <v>#VALUE!</v>
      </c>
      <c r="W187" t="e">
        <f t="shared" si="57"/>
        <v>#VALUE!</v>
      </c>
      <c r="X187" t="e">
        <f t="shared" si="60"/>
        <v>#VALUE!</v>
      </c>
      <c r="Y187">
        <f t="shared" si="58"/>
        <v>1</v>
      </c>
      <c r="AA187" s="3"/>
      <c r="AB187" s="3"/>
      <c r="AC187" s="3"/>
    </row>
    <row r="188" spans="1:29" x14ac:dyDescent="0.25">
      <c r="A188" s="2" t="s">
        <v>299</v>
      </c>
      <c r="B188" s="2">
        <v>255.4177</v>
      </c>
      <c r="C188" s="14">
        <v>4.0099053588715936</v>
      </c>
      <c r="D188" s="14">
        <v>3.8559999999999999</v>
      </c>
      <c r="E188" s="14">
        <v>6.4889999999999999</v>
      </c>
      <c r="F188" s="14">
        <v>4.8920000000000003</v>
      </c>
      <c r="G188" s="2" t="s">
        <v>66</v>
      </c>
      <c r="H188" s="17">
        <f t="shared" si="45"/>
        <v>0.1108540917590794</v>
      </c>
      <c r="I188" s="17">
        <f t="shared" si="46"/>
        <v>0.81368892569270357</v>
      </c>
      <c r="J188" s="17">
        <f t="shared" si="47"/>
        <v>7.6224509980924962E-2</v>
      </c>
      <c r="K188" s="17">
        <f t="shared" si="48"/>
        <v>1.0007675274327079</v>
      </c>
      <c r="L188" s="2">
        <f t="shared" si="49"/>
        <v>0</v>
      </c>
      <c r="M188" s="2">
        <f t="shared" si="50"/>
        <v>1</v>
      </c>
      <c r="N188" s="2">
        <f t="shared" si="51"/>
        <v>0</v>
      </c>
      <c r="O188" t="s">
        <v>2871</v>
      </c>
      <c r="P188">
        <f t="shared" si="61"/>
        <v>0</v>
      </c>
      <c r="Q188" t="e">
        <f t="shared" si="59"/>
        <v>#VALUE!</v>
      </c>
      <c r="R188" t="e">
        <f t="shared" si="52"/>
        <v>#VALUE!</v>
      </c>
      <c r="S188" t="e">
        <f t="shared" si="53"/>
        <v>#VALUE!</v>
      </c>
      <c r="T188">
        <f t="shared" si="54"/>
        <v>1</v>
      </c>
      <c r="U188" t="e">
        <f t="shared" si="55"/>
        <v>#VALUE!</v>
      </c>
      <c r="V188">
        <f t="shared" si="56"/>
        <v>1</v>
      </c>
      <c r="W188" t="e">
        <f t="shared" si="57"/>
        <v>#VALUE!</v>
      </c>
      <c r="X188" t="e">
        <f t="shared" si="60"/>
        <v>#VALUE!</v>
      </c>
      <c r="Y188">
        <f t="shared" si="58"/>
        <v>1</v>
      </c>
      <c r="AA188" s="3"/>
      <c r="AB188" s="3"/>
      <c r="AC188" s="3"/>
    </row>
    <row r="189" spans="1:29" x14ac:dyDescent="0.25">
      <c r="A189" t="s">
        <v>54</v>
      </c>
      <c r="B189">
        <v>549.13</v>
      </c>
      <c r="C189" s="12">
        <v>3.99</v>
      </c>
      <c r="D189" s="12">
        <v>4.7359999999999998</v>
      </c>
      <c r="E189" s="12">
        <v>5.601</v>
      </c>
      <c r="F189" s="12">
        <v>3.69</v>
      </c>
      <c r="G189" t="s">
        <v>15</v>
      </c>
      <c r="H189" s="15">
        <f t="shared" si="45"/>
        <v>0.88035348331244812</v>
      </c>
      <c r="I189" s="15">
        <f t="shared" si="46"/>
        <v>0.11024623430982683</v>
      </c>
      <c r="J189" s="15">
        <f t="shared" si="47"/>
        <v>5.0118723362727194E-3</v>
      </c>
      <c r="K189" s="15">
        <f t="shared" si="48"/>
        <v>0.9956115899585477</v>
      </c>
      <c r="L189">
        <f t="shared" si="49"/>
        <v>1</v>
      </c>
      <c r="M189">
        <f t="shared" si="50"/>
        <v>0</v>
      </c>
      <c r="N189">
        <f t="shared" si="51"/>
        <v>0</v>
      </c>
      <c r="O189" t="s">
        <v>2191</v>
      </c>
      <c r="P189">
        <f t="shared" si="61"/>
        <v>1</v>
      </c>
      <c r="Q189">
        <f t="shared" si="59"/>
        <v>1</v>
      </c>
      <c r="R189" t="e">
        <f t="shared" si="52"/>
        <v>#VALUE!</v>
      </c>
      <c r="S189" t="e">
        <f t="shared" si="53"/>
        <v>#VALUE!</v>
      </c>
      <c r="T189">
        <f t="shared" si="54"/>
        <v>0</v>
      </c>
      <c r="U189" t="e">
        <f t="shared" si="55"/>
        <v>#VALUE!</v>
      </c>
      <c r="V189" t="e">
        <f t="shared" si="56"/>
        <v>#VALUE!</v>
      </c>
      <c r="W189" t="e">
        <f t="shared" si="57"/>
        <v>#VALUE!</v>
      </c>
      <c r="X189" t="e">
        <f t="shared" si="60"/>
        <v>#VALUE!</v>
      </c>
      <c r="Y189">
        <f t="shared" si="58"/>
        <v>1</v>
      </c>
      <c r="AA189" s="3"/>
      <c r="AB189" s="3"/>
      <c r="AC189" s="3"/>
    </row>
    <row r="190" spans="1:29" x14ac:dyDescent="0.25">
      <c r="A190" t="s">
        <v>649</v>
      </c>
      <c r="B190">
        <v>323.54000000000002</v>
      </c>
      <c r="C190" s="12">
        <v>3.97</v>
      </c>
      <c r="D190" s="12"/>
      <c r="E190" s="12"/>
      <c r="F190" s="12">
        <v>5.9729999999999999</v>
      </c>
      <c r="G190" t="s">
        <v>15</v>
      </c>
      <c r="H190" s="15">
        <f t="shared" si="45"/>
        <v>1.693000502275416E-5</v>
      </c>
      <c r="I190" s="15">
        <f t="shared" si="46"/>
        <v>2.8931021241415339E-7</v>
      </c>
      <c r="J190" s="15">
        <f t="shared" si="47"/>
        <v>1.0069316688518033</v>
      </c>
      <c r="K190" s="15">
        <f t="shared" si="48"/>
        <v>1.0069488881670385</v>
      </c>
      <c r="L190">
        <f t="shared" si="49"/>
        <v>0</v>
      </c>
      <c r="M190">
        <f t="shared" si="50"/>
        <v>0</v>
      </c>
      <c r="N190">
        <f t="shared" si="51"/>
        <v>1</v>
      </c>
      <c r="O190" t="s">
        <v>3469</v>
      </c>
      <c r="P190">
        <f t="shared" si="61"/>
        <v>0</v>
      </c>
      <c r="Q190" t="e">
        <f t="shared" si="59"/>
        <v>#VALUE!</v>
      </c>
      <c r="R190" t="e">
        <f t="shared" si="52"/>
        <v>#VALUE!</v>
      </c>
      <c r="S190" t="e">
        <f t="shared" si="53"/>
        <v>#VALUE!</v>
      </c>
      <c r="T190">
        <f t="shared" si="54"/>
        <v>0</v>
      </c>
      <c r="U190" t="e">
        <f t="shared" si="55"/>
        <v>#VALUE!</v>
      </c>
      <c r="V190" t="e">
        <f t="shared" si="56"/>
        <v>#VALUE!</v>
      </c>
      <c r="W190" t="e">
        <f t="shared" si="57"/>
        <v>#VALUE!</v>
      </c>
      <c r="X190" t="e">
        <f t="shared" si="60"/>
        <v>#VALUE!</v>
      </c>
      <c r="Y190">
        <f t="shared" si="58"/>
        <v>1</v>
      </c>
      <c r="AA190" s="3"/>
      <c r="AB190" s="3"/>
      <c r="AC190" s="3"/>
    </row>
    <row r="191" spans="1:29" x14ac:dyDescent="0.25">
      <c r="A191" t="s">
        <v>49</v>
      </c>
      <c r="B191">
        <v>407.59</v>
      </c>
      <c r="C191" s="12">
        <v>3.96</v>
      </c>
      <c r="D191" s="12">
        <v>4.6760000000000002</v>
      </c>
      <c r="E191" s="12">
        <v>5.798</v>
      </c>
      <c r="F191" s="12">
        <v>2.8610000000000002</v>
      </c>
      <c r="G191" t="s">
        <v>15</v>
      </c>
      <c r="H191" s="15">
        <f t="shared" si="45"/>
        <v>0.82159367452295606</v>
      </c>
      <c r="I191" s="15">
        <f t="shared" si="46"/>
        <v>0.18593612001295468</v>
      </c>
      <c r="J191" s="15">
        <f t="shared" si="47"/>
        <v>7.9615935041731838E-4</v>
      </c>
      <c r="K191" s="15">
        <f t="shared" si="48"/>
        <v>1.0083259538863281</v>
      </c>
      <c r="L191">
        <f t="shared" si="49"/>
        <v>1</v>
      </c>
      <c r="M191">
        <f t="shared" si="50"/>
        <v>0</v>
      </c>
      <c r="N191">
        <f t="shared" si="51"/>
        <v>0</v>
      </c>
      <c r="O191" t="s">
        <v>2051</v>
      </c>
      <c r="P191">
        <f t="shared" si="61"/>
        <v>1</v>
      </c>
      <c r="Q191">
        <f t="shared" si="59"/>
        <v>1</v>
      </c>
      <c r="R191" t="e">
        <f t="shared" si="52"/>
        <v>#VALUE!</v>
      </c>
      <c r="S191" t="e">
        <f t="shared" si="53"/>
        <v>#VALUE!</v>
      </c>
      <c r="T191">
        <f t="shared" si="54"/>
        <v>0</v>
      </c>
      <c r="U191" t="e">
        <f t="shared" si="55"/>
        <v>#VALUE!</v>
      </c>
      <c r="V191" t="e">
        <f t="shared" si="56"/>
        <v>#VALUE!</v>
      </c>
      <c r="W191" t="e">
        <f t="shared" si="57"/>
        <v>#VALUE!</v>
      </c>
      <c r="X191" t="e">
        <f t="shared" si="60"/>
        <v>#VALUE!</v>
      </c>
      <c r="Y191">
        <f t="shared" si="58"/>
        <v>1</v>
      </c>
      <c r="AA191" s="3"/>
      <c r="AB191" s="3"/>
      <c r="AC191" s="3"/>
    </row>
    <row r="192" spans="1:29" x14ac:dyDescent="0.25">
      <c r="A192" t="s">
        <v>296</v>
      </c>
      <c r="B192">
        <v>347.49400000000003</v>
      </c>
      <c r="C192" s="12">
        <v>3.946792796749174</v>
      </c>
      <c r="D192" s="12">
        <v>4.0289999999999999</v>
      </c>
      <c r="E192" s="12">
        <v>6.423</v>
      </c>
      <c r="F192" s="12">
        <v>2.956</v>
      </c>
      <c r="G192" t="s">
        <v>66</v>
      </c>
      <c r="H192" s="15">
        <f t="shared" si="45"/>
        <v>0.19092565544561926</v>
      </c>
      <c r="I192" s="15">
        <f t="shared" si="46"/>
        <v>0.80829700092182921</v>
      </c>
      <c r="J192" s="15">
        <f t="shared" si="47"/>
        <v>1.0214266933325608E-3</v>
      </c>
      <c r="K192" s="15">
        <f t="shared" si="48"/>
        <v>1.0002440830607811</v>
      </c>
      <c r="L192">
        <f t="shared" si="49"/>
        <v>0</v>
      </c>
      <c r="M192">
        <f t="shared" si="50"/>
        <v>1</v>
      </c>
      <c r="N192">
        <f t="shared" si="51"/>
        <v>0</v>
      </c>
      <c r="O192" t="s">
        <v>2827</v>
      </c>
      <c r="P192">
        <f t="shared" si="61"/>
        <v>1</v>
      </c>
      <c r="Q192" t="e">
        <f t="shared" si="59"/>
        <v>#VALUE!</v>
      </c>
      <c r="R192">
        <f t="shared" si="52"/>
        <v>1</v>
      </c>
      <c r="S192" t="e">
        <f t="shared" si="53"/>
        <v>#VALUE!</v>
      </c>
      <c r="T192">
        <f t="shared" si="54"/>
        <v>0</v>
      </c>
      <c r="U192" t="e">
        <f t="shared" si="55"/>
        <v>#VALUE!</v>
      </c>
      <c r="V192" t="e">
        <f t="shared" si="56"/>
        <v>#VALUE!</v>
      </c>
      <c r="W192" t="e">
        <f t="shared" si="57"/>
        <v>#VALUE!</v>
      </c>
      <c r="X192">
        <f t="shared" si="60"/>
        <v>1</v>
      </c>
      <c r="Y192">
        <f t="shared" si="58"/>
        <v>0</v>
      </c>
      <c r="AA192" s="3"/>
      <c r="AB192" s="3"/>
      <c r="AC192" s="3"/>
    </row>
    <row r="193" spans="1:29" x14ac:dyDescent="0.25">
      <c r="A193" t="s">
        <v>1794</v>
      </c>
      <c r="B193">
        <v>297.41140000000001</v>
      </c>
      <c r="C193" s="12">
        <v>3.9453551207948583</v>
      </c>
      <c r="D193" s="12">
        <v>3.8460000000000001</v>
      </c>
      <c r="E193" s="12">
        <v>6.1829999999999998</v>
      </c>
      <c r="F193" s="12">
        <v>5.556</v>
      </c>
      <c r="G193" t="s">
        <v>66</v>
      </c>
      <c r="H193" s="15">
        <f t="shared" si="45"/>
        <v>0.12569035884990637</v>
      </c>
      <c r="I193" s="15">
        <f t="shared" si="46"/>
        <v>0.46666866789968153</v>
      </c>
      <c r="J193" s="15">
        <f t="shared" si="47"/>
        <v>0.40798564173502699</v>
      </c>
      <c r="K193" s="15">
        <f t="shared" si="48"/>
        <v>1.0003446684846149</v>
      </c>
      <c r="L193">
        <f t="shared" si="49"/>
        <v>0</v>
      </c>
      <c r="M193">
        <f t="shared" si="50"/>
        <v>0</v>
      </c>
      <c r="N193">
        <f t="shared" si="51"/>
        <v>0</v>
      </c>
      <c r="O193" t="s">
        <v>2979</v>
      </c>
      <c r="P193">
        <f t="shared" si="61"/>
        <v>0</v>
      </c>
      <c r="Q193" t="e">
        <f t="shared" si="59"/>
        <v>#VALUE!</v>
      </c>
      <c r="R193" t="e">
        <f t="shared" si="52"/>
        <v>#VALUE!</v>
      </c>
      <c r="S193" t="e">
        <f t="shared" si="53"/>
        <v>#VALUE!</v>
      </c>
      <c r="T193">
        <f t="shared" si="54"/>
        <v>1</v>
      </c>
      <c r="U193" t="e">
        <f t="shared" si="55"/>
        <v>#VALUE!</v>
      </c>
      <c r="V193">
        <f t="shared" si="56"/>
        <v>1</v>
      </c>
      <c r="W193">
        <f t="shared" si="57"/>
        <v>1</v>
      </c>
      <c r="X193" t="e">
        <f t="shared" si="60"/>
        <v>#VALUE!</v>
      </c>
      <c r="Y193">
        <f t="shared" si="58"/>
        <v>1</v>
      </c>
      <c r="AA193" s="3"/>
      <c r="AB193" s="3"/>
      <c r="AC193" s="3"/>
    </row>
    <row r="194" spans="1:29" x14ac:dyDescent="0.25">
      <c r="A194" s="1" t="s">
        <v>220</v>
      </c>
      <c r="B194" s="1">
        <v>275.43</v>
      </c>
      <c r="C194" s="13">
        <v>3.94</v>
      </c>
      <c r="D194" s="13">
        <v>3.609</v>
      </c>
      <c r="E194" s="13">
        <v>6.4649999999999999</v>
      </c>
      <c r="F194" s="13">
        <v>4.2859999999999996</v>
      </c>
      <c r="G194" s="1" t="s">
        <v>15</v>
      </c>
      <c r="H194" s="16">
        <f t="shared" ref="H194:H257" si="62">((10^D194*$AB$2)/10^C194)</f>
        <v>7.3732182089657525E-2</v>
      </c>
      <c r="I194" s="16">
        <f t="shared" ref="I194:I257" si="63">((10^E194*$AB$3)/10^C194)</f>
        <v>0.9044066857261337</v>
      </c>
      <c r="J194" s="16">
        <f t="shared" ref="J194:J257" si="64">((10^F194*$AB$4)/10^C194)</f>
        <v>2.2181964198002172E-2</v>
      </c>
      <c r="K194" s="16">
        <f t="shared" ref="K194:K257" si="65">SUM(H194:J194)</f>
        <v>1.0003208320137933</v>
      </c>
      <c r="L194">
        <f t="shared" ref="L194:L257" si="66">IF(H194&gt;0.6,1,)</f>
        <v>0</v>
      </c>
      <c r="M194">
        <f t="shared" ref="M194:M257" si="67">IF(I194&gt;0.6,1,)</f>
        <v>1</v>
      </c>
      <c r="N194">
        <f t="shared" ref="N194:N257" si="68">IF(J194&gt;0.6,1,)</f>
        <v>0</v>
      </c>
      <c r="O194" t="s">
        <v>2235</v>
      </c>
      <c r="P194">
        <f t="shared" si="61"/>
        <v>1</v>
      </c>
      <c r="Q194">
        <f t="shared" si="59"/>
        <v>1</v>
      </c>
      <c r="R194" t="e">
        <f t="shared" ref="R194:R257" si="69">IF(FIND("S(=O)(=O)O",O194),1)</f>
        <v>#VALUE!</v>
      </c>
      <c r="S194" t="e">
        <f t="shared" ref="S194:S257" si="70">IF(FIND("S(=O)(=O)[O-]",O194),1)</f>
        <v>#VALUE!</v>
      </c>
      <c r="T194">
        <f t="shared" ref="T194:T257" si="71">IFERROR(U194,IFERROR(V194,IFERROR(W194,0)))</f>
        <v>0</v>
      </c>
      <c r="U194" t="e">
        <f t="shared" ref="U194:U257" si="72">IF(FIND("C([O-])",O194),1)</f>
        <v>#VALUE!</v>
      </c>
      <c r="V194" t="e">
        <f t="shared" ref="V194:V257" si="73">IF(FIND("C(=O)O",O194),1)</f>
        <v>#VALUE!</v>
      </c>
      <c r="W194" t="e">
        <f t="shared" ref="W194:W257" si="74">IF(FIND("OC(=O)",O194),1)</f>
        <v>#VALUE!</v>
      </c>
      <c r="X194" t="e">
        <f t="shared" si="60"/>
        <v>#VALUE!</v>
      </c>
      <c r="Y194">
        <f t="shared" ref="Y194:Y257" si="75">IFERROR(X194-1,1)</f>
        <v>1</v>
      </c>
      <c r="AA194" s="3"/>
      <c r="AB194" s="3"/>
      <c r="AC194" s="3"/>
    </row>
    <row r="195" spans="1:29" x14ac:dyDescent="0.25">
      <c r="A195" t="s">
        <v>294</v>
      </c>
      <c r="B195">
        <v>289.4153</v>
      </c>
      <c r="C195" s="12">
        <v>3.9360426248474201</v>
      </c>
      <c r="D195" s="12">
        <v>3.867</v>
      </c>
      <c r="E195" s="12">
        <v>6.4409999999999998</v>
      </c>
      <c r="F195" s="12">
        <v>3.2519999999999998</v>
      </c>
      <c r="G195" t="s">
        <v>66</v>
      </c>
      <c r="H195" s="15">
        <f t="shared" si="62"/>
        <v>0.13477658940210352</v>
      </c>
      <c r="I195" s="15">
        <f t="shared" si="63"/>
        <v>0.86361691375561289</v>
      </c>
      <c r="J195" s="15">
        <f t="shared" si="64"/>
        <v>2.0699381798982425E-3</v>
      </c>
      <c r="K195" s="15">
        <f t="shared" si="65"/>
        <v>1.0004634413376148</v>
      </c>
      <c r="L195">
        <f t="shared" si="66"/>
        <v>0</v>
      </c>
      <c r="M195">
        <f t="shared" si="67"/>
        <v>1</v>
      </c>
      <c r="N195">
        <f t="shared" si="68"/>
        <v>0</v>
      </c>
      <c r="O195" t="s">
        <v>2825</v>
      </c>
      <c r="P195">
        <f t="shared" si="61"/>
        <v>0</v>
      </c>
      <c r="Q195" t="e">
        <f t="shared" ref="Q195:Q258" si="76">IF(FIND("S([O-])",O195),1)</f>
        <v>#VALUE!</v>
      </c>
      <c r="R195" t="e">
        <f t="shared" si="69"/>
        <v>#VALUE!</v>
      </c>
      <c r="S195" t="e">
        <f t="shared" si="70"/>
        <v>#VALUE!</v>
      </c>
      <c r="T195">
        <f t="shared" si="71"/>
        <v>0</v>
      </c>
      <c r="U195" t="e">
        <f t="shared" si="72"/>
        <v>#VALUE!</v>
      </c>
      <c r="V195" t="e">
        <f t="shared" si="73"/>
        <v>#VALUE!</v>
      </c>
      <c r="W195" t="e">
        <f t="shared" si="74"/>
        <v>#VALUE!</v>
      </c>
      <c r="X195" t="e">
        <f t="shared" si="60"/>
        <v>#VALUE!</v>
      </c>
      <c r="Y195">
        <f t="shared" si="75"/>
        <v>1</v>
      </c>
      <c r="AA195" s="3"/>
      <c r="AB195" s="3"/>
      <c r="AC195" s="3"/>
    </row>
    <row r="196" spans="1:29" x14ac:dyDescent="0.25">
      <c r="A196" t="s">
        <v>577</v>
      </c>
      <c r="B196">
        <v>318.56</v>
      </c>
      <c r="C196" s="12">
        <v>3.91</v>
      </c>
      <c r="D196" s="12"/>
      <c r="E196" s="12"/>
      <c r="F196" s="12">
        <v>5.91</v>
      </c>
      <c r="G196" t="s">
        <v>15</v>
      </c>
      <c r="H196" s="15">
        <f t="shared" si="62"/>
        <v>1.9438246578835596E-5</v>
      </c>
      <c r="I196" s="15">
        <f t="shared" si="63"/>
        <v>3.3217256811934243E-7</v>
      </c>
      <c r="J196" s="15">
        <f t="shared" si="64"/>
        <v>1.0000000000000004</v>
      </c>
      <c r="K196" s="15">
        <f t="shared" si="65"/>
        <v>1.0000197704191474</v>
      </c>
      <c r="L196">
        <f t="shared" si="66"/>
        <v>0</v>
      </c>
      <c r="M196">
        <f t="shared" si="67"/>
        <v>0</v>
      </c>
      <c r="N196">
        <f t="shared" si="68"/>
        <v>1</v>
      </c>
      <c r="O196" t="s">
        <v>1817</v>
      </c>
      <c r="P196">
        <f t="shared" si="61"/>
        <v>0</v>
      </c>
      <c r="Q196" t="e">
        <f t="shared" si="76"/>
        <v>#VALUE!</v>
      </c>
      <c r="R196" t="e">
        <f t="shared" si="69"/>
        <v>#VALUE!</v>
      </c>
      <c r="S196" t="e">
        <f t="shared" si="70"/>
        <v>#VALUE!</v>
      </c>
      <c r="T196">
        <f t="shared" si="71"/>
        <v>0</v>
      </c>
      <c r="U196" t="e">
        <f t="shared" si="72"/>
        <v>#VALUE!</v>
      </c>
      <c r="V196" t="e">
        <f t="shared" si="73"/>
        <v>#VALUE!</v>
      </c>
      <c r="W196" t="e">
        <f t="shared" si="74"/>
        <v>#VALUE!</v>
      </c>
      <c r="X196">
        <f t="shared" ref="X196:X259" si="77">IF(FIND("c",O196),1)</f>
        <v>1</v>
      </c>
      <c r="Y196">
        <f t="shared" si="75"/>
        <v>0</v>
      </c>
      <c r="AA196" s="3"/>
      <c r="AB196" s="3"/>
      <c r="AC196" s="3"/>
    </row>
    <row r="197" spans="1:29" x14ac:dyDescent="0.25">
      <c r="A197" t="s">
        <v>623</v>
      </c>
      <c r="B197">
        <v>332.59</v>
      </c>
      <c r="C197" s="12">
        <v>3.89</v>
      </c>
      <c r="D197" s="12"/>
      <c r="E197" s="12"/>
      <c r="F197" s="12">
        <v>5.8940000000000001</v>
      </c>
      <c r="G197" t="s">
        <v>15</v>
      </c>
      <c r="H197" s="15">
        <f t="shared" si="62"/>
        <v>2.0354342916751478E-5</v>
      </c>
      <c r="I197" s="15">
        <f t="shared" si="63"/>
        <v>3.4782737895714551E-7</v>
      </c>
      <c r="J197" s="15">
        <f t="shared" si="64"/>
        <v>1.0092528860766841</v>
      </c>
      <c r="K197" s="15">
        <f t="shared" si="65"/>
        <v>1.0092735882469799</v>
      </c>
      <c r="L197">
        <f t="shared" si="66"/>
        <v>0</v>
      </c>
      <c r="M197">
        <f t="shared" si="67"/>
        <v>0</v>
      </c>
      <c r="N197">
        <f t="shared" si="68"/>
        <v>1</v>
      </c>
      <c r="O197" t="s">
        <v>2177</v>
      </c>
      <c r="P197">
        <f t="shared" si="61"/>
        <v>0</v>
      </c>
      <c r="Q197" t="e">
        <f t="shared" si="76"/>
        <v>#VALUE!</v>
      </c>
      <c r="R197" t="e">
        <f t="shared" si="69"/>
        <v>#VALUE!</v>
      </c>
      <c r="S197" t="e">
        <f t="shared" si="70"/>
        <v>#VALUE!</v>
      </c>
      <c r="T197">
        <f t="shared" si="71"/>
        <v>0</v>
      </c>
      <c r="U197" t="e">
        <f t="shared" si="72"/>
        <v>#VALUE!</v>
      </c>
      <c r="V197" t="e">
        <f t="shared" si="73"/>
        <v>#VALUE!</v>
      </c>
      <c r="W197" t="e">
        <f t="shared" si="74"/>
        <v>#VALUE!</v>
      </c>
      <c r="X197">
        <f t="shared" si="77"/>
        <v>1</v>
      </c>
      <c r="Y197">
        <f t="shared" si="75"/>
        <v>0</v>
      </c>
      <c r="AA197" s="3"/>
      <c r="AB197" s="3"/>
      <c r="AC197" s="3"/>
    </row>
    <row r="198" spans="1:29" x14ac:dyDescent="0.25">
      <c r="A198" t="s">
        <v>740</v>
      </c>
      <c r="B198">
        <v>312.56</v>
      </c>
      <c r="C198" s="12">
        <v>3.89</v>
      </c>
      <c r="D198" s="12"/>
      <c r="E198" s="12"/>
      <c r="F198" s="12">
        <v>5.891</v>
      </c>
      <c r="G198" t="s">
        <v>15</v>
      </c>
      <c r="H198" s="15">
        <f t="shared" si="62"/>
        <v>2.0354342916751478E-5</v>
      </c>
      <c r="I198" s="15">
        <f t="shared" si="63"/>
        <v>3.4782737895714551E-7</v>
      </c>
      <c r="J198" s="15">
        <f t="shared" si="64"/>
        <v>1.0023052380778992</v>
      </c>
      <c r="K198" s="15">
        <f t="shared" si="65"/>
        <v>1.002325940248195</v>
      </c>
      <c r="L198">
        <f t="shared" si="66"/>
        <v>0</v>
      </c>
      <c r="M198">
        <f t="shared" si="67"/>
        <v>0</v>
      </c>
      <c r="N198">
        <f t="shared" si="68"/>
        <v>1</v>
      </c>
      <c r="O198" t="s">
        <v>3611</v>
      </c>
      <c r="P198">
        <f t="shared" si="61"/>
        <v>0</v>
      </c>
      <c r="Q198" t="e">
        <f t="shared" si="76"/>
        <v>#VALUE!</v>
      </c>
      <c r="R198" t="e">
        <f t="shared" si="69"/>
        <v>#VALUE!</v>
      </c>
      <c r="S198" t="e">
        <f t="shared" si="70"/>
        <v>#VALUE!</v>
      </c>
      <c r="T198">
        <f t="shared" si="71"/>
        <v>0</v>
      </c>
      <c r="U198" t="e">
        <f t="shared" si="72"/>
        <v>#VALUE!</v>
      </c>
      <c r="V198" t="e">
        <f t="shared" si="73"/>
        <v>#VALUE!</v>
      </c>
      <c r="W198" t="e">
        <f t="shared" si="74"/>
        <v>#VALUE!</v>
      </c>
      <c r="X198" t="e">
        <f t="shared" si="77"/>
        <v>#VALUE!</v>
      </c>
      <c r="Y198">
        <f t="shared" si="75"/>
        <v>1</v>
      </c>
      <c r="AA198" s="3"/>
      <c r="AB198" s="3"/>
      <c r="AC198" s="3"/>
    </row>
    <row r="199" spans="1:29" x14ac:dyDescent="0.25">
      <c r="A199" t="s">
        <v>726</v>
      </c>
      <c r="B199">
        <v>312.56</v>
      </c>
      <c r="C199" s="12">
        <v>3.87</v>
      </c>
      <c r="D199" s="12"/>
      <c r="E199" s="12"/>
      <c r="F199" s="12">
        <v>5.8719999999999999</v>
      </c>
      <c r="G199" t="s">
        <v>15</v>
      </c>
      <c r="H199" s="15">
        <f t="shared" si="62"/>
        <v>2.1313613544948121E-5</v>
      </c>
      <c r="I199" s="15">
        <f t="shared" si="63"/>
        <v>3.6421997829974637E-7</v>
      </c>
      <c r="J199" s="15">
        <f t="shared" si="64"/>
        <v>1.0046157902783952</v>
      </c>
      <c r="K199" s="15">
        <f t="shared" si="65"/>
        <v>1.0046374681119183</v>
      </c>
      <c r="L199">
        <f t="shared" si="66"/>
        <v>0</v>
      </c>
      <c r="M199">
        <f t="shared" si="67"/>
        <v>0</v>
      </c>
      <c r="N199">
        <f t="shared" si="68"/>
        <v>1</v>
      </c>
      <c r="O199" t="s">
        <v>3209</v>
      </c>
      <c r="P199">
        <f t="shared" si="61"/>
        <v>0</v>
      </c>
      <c r="Q199" t="e">
        <f t="shared" si="76"/>
        <v>#VALUE!</v>
      </c>
      <c r="R199" t="e">
        <f t="shared" si="69"/>
        <v>#VALUE!</v>
      </c>
      <c r="S199" t="e">
        <f t="shared" si="70"/>
        <v>#VALUE!</v>
      </c>
      <c r="T199">
        <f t="shared" si="71"/>
        <v>0</v>
      </c>
      <c r="U199" t="e">
        <f t="shared" si="72"/>
        <v>#VALUE!</v>
      </c>
      <c r="V199" t="e">
        <f t="shared" si="73"/>
        <v>#VALUE!</v>
      </c>
      <c r="W199" t="e">
        <f t="shared" si="74"/>
        <v>#VALUE!</v>
      </c>
      <c r="X199" t="e">
        <f t="shared" si="77"/>
        <v>#VALUE!</v>
      </c>
      <c r="Y199">
        <f t="shared" si="75"/>
        <v>1</v>
      </c>
      <c r="AA199" s="3"/>
      <c r="AB199" s="3"/>
      <c r="AC199" s="3"/>
    </row>
    <row r="200" spans="1:29" x14ac:dyDescent="0.25">
      <c r="A200" t="s">
        <v>879</v>
      </c>
      <c r="B200">
        <v>411.58</v>
      </c>
      <c r="C200" s="12">
        <v>3.87</v>
      </c>
      <c r="D200" s="12">
        <v>4.2699999999999996</v>
      </c>
      <c r="E200" s="12">
        <v>5.3479999999999999</v>
      </c>
      <c r="F200" s="12">
        <v>5.5949999999999998</v>
      </c>
      <c r="G200" t="s">
        <v>15</v>
      </c>
      <c r="H200" s="15">
        <f t="shared" si="62"/>
        <v>0.39687805617851357</v>
      </c>
      <c r="I200" s="15">
        <f t="shared" si="63"/>
        <v>8.1164060170962282E-2</v>
      </c>
      <c r="J200" s="15">
        <f t="shared" si="64"/>
        <v>0.53088444423098813</v>
      </c>
      <c r="K200" s="15">
        <f t="shared" si="65"/>
        <v>1.008926560580464</v>
      </c>
      <c r="L200">
        <f t="shared" si="66"/>
        <v>0</v>
      </c>
      <c r="M200">
        <f t="shared" si="67"/>
        <v>0</v>
      </c>
      <c r="N200">
        <f t="shared" si="68"/>
        <v>0</v>
      </c>
      <c r="O200" t="s">
        <v>1907</v>
      </c>
      <c r="P200">
        <f t="shared" si="61"/>
        <v>1</v>
      </c>
      <c r="Q200">
        <f t="shared" si="76"/>
        <v>1</v>
      </c>
      <c r="R200" t="e">
        <f t="shared" si="69"/>
        <v>#VALUE!</v>
      </c>
      <c r="S200" t="e">
        <f t="shared" si="70"/>
        <v>#VALUE!</v>
      </c>
      <c r="T200">
        <f t="shared" si="71"/>
        <v>0</v>
      </c>
      <c r="U200" t="e">
        <f t="shared" si="72"/>
        <v>#VALUE!</v>
      </c>
      <c r="V200" t="e">
        <f t="shared" si="73"/>
        <v>#VALUE!</v>
      </c>
      <c r="W200" t="e">
        <f t="shared" si="74"/>
        <v>#VALUE!</v>
      </c>
      <c r="X200" t="e">
        <f t="shared" si="77"/>
        <v>#VALUE!</v>
      </c>
      <c r="Y200">
        <f t="shared" si="75"/>
        <v>1</v>
      </c>
      <c r="AA200" s="3"/>
      <c r="AB200" s="3"/>
      <c r="AC200" s="3"/>
    </row>
    <row r="201" spans="1:29" x14ac:dyDescent="0.25">
      <c r="A201" t="s">
        <v>413</v>
      </c>
      <c r="B201">
        <v>279.4393</v>
      </c>
      <c r="C201" s="12">
        <v>3.8606422680292867</v>
      </c>
      <c r="D201" s="12">
        <v>3.839</v>
      </c>
      <c r="E201" s="12">
        <v>6.3019999999999996</v>
      </c>
      <c r="F201" s="12">
        <v>4.8780000000000001</v>
      </c>
      <c r="G201" t="s">
        <v>66</v>
      </c>
      <c r="H201" s="15">
        <f t="shared" si="62"/>
        <v>0.15031932569289053</v>
      </c>
      <c r="I201" s="15">
        <f t="shared" si="63"/>
        <v>0.74597023005261409</v>
      </c>
      <c r="J201" s="15">
        <f t="shared" si="64"/>
        <v>0.10407771095915581</v>
      </c>
      <c r="K201" s="15">
        <f t="shared" si="65"/>
        <v>1.0003672667046604</v>
      </c>
      <c r="L201">
        <f t="shared" si="66"/>
        <v>0</v>
      </c>
      <c r="M201">
        <f t="shared" si="67"/>
        <v>1</v>
      </c>
      <c r="N201">
        <f t="shared" si="68"/>
        <v>0</v>
      </c>
      <c r="O201" t="s">
        <v>2405</v>
      </c>
      <c r="P201">
        <f t="shared" si="61"/>
        <v>0</v>
      </c>
      <c r="Q201" t="e">
        <f t="shared" si="76"/>
        <v>#VALUE!</v>
      </c>
      <c r="R201" t="e">
        <f t="shared" si="69"/>
        <v>#VALUE!</v>
      </c>
      <c r="S201" t="e">
        <f t="shared" si="70"/>
        <v>#VALUE!</v>
      </c>
      <c r="T201">
        <f t="shared" si="71"/>
        <v>1</v>
      </c>
      <c r="U201" t="e">
        <f t="shared" si="72"/>
        <v>#VALUE!</v>
      </c>
      <c r="V201" t="e">
        <f t="shared" si="73"/>
        <v>#VALUE!</v>
      </c>
      <c r="W201">
        <f t="shared" si="74"/>
        <v>1</v>
      </c>
      <c r="X201" t="e">
        <f t="shared" si="77"/>
        <v>#VALUE!</v>
      </c>
      <c r="Y201">
        <f t="shared" si="75"/>
        <v>1</v>
      </c>
      <c r="AA201" s="3"/>
      <c r="AB201" s="3"/>
      <c r="AC201" s="3"/>
    </row>
    <row r="202" spans="1:29" x14ac:dyDescent="0.25">
      <c r="A202" t="s">
        <v>38</v>
      </c>
      <c r="B202">
        <v>449.62</v>
      </c>
      <c r="C202" s="12">
        <v>3.86</v>
      </c>
      <c r="D202" s="12">
        <v>4.569</v>
      </c>
      <c r="E202" s="12">
        <v>5.7210000000000001</v>
      </c>
      <c r="F202" s="12">
        <v>2.5539999999999998</v>
      </c>
      <c r="G202" t="s">
        <v>15</v>
      </c>
      <c r="H202" s="15">
        <f t="shared" si="62"/>
        <v>0.80845730015368589</v>
      </c>
      <c r="I202" s="15">
        <f t="shared" si="63"/>
        <v>0.19604860850749192</v>
      </c>
      <c r="J202" s="15">
        <f t="shared" si="64"/>
        <v>4.9431068698683512E-4</v>
      </c>
      <c r="K202" s="15">
        <f t="shared" si="65"/>
        <v>1.0050002193481646</v>
      </c>
      <c r="L202">
        <f t="shared" si="66"/>
        <v>1</v>
      </c>
      <c r="M202">
        <f t="shared" si="67"/>
        <v>0</v>
      </c>
      <c r="N202">
        <f t="shared" si="68"/>
        <v>0</v>
      </c>
      <c r="O202" t="s">
        <v>1837</v>
      </c>
      <c r="P202">
        <f t="shared" si="61"/>
        <v>1</v>
      </c>
      <c r="Q202" t="e">
        <f t="shared" si="76"/>
        <v>#VALUE!</v>
      </c>
      <c r="R202" t="e">
        <f t="shared" si="69"/>
        <v>#VALUE!</v>
      </c>
      <c r="S202">
        <f t="shared" si="70"/>
        <v>1</v>
      </c>
      <c r="T202">
        <f t="shared" si="71"/>
        <v>1</v>
      </c>
      <c r="U202" t="e">
        <f t="shared" si="72"/>
        <v>#VALUE!</v>
      </c>
      <c r="V202" t="e">
        <f t="shared" si="73"/>
        <v>#VALUE!</v>
      </c>
      <c r="W202">
        <f t="shared" si="74"/>
        <v>1</v>
      </c>
      <c r="X202" t="e">
        <f t="shared" si="77"/>
        <v>#VALUE!</v>
      </c>
      <c r="Y202">
        <f t="shared" si="75"/>
        <v>1</v>
      </c>
      <c r="AA202" s="3"/>
      <c r="AB202" s="3"/>
      <c r="AC202" s="3"/>
    </row>
    <row r="203" spans="1:29" x14ac:dyDescent="0.25">
      <c r="A203" t="s">
        <v>655</v>
      </c>
      <c r="B203">
        <v>328.51</v>
      </c>
      <c r="C203" s="12">
        <v>3.86</v>
      </c>
      <c r="D203" s="12"/>
      <c r="E203" s="12"/>
      <c r="F203" s="12">
        <v>5.8630000000000004</v>
      </c>
      <c r="G203" t="s">
        <v>15</v>
      </c>
      <c r="H203" s="15">
        <f t="shared" si="62"/>
        <v>2.1810071380725572E-5</v>
      </c>
      <c r="I203" s="15">
        <f t="shared" si="63"/>
        <v>3.7270375144277879E-7</v>
      </c>
      <c r="J203" s="15">
        <f t="shared" si="64"/>
        <v>1.0069316688518066</v>
      </c>
      <c r="K203" s="15">
        <f t="shared" si="65"/>
        <v>1.0069538516269387</v>
      </c>
      <c r="L203">
        <f t="shared" si="66"/>
        <v>0</v>
      </c>
      <c r="M203">
        <f t="shared" si="67"/>
        <v>0</v>
      </c>
      <c r="N203">
        <f t="shared" si="68"/>
        <v>1</v>
      </c>
      <c r="O203" t="s">
        <v>3476</v>
      </c>
      <c r="P203">
        <f t="shared" si="61"/>
        <v>0</v>
      </c>
      <c r="Q203" t="e">
        <f t="shared" si="76"/>
        <v>#VALUE!</v>
      </c>
      <c r="R203" t="e">
        <f t="shared" si="69"/>
        <v>#VALUE!</v>
      </c>
      <c r="S203" t="e">
        <f t="shared" si="70"/>
        <v>#VALUE!</v>
      </c>
      <c r="T203">
        <f t="shared" si="71"/>
        <v>0</v>
      </c>
      <c r="U203" t="e">
        <f t="shared" si="72"/>
        <v>#VALUE!</v>
      </c>
      <c r="V203" t="e">
        <f t="shared" si="73"/>
        <v>#VALUE!</v>
      </c>
      <c r="W203" t="e">
        <f t="shared" si="74"/>
        <v>#VALUE!</v>
      </c>
      <c r="X203" t="e">
        <f t="shared" si="77"/>
        <v>#VALUE!</v>
      </c>
      <c r="Y203">
        <f t="shared" si="75"/>
        <v>1</v>
      </c>
      <c r="AA203" s="3"/>
      <c r="AB203" s="3"/>
      <c r="AC203" s="3"/>
    </row>
    <row r="204" spans="1:29" x14ac:dyDescent="0.25">
      <c r="A204" t="s">
        <v>766</v>
      </c>
      <c r="B204">
        <v>331.54</v>
      </c>
      <c r="C204" s="12">
        <v>3.83</v>
      </c>
      <c r="D204" s="12"/>
      <c r="E204" s="12"/>
      <c r="F204" s="12">
        <v>5.83</v>
      </c>
      <c r="G204" t="s">
        <v>15</v>
      </c>
      <c r="H204" s="15">
        <f t="shared" si="62"/>
        <v>2.3369912533057658E-5</v>
      </c>
      <c r="I204" s="15">
        <f t="shared" si="63"/>
        <v>3.993592648054157E-7</v>
      </c>
      <c r="J204" s="15">
        <f t="shared" si="64"/>
        <v>1.0000000000000004</v>
      </c>
      <c r="K204" s="15">
        <f t="shared" si="65"/>
        <v>1.0000237692717984</v>
      </c>
      <c r="L204">
        <f t="shared" si="66"/>
        <v>0</v>
      </c>
      <c r="M204">
        <f t="shared" si="67"/>
        <v>0</v>
      </c>
      <c r="N204">
        <f t="shared" si="68"/>
        <v>1</v>
      </c>
      <c r="O204" t="s">
        <v>3638</v>
      </c>
      <c r="P204">
        <f t="shared" si="61"/>
        <v>0</v>
      </c>
      <c r="Q204" t="e">
        <f t="shared" si="76"/>
        <v>#VALUE!</v>
      </c>
      <c r="R204" t="e">
        <f t="shared" si="69"/>
        <v>#VALUE!</v>
      </c>
      <c r="S204" t="e">
        <f t="shared" si="70"/>
        <v>#VALUE!</v>
      </c>
      <c r="T204">
        <f t="shared" si="71"/>
        <v>0</v>
      </c>
      <c r="U204" t="e">
        <f t="shared" si="72"/>
        <v>#VALUE!</v>
      </c>
      <c r="V204" t="e">
        <f t="shared" si="73"/>
        <v>#VALUE!</v>
      </c>
      <c r="W204" t="e">
        <f t="shared" si="74"/>
        <v>#VALUE!</v>
      </c>
      <c r="X204" t="e">
        <f t="shared" si="77"/>
        <v>#VALUE!</v>
      </c>
      <c r="Y204">
        <f t="shared" si="75"/>
        <v>1</v>
      </c>
      <c r="AA204" s="3"/>
      <c r="AB204" s="3"/>
      <c r="AC204" s="3"/>
    </row>
    <row r="205" spans="1:29" x14ac:dyDescent="0.25">
      <c r="A205" t="s">
        <v>233</v>
      </c>
      <c r="B205">
        <v>283.3245</v>
      </c>
      <c r="C205" s="12">
        <v>3.8266597665036963</v>
      </c>
      <c r="D205" s="12">
        <v>3.5670000000000002</v>
      </c>
      <c r="E205" s="12">
        <v>6.3550000000000004</v>
      </c>
      <c r="F205" s="12">
        <v>2.9279999999999999</v>
      </c>
      <c r="G205" t="s">
        <v>66</v>
      </c>
      <c r="H205" s="15">
        <f t="shared" si="62"/>
        <v>8.6895506791239266E-2</v>
      </c>
      <c r="I205" s="15">
        <f t="shared" si="63"/>
        <v>0.91138945137725158</v>
      </c>
      <c r="J205" s="15">
        <f t="shared" si="64"/>
        <v>1.2628164585173581E-3</v>
      </c>
      <c r="K205" s="15">
        <f t="shared" si="65"/>
        <v>0.99954777462700817</v>
      </c>
      <c r="L205">
        <f t="shared" si="66"/>
        <v>0</v>
      </c>
      <c r="M205">
        <f t="shared" si="67"/>
        <v>1</v>
      </c>
      <c r="N205">
        <f t="shared" si="68"/>
        <v>0</v>
      </c>
      <c r="O205" t="s">
        <v>2362</v>
      </c>
      <c r="P205">
        <f t="shared" si="61"/>
        <v>0</v>
      </c>
      <c r="Q205" t="e">
        <f t="shared" si="76"/>
        <v>#VALUE!</v>
      </c>
      <c r="R205" t="e">
        <f t="shared" si="69"/>
        <v>#VALUE!</v>
      </c>
      <c r="S205" t="e">
        <f t="shared" si="70"/>
        <v>#VALUE!</v>
      </c>
      <c r="T205">
        <f t="shared" si="71"/>
        <v>0</v>
      </c>
      <c r="U205" t="e">
        <f t="shared" si="72"/>
        <v>#VALUE!</v>
      </c>
      <c r="V205" t="e">
        <f t="shared" si="73"/>
        <v>#VALUE!</v>
      </c>
      <c r="W205" t="e">
        <f t="shared" si="74"/>
        <v>#VALUE!</v>
      </c>
      <c r="X205">
        <f t="shared" si="77"/>
        <v>1</v>
      </c>
      <c r="Y205">
        <f t="shared" si="75"/>
        <v>0</v>
      </c>
      <c r="AA205" s="3"/>
      <c r="AB205" s="3"/>
      <c r="AC205" s="3"/>
    </row>
    <row r="206" spans="1:29" x14ac:dyDescent="0.25">
      <c r="A206" t="s">
        <v>548</v>
      </c>
      <c r="B206">
        <v>584.2278</v>
      </c>
      <c r="C206" s="12">
        <v>3.823133098064639</v>
      </c>
      <c r="D206" s="12">
        <v>4.1109999999999998</v>
      </c>
      <c r="E206" s="12">
        <v>6.2320000000000002</v>
      </c>
      <c r="F206" s="12">
        <v>2.8490000000000002</v>
      </c>
      <c r="G206" t="s">
        <v>66</v>
      </c>
      <c r="H206" s="15">
        <f t="shared" si="62"/>
        <v>0.30656600109557175</v>
      </c>
      <c r="I206" s="15">
        <f t="shared" si="63"/>
        <v>0.69219851953263578</v>
      </c>
      <c r="J206" s="15">
        <f t="shared" si="64"/>
        <v>1.0613702296192954E-3</v>
      </c>
      <c r="K206" s="15">
        <f t="shared" si="65"/>
        <v>0.9998258908578268</v>
      </c>
      <c r="L206">
        <f t="shared" si="66"/>
        <v>0</v>
      </c>
      <c r="M206">
        <f t="shared" si="67"/>
        <v>1</v>
      </c>
      <c r="N206">
        <f t="shared" si="68"/>
        <v>0</v>
      </c>
      <c r="O206" t="s">
        <v>2889</v>
      </c>
      <c r="P206">
        <f t="shared" si="61"/>
        <v>0</v>
      </c>
      <c r="Q206" t="e">
        <f t="shared" si="76"/>
        <v>#VALUE!</v>
      </c>
      <c r="R206" t="e">
        <f t="shared" si="69"/>
        <v>#VALUE!</v>
      </c>
      <c r="S206" t="e">
        <f t="shared" si="70"/>
        <v>#VALUE!</v>
      </c>
      <c r="T206">
        <f t="shared" si="71"/>
        <v>1</v>
      </c>
      <c r="U206" t="e">
        <f t="shared" si="72"/>
        <v>#VALUE!</v>
      </c>
      <c r="V206">
        <f t="shared" si="73"/>
        <v>1</v>
      </c>
      <c r="W206" t="e">
        <f t="shared" si="74"/>
        <v>#VALUE!</v>
      </c>
      <c r="X206" t="e">
        <f t="shared" si="77"/>
        <v>#VALUE!</v>
      </c>
      <c r="Y206">
        <f t="shared" si="75"/>
        <v>1</v>
      </c>
      <c r="AA206" s="3"/>
      <c r="AB206" s="3"/>
      <c r="AC206" s="3"/>
    </row>
    <row r="207" spans="1:29" x14ac:dyDescent="0.25">
      <c r="A207" t="s">
        <v>620</v>
      </c>
      <c r="B207">
        <v>334.56</v>
      </c>
      <c r="C207" s="12">
        <v>3.82</v>
      </c>
      <c r="D207" s="12"/>
      <c r="E207" s="12"/>
      <c r="F207" s="12">
        <v>5.8230000000000004</v>
      </c>
      <c r="G207" t="s">
        <v>15</v>
      </c>
      <c r="H207" s="15">
        <f t="shared" si="62"/>
        <v>2.3914267725292068E-5</v>
      </c>
      <c r="I207" s="15">
        <f t="shared" si="63"/>
        <v>4.0866153707777591E-7</v>
      </c>
      <c r="J207" s="15">
        <f t="shared" si="64"/>
        <v>1.0069316688518049</v>
      </c>
      <c r="K207" s="15">
        <f t="shared" si="65"/>
        <v>1.0069559917810673</v>
      </c>
      <c r="L207">
        <f t="shared" si="66"/>
        <v>0</v>
      </c>
      <c r="M207">
        <f t="shared" si="67"/>
        <v>0</v>
      </c>
      <c r="N207">
        <f t="shared" si="68"/>
        <v>1</v>
      </c>
      <c r="O207" t="s">
        <v>2130</v>
      </c>
      <c r="P207">
        <f t="shared" si="61"/>
        <v>0</v>
      </c>
      <c r="Q207" t="e">
        <f t="shared" si="76"/>
        <v>#VALUE!</v>
      </c>
      <c r="R207" t="e">
        <f t="shared" si="69"/>
        <v>#VALUE!</v>
      </c>
      <c r="S207" t="e">
        <f t="shared" si="70"/>
        <v>#VALUE!</v>
      </c>
      <c r="T207">
        <f t="shared" si="71"/>
        <v>0</v>
      </c>
      <c r="U207" t="e">
        <f t="shared" si="72"/>
        <v>#VALUE!</v>
      </c>
      <c r="V207" t="e">
        <f t="shared" si="73"/>
        <v>#VALUE!</v>
      </c>
      <c r="W207" t="e">
        <f t="shared" si="74"/>
        <v>#VALUE!</v>
      </c>
      <c r="X207">
        <f t="shared" si="77"/>
        <v>1</v>
      </c>
      <c r="Y207">
        <f t="shared" si="75"/>
        <v>0</v>
      </c>
      <c r="AA207" s="3"/>
      <c r="AB207" s="3"/>
      <c r="AC207" s="3"/>
    </row>
    <row r="208" spans="1:29" x14ac:dyDescent="0.25">
      <c r="A208" t="s">
        <v>925</v>
      </c>
      <c r="B208">
        <v>341.49</v>
      </c>
      <c r="C208" s="12">
        <v>3.82</v>
      </c>
      <c r="D208" s="12">
        <v>3.532</v>
      </c>
      <c r="E208" s="12">
        <v>6.1420000000000003</v>
      </c>
      <c r="F208" s="12">
        <v>5.3769999999999998</v>
      </c>
      <c r="G208" t="s">
        <v>15</v>
      </c>
      <c r="H208" s="15">
        <f t="shared" si="62"/>
        <v>8.1406125843917571E-2</v>
      </c>
      <c r="I208" s="15">
        <f t="shared" si="63"/>
        <v>0.56671376857835187</v>
      </c>
      <c r="J208" s="15">
        <f t="shared" si="64"/>
        <v>0.36057864302164205</v>
      </c>
      <c r="K208" s="15">
        <f t="shared" si="65"/>
        <v>1.0086985374439115</v>
      </c>
      <c r="L208">
        <f t="shared" si="66"/>
        <v>0</v>
      </c>
      <c r="M208">
        <f t="shared" si="67"/>
        <v>0</v>
      </c>
      <c r="N208">
        <f t="shared" si="68"/>
        <v>0</v>
      </c>
      <c r="O208" t="s">
        <v>1971</v>
      </c>
      <c r="P208">
        <f t="shared" si="61"/>
        <v>0</v>
      </c>
      <c r="Q208" t="e">
        <f t="shared" si="76"/>
        <v>#VALUE!</v>
      </c>
      <c r="R208" t="e">
        <f t="shared" si="69"/>
        <v>#VALUE!</v>
      </c>
      <c r="S208" t="e">
        <f t="shared" si="70"/>
        <v>#VALUE!</v>
      </c>
      <c r="T208">
        <f t="shared" si="71"/>
        <v>0</v>
      </c>
      <c r="U208" t="e">
        <f t="shared" si="72"/>
        <v>#VALUE!</v>
      </c>
      <c r="V208" t="e">
        <f t="shared" si="73"/>
        <v>#VALUE!</v>
      </c>
      <c r="W208" t="e">
        <f t="shared" si="74"/>
        <v>#VALUE!</v>
      </c>
      <c r="X208">
        <f t="shared" si="77"/>
        <v>1</v>
      </c>
      <c r="Y208">
        <f t="shared" si="75"/>
        <v>0</v>
      </c>
      <c r="AA208" s="3"/>
      <c r="AB208" s="3"/>
      <c r="AC208" s="3"/>
    </row>
    <row r="209" spans="1:29" x14ac:dyDescent="0.25">
      <c r="A209" t="s">
        <v>433</v>
      </c>
      <c r="B209">
        <v>287.48320000000001</v>
      </c>
      <c r="C209" s="12">
        <v>3.8158052645145686</v>
      </c>
      <c r="D209" s="12">
        <v>3.9889999999999999</v>
      </c>
      <c r="E209" s="12">
        <v>6.2649999999999997</v>
      </c>
      <c r="F209" s="12">
        <v>3.4529999999999998</v>
      </c>
      <c r="G209" t="s">
        <v>66</v>
      </c>
      <c r="H209" s="15">
        <f t="shared" si="62"/>
        <v>0.23542458982988954</v>
      </c>
      <c r="I209" s="15">
        <f t="shared" si="63"/>
        <v>0.75955372797538734</v>
      </c>
      <c r="J209" s="15">
        <f t="shared" si="64"/>
        <v>4.3370530609599276E-3</v>
      </c>
      <c r="K209" s="15">
        <f t="shared" si="65"/>
        <v>0.99931537086623679</v>
      </c>
      <c r="L209">
        <f t="shared" si="66"/>
        <v>0</v>
      </c>
      <c r="M209">
        <f t="shared" si="67"/>
        <v>1</v>
      </c>
      <c r="N209">
        <f t="shared" si="68"/>
        <v>0</v>
      </c>
      <c r="O209" t="s">
        <v>2433</v>
      </c>
      <c r="P209">
        <f t="shared" si="61"/>
        <v>0</v>
      </c>
      <c r="Q209" t="e">
        <f t="shared" si="76"/>
        <v>#VALUE!</v>
      </c>
      <c r="R209" t="e">
        <f t="shared" si="69"/>
        <v>#VALUE!</v>
      </c>
      <c r="S209" t="e">
        <f t="shared" si="70"/>
        <v>#VALUE!</v>
      </c>
      <c r="T209">
        <f t="shared" si="71"/>
        <v>1</v>
      </c>
      <c r="U209" t="e">
        <f t="shared" si="72"/>
        <v>#VALUE!</v>
      </c>
      <c r="V209">
        <f t="shared" si="73"/>
        <v>1</v>
      </c>
      <c r="W209" t="e">
        <f t="shared" si="74"/>
        <v>#VALUE!</v>
      </c>
      <c r="X209" t="e">
        <f t="shared" si="77"/>
        <v>#VALUE!</v>
      </c>
      <c r="Y209">
        <f t="shared" si="75"/>
        <v>1</v>
      </c>
      <c r="AA209" s="3"/>
      <c r="AB209" s="3"/>
      <c r="AC209" s="3"/>
    </row>
    <row r="210" spans="1:29" x14ac:dyDescent="0.25">
      <c r="A210" t="s">
        <v>321</v>
      </c>
      <c r="B210">
        <v>573.76</v>
      </c>
      <c r="C210" s="12">
        <v>3.81</v>
      </c>
      <c r="D210" s="12">
        <v>4.2069999999999999</v>
      </c>
      <c r="E210" s="12">
        <v>6.1680000000000001</v>
      </c>
      <c r="F210" s="12">
        <v>2.2410000000000001</v>
      </c>
      <c r="G210" t="s">
        <v>15</v>
      </c>
      <c r="H210" s="15">
        <f t="shared" si="62"/>
        <v>0.39414596685698661</v>
      </c>
      <c r="I210" s="15">
        <f t="shared" si="63"/>
        <v>0.61569235944011336</v>
      </c>
      <c r="J210" s="15">
        <f t="shared" si="64"/>
        <v>2.6977394324449191E-4</v>
      </c>
      <c r="K210" s="15">
        <f t="shared" si="65"/>
        <v>1.0101081002403445</v>
      </c>
      <c r="L210">
        <f t="shared" si="66"/>
        <v>0</v>
      </c>
      <c r="M210">
        <f t="shared" si="67"/>
        <v>1</v>
      </c>
      <c r="N210">
        <f t="shared" si="68"/>
        <v>0</v>
      </c>
      <c r="O210" t="s">
        <v>1957</v>
      </c>
      <c r="P210">
        <f t="shared" si="61"/>
        <v>1</v>
      </c>
      <c r="Q210">
        <f t="shared" si="76"/>
        <v>1</v>
      </c>
      <c r="R210" t="e">
        <f t="shared" si="69"/>
        <v>#VALUE!</v>
      </c>
      <c r="S210" t="e">
        <f t="shared" si="70"/>
        <v>#VALUE!</v>
      </c>
      <c r="T210">
        <f t="shared" si="71"/>
        <v>0</v>
      </c>
      <c r="U210" t="e">
        <f t="shared" si="72"/>
        <v>#VALUE!</v>
      </c>
      <c r="V210" t="e">
        <f t="shared" si="73"/>
        <v>#VALUE!</v>
      </c>
      <c r="W210" t="e">
        <f t="shared" si="74"/>
        <v>#VALUE!</v>
      </c>
      <c r="X210" t="e">
        <f t="shared" si="77"/>
        <v>#VALUE!</v>
      </c>
      <c r="Y210">
        <f t="shared" si="75"/>
        <v>1</v>
      </c>
      <c r="AA210" s="3"/>
      <c r="AB210" s="3"/>
      <c r="AC210" s="3"/>
    </row>
    <row r="211" spans="1:29" x14ac:dyDescent="0.25">
      <c r="A211" s="1" t="s">
        <v>91</v>
      </c>
      <c r="B211" s="1">
        <v>353.54629999999997</v>
      </c>
      <c r="C211" s="13">
        <v>3.802592611359302</v>
      </c>
      <c r="D211" s="13">
        <v>4.5940000000000003</v>
      </c>
      <c r="E211" s="13">
        <v>4.4459999999999997</v>
      </c>
      <c r="F211" s="13">
        <v>3.8570000000000002</v>
      </c>
      <c r="G211" s="1" t="s">
        <v>66</v>
      </c>
      <c r="H211" s="16">
        <f t="shared" si="62"/>
        <v>0.97738231289538202</v>
      </c>
      <c r="I211" s="16">
        <f t="shared" si="63"/>
        <v>1.1878761228669255E-2</v>
      </c>
      <c r="J211" s="16">
        <f t="shared" si="64"/>
        <v>1.1334631063852792E-2</v>
      </c>
      <c r="K211" s="16">
        <f t="shared" si="65"/>
        <v>1.000595705187904</v>
      </c>
      <c r="L211" s="1">
        <f t="shared" si="66"/>
        <v>1</v>
      </c>
      <c r="M211">
        <f t="shared" si="67"/>
        <v>0</v>
      </c>
      <c r="N211">
        <f t="shared" si="68"/>
        <v>0</v>
      </c>
      <c r="O211" t="s">
        <v>2952</v>
      </c>
      <c r="P211">
        <f t="shared" si="61"/>
        <v>0</v>
      </c>
      <c r="Q211" t="e">
        <f t="shared" si="76"/>
        <v>#VALUE!</v>
      </c>
      <c r="R211" t="e">
        <f t="shared" si="69"/>
        <v>#VALUE!</v>
      </c>
      <c r="S211" t="e">
        <f t="shared" si="70"/>
        <v>#VALUE!</v>
      </c>
      <c r="T211">
        <f t="shared" si="71"/>
        <v>0</v>
      </c>
      <c r="U211" t="e">
        <f t="shared" si="72"/>
        <v>#VALUE!</v>
      </c>
      <c r="V211" t="e">
        <f t="shared" si="73"/>
        <v>#VALUE!</v>
      </c>
      <c r="W211" t="e">
        <f t="shared" si="74"/>
        <v>#VALUE!</v>
      </c>
      <c r="X211" t="e">
        <f t="shared" si="77"/>
        <v>#VALUE!</v>
      </c>
      <c r="Y211">
        <f t="shared" si="75"/>
        <v>1</v>
      </c>
      <c r="AA211" s="3"/>
      <c r="AB211" s="3"/>
      <c r="AC211" s="3"/>
    </row>
    <row r="212" spans="1:29" x14ac:dyDescent="0.25">
      <c r="A212" t="s">
        <v>687</v>
      </c>
      <c r="B212">
        <v>279.49</v>
      </c>
      <c r="C212" s="12">
        <v>3.8</v>
      </c>
      <c r="D212" s="12"/>
      <c r="E212" s="12"/>
      <c r="F212" s="12">
        <v>5.7969999999999997</v>
      </c>
      <c r="G212" t="s">
        <v>15</v>
      </c>
      <c r="H212" s="15">
        <f t="shared" si="62"/>
        <v>2.5041312440885568E-5</v>
      </c>
      <c r="I212" s="15">
        <f t="shared" si="63"/>
        <v>4.2792116196450028E-7</v>
      </c>
      <c r="J212" s="15">
        <f t="shared" si="64"/>
        <v>0.99311604842093393</v>
      </c>
      <c r="K212" s="15">
        <f t="shared" si="65"/>
        <v>0.99314151765453673</v>
      </c>
      <c r="L212">
        <f t="shared" si="66"/>
        <v>0</v>
      </c>
      <c r="M212">
        <f t="shared" si="67"/>
        <v>0</v>
      </c>
      <c r="N212">
        <f t="shared" si="68"/>
        <v>1</v>
      </c>
      <c r="O212" t="s">
        <v>3132</v>
      </c>
      <c r="P212">
        <f t="shared" si="61"/>
        <v>0</v>
      </c>
      <c r="Q212" t="e">
        <f t="shared" si="76"/>
        <v>#VALUE!</v>
      </c>
      <c r="R212" t="e">
        <f t="shared" si="69"/>
        <v>#VALUE!</v>
      </c>
      <c r="S212" t="e">
        <f t="shared" si="70"/>
        <v>#VALUE!</v>
      </c>
      <c r="T212">
        <f t="shared" si="71"/>
        <v>0</v>
      </c>
      <c r="U212" t="e">
        <f t="shared" si="72"/>
        <v>#VALUE!</v>
      </c>
      <c r="V212" t="e">
        <f t="shared" si="73"/>
        <v>#VALUE!</v>
      </c>
      <c r="W212" t="e">
        <f t="shared" si="74"/>
        <v>#VALUE!</v>
      </c>
      <c r="X212" t="e">
        <f t="shared" si="77"/>
        <v>#VALUE!</v>
      </c>
      <c r="Y212">
        <f t="shared" si="75"/>
        <v>1</v>
      </c>
      <c r="AA212" s="3"/>
      <c r="AB212" s="3"/>
      <c r="AC212" s="3"/>
    </row>
    <row r="213" spans="1:29" x14ac:dyDescent="0.25">
      <c r="A213" t="s">
        <v>834</v>
      </c>
      <c r="B213">
        <v>303.46080000000001</v>
      </c>
      <c r="C213" s="12">
        <v>3.7932497923675603</v>
      </c>
      <c r="D213" s="12">
        <v>3.734</v>
      </c>
      <c r="E213" s="12">
        <v>5.7629999999999999</v>
      </c>
      <c r="F213" s="12">
        <v>5.5789999999999997</v>
      </c>
      <c r="G213" t="s">
        <v>66</v>
      </c>
      <c r="H213" s="15">
        <f t="shared" si="62"/>
        <v>0.13785016636969727</v>
      </c>
      <c r="I213" s="15">
        <f t="shared" si="63"/>
        <v>0.25183377277834545</v>
      </c>
      <c r="J213" s="15">
        <f t="shared" si="64"/>
        <v>0.61059073152793941</v>
      </c>
      <c r="K213" s="15">
        <f t="shared" si="65"/>
        <v>1.0002746706759822</v>
      </c>
      <c r="L213">
        <f t="shared" si="66"/>
        <v>0</v>
      </c>
      <c r="M213">
        <f t="shared" si="67"/>
        <v>0</v>
      </c>
      <c r="N213">
        <f t="shared" si="68"/>
        <v>1</v>
      </c>
      <c r="O213" t="s">
        <v>2866</v>
      </c>
      <c r="P213">
        <f t="shared" si="61"/>
        <v>0</v>
      </c>
      <c r="Q213" t="e">
        <f t="shared" si="76"/>
        <v>#VALUE!</v>
      </c>
      <c r="R213" t="e">
        <f t="shared" si="69"/>
        <v>#VALUE!</v>
      </c>
      <c r="S213" t="e">
        <f t="shared" si="70"/>
        <v>#VALUE!</v>
      </c>
      <c r="T213">
        <f t="shared" si="71"/>
        <v>1</v>
      </c>
      <c r="U213" t="e">
        <f t="shared" si="72"/>
        <v>#VALUE!</v>
      </c>
      <c r="V213" t="e">
        <f t="shared" si="73"/>
        <v>#VALUE!</v>
      </c>
      <c r="W213">
        <f t="shared" si="74"/>
        <v>1</v>
      </c>
      <c r="X213" t="e">
        <f t="shared" si="77"/>
        <v>#VALUE!</v>
      </c>
      <c r="Y213">
        <f t="shared" si="75"/>
        <v>1</v>
      </c>
      <c r="AA213" s="3"/>
      <c r="AB213" s="3"/>
      <c r="AC213" s="3"/>
    </row>
    <row r="214" spans="1:29" x14ac:dyDescent="0.25">
      <c r="A214" t="s">
        <v>196</v>
      </c>
      <c r="B214">
        <v>445.08</v>
      </c>
      <c r="C214" s="12">
        <v>3.77</v>
      </c>
      <c r="D214" s="12">
        <v>3.4740000000000002</v>
      </c>
      <c r="E214" s="12">
        <v>6.3070000000000004</v>
      </c>
      <c r="F214" s="12">
        <v>2.7240000000000002</v>
      </c>
      <c r="G214" t="s">
        <v>15</v>
      </c>
      <c r="H214" s="15">
        <f t="shared" si="62"/>
        <v>7.9920296596492052E-2</v>
      </c>
      <c r="I214" s="15">
        <f t="shared" si="63"/>
        <v>0.9297448130610142</v>
      </c>
      <c r="J214" s="15">
        <f t="shared" si="64"/>
        <v>8.9949758153003482E-4</v>
      </c>
      <c r="K214" s="15">
        <f t="shared" si="65"/>
        <v>1.0105646072390362</v>
      </c>
      <c r="L214">
        <f t="shared" si="66"/>
        <v>0</v>
      </c>
      <c r="M214">
        <f t="shared" si="67"/>
        <v>1</v>
      </c>
      <c r="N214">
        <f t="shared" si="68"/>
        <v>0</v>
      </c>
      <c r="O214" t="s">
        <v>1881</v>
      </c>
      <c r="P214">
        <f t="shared" si="61"/>
        <v>0</v>
      </c>
      <c r="Q214" t="e">
        <f t="shared" si="76"/>
        <v>#VALUE!</v>
      </c>
      <c r="R214" t="e">
        <f t="shared" si="69"/>
        <v>#VALUE!</v>
      </c>
      <c r="S214" t="e">
        <f t="shared" si="70"/>
        <v>#VALUE!</v>
      </c>
      <c r="T214">
        <f t="shared" si="71"/>
        <v>1</v>
      </c>
      <c r="U214">
        <f t="shared" si="72"/>
        <v>1</v>
      </c>
      <c r="V214" t="e">
        <f t="shared" si="73"/>
        <v>#VALUE!</v>
      </c>
      <c r="W214" t="e">
        <f t="shared" si="74"/>
        <v>#VALUE!</v>
      </c>
      <c r="X214" t="e">
        <f t="shared" si="77"/>
        <v>#VALUE!</v>
      </c>
      <c r="Y214">
        <f t="shared" si="75"/>
        <v>1</v>
      </c>
      <c r="AA214" s="3"/>
      <c r="AB214" s="3"/>
      <c r="AC214" s="3"/>
    </row>
    <row r="215" spans="1:29" x14ac:dyDescent="0.25">
      <c r="A215" t="s">
        <v>580</v>
      </c>
      <c r="B215">
        <v>411.6</v>
      </c>
      <c r="C215" s="12">
        <v>3.77</v>
      </c>
      <c r="D215" s="12"/>
      <c r="E215" s="12"/>
      <c r="F215" s="12">
        <v>5.7709999999999999</v>
      </c>
      <c r="G215" t="s">
        <v>15</v>
      </c>
      <c r="H215" s="15">
        <f t="shared" si="62"/>
        <v>2.6832249708895525E-5</v>
      </c>
      <c r="I215" s="15">
        <f t="shared" si="63"/>
        <v>4.5852578616467043E-7</v>
      </c>
      <c r="J215" s="15">
        <f t="shared" si="64"/>
        <v>1.002305238077899</v>
      </c>
      <c r="K215" s="15">
        <f t="shared" si="65"/>
        <v>1.002332528853394</v>
      </c>
      <c r="L215">
        <f t="shared" si="66"/>
        <v>0</v>
      </c>
      <c r="M215">
        <f t="shared" si="67"/>
        <v>0</v>
      </c>
      <c r="N215">
        <f t="shared" si="68"/>
        <v>1</v>
      </c>
      <c r="O215" t="s">
        <v>1850</v>
      </c>
      <c r="P215">
        <f t="shared" si="61"/>
        <v>0</v>
      </c>
      <c r="Q215" t="e">
        <f t="shared" si="76"/>
        <v>#VALUE!</v>
      </c>
      <c r="R215" t="e">
        <f t="shared" si="69"/>
        <v>#VALUE!</v>
      </c>
      <c r="S215" t="e">
        <f t="shared" si="70"/>
        <v>#VALUE!</v>
      </c>
      <c r="T215">
        <f t="shared" si="71"/>
        <v>0</v>
      </c>
      <c r="U215" t="e">
        <f t="shared" si="72"/>
        <v>#VALUE!</v>
      </c>
      <c r="V215" t="e">
        <f t="shared" si="73"/>
        <v>#VALUE!</v>
      </c>
      <c r="W215" t="e">
        <f t="shared" si="74"/>
        <v>#VALUE!</v>
      </c>
      <c r="X215">
        <f t="shared" si="77"/>
        <v>1</v>
      </c>
      <c r="Y215">
        <f t="shared" si="75"/>
        <v>0</v>
      </c>
      <c r="AA215" s="3"/>
      <c r="AB215" s="3"/>
      <c r="AC215" s="3"/>
    </row>
    <row r="216" spans="1:29" x14ac:dyDescent="0.25">
      <c r="A216" t="s">
        <v>746</v>
      </c>
      <c r="B216">
        <v>324.57</v>
      </c>
      <c r="C216" s="12">
        <v>3.77</v>
      </c>
      <c r="D216" s="12"/>
      <c r="E216" s="12"/>
      <c r="F216" s="12">
        <v>5.7679999999999998</v>
      </c>
      <c r="G216" t="s">
        <v>15</v>
      </c>
      <c r="H216" s="15">
        <f t="shared" si="62"/>
        <v>2.6832249708895525E-5</v>
      </c>
      <c r="I216" s="15">
        <f t="shared" si="63"/>
        <v>4.5852578616467043E-7</v>
      </c>
      <c r="J216" s="15">
        <f t="shared" si="64"/>
        <v>0.99540541735152599</v>
      </c>
      <c r="K216" s="15">
        <f t="shared" si="65"/>
        <v>0.995432708127021</v>
      </c>
      <c r="L216">
        <f t="shared" si="66"/>
        <v>0</v>
      </c>
      <c r="M216">
        <f t="shared" si="67"/>
        <v>0</v>
      </c>
      <c r="N216">
        <f t="shared" si="68"/>
        <v>1</v>
      </c>
      <c r="O216" t="s">
        <v>3614</v>
      </c>
      <c r="P216">
        <f t="shared" si="61"/>
        <v>0</v>
      </c>
      <c r="Q216" t="e">
        <f t="shared" si="76"/>
        <v>#VALUE!</v>
      </c>
      <c r="R216" t="e">
        <f t="shared" si="69"/>
        <v>#VALUE!</v>
      </c>
      <c r="S216" t="e">
        <f t="shared" si="70"/>
        <v>#VALUE!</v>
      </c>
      <c r="T216">
        <f t="shared" si="71"/>
        <v>0</v>
      </c>
      <c r="U216" t="e">
        <f t="shared" si="72"/>
        <v>#VALUE!</v>
      </c>
      <c r="V216" t="e">
        <f t="shared" si="73"/>
        <v>#VALUE!</v>
      </c>
      <c r="W216" t="e">
        <f t="shared" si="74"/>
        <v>#VALUE!</v>
      </c>
      <c r="X216" t="e">
        <f t="shared" si="77"/>
        <v>#VALUE!</v>
      </c>
      <c r="Y216">
        <f t="shared" si="75"/>
        <v>1</v>
      </c>
      <c r="AA216" s="3"/>
      <c r="AB216" s="3"/>
      <c r="AC216" s="3"/>
    </row>
    <row r="217" spans="1:29" x14ac:dyDescent="0.25">
      <c r="A217" t="s">
        <v>204</v>
      </c>
      <c r="B217">
        <v>297.43</v>
      </c>
      <c r="C217" s="12">
        <v>3.76</v>
      </c>
      <c r="D217" s="12">
        <v>3.702</v>
      </c>
      <c r="E217" s="12">
        <v>6.26</v>
      </c>
      <c r="F217" s="12">
        <v>2.9060000000000001</v>
      </c>
      <c r="G217" t="s">
        <v>15</v>
      </c>
      <c r="H217" s="15">
        <f t="shared" si="62"/>
        <v>0.13824743648593518</v>
      </c>
      <c r="I217" s="15">
        <f t="shared" si="63"/>
        <v>0.85381496824546343</v>
      </c>
      <c r="J217" s="15">
        <f t="shared" si="64"/>
        <v>1.3995873225726208E-3</v>
      </c>
      <c r="K217" s="15">
        <f t="shared" si="65"/>
        <v>0.99346199205397123</v>
      </c>
      <c r="L217">
        <f t="shared" si="66"/>
        <v>0</v>
      </c>
      <c r="M217">
        <f t="shared" si="67"/>
        <v>1</v>
      </c>
      <c r="N217">
        <f t="shared" si="68"/>
        <v>0</v>
      </c>
      <c r="O217" t="s">
        <v>2101</v>
      </c>
      <c r="P217">
        <f t="shared" ref="P217:P280" si="78">IFERROR(Q217,IFERROR(R217,IFERROR(S217,0)))</f>
        <v>1</v>
      </c>
      <c r="Q217">
        <f t="shared" si="76"/>
        <v>1</v>
      </c>
      <c r="R217" t="e">
        <f t="shared" si="69"/>
        <v>#VALUE!</v>
      </c>
      <c r="S217" t="e">
        <f t="shared" si="70"/>
        <v>#VALUE!</v>
      </c>
      <c r="T217">
        <f t="shared" si="71"/>
        <v>0</v>
      </c>
      <c r="U217" t="e">
        <f t="shared" si="72"/>
        <v>#VALUE!</v>
      </c>
      <c r="V217" t="e">
        <f t="shared" si="73"/>
        <v>#VALUE!</v>
      </c>
      <c r="W217" t="e">
        <f t="shared" si="74"/>
        <v>#VALUE!</v>
      </c>
      <c r="X217">
        <f t="shared" si="77"/>
        <v>1</v>
      </c>
      <c r="Y217">
        <f t="shared" si="75"/>
        <v>0</v>
      </c>
      <c r="AA217" s="3"/>
      <c r="AB217" s="3"/>
      <c r="AC217" s="3"/>
    </row>
    <row r="218" spans="1:29" x14ac:dyDescent="0.25">
      <c r="A218" t="s">
        <v>3313</v>
      </c>
      <c r="B218">
        <v>379.53429999999997</v>
      </c>
      <c r="C218" s="12">
        <v>3.7587880968251546</v>
      </c>
      <c r="D218" s="12">
        <v>4.5336414667377145</v>
      </c>
      <c r="E218" s="12">
        <v>5.0584645995239859</v>
      </c>
      <c r="F218" s="12">
        <v>3.4762847200000002</v>
      </c>
      <c r="G218" t="s">
        <v>15</v>
      </c>
      <c r="H218" s="15">
        <f t="shared" si="62"/>
        <v>0.94082848286841003</v>
      </c>
      <c r="I218" s="15">
        <f t="shared" si="63"/>
        <v>5.3831969205587173E-2</v>
      </c>
      <c r="J218" s="15">
        <f t="shared" si="64"/>
        <v>5.2179104707489625E-3</v>
      </c>
      <c r="K218" s="15">
        <f t="shared" si="65"/>
        <v>0.99987836254474616</v>
      </c>
      <c r="L218">
        <f t="shared" si="66"/>
        <v>1</v>
      </c>
      <c r="M218">
        <f t="shared" si="67"/>
        <v>0</v>
      </c>
      <c r="N218">
        <f t="shared" si="68"/>
        <v>0</v>
      </c>
      <c r="O218" t="s">
        <v>3386</v>
      </c>
      <c r="P218">
        <f t="shared" si="78"/>
        <v>1</v>
      </c>
      <c r="Q218" t="e">
        <f t="shared" si="76"/>
        <v>#VALUE!</v>
      </c>
      <c r="R218">
        <f t="shared" si="69"/>
        <v>1</v>
      </c>
      <c r="S218" t="e">
        <f t="shared" si="70"/>
        <v>#VALUE!</v>
      </c>
      <c r="T218">
        <f t="shared" si="71"/>
        <v>0</v>
      </c>
      <c r="U218" t="e">
        <f t="shared" si="72"/>
        <v>#VALUE!</v>
      </c>
      <c r="V218" t="e">
        <f t="shared" si="73"/>
        <v>#VALUE!</v>
      </c>
      <c r="W218" t="e">
        <f t="shared" si="74"/>
        <v>#VALUE!</v>
      </c>
      <c r="X218" t="e">
        <f t="shared" si="77"/>
        <v>#VALUE!</v>
      </c>
      <c r="Y218">
        <f t="shared" si="75"/>
        <v>1</v>
      </c>
      <c r="AA218" s="3"/>
      <c r="AB218" s="3"/>
      <c r="AC218" s="3"/>
    </row>
    <row r="219" spans="1:29" x14ac:dyDescent="0.25">
      <c r="A219" t="s">
        <v>448</v>
      </c>
      <c r="B219">
        <v>306.26049999999998</v>
      </c>
      <c r="C219" s="12">
        <v>3.7581334922240437</v>
      </c>
      <c r="D219" s="12">
        <v>3.7269999999999999</v>
      </c>
      <c r="E219" s="12">
        <v>6.2290000000000001</v>
      </c>
      <c r="F219" s="12">
        <v>4.4950000000000001</v>
      </c>
      <c r="G219" t="s">
        <v>66</v>
      </c>
      <c r="H219" s="15">
        <f t="shared" si="62"/>
        <v>0.14706983146182037</v>
      </c>
      <c r="I219" s="15">
        <f t="shared" si="63"/>
        <v>0.7984179127809502</v>
      </c>
      <c r="J219" s="15">
        <f t="shared" si="64"/>
        <v>5.4559013334442387E-2</v>
      </c>
      <c r="K219" s="15">
        <f t="shared" si="65"/>
        <v>1.000046757577213</v>
      </c>
      <c r="L219">
        <f t="shared" si="66"/>
        <v>0</v>
      </c>
      <c r="M219">
        <f t="shared" si="67"/>
        <v>1</v>
      </c>
      <c r="N219">
        <f t="shared" si="68"/>
        <v>0</v>
      </c>
      <c r="O219" t="s">
        <v>2481</v>
      </c>
      <c r="P219">
        <f t="shared" si="78"/>
        <v>0</v>
      </c>
      <c r="Q219" t="e">
        <f t="shared" si="76"/>
        <v>#VALUE!</v>
      </c>
      <c r="R219" t="e">
        <f t="shared" si="69"/>
        <v>#VALUE!</v>
      </c>
      <c r="S219" t="e">
        <f t="shared" si="70"/>
        <v>#VALUE!</v>
      </c>
      <c r="T219">
        <f t="shared" si="71"/>
        <v>1</v>
      </c>
      <c r="U219" t="e">
        <f t="shared" si="72"/>
        <v>#VALUE!</v>
      </c>
      <c r="V219">
        <f t="shared" si="73"/>
        <v>1</v>
      </c>
      <c r="W219" t="e">
        <f t="shared" si="74"/>
        <v>#VALUE!</v>
      </c>
      <c r="X219" t="e">
        <f t="shared" si="77"/>
        <v>#VALUE!</v>
      </c>
      <c r="Y219">
        <f t="shared" si="75"/>
        <v>1</v>
      </c>
      <c r="AA219" s="3"/>
      <c r="AB219" s="3"/>
      <c r="AC219" s="3"/>
    </row>
    <row r="220" spans="1:29" x14ac:dyDescent="0.25">
      <c r="A220" s="1" t="s">
        <v>219</v>
      </c>
      <c r="B220" s="1">
        <v>413.06</v>
      </c>
      <c r="C220" s="13">
        <v>3.74</v>
      </c>
      <c r="D220" s="13">
        <v>3.8109999999999999</v>
      </c>
      <c r="E220" s="13">
        <v>6.2240000000000002</v>
      </c>
      <c r="F220" s="13">
        <v>2.5110000000000001</v>
      </c>
      <c r="G220" s="1" t="s">
        <v>15</v>
      </c>
      <c r="H220" s="16">
        <f t="shared" si="62"/>
        <v>0.18606174381628723</v>
      </c>
      <c r="I220" s="16">
        <f t="shared" si="63"/>
        <v>0.82293164719955569</v>
      </c>
      <c r="J220" s="16">
        <f t="shared" si="64"/>
        <v>5.9020108017184371E-4</v>
      </c>
      <c r="K220" s="16">
        <f t="shared" si="65"/>
        <v>1.0095835920960148</v>
      </c>
      <c r="L220">
        <f t="shared" si="66"/>
        <v>0</v>
      </c>
      <c r="M220">
        <f t="shared" si="67"/>
        <v>1</v>
      </c>
      <c r="N220">
        <f t="shared" si="68"/>
        <v>0</v>
      </c>
      <c r="O220" t="s">
        <v>2217</v>
      </c>
      <c r="P220">
        <f t="shared" si="78"/>
        <v>0</v>
      </c>
      <c r="Q220" t="e">
        <f t="shared" si="76"/>
        <v>#VALUE!</v>
      </c>
      <c r="R220" t="e">
        <f t="shared" si="69"/>
        <v>#VALUE!</v>
      </c>
      <c r="S220" t="e">
        <f t="shared" si="70"/>
        <v>#VALUE!</v>
      </c>
      <c r="T220">
        <f t="shared" si="71"/>
        <v>1</v>
      </c>
      <c r="U220">
        <f t="shared" si="72"/>
        <v>1</v>
      </c>
      <c r="V220" t="e">
        <f t="shared" si="73"/>
        <v>#VALUE!</v>
      </c>
      <c r="W220" t="e">
        <f t="shared" si="74"/>
        <v>#VALUE!</v>
      </c>
      <c r="X220" t="e">
        <f t="shared" si="77"/>
        <v>#VALUE!</v>
      </c>
      <c r="Y220">
        <f t="shared" si="75"/>
        <v>1</v>
      </c>
      <c r="AA220" s="3"/>
      <c r="AB220" s="3"/>
      <c r="AC220" s="3"/>
    </row>
    <row r="221" spans="1:29" x14ac:dyDescent="0.25">
      <c r="A221" t="s">
        <v>693</v>
      </c>
      <c r="B221">
        <v>267.43</v>
      </c>
      <c r="C221" s="12">
        <v>3.74</v>
      </c>
      <c r="D221" s="12"/>
      <c r="E221" s="12"/>
      <c r="F221" s="12">
        <v>5.7370000000000001</v>
      </c>
      <c r="G221" t="s">
        <v>15</v>
      </c>
      <c r="H221" s="15">
        <f t="shared" si="62"/>
        <v>2.8751273566037695E-5</v>
      </c>
      <c r="I221" s="15">
        <f t="shared" si="63"/>
        <v>4.9131923182469483E-7</v>
      </c>
      <c r="J221" s="15">
        <f t="shared" si="64"/>
        <v>0.99311604842093393</v>
      </c>
      <c r="K221" s="15">
        <f t="shared" si="65"/>
        <v>0.99314529101373183</v>
      </c>
      <c r="L221">
        <f t="shared" si="66"/>
        <v>0</v>
      </c>
      <c r="M221">
        <f t="shared" si="67"/>
        <v>0</v>
      </c>
      <c r="N221">
        <f t="shared" si="68"/>
        <v>1</v>
      </c>
      <c r="O221" t="s">
        <v>3545</v>
      </c>
      <c r="P221">
        <f t="shared" si="78"/>
        <v>0</v>
      </c>
      <c r="Q221" t="e">
        <f t="shared" si="76"/>
        <v>#VALUE!</v>
      </c>
      <c r="R221" t="e">
        <f t="shared" si="69"/>
        <v>#VALUE!</v>
      </c>
      <c r="S221" t="e">
        <f t="shared" si="70"/>
        <v>#VALUE!</v>
      </c>
      <c r="T221">
        <f t="shared" si="71"/>
        <v>0</v>
      </c>
      <c r="U221" t="e">
        <f t="shared" si="72"/>
        <v>#VALUE!</v>
      </c>
      <c r="V221" t="e">
        <f t="shared" si="73"/>
        <v>#VALUE!</v>
      </c>
      <c r="W221" t="e">
        <f t="shared" si="74"/>
        <v>#VALUE!</v>
      </c>
      <c r="X221" t="e">
        <f t="shared" si="77"/>
        <v>#VALUE!</v>
      </c>
      <c r="Y221">
        <f t="shared" si="75"/>
        <v>1</v>
      </c>
      <c r="AA221" s="3"/>
      <c r="AB221" s="3"/>
      <c r="AC221" s="3"/>
    </row>
    <row r="222" spans="1:29" x14ac:dyDescent="0.25">
      <c r="A222" t="s">
        <v>865</v>
      </c>
      <c r="B222">
        <v>349.51</v>
      </c>
      <c r="C222" s="12">
        <v>3.74</v>
      </c>
      <c r="D222" s="12">
        <v>4.0860000000000003</v>
      </c>
      <c r="E222" s="12">
        <v>5.9290000000000003</v>
      </c>
      <c r="F222" s="12">
        <v>5.1070000000000002</v>
      </c>
      <c r="G222" t="s">
        <v>15</v>
      </c>
      <c r="H222" s="15">
        <f t="shared" si="62"/>
        <v>0.35047503432843435</v>
      </c>
      <c r="I222" s="15">
        <f t="shared" si="63"/>
        <v>0.41721869867537165</v>
      </c>
      <c r="J222" s="15">
        <f t="shared" si="64"/>
        <v>0.23280912576650098</v>
      </c>
      <c r="K222" s="15">
        <f t="shared" si="65"/>
        <v>1.0005028587703071</v>
      </c>
      <c r="L222">
        <f t="shared" si="66"/>
        <v>0</v>
      </c>
      <c r="M222">
        <f t="shared" si="67"/>
        <v>0</v>
      </c>
      <c r="N222">
        <f t="shared" si="68"/>
        <v>0</v>
      </c>
      <c r="O222" t="s">
        <v>1875</v>
      </c>
      <c r="P222">
        <f t="shared" si="78"/>
        <v>1</v>
      </c>
      <c r="Q222">
        <f t="shared" si="76"/>
        <v>1</v>
      </c>
      <c r="R222" t="e">
        <f t="shared" si="69"/>
        <v>#VALUE!</v>
      </c>
      <c r="S222" t="e">
        <f t="shared" si="70"/>
        <v>#VALUE!</v>
      </c>
      <c r="T222">
        <f t="shared" si="71"/>
        <v>0</v>
      </c>
      <c r="U222" t="e">
        <f t="shared" si="72"/>
        <v>#VALUE!</v>
      </c>
      <c r="V222" t="e">
        <f t="shared" si="73"/>
        <v>#VALUE!</v>
      </c>
      <c r="W222" t="e">
        <f t="shared" si="74"/>
        <v>#VALUE!</v>
      </c>
      <c r="X222" t="e">
        <f t="shared" si="77"/>
        <v>#VALUE!</v>
      </c>
      <c r="Y222">
        <f t="shared" si="75"/>
        <v>1</v>
      </c>
      <c r="AA222" s="3"/>
      <c r="AB222" s="3"/>
      <c r="AC222" s="3"/>
    </row>
    <row r="223" spans="1:29" x14ac:dyDescent="0.25">
      <c r="A223" t="s">
        <v>3331</v>
      </c>
      <c r="B223">
        <v>553.22199999999998</v>
      </c>
      <c r="C223" s="12">
        <v>3.7371425885539331</v>
      </c>
      <c r="D223" s="12">
        <v>3.6234062638519102</v>
      </c>
      <c r="E223" s="12">
        <v>6.2491496482829616</v>
      </c>
      <c r="F223" s="12">
        <v>2.4579323300000002</v>
      </c>
      <c r="G223" t="s">
        <v>15</v>
      </c>
      <c r="H223" s="15">
        <f t="shared" si="62"/>
        <v>0.12159641257373656</v>
      </c>
      <c r="I223" s="15">
        <f t="shared" si="63"/>
        <v>0.87774997120067777</v>
      </c>
      <c r="J223" s="15">
        <f t="shared" si="64"/>
        <v>5.2576266296849123E-4</v>
      </c>
      <c r="K223" s="15">
        <f t="shared" si="65"/>
        <v>0.99987214643738276</v>
      </c>
      <c r="L223">
        <f t="shared" si="66"/>
        <v>0</v>
      </c>
      <c r="M223">
        <f t="shared" si="67"/>
        <v>1</v>
      </c>
      <c r="N223">
        <f t="shared" si="68"/>
        <v>0</v>
      </c>
      <c r="O223" t="s">
        <v>3404</v>
      </c>
      <c r="P223">
        <f t="shared" si="78"/>
        <v>1</v>
      </c>
      <c r="Q223">
        <f t="shared" si="76"/>
        <v>1</v>
      </c>
      <c r="R223" t="e">
        <f t="shared" si="69"/>
        <v>#VALUE!</v>
      </c>
      <c r="S223" t="e">
        <f t="shared" si="70"/>
        <v>#VALUE!</v>
      </c>
      <c r="T223">
        <f t="shared" si="71"/>
        <v>0</v>
      </c>
      <c r="U223" t="e">
        <f t="shared" si="72"/>
        <v>#VALUE!</v>
      </c>
      <c r="V223" t="e">
        <f t="shared" si="73"/>
        <v>#VALUE!</v>
      </c>
      <c r="W223" t="e">
        <f t="shared" si="74"/>
        <v>#VALUE!</v>
      </c>
      <c r="X223">
        <f t="shared" si="77"/>
        <v>1</v>
      </c>
      <c r="Y223">
        <f t="shared" si="75"/>
        <v>0</v>
      </c>
      <c r="AA223" s="3"/>
      <c r="AB223" s="3"/>
      <c r="AC223" s="3"/>
    </row>
    <row r="224" spans="1:29" x14ac:dyDescent="0.25">
      <c r="A224" t="s">
        <v>366</v>
      </c>
      <c r="B224">
        <v>305.48</v>
      </c>
      <c r="C224" s="12">
        <v>3.72</v>
      </c>
      <c r="D224" s="12">
        <v>3.8370000000000002</v>
      </c>
      <c r="E224" s="12">
        <v>6.1840000000000002</v>
      </c>
      <c r="F224" s="12">
        <v>2.4159999999999999</v>
      </c>
      <c r="G224" t="s">
        <v>15</v>
      </c>
      <c r="H224" s="15">
        <f t="shared" si="62"/>
        <v>0.20685074383390636</v>
      </c>
      <c r="I224" s="15">
        <f t="shared" si="63"/>
        <v>0.78589362187798395</v>
      </c>
      <c r="J224" s="15">
        <f t="shared" si="64"/>
        <v>4.9659232145033555E-4</v>
      </c>
      <c r="K224" s="15">
        <f t="shared" si="65"/>
        <v>0.99324095803334067</v>
      </c>
      <c r="L224">
        <f t="shared" si="66"/>
        <v>0</v>
      </c>
      <c r="M224">
        <f t="shared" si="67"/>
        <v>1</v>
      </c>
      <c r="N224">
        <f t="shared" si="68"/>
        <v>0</v>
      </c>
      <c r="O224" t="s">
        <v>3569</v>
      </c>
      <c r="P224">
        <f t="shared" si="78"/>
        <v>0</v>
      </c>
      <c r="Q224" t="e">
        <f t="shared" si="76"/>
        <v>#VALUE!</v>
      </c>
      <c r="R224" t="e">
        <f t="shared" si="69"/>
        <v>#VALUE!</v>
      </c>
      <c r="S224" t="e">
        <f t="shared" si="70"/>
        <v>#VALUE!</v>
      </c>
      <c r="T224">
        <f t="shared" si="71"/>
        <v>0</v>
      </c>
      <c r="U224" t="e">
        <f t="shared" si="72"/>
        <v>#VALUE!</v>
      </c>
      <c r="V224" t="e">
        <f t="shared" si="73"/>
        <v>#VALUE!</v>
      </c>
      <c r="W224" t="e">
        <f t="shared" si="74"/>
        <v>#VALUE!</v>
      </c>
      <c r="X224" t="e">
        <f t="shared" si="77"/>
        <v>#VALUE!</v>
      </c>
      <c r="Y224">
        <f t="shared" si="75"/>
        <v>1</v>
      </c>
      <c r="AA224" s="3"/>
      <c r="AB224" s="3"/>
      <c r="AC224" s="3"/>
    </row>
    <row r="225" spans="1:29" x14ac:dyDescent="0.25">
      <c r="A225" t="s">
        <v>307</v>
      </c>
      <c r="B225">
        <v>297.43490000000003</v>
      </c>
      <c r="C225" s="12">
        <v>3.7172085981739964</v>
      </c>
      <c r="D225" s="12">
        <v>3.6030000000000002</v>
      </c>
      <c r="E225" s="12">
        <v>6.2080000000000002</v>
      </c>
      <c r="F225" s="12">
        <v>4.34</v>
      </c>
      <c r="G225" t="s">
        <v>66</v>
      </c>
      <c r="H225" s="15">
        <f t="shared" si="62"/>
        <v>0.12146425444304024</v>
      </c>
      <c r="I225" s="15">
        <f t="shared" si="63"/>
        <v>0.83590161822662123</v>
      </c>
      <c r="J225" s="15">
        <f t="shared" si="64"/>
        <v>4.195574158473387E-2</v>
      </c>
      <c r="K225" s="15">
        <f t="shared" si="65"/>
        <v>0.99932161425439536</v>
      </c>
      <c r="L225">
        <f t="shared" si="66"/>
        <v>0</v>
      </c>
      <c r="M225">
        <f t="shared" si="67"/>
        <v>1</v>
      </c>
      <c r="N225">
        <f t="shared" si="68"/>
        <v>0</v>
      </c>
      <c r="O225" t="s">
        <v>2935</v>
      </c>
      <c r="P225">
        <f t="shared" si="78"/>
        <v>1</v>
      </c>
      <c r="Q225" t="e">
        <f t="shared" si="76"/>
        <v>#VALUE!</v>
      </c>
      <c r="R225">
        <f t="shared" si="69"/>
        <v>1</v>
      </c>
      <c r="S225" t="e">
        <f t="shared" si="70"/>
        <v>#VALUE!</v>
      </c>
      <c r="T225">
        <f t="shared" si="71"/>
        <v>0</v>
      </c>
      <c r="U225" t="e">
        <f t="shared" si="72"/>
        <v>#VALUE!</v>
      </c>
      <c r="V225" t="e">
        <f t="shared" si="73"/>
        <v>#VALUE!</v>
      </c>
      <c r="W225" t="e">
        <f t="shared" si="74"/>
        <v>#VALUE!</v>
      </c>
      <c r="X225">
        <f t="shared" si="77"/>
        <v>1</v>
      </c>
      <c r="Y225">
        <f t="shared" si="75"/>
        <v>0</v>
      </c>
      <c r="AA225" s="3"/>
      <c r="AB225" s="3"/>
      <c r="AC225" s="3"/>
    </row>
    <row r="226" spans="1:29" x14ac:dyDescent="0.25">
      <c r="A226" t="s">
        <v>789</v>
      </c>
      <c r="B226">
        <v>475.62</v>
      </c>
      <c r="C226" s="12">
        <v>3.71</v>
      </c>
      <c r="D226" s="12">
        <v>3.9239999999999999</v>
      </c>
      <c r="E226" s="12">
        <v>4.4089999999999998</v>
      </c>
      <c r="F226" s="12">
        <v>5.569</v>
      </c>
      <c r="G226" t="s">
        <v>15</v>
      </c>
      <c r="H226" s="15">
        <f t="shared" si="62"/>
        <v>0.25861701038559404</v>
      </c>
      <c r="I226" s="15">
        <f t="shared" si="63"/>
        <v>1.3500932444378416E-2</v>
      </c>
      <c r="J226" s="15">
        <f t="shared" si="64"/>
        <v>0.72276980360217113</v>
      </c>
      <c r="K226" s="15">
        <f t="shared" si="65"/>
        <v>0.99488774643214362</v>
      </c>
      <c r="L226">
        <f t="shared" si="66"/>
        <v>0</v>
      </c>
      <c r="M226">
        <f t="shared" si="67"/>
        <v>0</v>
      </c>
      <c r="N226">
        <f t="shared" si="68"/>
        <v>1</v>
      </c>
      <c r="O226" t="s">
        <v>1898</v>
      </c>
      <c r="P226">
        <f t="shared" si="78"/>
        <v>1</v>
      </c>
      <c r="Q226" t="e">
        <f t="shared" si="76"/>
        <v>#VALUE!</v>
      </c>
      <c r="R226" t="e">
        <f t="shared" si="69"/>
        <v>#VALUE!</v>
      </c>
      <c r="S226">
        <f t="shared" si="70"/>
        <v>1</v>
      </c>
      <c r="T226">
        <f t="shared" si="71"/>
        <v>0</v>
      </c>
      <c r="U226" t="e">
        <f t="shared" si="72"/>
        <v>#VALUE!</v>
      </c>
      <c r="V226" t="e">
        <f t="shared" si="73"/>
        <v>#VALUE!</v>
      </c>
      <c r="W226" t="e">
        <f t="shared" si="74"/>
        <v>#VALUE!</v>
      </c>
      <c r="X226">
        <f t="shared" si="77"/>
        <v>1</v>
      </c>
      <c r="Y226">
        <f t="shared" si="75"/>
        <v>0</v>
      </c>
      <c r="AA226" s="3"/>
      <c r="AB226" s="3"/>
      <c r="AC226" s="3"/>
    </row>
    <row r="227" spans="1:29" x14ac:dyDescent="0.25">
      <c r="A227" t="s">
        <v>98</v>
      </c>
      <c r="B227">
        <v>449.62</v>
      </c>
      <c r="C227" s="12">
        <v>3.7</v>
      </c>
      <c r="D227" s="12">
        <v>4.3120000000000003</v>
      </c>
      <c r="E227" s="12">
        <v>5.8250000000000002</v>
      </c>
      <c r="F227" s="12">
        <v>2.6080000000000001</v>
      </c>
      <c r="G227" t="s">
        <v>15</v>
      </c>
      <c r="H227" s="15">
        <f t="shared" si="62"/>
        <v>0.64663184237341664</v>
      </c>
      <c r="I227" s="15">
        <f t="shared" si="63"/>
        <v>0.36005078668409723</v>
      </c>
      <c r="J227" s="15">
        <f t="shared" si="64"/>
        <v>8.0909589917838173E-4</v>
      </c>
      <c r="K227" s="15">
        <f t="shared" si="65"/>
        <v>1.0074917249566924</v>
      </c>
      <c r="L227">
        <f t="shared" si="66"/>
        <v>1</v>
      </c>
      <c r="M227">
        <f t="shared" si="67"/>
        <v>0</v>
      </c>
      <c r="N227">
        <f t="shared" si="68"/>
        <v>0</v>
      </c>
      <c r="O227" t="s">
        <v>1835</v>
      </c>
      <c r="P227">
        <f t="shared" si="78"/>
        <v>1</v>
      </c>
      <c r="Q227" t="e">
        <f t="shared" si="76"/>
        <v>#VALUE!</v>
      </c>
      <c r="R227" t="e">
        <f t="shared" si="69"/>
        <v>#VALUE!</v>
      </c>
      <c r="S227">
        <f t="shared" si="70"/>
        <v>1</v>
      </c>
      <c r="T227">
        <f t="shared" si="71"/>
        <v>1</v>
      </c>
      <c r="U227" t="e">
        <f t="shared" si="72"/>
        <v>#VALUE!</v>
      </c>
      <c r="V227" t="e">
        <f t="shared" si="73"/>
        <v>#VALUE!</v>
      </c>
      <c r="W227">
        <f t="shared" si="74"/>
        <v>1</v>
      </c>
      <c r="X227" t="e">
        <f t="shared" si="77"/>
        <v>#VALUE!</v>
      </c>
      <c r="Y227">
        <f t="shared" si="75"/>
        <v>1</v>
      </c>
      <c r="AA227" s="3"/>
      <c r="AB227" s="3"/>
      <c r="AC227" s="3"/>
    </row>
    <row r="228" spans="1:29" x14ac:dyDescent="0.25">
      <c r="A228" t="s">
        <v>193</v>
      </c>
      <c r="B228">
        <v>325.49</v>
      </c>
      <c r="C228" s="12">
        <v>3.7</v>
      </c>
      <c r="D228" s="12">
        <v>3.7690000000000001</v>
      </c>
      <c r="E228" s="12">
        <v>6.181</v>
      </c>
      <c r="F228" s="12">
        <v>2.5779999999999998</v>
      </c>
      <c r="G228" t="s">
        <v>15</v>
      </c>
      <c r="H228" s="15">
        <f t="shared" si="62"/>
        <v>0.18520686775660439</v>
      </c>
      <c r="I228" s="15">
        <f t="shared" si="63"/>
        <v>0.81726662558735275</v>
      </c>
      <c r="J228" s="15">
        <f t="shared" si="64"/>
        <v>7.5509222766543301E-4</v>
      </c>
      <c r="K228" s="15">
        <f t="shared" si="65"/>
        <v>1.0032285855716225</v>
      </c>
      <c r="L228">
        <f t="shared" si="66"/>
        <v>0</v>
      </c>
      <c r="M228">
        <f t="shared" si="67"/>
        <v>1</v>
      </c>
      <c r="N228">
        <f t="shared" si="68"/>
        <v>0</v>
      </c>
      <c r="O228" t="s">
        <v>1806</v>
      </c>
      <c r="P228">
        <f t="shared" si="78"/>
        <v>1</v>
      </c>
      <c r="Q228">
        <f t="shared" si="76"/>
        <v>1</v>
      </c>
      <c r="R228" t="e">
        <f t="shared" si="69"/>
        <v>#VALUE!</v>
      </c>
      <c r="S228" t="e">
        <f t="shared" si="70"/>
        <v>#VALUE!</v>
      </c>
      <c r="T228">
        <f t="shared" si="71"/>
        <v>0</v>
      </c>
      <c r="U228" t="e">
        <f t="shared" si="72"/>
        <v>#VALUE!</v>
      </c>
      <c r="V228" t="e">
        <f t="shared" si="73"/>
        <v>#VALUE!</v>
      </c>
      <c r="W228" t="e">
        <f t="shared" si="74"/>
        <v>#VALUE!</v>
      </c>
      <c r="X228">
        <f t="shared" si="77"/>
        <v>1</v>
      </c>
      <c r="Y228">
        <f t="shared" si="75"/>
        <v>0</v>
      </c>
      <c r="AA228" s="3"/>
      <c r="AB228" s="3"/>
      <c r="AC228" s="3"/>
    </row>
    <row r="229" spans="1:29" x14ac:dyDescent="0.25">
      <c r="A229" s="1" t="s">
        <v>217</v>
      </c>
      <c r="B229" s="1">
        <v>297.43</v>
      </c>
      <c r="C229" s="13">
        <v>3.7</v>
      </c>
      <c r="D229" s="13">
        <v>3.601</v>
      </c>
      <c r="E229" s="13">
        <v>6.1849999999999996</v>
      </c>
      <c r="F229" s="13">
        <v>4.423</v>
      </c>
      <c r="G229" s="1" t="s">
        <v>15</v>
      </c>
      <c r="H229" s="16">
        <f t="shared" si="62"/>
        <v>0.12579317736593612</v>
      </c>
      <c r="I229" s="16">
        <f t="shared" si="63"/>
        <v>0.82482870056818802</v>
      </c>
      <c r="J229" s="16">
        <f t="shared" si="64"/>
        <v>5.2844525177517983E-2</v>
      </c>
      <c r="K229" s="16">
        <f t="shared" si="65"/>
        <v>1.003466403111642</v>
      </c>
      <c r="L229">
        <f t="shared" si="66"/>
        <v>0</v>
      </c>
      <c r="M229">
        <f t="shared" si="67"/>
        <v>1</v>
      </c>
      <c r="N229">
        <f t="shared" si="68"/>
        <v>0</v>
      </c>
      <c r="O229" t="s">
        <v>2209</v>
      </c>
      <c r="P229">
        <f t="shared" si="78"/>
        <v>1</v>
      </c>
      <c r="Q229" t="e">
        <f t="shared" si="76"/>
        <v>#VALUE!</v>
      </c>
      <c r="R229" t="e">
        <f t="shared" si="69"/>
        <v>#VALUE!</v>
      </c>
      <c r="S229">
        <f t="shared" si="70"/>
        <v>1</v>
      </c>
      <c r="T229">
        <f t="shared" si="71"/>
        <v>0</v>
      </c>
      <c r="U229" t="e">
        <f t="shared" si="72"/>
        <v>#VALUE!</v>
      </c>
      <c r="V229" t="e">
        <f t="shared" si="73"/>
        <v>#VALUE!</v>
      </c>
      <c r="W229" t="e">
        <f t="shared" si="74"/>
        <v>#VALUE!</v>
      </c>
      <c r="X229">
        <f t="shared" si="77"/>
        <v>1</v>
      </c>
      <c r="Y229">
        <f t="shared" si="75"/>
        <v>0</v>
      </c>
      <c r="AA229" s="3"/>
      <c r="AB229" s="3"/>
      <c r="AC229" s="3"/>
    </row>
    <row r="230" spans="1:29" x14ac:dyDescent="0.25">
      <c r="A230" t="s">
        <v>767</v>
      </c>
      <c r="B230">
        <v>327.55</v>
      </c>
      <c r="C230" s="12">
        <v>3.7</v>
      </c>
      <c r="D230" s="12"/>
      <c r="E230" s="12"/>
      <c r="F230" s="12">
        <v>5.7039999999999997</v>
      </c>
      <c r="G230" t="s">
        <v>15</v>
      </c>
      <c r="H230" s="15">
        <f t="shared" si="62"/>
        <v>3.1525144576508237E-5</v>
      </c>
      <c r="I230" s="15">
        <f t="shared" si="63"/>
        <v>5.3872082504159649E-7</v>
      </c>
      <c r="J230" s="15">
        <f t="shared" si="64"/>
        <v>1.0092528860766825</v>
      </c>
      <c r="K230" s="15">
        <f t="shared" si="65"/>
        <v>1.009284949942084</v>
      </c>
      <c r="L230">
        <f t="shared" si="66"/>
        <v>0</v>
      </c>
      <c r="M230">
        <f t="shared" si="67"/>
        <v>0</v>
      </c>
      <c r="N230">
        <f t="shared" si="68"/>
        <v>1</v>
      </c>
      <c r="O230" t="s">
        <v>3292</v>
      </c>
      <c r="P230">
        <f t="shared" si="78"/>
        <v>0</v>
      </c>
      <c r="Q230" t="e">
        <f t="shared" si="76"/>
        <v>#VALUE!</v>
      </c>
      <c r="R230" t="e">
        <f t="shared" si="69"/>
        <v>#VALUE!</v>
      </c>
      <c r="S230" t="e">
        <f t="shared" si="70"/>
        <v>#VALUE!</v>
      </c>
      <c r="T230">
        <f t="shared" si="71"/>
        <v>0</v>
      </c>
      <c r="U230" t="e">
        <f t="shared" si="72"/>
        <v>#VALUE!</v>
      </c>
      <c r="V230" t="e">
        <f t="shared" si="73"/>
        <v>#VALUE!</v>
      </c>
      <c r="W230" t="e">
        <f t="shared" si="74"/>
        <v>#VALUE!</v>
      </c>
      <c r="X230" t="e">
        <f t="shared" si="77"/>
        <v>#VALUE!</v>
      </c>
      <c r="Y230">
        <f t="shared" si="75"/>
        <v>1</v>
      </c>
      <c r="AA230" s="3"/>
      <c r="AB230" s="3"/>
      <c r="AC230" s="3"/>
    </row>
    <row r="231" spans="1:29" x14ac:dyDescent="0.25">
      <c r="A231" t="s">
        <v>135</v>
      </c>
      <c r="B231">
        <v>321.55</v>
      </c>
      <c r="C231" s="12">
        <v>3.69</v>
      </c>
      <c r="D231" s="12">
        <v>4.3120000000000003</v>
      </c>
      <c r="E231" s="12">
        <v>5.7709999999999999</v>
      </c>
      <c r="F231" s="12">
        <v>2.9079999999999999</v>
      </c>
      <c r="G231" t="s">
        <v>15</v>
      </c>
      <c r="H231" s="15">
        <f t="shared" si="62"/>
        <v>0.66169383288631156</v>
      </c>
      <c r="I231" s="15">
        <f t="shared" si="63"/>
        <v>0.32535970390038543</v>
      </c>
      <c r="J231" s="15">
        <f t="shared" si="64"/>
        <v>1.6519617982290148E-3</v>
      </c>
      <c r="K231" s="15">
        <f t="shared" si="65"/>
        <v>0.98870549858492607</v>
      </c>
      <c r="L231">
        <f t="shared" si="66"/>
        <v>1</v>
      </c>
      <c r="M231">
        <f t="shared" si="67"/>
        <v>0</v>
      </c>
      <c r="N231">
        <f t="shared" si="68"/>
        <v>0</v>
      </c>
      <c r="O231" t="s">
        <v>3568</v>
      </c>
      <c r="P231">
        <f t="shared" si="78"/>
        <v>0</v>
      </c>
      <c r="Q231" t="e">
        <f t="shared" si="76"/>
        <v>#VALUE!</v>
      </c>
      <c r="R231" t="e">
        <f t="shared" si="69"/>
        <v>#VALUE!</v>
      </c>
      <c r="S231" t="e">
        <f t="shared" si="70"/>
        <v>#VALUE!</v>
      </c>
      <c r="T231">
        <f t="shared" si="71"/>
        <v>0</v>
      </c>
      <c r="U231" t="e">
        <f t="shared" si="72"/>
        <v>#VALUE!</v>
      </c>
      <c r="V231" t="e">
        <f t="shared" si="73"/>
        <v>#VALUE!</v>
      </c>
      <c r="W231" t="e">
        <f t="shared" si="74"/>
        <v>#VALUE!</v>
      </c>
      <c r="X231" t="e">
        <f t="shared" si="77"/>
        <v>#VALUE!</v>
      </c>
      <c r="Y231">
        <f t="shared" si="75"/>
        <v>1</v>
      </c>
      <c r="AA231" s="3"/>
      <c r="AB231" s="3"/>
      <c r="AC231" s="3"/>
    </row>
    <row r="232" spans="1:29" x14ac:dyDescent="0.25">
      <c r="A232" t="s">
        <v>278</v>
      </c>
      <c r="B232">
        <v>325.48829999999998</v>
      </c>
      <c r="C232" s="12">
        <v>3.6747225595743385</v>
      </c>
      <c r="D232" s="12">
        <v>3.5739999999999998</v>
      </c>
      <c r="E232" s="12">
        <v>6.181</v>
      </c>
      <c r="F232" s="12">
        <v>3.621</v>
      </c>
      <c r="G232" t="s">
        <v>66</v>
      </c>
      <c r="H232" s="15">
        <f t="shared" si="62"/>
        <v>0.1252952270280939</v>
      </c>
      <c r="I232" s="15">
        <f t="shared" si="63"/>
        <v>0.86624592494225727</v>
      </c>
      <c r="J232" s="15">
        <f t="shared" si="64"/>
        <v>8.836442187502529E-3</v>
      </c>
      <c r="K232" s="15">
        <f t="shared" si="65"/>
        <v>1.0003775941578537</v>
      </c>
      <c r="L232">
        <f t="shared" si="66"/>
        <v>0</v>
      </c>
      <c r="M232">
        <f t="shared" si="67"/>
        <v>1</v>
      </c>
      <c r="N232">
        <f t="shared" si="68"/>
        <v>0</v>
      </c>
      <c r="O232" t="s">
        <v>2761</v>
      </c>
      <c r="P232">
        <f t="shared" si="78"/>
        <v>1</v>
      </c>
      <c r="Q232" t="e">
        <f t="shared" si="76"/>
        <v>#VALUE!</v>
      </c>
      <c r="R232">
        <f t="shared" si="69"/>
        <v>1</v>
      </c>
      <c r="S232" t="e">
        <f t="shared" si="70"/>
        <v>#VALUE!</v>
      </c>
      <c r="T232">
        <f t="shared" si="71"/>
        <v>0</v>
      </c>
      <c r="U232" t="e">
        <f t="shared" si="72"/>
        <v>#VALUE!</v>
      </c>
      <c r="V232" t="e">
        <f t="shared" si="73"/>
        <v>#VALUE!</v>
      </c>
      <c r="W232" t="e">
        <f t="shared" si="74"/>
        <v>#VALUE!</v>
      </c>
      <c r="X232">
        <f t="shared" si="77"/>
        <v>1</v>
      </c>
      <c r="Y232">
        <f t="shared" si="75"/>
        <v>0</v>
      </c>
      <c r="AA232" s="3"/>
      <c r="AB232" s="3"/>
      <c r="AC232" s="3"/>
    </row>
    <row r="233" spans="1:29" x14ac:dyDescent="0.25">
      <c r="A233" t="s">
        <v>1746</v>
      </c>
      <c r="B233">
        <v>329.49829999999997</v>
      </c>
      <c r="C233" s="12">
        <v>3.6687752056369307</v>
      </c>
      <c r="D233" s="12">
        <v>3.86</v>
      </c>
      <c r="E233" s="12">
        <v>5.681</v>
      </c>
      <c r="F233" s="12">
        <v>5.3470000000000004</v>
      </c>
      <c r="G233" t="s">
        <v>66</v>
      </c>
      <c r="H233" s="15">
        <f t="shared" si="62"/>
        <v>0.24540413788659571</v>
      </c>
      <c r="I233" s="15">
        <f t="shared" si="63"/>
        <v>0.2777081072785178</v>
      </c>
      <c r="J233" s="15">
        <f t="shared" si="64"/>
        <v>0.47667765520008787</v>
      </c>
      <c r="K233" s="15">
        <f t="shared" si="65"/>
        <v>0.99978990036520143</v>
      </c>
      <c r="L233">
        <f t="shared" si="66"/>
        <v>0</v>
      </c>
      <c r="M233">
        <f t="shared" si="67"/>
        <v>0</v>
      </c>
      <c r="N233">
        <f t="shared" si="68"/>
        <v>0</v>
      </c>
      <c r="O233" t="s">
        <v>2831</v>
      </c>
      <c r="P233">
        <f t="shared" si="78"/>
        <v>0</v>
      </c>
      <c r="Q233" t="e">
        <f t="shared" si="76"/>
        <v>#VALUE!</v>
      </c>
      <c r="R233" t="e">
        <f t="shared" si="69"/>
        <v>#VALUE!</v>
      </c>
      <c r="S233" t="e">
        <f t="shared" si="70"/>
        <v>#VALUE!</v>
      </c>
      <c r="T233">
        <f t="shared" si="71"/>
        <v>1</v>
      </c>
      <c r="U233" t="e">
        <f t="shared" si="72"/>
        <v>#VALUE!</v>
      </c>
      <c r="V233" t="e">
        <f t="shared" si="73"/>
        <v>#VALUE!</v>
      </c>
      <c r="W233">
        <f t="shared" si="74"/>
        <v>1</v>
      </c>
      <c r="X233" t="e">
        <f t="shared" si="77"/>
        <v>#VALUE!</v>
      </c>
      <c r="Y233">
        <f t="shared" si="75"/>
        <v>1</v>
      </c>
      <c r="AA233" s="3"/>
      <c r="AB233" s="3"/>
      <c r="AC233" s="3"/>
    </row>
    <row r="234" spans="1:29" x14ac:dyDescent="0.25">
      <c r="A234" t="s">
        <v>225</v>
      </c>
      <c r="B234">
        <v>289.42</v>
      </c>
      <c r="C234" s="12">
        <v>3.66</v>
      </c>
      <c r="D234" s="12">
        <v>3.7080000000000002</v>
      </c>
      <c r="E234" s="12">
        <v>6.1390000000000002</v>
      </c>
      <c r="F234" s="12">
        <v>2.54</v>
      </c>
      <c r="G234" t="s">
        <v>15</v>
      </c>
      <c r="H234" s="15">
        <f t="shared" si="62"/>
        <v>0.17646439314932863</v>
      </c>
      <c r="I234" s="15">
        <f t="shared" si="63"/>
        <v>0.81351162653025322</v>
      </c>
      <c r="J234" s="15">
        <f t="shared" si="64"/>
        <v>7.5857757502918375E-4</v>
      </c>
      <c r="K234" s="15">
        <f t="shared" si="65"/>
        <v>0.99073459725461099</v>
      </c>
      <c r="L234">
        <f t="shared" si="66"/>
        <v>0</v>
      </c>
      <c r="M234">
        <f t="shared" si="67"/>
        <v>1</v>
      </c>
      <c r="N234">
        <f t="shared" si="68"/>
        <v>0</v>
      </c>
      <c r="O234" t="s">
        <v>3192</v>
      </c>
      <c r="P234">
        <f t="shared" si="78"/>
        <v>0</v>
      </c>
      <c r="Q234" t="e">
        <f t="shared" si="76"/>
        <v>#VALUE!</v>
      </c>
      <c r="R234" t="e">
        <f t="shared" si="69"/>
        <v>#VALUE!</v>
      </c>
      <c r="S234" t="e">
        <f t="shared" si="70"/>
        <v>#VALUE!</v>
      </c>
      <c r="T234">
        <f t="shared" si="71"/>
        <v>0</v>
      </c>
      <c r="U234" t="e">
        <f t="shared" si="72"/>
        <v>#VALUE!</v>
      </c>
      <c r="V234" t="e">
        <f t="shared" si="73"/>
        <v>#VALUE!</v>
      </c>
      <c r="W234" t="e">
        <f t="shared" si="74"/>
        <v>#VALUE!</v>
      </c>
      <c r="X234" t="e">
        <f t="shared" si="77"/>
        <v>#VALUE!</v>
      </c>
      <c r="Y234">
        <f t="shared" si="75"/>
        <v>1</v>
      </c>
      <c r="AA234" s="3"/>
      <c r="AB234" s="3"/>
      <c r="AC234" s="3"/>
    </row>
    <row r="235" spans="1:29" x14ac:dyDescent="0.25">
      <c r="A235" t="s">
        <v>1058</v>
      </c>
      <c r="B235">
        <v>293.44</v>
      </c>
      <c r="C235" s="12">
        <v>3.65</v>
      </c>
      <c r="D235" s="12">
        <v>4.1130000000000004</v>
      </c>
      <c r="E235" s="12">
        <v>5.55</v>
      </c>
      <c r="F235" s="12">
        <v>5.1740000000000004</v>
      </c>
      <c r="G235" t="s">
        <v>15</v>
      </c>
      <c r="H235" s="15">
        <f t="shared" si="62"/>
        <v>0.45883557940538378</v>
      </c>
      <c r="I235" s="15">
        <f t="shared" si="63"/>
        <v>0.21446862337555592</v>
      </c>
      <c r="J235" s="15">
        <f t="shared" si="64"/>
        <v>0.3341950400261145</v>
      </c>
      <c r="K235" s="15">
        <f t="shared" si="65"/>
        <v>1.0074992428070542</v>
      </c>
      <c r="L235">
        <f t="shared" si="66"/>
        <v>0</v>
      </c>
      <c r="M235">
        <f t="shared" si="67"/>
        <v>0</v>
      </c>
      <c r="N235">
        <f t="shared" si="68"/>
        <v>0</v>
      </c>
      <c r="O235" t="s">
        <v>2236</v>
      </c>
      <c r="P235">
        <f t="shared" si="78"/>
        <v>1</v>
      </c>
      <c r="Q235">
        <f t="shared" si="76"/>
        <v>1</v>
      </c>
      <c r="R235" t="e">
        <f t="shared" si="69"/>
        <v>#VALUE!</v>
      </c>
      <c r="S235" t="e">
        <f t="shared" si="70"/>
        <v>#VALUE!</v>
      </c>
      <c r="T235">
        <f t="shared" si="71"/>
        <v>0</v>
      </c>
      <c r="U235" t="e">
        <f t="shared" si="72"/>
        <v>#VALUE!</v>
      </c>
      <c r="V235" t="e">
        <f t="shared" si="73"/>
        <v>#VALUE!</v>
      </c>
      <c r="W235" t="e">
        <f t="shared" si="74"/>
        <v>#VALUE!</v>
      </c>
      <c r="X235" t="e">
        <f t="shared" si="77"/>
        <v>#VALUE!</v>
      </c>
      <c r="Y235">
        <f t="shared" si="75"/>
        <v>1</v>
      </c>
      <c r="AA235" s="3"/>
      <c r="AB235" s="3"/>
      <c r="AC235" s="3"/>
    </row>
    <row r="236" spans="1:29" x14ac:dyDescent="0.25">
      <c r="A236" t="s">
        <v>255</v>
      </c>
      <c r="B236">
        <v>241.39099999999999</v>
      </c>
      <c r="C236" s="12">
        <v>3.6491497629512542</v>
      </c>
      <c r="D236" s="12">
        <v>3.5950000000000002</v>
      </c>
      <c r="E236" s="12">
        <v>6.15</v>
      </c>
      <c r="F236" s="12">
        <v>3.4249999999999998</v>
      </c>
      <c r="G236" t="s">
        <v>66</v>
      </c>
      <c r="H236" s="15">
        <f t="shared" si="62"/>
        <v>0.13947851792949117</v>
      </c>
      <c r="I236" s="15">
        <f t="shared" si="63"/>
        <v>0.85548815595577099</v>
      </c>
      <c r="J236" s="15">
        <f t="shared" si="64"/>
        <v>5.9682943927236816E-3</v>
      </c>
      <c r="K236" s="15">
        <f t="shared" si="65"/>
        <v>1.0009349682779858</v>
      </c>
      <c r="L236">
        <f t="shared" si="66"/>
        <v>0</v>
      </c>
      <c r="M236">
        <f t="shared" si="67"/>
        <v>1</v>
      </c>
      <c r="N236">
        <f t="shared" si="68"/>
        <v>0</v>
      </c>
      <c r="O236" t="s">
        <v>2500</v>
      </c>
      <c r="P236">
        <f t="shared" si="78"/>
        <v>0</v>
      </c>
      <c r="Q236" t="e">
        <f t="shared" si="76"/>
        <v>#VALUE!</v>
      </c>
      <c r="R236" t="e">
        <f t="shared" si="69"/>
        <v>#VALUE!</v>
      </c>
      <c r="S236" t="e">
        <f t="shared" si="70"/>
        <v>#VALUE!</v>
      </c>
      <c r="T236">
        <f t="shared" si="71"/>
        <v>1</v>
      </c>
      <c r="U236" t="e">
        <f t="shared" si="72"/>
        <v>#VALUE!</v>
      </c>
      <c r="V236">
        <f t="shared" si="73"/>
        <v>1</v>
      </c>
      <c r="W236" t="e">
        <f t="shared" si="74"/>
        <v>#VALUE!</v>
      </c>
      <c r="X236" t="e">
        <f t="shared" si="77"/>
        <v>#VALUE!</v>
      </c>
      <c r="Y236">
        <f t="shared" si="75"/>
        <v>1</v>
      </c>
      <c r="AA236" s="3"/>
      <c r="AB236" s="3"/>
      <c r="AC236" s="3"/>
    </row>
    <row r="237" spans="1:29" x14ac:dyDescent="0.25">
      <c r="A237" t="s">
        <v>1790</v>
      </c>
      <c r="B237">
        <v>293.44459999999998</v>
      </c>
      <c r="C237" s="12">
        <v>3.6442584552784054</v>
      </c>
      <c r="D237" s="12">
        <v>4.1120000000000001</v>
      </c>
      <c r="E237" s="12">
        <v>5.5369999999999999</v>
      </c>
      <c r="F237" s="12">
        <v>5.1559999999999997</v>
      </c>
      <c r="G237" t="s">
        <v>66</v>
      </c>
      <c r="H237" s="15">
        <f t="shared" si="62"/>
        <v>0.46387250523878809</v>
      </c>
      <c r="I237" s="15">
        <f t="shared" si="63"/>
        <v>0.21091395176894601</v>
      </c>
      <c r="J237" s="15">
        <f t="shared" si="64"/>
        <v>0.32489389052566303</v>
      </c>
      <c r="K237" s="15">
        <f t="shared" si="65"/>
        <v>0.99968034753339707</v>
      </c>
      <c r="L237">
        <f t="shared" si="66"/>
        <v>0</v>
      </c>
      <c r="M237">
        <f t="shared" si="67"/>
        <v>0</v>
      </c>
      <c r="N237">
        <f t="shared" si="68"/>
        <v>0</v>
      </c>
      <c r="O237" t="s">
        <v>2963</v>
      </c>
      <c r="P237">
        <f t="shared" si="78"/>
        <v>1</v>
      </c>
      <c r="Q237" t="e">
        <f t="shared" si="76"/>
        <v>#VALUE!</v>
      </c>
      <c r="R237">
        <f t="shared" si="69"/>
        <v>1</v>
      </c>
      <c r="S237" t="e">
        <f t="shared" si="70"/>
        <v>#VALUE!</v>
      </c>
      <c r="T237">
        <f t="shared" si="71"/>
        <v>0</v>
      </c>
      <c r="U237" t="e">
        <f t="shared" si="72"/>
        <v>#VALUE!</v>
      </c>
      <c r="V237" t="e">
        <f t="shared" si="73"/>
        <v>#VALUE!</v>
      </c>
      <c r="W237" t="e">
        <f t="shared" si="74"/>
        <v>#VALUE!</v>
      </c>
      <c r="X237" t="e">
        <f t="shared" si="77"/>
        <v>#VALUE!</v>
      </c>
      <c r="Y237">
        <f t="shared" si="75"/>
        <v>1</v>
      </c>
      <c r="AA237" s="3"/>
      <c r="AB237" s="3"/>
      <c r="AC237" s="3"/>
    </row>
    <row r="238" spans="1:29" x14ac:dyDescent="0.25">
      <c r="A238" t="s">
        <v>90</v>
      </c>
      <c r="B238">
        <v>325.49299999999999</v>
      </c>
      <c r="C238" s="12">
        <v>3.6406494025891649</v>
      </c>
      <c r="D238" s="12">
        <v>4.4240000000000004</v>
      </c>
      <c r="E238" s="12">
        <v>4.6310000000000002</v>
      </c>
      <c r="F238" s="12">
        <v>3.7839999999999998</v>
      </c>
      <c r="G238" t="s">
        <v>66</v>
      </c>
      <c r="H238" s="15">
        <f t="shared" si="62"/>
        <v>0.95941760720964386</v>
      </c>
      <c r="I238" s="15">
        <f t="shared" si="63"/>
        <v>2.6406713985357974E-2</v>
      </c>
      <c r="J238" s="15">
        <f t="shared" si="64"/>
        <v>1.3910751657293849E-2</v>
      </c>
      <c r="K238" s="15">
        <f t="shared" si="65"/>
        <v>0.99973507285229568</v>
      </c>
      <c r="L238">
        <f t="shared" si="66"/>
        <v>1</v>
      </c>
      <c r="M238">
        <f t="shared" si="67"/>
        <v>0</v>
      </c>
      <c r="N238">
        <f t="shared" si="68"/>
        <v>0</v>
      </c>
      <c r="O238" t="s">
        <v>2951</v>
      </c>
      <c r="P238">
        <f t="shared" si="78"/>
        <v>0</v>
      </c>
      <c r="Q238" t="e">
        <f t="shared" si="76"/>
        <v>#VALUE!</v>
      </c>
      <c r="R238" t="e">
        <f t="shared" si="69"/>
        <v>#VALUE!</v>
      </c>
      <c r="S238" t="e">
        <f t="shared" si="70"/>
        <v>#VALUE!</v>
      </c>
      <c r="T238">
        <f t="shared" si="71"/>
        <v>0</v>
      </c>
      <c r="U238" t="e">
        <f t="shared" si="72"/>
        <v>#VALUE!</v>
      </c>
      <c r="V238" t="e">
        <f t="shared" si="73"/>
        <v>#VALUE!</v>
      </c>
      <c r="W238" t="e">
        <f t="shared" si="74"/>
        <v>#VALUE!</v>
      </c>
      <c r="X238" t="e">
        <f t="shared" si="77"/>
        <v>#VALUE!</v>
      </c>
      <c r="Y238">
        <f t="shared" si="75"/>
        <v>1</v>
      </c>
      <c r="AA238" s="3"/>
      <c r="AB238" s="3"/>
      <c r="AC238" s="3"/>
    </row>
    <row r="239" spans="1:29" x14ac:dyDescent="0.25">
      <c r="A239" t="s">
        <v>47</v>
      </c>
      <c r="B239">
        <v>521.17999999999995</v>
      </c>
      <c r="C239" s="12">
        <v>3.64</v>
      </c>
      <c r="D239" s="12">
        <v>4.3570000000000002</v>
      </c>
      <c r="E239" s="12">
        <v>5.3940000000000001</v>
      </c>
      <c r="F239" s="12">
        <v>4.1760000000000002</v>
      </c>
      <c r="G239" t="s">
        <v>15</v>
      </c>
      <c r="H239" s="15">
        <f t="shared" si="62"/>
        <v>0.82348764354602699</v>
      </c>
      <c r="I239" s="15">
        <f t="shared" si="63"/>
        <v>0.15323704346030778</v>
      </c>
      <c r="J239" s="15">
        <f t="shared" si="64"/>
        <v>3.4355794789987494E-2</v>
      </c>
      <c r="K239" s="15">
        <f t="shared" si="65"/>
        <v>1.0110804817963222</v>
      </c>
      <c r="L239">
        <f t="shared" si="66"/>
        <v>1</v>
      </c>
      <c r="M239">
        <f t="shared" si="67"/>
        <v>0</v>
      </c>
      <c r="N239">
        <f t="shared" si="68"/>
        <v>0</v>
      </c>
      <c r="O239" t="s">
        <v>2023</v>
      </c>
      <c r="P239">
        <f t="shared" si="78"/>
        <v>1</v>
      </c>
      <c r="Q239">
        <f t="shared" si="76"/>
        <v>1</v>
      </c>
      <c r="R239" t="e">
        <f t="shared" si="69"/>
        <v>#VALUE!</v>
      </c>
      <c r="S239" t="e">
        <f t="shared" si="70"/>
        <v>#VALUE!</v>
      </c>
      <c r="T239">
        <f t="shared" si="71"/>
        <v>0</v>
      </c>
      <c r="U239" t="e">
        <f t="shared" si="72"/>
        <v>#VALUE!</v>
      </c>
      <c r="V239" t="e">
        <f t="shared" si="73"/>
        <v>#VALUE!</v>
      </c>
      <c r="W239" t="e">
        <f t="shared" si="74"/>
        <v>#VALUE!</v>
      </c>
      <c r="X239">
        <f t="shared" si="77"/>
        <v>1</v>
      </c>
      <c r="Y239">
        <f t="shared" si="75"/>
        <v>0</v>
      </c>
      <c r="AA239" s="3"/>
      <c r="AB239" s="3"/>
      <c r="AC239" s="3"/>
    </row>
    <row r="240" spans="1:29" x14ac:dyDescent="0.25">
      <c r="A240" t="s">
        <v>1760</v>
      </c>
      <c r="B240">
        <v>498.13810000000001</v>
      </c>
      <c r="C240" s="12">
        <v>3.6330130238291729</v>
      </c>
      <c r="D240" s="12">
        <v>4.0599999999999996</v>
      </c>
      <c r="E240" s="12">
        <v>5.9619999999999997</v>
      </c>
      <c r="F240" s="12">
        <v>2.7149999999999999</v>
      </c>
      <c r="G240" t="s">
        <v>66</v>
      </c>
      <c r="H240" s="15">
        <f t="shared" si="62"/>
        <v>0.42232234757577902</v>
      </c>
      <c r="I240" s="15">
        <f t="shared" si="63"/>
        <v>0.57590485578229866</v>
      </c>
      <c r="J240" s="15">
        <f t="shared" si="64"/>
        <v>1.2077776151549857E-3</v>
      </c>
      <c r="K240" s="15">
        <f t="shared" si="65"/>
        <v>0.99943498097323269</v>
      </c>
      <c r="L240">
        <f t="shared" si="66"/>
        <v>0</v>
      </c>
      <c r="M240">
        <f t="shared" si="67"/>
        <v>0</v>
      </c>
      <c r="N240">
        <f t="shared" si="68"/>
        <v>0</v>
      </c>
      <c r="O240" t="s">
        <v>2857</v>
      </c>
      <c r="P240">
        <f t="shared" si="78"/>
        <v>0</v>
      </c>
      <c r="Q240" t="e">
        <f t="shared" si="76"/>
        <v>#VALUE!</v>
      </c>
      <c r="R240" t="e">
        <f t="shared" si="69"/>
        <v>#VALUE!</v>
      </c>
      <c r="S240" t="e">
        <f t="shared" si="70"/>
        <v>#VALUE!</v>
      </c>
      <c r="T240">
        <f t="shared" si="71"/>
        <v>0</v>
      </c>
      <c r="U240" t="e">
        <f t="shared" si="72"/>
        <v>#VALUE!</v>
      </c>
      <c r="V240" t="e">
        <f t="shared" si="73"/>
        <v>#VALUE!</v>
      </c>
      <c r="W240" t="e">
        <f t="shared" si="74"/>
        <v>#VALUE!</v>
      </c>
      <c r="X240" t="e">
        <f t="shared" si="77"/>
        <v>#VALUE!</v>
      </c>
      <c r="Y240">
        <f t="shared" si="75"/>
        <v>1</v>
      </c>
      <c r="AA240" s="3"/>
      <c r="AB240" s="3"/>
      <c r="AC240" s="3"/>
    </row>
    <row r="241" spans="1:29" x14ac:dyDescent="0.25">
      <c r="A241" t="s">
        <v>3358</v>
      </c>
      <c r="B241">
        <v>293.44459999999998</v>
      </c>
      <c r="C241" s="12">
        <v>3.6329658620905678</v>
      </c>
      <c r="D241" s="12">
        <v>3.1484957097962014</v>
      </c>
      <c r="E241" s="12">
        <v>6.1505683471959571</v>
      </c>
      <c r="F241" s="12">
        <v>4.4032470400000001</v>
      </c>
      <c r="G241" t="s">
        <v>15</v>
      </c>
      <c r="H241" s="15">
        <f t="shared" si="62"/>
        <v>5.1782967494823848E-2</v>
      </c>
      <c r="I241" s="15">
        <f t="shared" si="63"/>
        <v>0.88913201722005997</v>
      </c>
      <c r="J241" s="15">
        <f t="shared" si="64"/>
        <v>5.8922501741383422E-2</v>
      </c>
      <c r="K241" s="15">
        <f t="shared" si="65"/>
        <v>0.99983748645626724</v>
      </c>
      <c r="L241">
        <f t="shared" si="66"/>
        <v>0</v>
      </c>
      <c r="M241">
        <f t="shared" si="67"/>
        <v>1</v>
      </c>
      <c r="N241">
        <f t="shared" si="68"/>
        <v>0</v>
      </c>
      <c r="O241" t="s">
        <v>3431</v>
      </c>
      <c r="P241">
        <f t="shared" si="78"/>
        <v>1</v>
      </c>
      <c r="Q241" t="e">
        <f t="shared" si="76"/>
        <v>#VALUE!</v>
      </c>
      <c r="R241" t="e">
        <f t="shared" si="69"/>
        <v>#VALUE!</v>
      </c>
      <c r="S241">
        <f t="shared" si="70"/>
        <v>1</v>
      </c>
      <c r="T241">
        <f t="shared" si="71"/>
        <v>0</v>
      </c>
      <c r="U241" t="e">
        <f t="shared" si="72"/>
        <v>#VALUE!</v>
      </c>
      <c r="V241" t="e">
        <f t="shared" si="73"/>
        <v>#VALUE!</v>
      </c>
      <c r="W241" t="e">
        <f t="shared" si="74"/>
        <v>#VALUE!</v>
      </c>
      <c r="X241" t="e">
        <f t="shared" si="77"/>
        <v>#VALUE!</v>
      </c>
      <c r="Y241">
        <f t="shared" si="75"/>
        <v>1</v>
      </c>
      <c r="AA241" s="3"/>
      <c r="AB241" s="3"/>
      <c r="AC241" s="3"/>
    </row>
    <row r="242" spans="1:29" x14ac:dyDescent="0.25">
      <c r="A242" t="s">
        <v>297</v>
      </c>
      <c r="B242">
        <v>249.39179999999999</v>
      </c>
      <c r="C242" s="12">
        <v>3.6252787697927729</v>
      </c>
      <c r="D242" s="12">
        <v>3.1179999999999999</v>
      </c>
      <c r="E242" s="12">
        <v>6.17</v>
      </c>
      <c r="F242" s="12">
        <v>3.1280000000000001</v>
      </c>
      <c r="G242" t="s">
        <v>66</v>
      </c>
      <c r="H242" s="15">
        <f t="shared" si="62"/>
        <v>4.9133569597560545E-2</v>
      </c>
      <c r="I242" s="15">
        <f t="shared" si="63"/>
        <v>0.94642236449759642</v>
      </c>
      <c r="J242" s="15">
        <f t="shared" si="64"/>
        <v>3.1821542692988874E-3</v>
      </c>
      <c r="K242" s="15">
        <f t="shared" si="65"/>
        <v>0.99873808836445588</v>
      </c>
      <c r="L242">
        <f t="shared" si="66"/>
        <v>0</v>
      </c>
      <c r="M242">
        <f t="shared" si="67"/>
        <v>1</v>
      </c>
      <c r="N242">
        <f t="shared" si="68"/>
        <v>0</v>
      </c>
      <c r="O242" t="s">
        <v>2832</v>
      </c>
      <c r="P242">
        <f t="shared" si="78"/>
        <v>1</v>
      </c>
      <c r="Q242" t="e">
        <f t="shared" si="76"/>
        <v>#VALUE!</v>
      </c>
      <c r="R242">
        <f t="shared" si="69"/>
        <v>1</v>
      </c>
      <c r="S242" t="e">
        <f t="shared" si="70"/>
        <v>#VALUE!</v>
      </c>
      <c r="T242">
        <f t="shared" si="71"/>
        <v>0</v>
      </c>
      <c r="U242" t="e">
        <f t="shared" si="72"/>
        <v>#VALUE!</v>
      </c>
      <c r="V242" t="e">
        <f t="shared" si="73"/>
        <v>#VALUE!</v>
      </c>
      <c r="W242" t="e">
        <f t="shared" si="74"/>
        <v>#VALUE!</v>
      </c>
      <c r="X242" t="e">
        <f t="shared" si="77"/>
        <v>#VALUE!</v>
      </c>
      <c r="Y242">
        <f t="shared" si="75"/>
        <v>1</v>
      </c>
      <c r="AA242" s="3"/>
      <c r="AB242" s="3"/>
      <c r="AC242" s="3"/>
    </row>
    <row r="243" spans="1:29" x14ac:dyDescent="0.25">
      <c r="A243" t="s">
        <v>290</v>
      </c>
      <c r="B243">
        <v>265.3075</v>
      </c>
      <c r="C243" s="12">
        <v>3.6157008098913908</v>
      </c>
      <c r="D243" s="12">
        <v>3.0840000000000001</v>
      </c>
      <c r="E243" s="12">
        <v>6.1639999999999997</v>
      </c>
      <c r="F243" s="12">
        <v>1.7230000000000001</v>
      </c>
      <c r="G243" t="s">
        <v>66</v>
      </c>
      <c r="H243" s="15">
        <f t="shared" si="62"/>
        <v>4.644685121377494E-2</v>
      </c>
      <c r="I243" s="15">
        <f t="shared" si="63"/>
        <v>0.95425172625682386</v>
      </c>
      <c r="J243" s="15">
        <f t="shared" si="64"/>
        <v>1.2802629872725278E-4</v>
      </c>
      <c r="K243" s="15">
        <f t="shared" si="65"/>
        <v>1.0008266037693261</v>
      </c>
      <c r="L243">
        <f t="shared" si="66"/>
        <v>0</v>
      </c>
      <c r="M243">
        <f t="shared" si="67"/>
        <v>1</v>
      </c>
      <c r="N243">
        <f t="shared" si="68"/>
        <v>0</v>
      </c>
      <c r="O243" t="s">
        <v>2818</v>
      </c>
      <c r="P243">
        <f t="shared" si="78"/>
        <v>0</v>
      </c>
      <c r="Q243" t="e">
        <f t="shared" si="76"/>
        <v>#VALUE!</v>
      </c>
      <c r="R243" t="e">
        <f t="shared" si="69"/>
        <v>#VALUE!</v>
      </c>
      <c r="S243" t="e">
        <f t="shared" si="70"/>
        <v>#VALUE!</v>
      </c>
      <c r="T243">
        <f t="shared" si="71"/>
        <v>0</v>
      </c>
      <c r="U243" t="e">
        <f t="shared" si="72"/>
        <v>#VALUE!</v>
      </c>
      <c r="V243" t="e">
        <f t="shared" si="73"/>
        <v>#VALUE!</v>
      </c>
      <c r="W243" t="e">
        <f t="shared" si="74"/>
        <v>#VALUE!</v>
      </c>
      <c r="X243" t="e">
        <f t="shared" si="77"/>
        <v>#VALUE!</v>
      </c>
      <c r="Y243">
        <f t="shared" si="75"/>
        <v>1</v>
      </c>
      <c r="AA243" s="3"/>
      <c r="AB243" s="3"/>
      <c r="AC243" s="3"/>
    </row>
    <row r="244" spans="1:29" x14ac:dyDescent="0.25">
      <c r="A244" s="1" t="s">
        <v>208</v>
      </c>
      <c r="B244" s="1">
        <v>249.39</v>
      </c>
      <c r="C244" s="13">
        <v>3.61</v>
      </c>
      <c r="D244" s="13">
        <v>3.1240000000000001</v>
      </c>
      <c r="E244" s="13">
        <v>6.1559999999999997</v>
      </c>
      <c r="F244" s="13">
        <v>3.169</v>
      </c>
      <c r="G244" s="1" t="s">
        <v>15</v>
      </c>
      <c r="H244" s="16">
        <f t="shared" si="62"/>
        <v>5.1600877483229037E-2</v>
      </c>
      <c r="I244" s="16">
        <f t="shared" si="63"/>
        <v>0.94921318942640442</v>
      </c>
      <c r="J244" s="16">
        <f t="shared" si="64"/>
        <v>3.6224299841669857E-3</v>
      </c>
      <c r="K244" s="16">
        <f t="shared" si="65"/>
        <v>1.0044364968938004</v>
      </c>
      <c r="L244">
        <f t="shared" si="66"/>
        <v>0</v>
      </c>
      <c r="M244">
        <f t="shared" si="67"/>
        <v>1</v>
      </c>
      <c r="N244">
        <f t="shared" si="68"/>
        <v>0</v>
      </c>
      <c r="O244" t="s">
        <v>2125</v>
      </c>
      <c r="P244">
        <f t="shared" si="78"/>
        <v>1</v>
      </c>
      <c r="Q244">
        <f t="shared" si="76"/>
        <v>1</v>
      </c>
      <c r="R244" t="e">
        <f t="shared" si="69"/>
        <v>#VALUE!</v>
      </c>
      <c r="S244" t="e">
        <f t="shared" si="70"/>
        <v>#VALUE!</v>
      </c>
      <c r="T244">
        <f t="shared" si="71"/>
        <v>0</v>
      </c>
      <c r="U244" t="e">
        <f t="shared" si="72"/>
        <v>#VALUE!</v>
      </c>
      <c r="V244" t="e">
        <f t="shared" si="73"/>
        <v>#VALUE!</v>
      </c>
      <c r="W244" t="e">
        <f t="shared" si="74"/>
        <v>#VALUE!</v>
      </c>
      <c r="X244" t="e">
        <f t="shared" si="77"/>
        <v>#VALUE!</v>
      </c>
      <c r="Y244">
        <f t="shared" si="75"/>
        <v>1</v>
      </c>
      <c r="AA244" s="3"/>
      <c r="AB244" s="3"/>
      <c r="AC244" s="3"/>
    </row>
    <row r="245" spans="1:29" x14ac:dyDescent="0.25">
      <c r="A245" t="s">
        <v>877</v>
      </c>
      <c r="B245">
        <v>397.55</v>
      </c>
      <c r="C245" s="12">
        <v>3.61</v>
      </c>
      <c r="D245" s="12">
        <v>3.996</v>
      </c>
      <c r="E245" s="12">
        <v>4.952</v>
      </c>
      <c r="F245" s="12">
        <v>5.3609999999999998</v>
      </c>
      <c r="G245" t="s">
        <v>15</v>
      </c>
      <c r="H245" s="15">
        <f t="shared" si="62"/>
        <v>0.38428823343366303</v>
      </c>
      <c r="I245" s="15">
        <f t="shared" si="63"/>
        <v>5.9342216565190231E-2</v>
      </c>
      <c r="J245" s="15">
        <f t="shared" si="64"/>
        <v>0.56363765582595438</v>
      </c>
      <c r="K245" s="15">
        <f t="shared" si="65"/>
        <v>1.0072681058248076</v>
      </c>
      <c r="L245">
        <f t="shared" si="66"/>
        <v>0</v>
      </c>
      <c r="M245">
        <f t="shared" si="67"/>
        <v>0</v>
      </c>
      <c r="N245">
        <f t="shared" si="68"/>
        <v>0</v>
      </c>
      <c r="O245" t="s">
        <v>1903</v>
      </c>
      <c r="P245">
        <f t="shared" si="78"/>
        <v>1</v>
      </c>
      <c r="Q245">
        <f t="shared" si="76"/>
        <v>1</v>
      </c>
      <c r="R245" t="e">
        <f t="shared" si="69"/>
        <v>#VALUE!</v>
      </c>
      <c r="S245" t="e">
        <f t="shared" si="70"/>
        <v>#VALUE!</v>
      </c>
      <c r="T245">
        <f t="shared" si="71"/>
        <v>0</v>
      </c>
      <c r="U245" t="e">
        <f t="shared" si="72"/>
        <v>#VALUE!</v>
      </c>
      <c r="V245" t="e">
        <f t="shared" si="73"/>
        <v>#VALUE!</v>
      </c>
      <c r="W245" t="e">
        <f t="shared" si="74"/>
        <v>#VALUE!</v>
      </c>
      <c r="X245" t="e">
        <f t="shared" si="77"/>
        <v>#VALUE!</v>
      </c>
      <c r="Y245">
        <f t="shared" si="75"/>
        <v>1</v>
      </c>
      <c r="AA245" s="3"/>
      <c r="AB245" s="3"/>
      <c r="AC245" s="3"/>
    </row>
    <row r="246" spans="1:29" x14ac:dyDescent="0.25">
      <c r="A246" t="s">
        <v>706</v>
      </c>
      <c r="B246">
        <v>280.43</v>
      </c>
      <c r="C246" s="12">
        <v>3.58</v>
      </c>
      <c r="D246" s="12"/>
      <c r="E246" s="12"/>
      <c r="F246" s="12">
        <v>5.5830000000000002</v>
      </c>
      <c r="G246" t="s">
        <v>15</v>
      </c>
      <c r="H246" s="15">
        <f t="shared" si="62"/>
        <v>4.1558234271946979E-5</v>
      </c>
      <c r="I246" s="15">
        <f t="shared" si="63"/>
        <v>7.1017235781175221E-7</v>
      </c>
      <c r="J246" s="15">
        <f t="shared" si="64"/>
        <v>1.0069316688518049</v>
      </c>
      <c r="K246" s="15">
        <f t="shared" si="65"/>
        <v>1.0069739372584345</v>
      </c>
      <c r="L246">
        <f t="shared" si="66"/>
        <v>0</v>
      </c>
      <c r="M246">
        <f t="shared" si="67"/>
        <v>0</v>
      </c>
      <c r="N246">
        <f t="shared" si="68"/>
        <v>1</v>
      </c>
      <c r="O246" t="s">
        <v>3551</v>
      </c>
      <c r="P246">
        <f t="shared" si="78"/>
        <v>0</v>
      </c>
      <c r="Q246" t="e">
        <f t="shared" si="76"/>
        <v>#VALUE!</v>
      </c>
      <c r="R246" t="e">
        <f t="shared" si="69"/>
        <v>#VALUE!</v>
      </c>
      <c r="S246" t="e">
        <f t="shared" si="70"/>
        <v>#VALUE!</v>
      </c>
      <c r="T246">
        <f t="shared" si="71"/>
        <v>0</v>
      </c>
      <c r="U246" t="e">
        <f t="shared" si="72"/>
        <v>#VALUE!</v>
      </c>
      <c r="V246" t="e">
        <f t="shared" si="73"/>
        <v>#VALUE!</v>
      </c>
      <c r="W246" t="e">
        <f t="shared" si="74"/>
        <v>#VALUE!</v>
      </c>
      <c r="X246" t="e">
        <f t="shared" si="77"/>
        <v>#VALUE!</v>
      </c>
      <c r="Y246">
        <f t="shared" si="75"/>
        <v>1</v>
      </c>
      <c r="AA246" s="3"/>
      <c r="AB246" s="3"/>
      <c r="AC246" s="3"/>
    </row>
    <row r="247" spans="1:29" x14ac:dyDescent="0.25">
      <c r="A247" t="s">
        <v>238</v>
      </c>
      <c r="B247">
        <v>319.46019999999999</v>
      </c>
      <c r="C247" s="12">
        <v>3.5716960712160604</v>
      </c>
      <c r="D247" s="12">
        <v>3.6190000000000002</v>
      </c>
      <c r="E247" s="12">
        <v>6.056</v>
      </c>
      <c r="F247" s="12">
        <v>2.5630000000000002</v>
      </c>
      <c r="G247" t="s">
        <v>66</v>
      </c>
      <c r="H247" s="15">
        <f t="shared" si="62"/>
        <v>0.17618178904708756</v>
      </c>
      <c r="I247" s="15">
        <f t="shared" si="63"/>
        <v>0.82350775434064227</v>
      </c>
      <c r="J247" s="15">
        <f t="shared" si="64"/>
        <v>9.8017569384771259E-4</v>
      </c>
      <c r="K247" s="15">
        <f t="shared" si="65"/>
        <v>1.0006697190815776</v>
      </c>
      <c r="L247">
        <f t="shared" si="66"/>
        <v>0</v>
      </c>
      <c r="M247">
        <f t="shared" si="67"/>
        <v>1</v>
      </c>
      <c r="N247">
        <f t="shared" si="68"/>
        <v>0</v>
      </c>
      <c r="O247" t="s">
        <v>2570</v>
      </c>
      <c r="P247">
        <f t="shared" si="78"/>
        <v>0</v>
      </c>
      <c r="Q247" t="e">
        <f t="shared" si="76"/>
        <v>#VALUE!</v>
      </c>
      <c r="R247" t="e">
        <f t="shared" si="69"/>
        <v>#VALUE!</v>
      </c>
      <c r="S247" t="e">
        <f t="shared" si="70"/>
        <v>#VALUE!</v>
      </c>
      <c r="T247">
        <f t="shared" si="71"/>
        <v>0</v>
      </c>
      <c r="U247" t="e">
        <f t="shared" si="72"/>
        <v>#VALUE!</v>
      </c>
      <c r="V247" t="e">
        <f t="shared" si="73"/>
        <v>#VALUE!</v>
      </c>
      <c r="W247" t="e">
        <f t="shared" si="74"/>
        <v>#VALUE!</v>
      </c>
      <c r="X247">
        <f t="shared" si="77"/>
        <v>1</v>
      </c>
      <c r="Y247">
        <f t="shared" si="75"/>
        <v>0</v>
      </c>
      <c r="AA247" s="3"/>
      <c r="AB247" s="3"/>
      <c r="AC247" s="3"/>
    </row>
    <row r="248" spans="1:29" x14ac:dyDescent="0.25">
      <c r="A248" t="s">
        <v>63</v>
      </c>
      <c r="B248">
        <v>499.12</v>
      </c>
      <c r="C248" s="12">
        <v>3.57</v>
      </c>
      <c r="D248" s="12">
        <v>4.3209999999999997</v>
      </c>
      <c r="E248" s="12">
        <v>5.117</v>
      </c>
      <c r="F248" s="12">
        <v>3.1659999999999999</v>
      </c>
      <c r="G248" t="s">
        <v>15</v>
      </c>
      <c r="H248" s="15">
        <f t="shared" si="62"/>
        <v>0.89054749620500873</v>
      </c>
      <c r="I248" s="15">
        <f t="shared" si="63"/>
        <v>9.514013518147163E-2</v>
      </c>
      <c r="J248" s="15">
        <f t="shared" si="64"/>
        <v>3.9445730207527882E-3</v>
      </c>
      <c r="K248" s="15">
        <f t="shared" si="65"/>
        <v>0.98963220440723321</v>
      </c>
      <c r="L248">
        <f t="shared" si="66"/>
        <v>1</v>
      </c>
      <c r="M248">
        <f t="shared" si="67"/>
        <v>0</v>
      </c>
      <c r="N248">
        <f t="shared" si="68"/>
        <v>0</v>
      </c>
      <c r="O248" t="s">
        <v>2142</v>
      </c>
      <c r="P248">
        <f t="shared" si="78"/>
        <v>1</v>
      </c>
      <c r="Q248">
        <f t="shared" si="76"/>
        <v>1</v>
      </c>
      <c r="R248" t="e">
        <f t="shared" si="69"/>
        <v>#VALUE!</v>
      </c>
      <c r="S248" t="e">
        <f t="shared" si="70"/>
        <v>#VALUE!</v>
      </c>
      <c r="T248">
        <f t="shared" si="71"/>
        <v>0</v>
      </c>
      <c r="U248" t="e">
        <f t="shared" si="72"/>
        <v>#VALUE!</v>
      </c>
      <c r="V248" t="e">
        <f t="shared" si="73"/>
        <v>#VALUE!</v>
      </c>
      <c r="W248" t="e">
        <f t="shared" si="74"/>
        <v>#VALUE!</v>
      </c>
      <c r="X248" t="e">
        <f t="shared" si="77"/>
        <v>#VALUE!</v>
      </c>
      <c r="Y248">
        <f t="shared" si="75"/>
        <v>1</v>
      </c>
      <c r="AA248" s="3"/>
      <c r="AB248" s="3"/>
      <c r="AC248" s="3"/>
    </row>
    <row r="249" spans="1:29" x14ac:dyDescent="0.25">
      <c r="A249" t="s">
        <v>100</v>
      </c>
      <c r="B249">
        <v>351.48</v>
      </c>
      <c r="C249" s="12">
        <v>3.57</v>
      </c>
      <c r="D249" s="12">
        <v>4.1619999999999999</v>
      </c>
      <c r="E249" s="12">
        <v>4.2450000000000001</v>
      </c>
      <c r="F249" s="12">
        <v>5.1319999999999997</v>
      </c>
      <c r="G249" t="s">
        <v>15</v>
      </c>
      <c r="H249" s="15">
        <f t="shared" si="62"/>
        <v>0.61752861535199588</v>
      </c>
      <c r="I249" s="15">
        <f t="shared" si="63"/>
        <v>1.2775083991959982E-2</v>
      </c>
      <c r="J249" s="15">
        <f t="shared" si="64"/>
        <v>0.36475394692560803</v>
      </c>
      <c r="K249" s="15">
        <f t="shared" si="65"/>
        <v>0.99505764626956394</v>
      </c>
      <c r="L249">
        <f t="shared" si="66"/>
        <v>1</v>
      </c>
      <c r="M249">
        <f t="shared" si="67"/>
        <v>0</v>
      </c>
      <c r="N249">
        <f t="shared" si="68"/>
        <v>0</v>
      </c>
      <c r="O249" t="s">
        <v>1854</v>
      </c>
      <c r="P249">
        <f t="shared" si="78"/>
        <v>1</v>
      </c>
      <c r="Q249">
        <f t="shared" si="76"/>
        <v>1</v>
      </c>
      <c r="R249" t="e">
        <f t="shared" si="69"/>
        <v>#VALUE!</v>
      </c>
      <c r="S249" t="e">
        <f t="shared" si="70"/>
        <v>#VALUE!</v>
      </c>
      <c r="T249">
        <f t="shared" si="71"/>
        <v>0</v>
      </c>
      <c r="U249" t="e">
        <f t="shared" si="72"/>
        <v>#VALUE!</v>
      </c>
      <c r="V249" t="e">
        <f t="shared" si="73"/>
        <v>#VALUE!</v>
      </c>
      <c r="W249" t="e">
        <f t="shared" si="74"/>
        <v>#VALUE!</v>
      </c>
      <c r="X249" t="e">
        <f t="shared" si="77"/>
        <v>#VALUE!</v>
      </c>
      <c r="Y249">
        <f t="shared" si="75"/>
        <v>1</v>
      </c>
      <c r="AA249" s="3"/>
      <c r="AB249" s="3"/>
      <c r="AC249" s="3"/>
    </row>
    <row r="250" spans="1:29" x14ac:dyDescent="0.25">
      <c r="A250" t="s">
        <v>882</v>
      </c>
      <c r="B250">
        <v>353.5</v>
      </c>
      <c r="C250" s="12">
        <v>3.56</v>
      </c>
      <c r="D250" s="12">
        <v>3.9649999999999999</v>
      </c>
      <c r="E250" s="12">
        <v>4.827</v>
      </c>
      <c r="F250" s="12">
        <v>5.2960000000000003</v>
      </c>
      <c r="G250" t="s">
        <v>15</v>
      </c>
      <c r="H250" s="15">
        <f t="shared" si="62"/>
        <v>0.40147368747679002</v>
      </c>
      <c r="I250" s="15">
        <f t="shared" si="63"/>
        <v>4.993025271240812E-2</v>
      </c>
      <c r="J250" s="15">
        <f t="shared" si="64"/>
        <v>0.54450265284242139</v>
      </c>
      <c r="K250" s="15">
        <f t="shared" si="65"/>
        <v>0.99590659303161955</v>
      </c>
      <c r="L250">
        <f t="shared" si="66"/>
        <v>0</v>
      </c>
      <c r="M250">
        <f t="shared" si="67"/>
        <v>0</v>
      </c>
      <c r="N250">
        <f t="shared" si="68"/>
        <v>0</v>
      </c>
      <c r="O250" t="s">
        <v>1912</v>
      </c>
      <c r="P250">
        <f t="shared" si="78"/>
        <v>1</v>
      </c>
      <c r="Q250">
        <f t="shared" si="76"/>
        <v>1</v>
      </c>
      <c r="R250" t="e">
        <f t="shared" si="69"/>
        <v>#VALUE!</v>
      </c>
      <c r="S250" t="e">
        <f t="shared" si="70"/>
        <v>#VALUE!</v>
      </c>
      <c r="T250">
        <f t="shared" si="71"/>
        <v>0</v>
      </c>
      <c r="U250" t="e">
        <f t="shared" si="72"/>
        <v>#VALUE!</v>
      </c>
      <c r="V250" t="e">
        <f t="shared" si="73"/>
        <v>#VALUE!</v>
      </c>
      <c r="W250" t="e">
        <f t="shared" si="74"/>
        <v>#VALUE!</v>
      </c>
      <c r="X250" t="e">
        <f t="shared" si="77"/>
        <v>#VALUE!</v>
      </c>
      <c r="Y250">
        <f t="shared" si="75"/>
        <v>1</v>
      </c>
      <c r="AA250" s="3"/>
      <c r="AB250" s="3"/>
      <c r="AC250" s="3"/>
    </row>
    <row r="251" spans="1:29" x14ac:dyDescent="0.25">
      <c r="A251" t="s">
        <v>53</v>
      </c>
      <c r="B251">
        <v>499.12</v>
      </c>
      <c r="C251" s="12">
        <v>3.55</v>
      </c>
      <c r="D251" s="12">
        <v>4.3040000000000003</v>
      </c>
      <c r="E251" s="12">
        <v>5.1070000000000002</v>
      </c>
      <c r="F251" s="12">
        <v>3.1480000000000001</v>
      </c>
      <c r="G251" t="s">
        <v>15</v>
      </c>
      <c r="H251" s="15">
        <f t="shared" si="62"/>
        <v>0.89672047654550535</v>
      </c>
      <c r="I251" s="15">
        <f t="shared" si="63"/>
        <v>9.7356233615843696E-2</v>
      </c>
      <c r="J251" s="15">
        <f t="shared" si="64"/>
        <v>3.9627803425544006E-3</v>
      </c>
      <c r="K251" s="15">
        <f t="shared" si="65"/>
        <v>0.99803949050390339</v>
      </c>
      <c r="L251">
        <f t="shared" si="66"/>
        <v>1</v>
      </c>
      <c r="M251">
        <f t="shared" si="67"/>
        <v>0</v>
      </c>
      <c r="N251">
        <f t="shared" si="68"/>
        <v>0</v>
      </c>
      <c r="O251" t="s">
        <v>2142</v>
      </c>
      <c r="P251">
        <f t="shared" si="78"/>
        <v>1</v>
      </c>
      <c r="Q251">
        <f t="shared" si="76"/>
        <v>1</v>
      </c>
      <c r="R251" t="e">
        <f t="shared" si="69"/>
        <v>#VALUE!</v>
      </c>
      <c r="S251" t="e">
        <f t="shared" si="70"/>
        <v>#VALUE!</v>
      </c>
      <c r="T251">
        <f t="shared" si="71"/>
        <v>0</v>
      </c>
      <c r="U251" t="e">
        <f t="shared" si="72"/>
        <v>#VALUE!</v>
      </c>
      <c r="V251" t="e">
        <f t="shared" si="73"/>
        <v>#VALUE!</v>
      </c>
      <c r="W251" t="e">
        <f t="shared" si="74"/>
        <v>#VALUE!</v>
      </c>
      <c r="X251" t="e">
        <f t="shared" si="77"/>
        <v>#VALUE!</v>
      </c>
      <c r="Y251">
        <f t="shared" si="75"/>
        <v>1</v>
      </c>
      <c r="AA251" s="3"/>
      <c r="AB251" s="3"/>
      <c r="AC251" s="3"/>
    </row>
    <row r="252" spans="1:29" x14ac:dyDescent="0.25">
      <c r="A252" t="s">
        <v>95</v>
      </c>
      <c r="B252">
        <v>421.57</v>
      </c>
      <c r="C252" s="12">
        <v>3.55</v>
      </c>
      <c r="D252" s="12">
        <v>4.1500000000000004</v>
      </c>
      <c r="E252" s="12">
        <v>5.6790000000000003</v>
      </c>
      <c r="F252" s="12">
        <v>2.5019999999999998</v>
      </c>
      <c r="G252" t="s">
        <v>15</v>
      </c>
      <c r="H252" s="15">
        <f t="shared" si="62"/>
        <v>0.62900932947452659</v>
      </c>
      <c r="I252" s="15">
        <f t="shared" si="63"/>
        <v>0.36338229559510682</v>
      </c>
      <c r="J252" s="15">
        <f t="shared" si="64"/>
        <v>8.9536476554959372E-4</v>
      </c>
      <c r="K252" s="15">
        <f t="shared" si="65"/>
        <v>0.99328698983518304</v>
      </c>
      <c r="L252">
        <f t="shared" si="66"/>
        <v>1</v>
      </c>
      <c r="M252">
        <f t="shared" si="67"/>
        <v>0</v>
      </c>
      <c r="N252">
        <f t="shared" si="68"/>
        <v>0</v>
      </c>
      <c r="O252" t="s">
        <v>1825</v>
      </c>
      <c r="P252">
        <f t="shared" si="78"/>
        <v>1</v>
      </c>
      <c r="Q252">
        <f t="shared" si="76"/>
        <v>1</v>
      </c>
      <c r="R252" t="e">
        <f t="shared" si="69"/>
        <v>#VALUE!</v>
      </c>
      <c r="S252" t="e">
        <f t="shared" si="70"/>
        <v>#VALUE!</v>
      </c>
      <c r="T252">
        <f t="shared" si="71"/>
        <v>1</v>
      </c>
      <c r="U252" t="e">
        <f t="shared" si="72"/>
        <v>#VALUE!</v>
      </c>
      <c r="V252" t="e">
        <f t="shared" si="73"/>
        <v>#VALUE!</v>
      </c>
      <c r="W252">
        <f t="shared" si="74"/>
        <v>1</v>
      </c>
      <c r="X252" t="e">
        <f t="shared" si="77"/>
        <v>#VALUE!</v>
      </c>
      <c r="Y252">
        <f t="shared" si="75"/>
        <v>1</v>
      </c>
      <c r="AA252" s="3"/>
      <c r="AB252" s="3"/>
      <c r="AC252" s="3"/>
    </row>
    <row r="253" spans="1:29" x14ac:dyDescent="0.25">
      <c r="A253" t="s">
        <v>99</v>
      </c>
      <c r="B253">
        <v>421.57</v>
      </c>
      <c r="C253" s="12">
        <v>3.55</v>
      </c>
      <c r="D253" s="12">
        <v>4.2469999999999999</v>
      </c>
      <c r="E253" s="12">
        <v>5.4569999999999999</v>
      </c>
      <c r="F253" s="12">
        <v>3.089</v>
      </c>
      <c r="G253" t="s">
        <v>15</v>
      </c>
      <c r="H253" s="15">
        <f t="shared" si="62"/>
        <v>0.78642459426671896</v>
      </c>
      <c r="I253" s="15">
        <f t="shared" si="63"/>
        <v>0.21795345816718656</v>
      </c>
      <c r="J253" s="15">
        <f t="shared" si="64"/>
        <v>3.4593937782612231E-3</v>
      </c>
      <c r="K253" s="15">
        <f t="shared" si="65"/>
        <v>1.0078374462121666</v>
      </c>
      <c r="L253">
        <f t="shared" si="66"/>
        <v>1</v>
      </c>
      <c r="M253">
        <f t="shared" si="67"/>
        <v>0</v>
      </c>
      <c r="N253">
        <f t="shared" si="68"/>
        <v>0</v>
      </c>
      <c r="O253" t="s">
        <v>1836</v>
      </c>
      <c r="P253">
        <f t="shared" si="78"/>
        <v>1</v>
      </c>
      <c r="Q253">
        <f t="shared" si="76"/>
        <v>1</v>
      </c>
      <c r="R253" t="e">
        <f t="shared" si="69"/>
        <v>#VALUE!</v>
      </c>
      <c r="S253" t="e">
        <f t="shared" si="70"/>
        <v>#VALUE!</v>
      </c>
      <c r="T253">
        <f t="shared" si="71"/>
        <v>1</v>
      </c>
      <c r="U253" t="e">
        <f t="shared" si="72"/>
        <v>#VALUE!</v>
      </c>
      <c r="V253" t="e">
        <f t="shared" si="73"/>
        <v>#VALUE!</v>
      </c>
      <c r="W253">
        <f t="shared" si="74"/>
        <v>1</v>
      </c>
      <c r="X253" t="e">
        <f t="shared" si="77"/>
        <v>#VALUE!</v>
      </c>
      <c r="Y253">
        <f t="shared" si="75"/>
        <v>1</v>
      </c>
      <c r="AA253" s="3"/>
      <c r="AB253" s="3"/>
      <c r="AC253" s="3"/>
    </row>
    <row r="254" spans="1:29" x14ac:dyDescent="0.25">
      <c r="A254" t="s">
        <v>732</v>
      </c>
      <c r="B254">
        <v>336.56</v>
      </c>
      <c r="C254" s="12">
        <v>3.55</v>
      </c>
      <c r="D254" s="12"/>
      <c r="E254" s="12"/>
      <c r="F254" s="12">
        <v>5.5490000000000004</v>
      </c>
      <c r="G254" t="s">
        <v>15</v>
      </c>
      <c r="H254" s="15">
        <f t="shared" si="62"/>
        <v>4.4530450313978376E-5</v>
      </c>
      <c r="I254" s="15">
        <f t="shared" si="63"/>
        <v>7.6096339144140271E-7</v>
      </c>
      <c r="J254" s="15">
        <f t="shared" si="64"/>
        <v>0.99770006382255494</v>
      </c>
      <c r="K254" s="15">
        <f t="shared" si="65"/>
        <v>0.9977453552362604</v>
      </c>
      <c r="L254">
        <f t="shared" si="66"/>
        <v>0</v>
      </c>
      <c r="M254">
        <f t="shared" si="67"/>
        <v>0</v>
      </c>
      <c r="N254">
        <f t="shared" si="68"/>
        <v>1</v>
      </c>
      <c r="O254" t="s">
        <v>3218</v>
      </c>
      <c r="P254">
        <f t="shared" si="78"/>
        <v>0</v>
      </c>
      <c r="Q254" t="e">
        <f t="shared" si="76"/>
        <v>#VALUE!</v>
      </c>
      <c r="R254" t="e">
        <f t="shared" si="69"/>
        <v>#VALUE!</v>
      </c>
      <c r="S254" t="e">
        <f t="shared" si="70"/>
        <v>#VALUE!</v>
      </c>
      <c r="T254">
        <f t="shared" si="71"/>
        <v>0</v>
      </c>
      <c r="U254" t="e">
        <f t="shared" si="72"/>
        <v>#VALUE!</v>
      </c>
      <c r="V254" t="e">
        <f t="shared" si="73"/>
        <v>#VALUE!</v>
      </c>
      <c r="W254" t="e">
        <f t="shared" si="74"/>
        <v>#VALUE!</v>
      </c>
      <c r="X254" t="e">
        <f t="shared" si="77"/>
        <v>#VALUE!</v>
      </c>
      <c r="Y254">
        <f t="shared" si="75"/>
        <v>1</v>
      </c>
      <c r="AA254" s="3"/>
      <c r="AB254" s="3"/>
      <c r="AC254" s="3"/>
    </row>
    <row r="255" spans="1:29" x14ac:dyDescent="0.25">
      <c r="A255" t="s">
        <v>735</v>
      </c>
      <c r="B255">
        <v>315.54000000000002</v>
      </c>
      <c r="C255" s="12">
        <v>3.55</v>
      </c>
      <c r="D255" s="12"/>
      <c r="E255" s="12"/>
      <c r="F255" s="12">
        <v>5.5529999999999999</v>
      </c>
      <c r="G255" t="s">
        <v>15</v>
      </c>
      <c r="H255" s="15">
        <f t="shared" si="62"/>
        <v>4.4530450313978376E-5</v>
      </c>
      <c r="I255" s="15">
        <f t="shared" si="63"/>
        <v>7.6096339144140271E-7</v>
      </c>
      <c r="J255" s="15">
        <f t="shared" si="64"/>
        <v>1.0069316688518051</v>
      </c>
      <c r="K255" s="15">
        <f t="shared" si="65"/>
        <v>1.0069769602655105</v>
      </c>
      <c r="L255">
        <f t="shared" si="66"/>
        <v>0</v>
      </c>
      <c r="M255">
        <f t="shared" si="67"/>
        <v>0</v>
      </c>
      <c r="N255">
        <f t="shared" si="68"/>
        <v>1</v>
      </c>
      <c r="O255" t="s">
        <v>3596</v>
      </c>
      <c r="P255">
        <f t="shared" si="78"/>
        <v>0</v>
      </c>
      <c r="Q255" t="e">
        <f t="shared" si="76"/>
        <v>#VALUE!</v>
      </c>
      <c r="R255" t="e">
        <f t="shared" si="69"/>
        <v>#VALUE!</v>
      </c>
      <c r="S255" t="e">
        <f t="shared" si="70"/>
        <v>#VALUE!</v>
      </c>
      <c r="T255">
        <f t="shared" si="71"/>
        <v>0</v>
      </c>
      <c r="U255" t="e">
        <f t="shared" si="72"/>
        <v>#VALUE!</v>
      </c>
      <c r="V255" t="e">
        <f t="shared" si="73"/>
        <v>#VALUE!</v>
      </c>
      <c r="W255" t="e">
        <f t="shared" si="74"/>
        <v>#VALUE!</v>
      </c>
      <c r="X255" t="e">
        <f t="shared" si="77"/>
        <v>#VALUE!</v>
      </c>
      <c r="Y255">
        <f t="shared" si="75"/>
        <v>1</v>
      </c>
      <c r="AA255" s="3"/>
      <c r="AB255" s="3"/>
      <c r="AC255" s="3"/>
    </row>
    <row r="256" spans="1:29" x14ac:dyDescent="0.25">
      <c r="A256" t="s">
        <v>1730</v>
      </c>
      <c r="B256">
        <v>457.47989999999999</v>
      </c>
      <c r="C256" s="12">
        <v>3.5476645989678888</v>
      </c>
      <c r="D256" s="12">
        <v>4.0060000000000002</v>
      </c>
      <c r="E256" s="12">
        <v>5.8230000000000004</v>
      </c>
      <c r="F256" s="12">
        <v>4.1059999999999999</v>
      </c>
      <c r="G256" t="s">
        <v>66</v>
      </c>
      <c r="H256" s="15">
        <f t="shared" si="62"/>
        <v>0.45393376486716774</v>
      </c>
      <c r="I256" s="15">
        <f t="shared" si="63"/>
        <v>0.50897818087857605</v>
      </c>
      <c r="J256" s="15">
        <f t="shared" si="64"/>
        <v>3.6168908345738937E-2</v>
      </c>
      <c r="K256" s="15">
        <f t="shared" si="65"/>
        <v>0.99908085409148273</v>
      </c>
      <c r="L256">
        <f t="shared" si="66"/>
        <v>0</v>
      </c>
      <c r="M256">
        <f t="shared" si="67"/>
        <v>0</v>
      </c>
      <c r="N256">
        <f t="shared" si="68"/>
        <v>0</v>
      </c>
      <c r="O256" t="s">
        <v>2775</v>
      </c>
      <c r="P256">
        <f t="shared" si="78"/>
        <v>0</v>
      </c>
      <c r="Q256" t="e">
        <f t="shared" si="76"/>
        <v>#VALUE!</v>
      </c>
      <c r="R256" t="e">
        <f t="shared" si="69"/>
        <v>#VALUE!</v>
      </c>
      <c r="S256" t="e">
        <f t="shared" si="70"/>
        <v>#VALUE!</v>
      </c>
      <c r="T256">
        <f t="shared" si="71"/>
        <v>0</v>
      </c>
      <c r="U256" t="e">
        <f t="shared" si="72"/>
        <v>#VALUE!</v>
      </c>
      <c r="V256" t="e">
        <f t="shared" si="73"/>
        <v>#VALUE!</v>
      </c>
      <c r="W256" t="e">
        <f t="shared" si="74"/>
        <v>#VALUE!</v>
      </c>
      <c r="X256">
        <f t="shared" si="77"/>
        <v>1</v>
      </c>
      <c r="Y256">
        <f t="shared" si="75"/>
        <v>0</v>
      </c>
      <c r="AA256" s="3"/>
      <c r="AB256" s="3"/>
      <c r="AC256" s="3"/>
    </row>
    <row r="257" spans="1:29" x14ac:dyDescent="0.25">
      <c r="A257" t="s">
        <v>29</v>
      </c>
      <c r="B257">
        <v>568.30999999999995</v>
      </c>
      <c r="C257" s="12">
        <v>3.54</v>
      </c>
      <c r="D257" s="12">
        <v>4.2709999999999999</v>
      </c>
      <c r="E257" s="12">
        <v>5.2889999999999997</v>
      </c>
      <c r="F257" s="12">
        <v>3.444</v>
      </c>
      <c r="G257" t="s">
        <v>15</v>
      </c>
      <c r="H257" s="15">
        <f t="shared" si="62"/>
        <v>0.8504662563757347</v>
      </c>
      <c r="I257" s="15">
        <f t="shared" si="63"/>
        <v>0.15148295352876684</v>
      </c>
      <c r="J257" s="15">
        <f t="shared" si="64"/>
        <v>8.0167806338767855E-3</v>
      </c>
      <c r="K257" s="15">
        <f t="shared" si="65"/>
        <v>1.0099659905383782</v>
      </c>
      <c r="L257">
        <f t="shared" si="66"/>
        <v>1</v>
      </c>
      <c r="M257">
        <f t="shared" si="67"/>
        <v>0</v>
      </c>
      <c r="N257">
        <f t="shared" si="68"/>
        <v>0</v>
      </c>
      <c r="O257" t="s">
        <v>1801</v>
      </c>
      <c r="P257">
        <f t="shared" si="78"/>
        <v>1</v>
      </c>
      <c r="Q257">
        <f t="shared" si="76"/>
        <v>1</v>
      </c>
      <c r="R257" t="e">
        <f t="shared" si="69"/>
        <v>#VALUE!</v>
      </c>
      <c r="S257" t="e">
        <f t="shared" si="70"/>
        <v>#VALUE!</v>
      </c>
      <c r="T257">
        <f t="shared" si="71"/>
        <v>0</v>
      </c>
      <c r="U257" t="e">
        <f t="shared" si="72"/>
        <v>#VALUE!</v>
      </c>
      <c r="V257" t="e">
        <f t="shared" si="73"/>
        <v>#VALUE!</v>
      </c>
      <c r="W257" t="e">
        <f t="shared" si="74"/>
        <v>#VALUE!</v>
      </c>
      <c r="X257">
        <f t="shared" si="77"/>
        <v>1</v>
      </c>
      <c r="Y257">
        <f t="shared" si="75"/>
        <v>0</v>
      </c>
      <c r="AA257" s="3"/>
      <c r="AB257" s="3"/>
      <c r="AC257" s="3"/>
    </row>
    <row r="258" spans="1:29" x14ac:dyDescent="0.25">
      <c r="A258" t="s">
        <v>534</v>
      </c>
      <c r="B258">
        <v>333.44380000000001</v>
      </c>
      <c r="C258" s="12">
        <v>3.5339542491300175</v>
      </c>
      <c r="D258" s="12">
        <v>3.8620000000000001</v>
      </c>
      <c r="E258" s="12">
        <v>5.8869999999999996</v>
      </c>
      <c r="F258" s="12">
        <v>4.2699999999999996</v>
      </c>
      <c r="G258" t="s">
        <v>66</v>
      </c>
      <c r="H258" s="15">
        <f t="shared" ref="H258:H321" si="79">((10^D258*$AB$2)/10^C258)</f>
        <v>0.33628139305392712</v>
      </c>
      <c r="I258" s="15">
        <f t="shared" ref="I258:I321" si="80">((10^E258*$AB$3)/10^C258)</f>
        <v>0.60870870848764913</v>
      </c>
      <c r="J258" s="15">
        <f t="shared" ref="J258:J321" si="81">((10^F258*$AB$4)/10^C258)</f>
        <v>5.4456001664351043E-2</v>
      </c>
      <c r="K258" s="15">
        <f t="shared" ref="K258:K321" si="82">SUM(H258:J258)</f>
        <v>0.99944610320592731</v>
      </c>
      <c r="L258">
        <f t="shared" ref="L258:L321" si="83">IF(H258&gt;0.6,1,)</f>
        <v>0</v>
      </c>
      <c r="M258">
        <f t="shared" ref="M258:M321" si="84">IF(I258&gt;0.6,1,)</f>
        <v>1</v>
      </c>
      <c r="N258">
        <f t="shared" ref="N258:N321" si="85">IF(J258&gt;0.6,1,)</f>
        <v>0</v>
      </c>
      <c r="O258" t="s">
        <v>2836</v>
      </c>
      <c r="P258">
        <f t="shared" si="78"/>
        <v>0</v>
      </c>
      <c r="Q258" t="e">
        <f t="shared" si="76"/>
        <v>#VALUE!</v>
      </c>
      <c r="R258" t="e">
        <f t="shared" ref="R258:R321" si="86">IF(FIND("S(=O)(=O)O",O258),1)</f>
        <v>#VALUE!</v>
      </c>
      <c r="S258" t="e">
        <f t="shared" ref="S258:S321" si="87">IF(FIND("S(=O)(=O)[O-]",O258),1)</f>
        <v>#VALUE!</v>
      </c>
      <c r="T258">
        <f t="shared" ref="T258:T321" si="88">IFERROR(U258,IFERROR(V258,IFERROR(W258,0)))</f>
        <v>1</v>
      </c>
      <c r="U258" t="e">
        <f t="shared" ref="U258:U321" si="89">IF(FIND("C([O-])",O258),1)</f>
        <v>#VALUE!</v>
      </c>
      <c r="V258">
        <f t="shared" ref="V258:V321" si="90">IF(FIND("C(=O)O",O258),1)</f>
        <v>1</v>
      </c>
      <c r="W258">
        <f t="shared" ref="W258:W321" si="91">IF(FIND("OC(=O)",O258),1)</f>
        <v>1</v>
      </c>
      <c r="X258">
        <f t="shared" si="77"/>
        <v>1</v>
      </c>
      <c r="Y258">
        <f t="shared" ref="Y258:Y321" si="92">IFERROR(X258-1,1)</f>
        <v>0</v>
      </c>
      <c r="AA258" s="3"/>
      <c r="AB258" s="3"/>
      <c r="AC258" s="3"/>
    </row>
    <row r="259" spans="1:29" x14ac:dyDescent="0.25">
      <c r="A259" t="s">
        <v>236</v>
      </c>
      <c r="B259">
        <v>358.12060000000002</v>
      </c>
      <c r="C259" s="12">
        <v>3.5297272404861446</v>
      </c>
      <c r="D259" s="12">
        <v>3.0350000000000001</v>
      </c>
      <c r="E259" s="12">
        <v>6.0750000000000002</v>
      </c>
      <c r="F259" s="12">
        <v>2.6320000000000001</v>
      </c>
      <c r="G259" t="s">
        <v>66</v>
      </c>
      <c r="H259" s="15">
        <f t="shared" si="79"/>
        <v>5.0574296048018934E-2</v>
      </c>
      <c r="I259" s="15">
        <f t="shared" si="80"/>
        <v>0.94762503060282821</v>
      </c>
      <c r="J259" s="15">
        <f t="shared" si="81"/>
        <v>1.2655309171411471E-3</v>
      </c>
      <c r="K259" s="15">
        <f t="shared" si="82"/>
        <v>0.9994648575679882</v>
      </c>
      <c r="L259">
        <f t="shared" si="83"/>
        <v>0</v>
      </c>
      <c r="M259">
        <f t="shared" si="84"/>
        <v>1</v>
      </c>
      <c r="N259">
        <f t="shared" si="85"/>
        <v>0</v>
      </c>
      <c r="O259" t="s">
        <v>2393</v>
      </c>
      <c r="P259">
        <f t="shared" si="78"/>
        <v>0</v>
      </c>
      <c r="Q259" t="e">
        <f t="shared" ref="Q259:Q322" si="93">IF(FIND("S([O-])",O259),1)</f>
        <v>#VALUE!</v>
      </c>
      <c r="R259" t="e">
        <f t="shared" si="86"/>
        <v>#VALUE!</v>
      </c>
      <c r="S259" t="e">
        <f t="shared" si="87"/>
        <v>#VALUE!</v>
      </c>
      <c r="T259">
        <f t="shared" si="88"/>
        <v>1</v>
      </c>
      <c r="U259" t="e">
        <f t="shared" si="89"/>
        <v>#VALUE!</v>
      </c>
      <c r="V259" t="e">
        <f t="shared" si="90"/>
        <v>#VALUE!</v>
      </c>
      <c r="W259">
        <f t="shared" si="91"/>
        <v>1</v>
      </c>
      <c r="X259">
        <f t="shared" si="77"/>
        <v>1</v>
      </c>
      <c r="Y259">
        <f t="shared" si="92"/>
        <v>0</v>
      </c>
      <c r="AA259" s="3"/>
      <c r="AB259" s="3"/>
      <c r="AC259" s="3"/>
    </row>
    <row r="260" spans="1:29" x14ac:dyDescent="0.25">
      <c r="A260" t="s">
        <v>1677</v>
      </c>
      <c r="B260">
        <v>413.4907</v>
      </c>
      <c r="C260" s="12">
        <v>3.5031796427001467</v>
      </c>
      <c r="D260" s="12">
        <v>4.0579999999999998</v>
      </c>
      <c r="E260" s="12">
        <v>5.6840000000000002</v>
      </c>
      <c r="F260" s="12">
        <v>3.8690000000000002</v>
      </c>
      <c r="G260" t="s">
        <v>66</v>
      </c>
      <c r="H260" s="15">
        <f t="shared" si="79"/>
        <v>0.56686212991011031</v>
      </c>
      <c r="I260" s="15">
        <f t="shared" si="80"/>
        <v>0.40943420475166964</v>
      </c>
      <c r="J260" s="15">
        <f t="shared" si="81"/>
        <v>2.3217762121445711E-2</v>
      </c>
      <c r="K260" s="15">
        <f t="shared" si="82"/>
        <v>0.99951409678322556</v>
      </c>
      <c r="L260">
        <f t="shared" si="83"/>
        <v>0</v>
      </c>
      <c r="M260">
        <f t="shared" si="84"/>
        <v>0</v>
      </c>
      <c r="N260">
        <f t="shared" si="85"/>
        <v>0</v>
      </c>
      <c r="O260" t="s">
        <v>2679</v>
      </c>
      <c r="P260">
        <f t="shared" si="78"/>
        <v>0</v>
      </c>
      <c r="Q260" t="e">
        <f t="shared" si="93"/>
        <v>#VALUE!</v>
      </c>
      <c r="R260" t="e">
        <f t="shared" si="86"/>
        <v>#VALUE!</v>
      </c>
      <c r="S260" t="e">
        <f t="shared" si="87"/>
        <v>#VALUE!</v>
      </c>
      <c r="T260">
        <f t="shared" si="88"/>
        <v>0</v>
      </c>
      <c r="U260" t="e">
        <f t="shared" si="89"/>
        <v>#VALUE!</v>
      </c>
      <c r="V260" t="e">
        <f t="shared" si="90"/>
        <v>#VALUE!</v>
      </c>
      <c r="W260" t="e">
        <f t="shared" si="91"/>
        <v>#VALUE!</v>
      </c>
      <c r="X260">
        <f t="shared" ref="X260:X323" si="94">IF(FIND("c",O260),1)</f>
        <v>1</v>
      </c>
      <c r="Y260">
        <f t="shared" si="92"/>
        <v>0</v>
      </c>
      <c r="AA260" s="3"/>
      <c r="AB260" s="3"/>
      <c r="AC260" s="3"/>
    </row>
    <row r="261" spans="1:29" x14ac:dyDescent="0.25">
      <c r="A261" t="s">
        <v>685</v>
      </c>
      <c r="B261">
        <v>323.3</v>
      </c>
      <c r="C261" s="12">
        <v>3.5</v>
      </c>
      <c r="D261" s="12"/>
      <c r="E261" s="12"/>
      <c r="F261" s="12">
        <v>5.5039999999999996</v>
      </c>
      <c r="G261" t="s">
        <v>15</v>
      </c>
      <c r="H261" s="15">
        <f t="shared" si="79"/>
        <v>4.9963987030660379E-5</v>
      </c>
      <c r="I261" s="15">
        <f t="shared" si="80"/>
        <v>8.5381496824546217E-7</v>
      </c>
      <c r="J261" s="15">
        <f t="shared" si="81"/>
        <v>1.0092528860766841</v>
      </c>
      <c r="K261" s="15">
        <f t="shared" si="82"/>
        <v>1.009303703878683</v>
      </c>
      <c r="L261">
        <f t="shared" si="83"/>
        <v>0</v>
      </c>
      <c r="M261">
        <f t="shared" si="84"/>
        <v>0</v>
      </c>
      <c r="N261">
        <f t="shared" si="85"/>
        <v>1</v>
      </c>
      <c r="O261" t="s">
        <v>3538</v>
      </c>
      <c r="P261">
        <f t="shared" si="78"/>
        <v>0</v>
      </c>
      <c r="Q261" t="e">
        <f t="shared" si="93"/>
        <v>#VALUE!</v>
      </c>
      <c r="R261" t="e">
        <f t="shared" si="86"/>
        <v>#VALUE!</v>
      </c>
      <c r="S261" t="e">
        <f t="shared" si="87"/>
        <v>#VALUE!</v>
      </c>
      <c r="T261">
        <f t="shared" si="88"/>
        <v>0</v>
      </c>
      <c r="U261" t="e">
        <f t="shared" si="89"/>
        <v>#VALUE!</v>
      </c>
      <c r="V261" t="e">
        <f t="shared" si="90"/>
        <v>#VALUE!</v>
      </c>
      <c r="W261" t="e">
        <f t="shared" si="91"/>
        <v>#VALUE!</v>
      </c>
      <c r="X261" t="e">
        <f t="shared" si="94"/>
        <v>#VALUE!</v>
      </c>
      <c r="Y261">
        <f t="shared" si="92"/>
        <v>1</v>
      </c>
      <c r="AA261" s="3"/>
      <c r="AB261" s="3"/>
      <c r="AC261" s="3"/>
    </row>
    <row r="262" spans="1:29" x14ac:dyDescent="0.25">
      <c r="A262" t="s">
        <v>745</v>
      </c>
      <c r="B262">
        <v>312.56</v>
      </c>
      <c r="C262" s="12">
        <v>3.5</v>
      </c>
      <c r="D262" s="12"/>
      <c r="E262" s="12"/>
      <c r="F262" s="12">
        <v>5.5039999999999996</v>
      </c>
      <c r="G262" t="s">
        <v>15</v>
      </c>
      <c r="H262" s="15">
        <f t="shared" si="79"/>
        <v>4.9963987030660379E-5</v>
      </c>
      <c r="I262" s="15">
        <f t="shared" si="80"/>
        <v>8.5381496824546217E-7</v>
      </c>
      <c r="J262" s="15">
        <f t="shared" si="81"/>
        <v>1.0092528860766841</v>
      </c>
      <c r="K262" s="15">
        <f t="shared" si="82"/>
        <v>1.009303703878683</v>
      </c>
      <c r="L262">
        <f t="shared" si="83"/>
        <v>0</v>
      </c>
      <c r="M262">
        <f t="shared" si="84"/>
        <v>0</v>
      </c>
      <c r="N262">
        <f t="shared" si="85"/>
        <v>1</v>
      </c>
      <c r="O262" t="s">
        <v>3250</v>
      </c>
      <c r="P262">
        <f t="shared" si="78"/>
        <v>0</v>
      </c>
      <c r="Q262" t="e">
        <f t="shared" si="93"/>
        <v>#VALUE!</v>
      </c>
      <c r="R262" t="e">
        <f t="shared" si="86"/>
        <v>#VALUE!</v>
      </c>
      <c r="S262" t="e">
        <f t="shared" si="87"/>
        <v>#VALUE!</v>
      </c>
      <c r="T262">
        <f t="shared" si="88"/>
        <v>0</v>
      </c>
      <c r="U262" t="e">
        <f t="shared" si="89"/>
        <v>#VALUE!</v>
      </c>
      <c r="V262" t="e">
        <f t="shared" si="90"/>
        <v>#VALUE!</v>
      </c>
      <c r="W262" t="e">
        <f t="shared" si="91"/>
        <v>#VALUE!</v>
      </c>
      <c r="X262" t="e">
        <f t="shared" si="94"/>
        <v>#VALUE!</v>
      </c>
      <c r="Y262">
        <f t="shared" si="92"/>
        <v>1</v>
      </c>
      <c r="AA262" s="3"/>
      <c r="AB262" s="3"/>
      <c r="AC262" s="3"/>
    </row>
    <row r="263" spans="1:29" x14ac:dyDescent="0.25">
      <c r="A263" t="s">
        <v>517</v>
      </c>
      <c r="B263">
        <v>361.39370000000002</v>
      </c>
      <c r="C263" s="12">
        <v>3.490984783711097</v>
      </c>
      <c r="D263" s="12">
        <v>3.8180000000000001</v>
      </c>
      <c r="E263" s="12">
        <v>5.8789999999999996</v>
      </c>
      <c r="F263" s="12">
        <v>3.1560000000000001</v>
      </c>
      <c r="G263" t="s">
        <v>66</v>
      </c>
      <c r="H263" s="15">
        <f t="shared" si="79"/>
        <v>0.33548437908921386</v>
      </c>
      <c r="I263" s="15">
        <f t="shared" si="80"/>
        <v>0.65974936432895781</v>
      </c>
      <c r="J263" s="15">
        <f t="shared" si="81"/>
        <v>4.623972220344383E-3</v>
      </c>
      <c r="K263" s="15">
        <f t="shared" si="82"/>
        <v>0.99985771563851611</v>
      </c>
      <c r="L263">
        <f t="shared" si="83"/>
        <v>0</v>
      </c>
      <c r="M263">
        <f t="shared" si="84"/>
        <v>1</v>
      </c>
      <c r="N263">
        <f t="shared" si="85"/>
        <v>0</v>
      </c>
      <c r="O263" t="s">
        <v>2778</v>
      </c>
      <c r="P263">
        <f t="shared" si="78"/>
        <v>0</v>
      </c>
      <c r="Q263" t="e">
        <f t="shared" si="93"/>
        <v>#VALUE!</v>
      </c>
      <c r="R263" t="e">
        <f t="shared" si="86"/>
        <v>#VALUE!</v>
      </c>
      <c r="S263" t="e">
        <f t="shared" si="87"/>
        <v>#VALUE!</v>
      </c>
      <c r="T263">
        <f t="shared" si="88"/>
        <v>0</v>
      </c>
      <c r="U263" t="e">
        <f t="shared" si="89"/>
        <v>#VALUE!</v>
      </c>
      <c r="V263" t="e">
        <f t="shared" si="90"/>
        <v>#VALUE!</v>
      </c>
      <c r="W263" t="e">
        <f t="shared" si="91"/>
        <v>#VALUE!</v>
      </c>
      <c r="X263">
        <f t="shared" si="94"/>
        <v>1</v>
      </c>
      <c r="Y263">
        <f t="shared" si="92"/>
        <v>0</v>
      </c>
      <c r="AA263" s="3"/>
      <c r="AB263" s="3"/>
      <c r="AC263" s="3"/>
    </row>
    <row r="264" spans="1:29" x14ac:dyDescent="0.25">
      <c r="A264" t="s">
        <v>747</v>
      </c>
      <c r="B264">
        <v>310.54000000000002</v>
      </c>
      <c r="C264" s="12">
        <v>3.49</v>
      </c>
      <c r="D264" s="12"/>
      <c r="E264" s="12"/>
      <c r="F264" s="12">
        <v>5.4870000000000001</v>
      </c>
      <c r="G264" t="s">
        <v>15</v>
      </c>
      <c r="H264" s="15">
        <f t="shared" si="79"/>
        <v>5.1127797794881244E-5</v>
      </c>
      <c r="I264" s="15">
        <f t="shared" si="80"/>
        <v>8.7370287370999597E-7</v>
      </c>
      <c r="J264" s="15">
        <f t="shared" si="81"/>
        <v>0.99311604842093559</v>
      </c>
      <c r="K264" s="15">
        <f t="shared" si="82"/>
        <v>0.99316804992160423</v>
      </c>
      <c r="L264">
        <f t="shared" si="83"/>
        <v>0</v>
      </c>
      <c r="M264">
        <f t="shared" si="84"/>
        <v>0</v>
      </c>
      <c r="N264">
        <f t="shared" si="85"/>
        <v>1</v>
      </c>
      <c r="O264" t="s">
        <v>3615</v>
      </c>
      <c r="P264">
        <f t="shared" si="78"/>
        <v>0</v>
      </c>
      <c r="Q264" t="e">
        <f t="shared" si="93"/>
        <v>#VALUE!</v>
      </c>
      <c r="R264" t="e">
        <f t="shared" si="86"/>
        <v>#VALUE!</v>
      </c>
      <c r="S264" t="e">
        <f t="shared" si="87"/>
        <v>#VALUE!</v>
      </c>
      <c r="T264">
        <f t="shared" si="88"/>
        <v>0</v>
      </c>
      <c r="U264" t="e">
        <f t="shared" si="89"/>
        <v>#VALUE!</v>
      </c>
      <c r="V264" t="e">
        <f t="shared" si="90"/>
        <v>#VALUE!</v>
      </c>
      <c r="W264" t="e">
        <f t="shared" si="91"/>
        <v>#VALUE!</v>
      </c>
      <c r="X264" t="e">
        <f t="shared" si="94"/>
        <v>#VALUE!</v>
      </c>
      <c r="Y264">
        <f t="shared" si="92"/>
        <v>1</v>
      </c>
      <c r="AA264" s="3"/>
      <c r="AB264" s="3"/>
      <c r="AC264" s="3"/>
    </row>
    <row r="265" spans="1:29" x14ac:dyDescent="0.25">
      <c r="A265" t="s">
        <v>555</v>
      </c>
      <c r="B265">
        <v>279.4393</v>
      </c>
      <c r="C265" s="12">
        <v>3.4730269980899009</v>
      </c>
      <c r="D265" s="12">
        <v>3.72</v>
      </c>
      <c r="E265" s="12">
        <v>5.891</v>
      </c>
      <c r="F265" s="12">
        <v>3.6360000000000001</v>
      </c>
      <c r="G265" t="s">
        <v>66</v>
      </c>
      <c r="H265" s="15">
        <f t="shared" si="79"/>
        <v>0.27901662994904347</v>
      </c>
      <c r="I265" s="15">
        <f t="shared" si="80"/>
        <v>0.70686546827912566</v>
      </c>
      <c r="J265" s="15">
        <f t="shared" si="81"/>
        <v>1.4553686041992723E-2</v>
      </c>
      <c r="K265" s="15">
        <f t="shared" si="82"/>
        <v>1.0004357842701619</v>
      </c>
      <c r="L265">
        <f t="shared" si="83"/>
        <v>0</v>
      </c>
      <c r="M265">
        <f t="shared" si="84"/>
        <v>1</v>
      </c>
      <c r="N265">
        <f t="shared" si="85"/>
        <v>0</v>
      </c>
      <c r="O265" t="s">
        <v>2920</v>
      </c>
      <c r="P265">
        <f t="shared" si="78"/>
        <v>0</v>
      </c>
      <c r="Q265" t="e">
        <f t="shared" si="93"/>
        <v>#VALUE!</v>
      </c>
      <c r="R265" t="e">
        <f t="shared" si="86"/>
        <v>#VALUE!</v>
      </c>
      <c r="S265" t="e">
        <f t="shared" si="87"/>
        <v>#VALUE!</v>
      </c>
      <c r="T265">
        <f t="shared" si="88"/>
        <v>1</v>
      </c>
      <c r="U265" t="e">
        <f t="shared" si="89"/>
        <v>#VALUE!</v>
      </c>
      <c r="V265">
        <f t="shared" si="90"/>
        <v>1</v>
      </c>
      <c r="W265" t="e">
        <f t="shared" si="91"/>
        <v>#VALUE!</v>
      </c>
      <c r="X265" t="e">
        <f t="shared" si="94"/>
        <v>#VALUE!</v>
      </c>
      <c r="Y265">
        <f t="shared" si="92"/>
        <v>1</v>
      </c>
      <c r="AA265" s="3"/>
      <c r="AB265" s="3"/>
      <c r="AC265" s="3"/>
    </row>
    <row r="266" spans="1:29" x14ac:dyDescent="0.25">
      <c r="A266" t="s">
        <v>286</v>
      </c>
      <c r="B266">
        <v>319.44060000000002</v>
      </c>
      <c r="C266" s="12">
        <v>3.4589929427581114</v>
      </c>
      <c r="D266" s="12">
        <v>3.5470000000000002</v>
      </c>
      <c r="E266" s="12">
        <v>5.9329999999999998</v>
      </c>
      <c r="F266" s="12">
        <v>2.5449999999999999</v>
      </c>
      <c r="G266" t="s">
        <v>66</v>
      </c>
      <c r="H266" s="15">
        <f t="shared" si="79"/>
        <v>0.19349250369216117</v>
      </c>
      <c r="I266" s="15">
        <f t="shared" si="80"/>
        <v>0.80421250421245016</v>
      </c>
      <c r="J266" s="15">
        <f t="shared" si="81"/>
        <v>1.2190094075448573E-3</v>
      </c>
      <c r="K266" s="15">
        <f t="shared" si="82"/>
        <v>0.99892401731215619</v>
      </c>
      <c r="L266">
        <f t="shared" si="83"/>
        <v>0</v>
      </c>
      <c r="M266">
        <f t="shared" si="84"/>
        <v>1</v>
      </c>
      <c r="N266">
        <f t="shared" si="85"/>
        <v>0</v>
      </c>
      <c r="O266" t="s">
        <v>2811</v>
      </c>
      <c r="P266">
        <f t="shared" si="78"/>
        <v>1</v>
      </c>
      <c r="Q266" t="e">
        <f t="shared" si="93"/>
        <v>#VALUE!</v>
      </c>
      <c r="R266">
        <f t="shared" si="86"/>
        <v>1</v>
      </c>
      <c r="S266" t="e">
        <f t="shared" si="87"/>
        <v>#VALUE!</v>
      </c>
      <c r="T266">
        <f t="shared" si="88"/>
        <v>0</v>
      </c>
      <c r="U266" t="e">
        <f t="shared" si="89"/>
        <v>#VALUE!</v>
      </c>
      <c r="V266" t="e">
        <f t="shared" si="90"/>
        <v>#VALUE!</v>
      </c>
      <c r="W266" t="e">
        <f t="shared" si="91"/>
        <v>#VALUE!</v>
      </c>
      <c r="X266">
        <f t="shared" si="94"/>
        <v>1</v>
      </c>
      <c r="Y266">
        <f t="shared" si="92"/>
        <v>0</v>
      </c>
      <c r="AA266" s="3"/>
      <c r="AB266" s="3"/>
      <c r="AC266" s="3"/>
    </row>
    <row r="267" spans="1:29" x14ac:dyDescent="0.25">
      <c r="A267" t="s">
        <v>564</v>
      </c>
      <c r="B267">
        <v>305.47669999999999</v>
      </c>
      <c r="C267" s="12">
        <v>3.4528757624979116</v>
      </c>
      <c r="D267" s="12">
        <v>3.5569999999999999</v>
      </c>
      <c r="E267" s="12">
        <v>5.923</v>
      </c>
      <c r="F267" s="12">
        <v>2.7269999999999999</v>
      </c>
      <c r="G267" t="s">
        <v>66</v>
      </c>
      <c r="H267" s="15">
        <f t="shared" si="79"/>
        <v>0.20080814507524583</v>
      </c>
      <c r="I267" s="15">
        <f t="shared" si="80"/>
        <v>0.797054469905773</v>
      </c>
      <c r="J267" s="15">
        <f t="shared" si="81"/>
        <v>1.8798545050208492E-3</v>
      </c>
      <c r="K267" s="15">
        <f t="shared" si="82"/>
        <v>0.99974246948603962</v>
      </c>
      <c r="L267">
        <f t="shared" si="83"/>
        <v>0</v>
      </c>
      <c r="M267">
        <f t="shared" si="84"/>
        <v>1</v>
      </c>
      <c r="N267">
        <f t="shared" si="85"/>
        <v>0</v>
      </c>
      <c r="O267" t="s">
        <v>2961</v>
      </c>
      <c r="P267">
        <f t="shared" si="78"/>
        <v>0</v>
      </c>
      <c r="Q267" t="e">
        <f t="shared" si="93"/>
        <v>#VALUE!</v>
      </c>
      <c r="R267" t="e">
        <f t="shared" si="86"/>
        <v>#VALUE!</v>
      </c>
      <c r="S267" t="e">
        <f t="shared" si="87"/>
        <v>#VALUE!</v>
      </c>
      <c r="T267">
        <f t="shared" si="88"/>
        <v>1</v>
      </c>
      <c r="U267" t="e">
        <f t="shared" si="89"/>
        <v>#VALUE!</v>
      </c>
      <c r="V267">
        <f t="shared" si="90"/>
        <v>1</v>
      </c>
      <c r="W267" t="e">
        <f t="shared" si="91"/>
        <v>#VALUE!</v>
      </c>
      <c r="X267" t="e">
        <f t="shared" si="94"/>
        <v>#VALUE!</v>
      </c>
      <c r="Y267">
        <f t="shared" si="92"/>
        <v>1</v>
      </c>
      <c r="AA267" s="3"/>
      <c r="AB267" s="3"/>
      <c r="AC267" s="3"/>
    </row>
    <row r="268" spans="1:29" x14ac:dyDescent="0.25">
      <c r="A268" t="s">
        <v>483</v>
      </c>
      <c r="B268">
        <v>297.45460000000003</v>
      </c>
      <c r="C268" s="12">
        <v>3.452282391319248</v>
      </c>
      <c r="D268" s="12">
        <v>3.613</v>
      </c>
      <c r="E268" s="12">
        <v>5.883</v>
      </c>
      <c r="F268" s="12">
        <v>4.0860000000000003</v>
      </c>
      <c r="G268" t="s">
        <v>66</v>
      </c>
      <c r="H268" s="15">
        <f t="shared" si="79"/>
        <v>0.228757159712839</v>
      </c>
      <c r="I268" s="15">
        <f t="shared" si="80"/>
        <v>0.72791617987733437</v>
      </c>
      <c r="J268" s="15">
        <f t="shared" si="81"/>
        <v>4.3024676014905935E-2</v>
      </c>
      <c r="K268" s="15">
        <f t="shared" si="82"/>
        <v>0.99969801560507932</v>
      </c>
      <c r="L268">
        <f t="shared" si="83"/>
        <v>0</v>
      </c>
      <c r="M268">
        <f t="shared" si="84"/>
        <v>1</v>
      </c>
      <c r="N268">
        <f t="shared" si="85"/>
        <v>0</v>
      </c>
      <c r="O268" t="s">
        <v>2638</v>
      </c>
      <c r="P268">
        <f t="shared" si="78"/>
        <v>0</v>
      </c>
      <c r="Q268" t="e">
        <f t="shared" si="93"/>
        <v>#VALUE!</v>
      </c>
      <c r="R268" t="e">
        <f t="shared" si="86"/>
        <v>#VALUE!</v>
      </c>
      <c r="S268" t="e">
        <f t="shared" si="87"/>
        <v>#VALUE!</v>
      </c>
      <c r="T268">
        <f t="shared" si="88"/>
        <v>1</v>
      </c>
      <c r="U268" t="e">
        <f t="shared" si="89"/>
        <v>#VALUE!</v>
      </c>
      <c r="V268">
        <f t="shared" si="90"/>
        <v>1</v>
      </c>
      <c r="W268" t="e">
        <f t="shared" si="91"/>
        <v>#VALUE!</v>
      </c>
      <c r="X268" t="e">
        <f t="shared" si="94"/>
        <v>#VALUE!</v>
      </c>
      <c r="Y268">
        <f t="shared" si="92"/>
        <v>1</v>
      </c>
      <c r="AA268" s="3"/>
      <c r="AB268" s="3"/>
      <c r="AC268" s="3"/>
    </row>
    <row r="269" spans="1:29" x14ac:dyDescent="0.25">
      <c r="A269" t="s">
        <v>875</v>
      </c>
      <c r="B269">
        <v>475.62</v>
      </c>
      <c r="C269" s="12">
        <v>3.45</v>
      </c>
      <c r="D269" s="12">
        <v>3.8519999999999999</v>
      </c>
      <c r="E269" s="12">
        <v>4.5359999999999996</v>
      </c>
      <c r="F269" s="12">
        <v>5.2060000000000004</v>
      </c>
      <c r="G269" t="s">
        <v>15</v>
      </c>
      <c r="H269" s="15">
        <f t="shared" si="79"/>
        <v>0.39870996205193049</v>
      </c>
      <c r="I269" s="15">
        <f t="shared" si="80"/>
        <v>3.2912719170971369E-2</v>
      </c>
      <c r="J269" s="15">
        <f t="shared" si="81"/>
        <v>0.5701642722807484</v>
      </c>
      <c r="K269" s="15">
        <f t="shared" si="82"/>
        <v>1.0017869535036503</v>
      </c>
      <c r="L269">
        <f t="shared" si="83"/>
        <v>0</v>
      </c>
      <c r="M269">
        <f t="shared" si="84"/>
        <v>0</v>
      </c>
      <c r="N269">
        <f t="shared" si="85"/>
        <v>0</v>
      </c>
      <c r="O269" t="s">
        <v>1899</v>
      </c>
      <c r="P269">
        <f t="shared" si="78"/>
        <v>1</v>
      </c>
      <c r="Q269">
        <f t="shared" si="93"/>
        <v>1</v>
      </c>
      <c r="R269" t="e">
        <f t="shared" si="86"/>
        <v>#VALUE!</v>
      </c>
      <c r="S269" t="e">
        <f t="shared" si="87"/>
        <v>#VALUE!</v>
      </c>
      <c r="T269">
        <f t="shared" si="88"/>
        <v>0</v>
      </c>
      <c r="U269" t="e">
        <f t="shared" si="89"/>
        <v>#VALUE!</v>
      </c>
      <c r="V269" t="e">
        <f t="shared" si="90"/>
        <v>#VALUE!</v>
      </c>
      <c r="W269" t="e">
        <f t="shared" si="91"/>
        <v>#VALUE!</v>
      </c>
      <c r="X269">
        <f t="shared" si="94"/>
        <v>1</v>
      </c>
      <c r="Y269">
        <f t="shared" si="92"/>
        <v>0</v>
      </c>
      <c r="AA269" s="3"/>
      <c r="AB269" s="3"/>
      <c r="AC269" s="3"/>
    </row>
    <row r="270" spans="1:29" x14ac:dyDescent="0.25">
      <c r="A270" s="1" t="s">
        <v>92</v>
      </c>
      <c r="B270" s="1">
        <v>357.57979999999998</v>
      </c>
      <c r="C270" s="13">
        <v>3.4497310635443568</v>
      </c>
      <c r="D270" s="13">
        <v>4.1890000000000001</v>
      </c>
      <c r="E270" s="13">
        <v>5.1239999999999997</v>
      </c>
      <c r="F270" s="13">
        <v>3.16</v>
      </c>
      <c r="G270" s="1" t="s">
        <v>66</v>
      </c>
      <c r="H270" s="16">
        <f t="shared" si="79"/>
        <v>0.86681421230894629</v>
      </c>
      <c r="I270" s="16">
        <f t="shared" si="80"/>
        <v>0.12753597322643082</v>
      </c>
      <c r="J270" s="16">
        <f t="shared" si="81"/>
        <v>5.1317907128197995E-3</v>
      </c>
      <c r="K270" s="16">
        <f t="shared" si="82"/>
        <v>0.9994819762481969</v>
      </c>
      <c r="L270">
        <f t="shared" si="83"/>
        <v>1</v>
      </c>
      <c r="M270">
        <f t="shared" si="84"/>
        <v>0</v>
      </c>
      <c r="N270">
        <f t="shared" si="85"/>
        <v>0</v>
      </c>
      <c r="O270" t="s">
        <v>2978</v>
      </c>
      <c r="P270">
        <f t="shared" si="78"/>
        <v>0</v>
      </c>
      <c r="Q270" t="e">
        <f t="shared" si="93"/>
        <v>#VALUE!</v>
      </c>
      <c r="R270" t="e">
        <f t="shared" si="86"/>
        <v>#VALUE!</v>
      </c>
      <c r="S270" t="e">
        <f t="shared" si="87"/>
        <v>#VALUE!</v>
      </c>
      <c r="T270">
        <f t="shared" si="88"/>
        <v>0</v>
      </c>
      <c r="U270" t="e">
        <f t="shared" si="89"/>
        <v>#VALUE!</v>
      </c>
      <c r="V270" t="e">
        <f t="shared" si="90"/>
        <v>#VALUE!</v>
      </c>
      <c r="W270" t="e">
        <f t="shared" si="91"/>
        <v>#VALUE!</v>
      </c>
      <c r="X270" t="e">
        <f t="shared" si="94"/>
        <v>#VALUE!</v>
      </c>
      <c r="Y270">
        <f t="shared" si="92"/>
        <v>1</v>
      </c>
      <c r="AA270" s="3"/>
      <c r="AB270" s="3"/>
      <c r="AC270" s="3"/>
    </row>
    <row r="271" spans="1:29" x14ac:dyDescent="0.25">
      <c r="A271" t="s">
        <v>3306</v>
      </c>
      <c r="B271">
        <v>319.44060000000002</v>
      </c>
      <c r="C271" s="12">
        <v>3.4323904885744607</v>
      </c>
      <c r="D271" s="12">
        <v>3.5199259332268014</v>
      </c>
      <c r="E271" s="12">
        <v>5.9068465313935894</v>
      </c>
      <c r="F271" s="12">
        <v>2.5832212000000001</v>
      </c>
      <c r="G271" t="s">
        <v>15</v>
      </c>
      <c r="H271" s="15">
        <f t="shared" si="79"/>
        <v>0.19328249878746223</v>
      </c>
      <c r="I271" s="15">
        <f t="shared" si="80"/>
        <v>0.80504435113185457</v>
      </c>
      <c r="J271" s="15">
        <f t="shared" si="81"/>
        <v>1.4152420091806928E-3</v>
      </c>
      <c r="K271" s="15">
        <f t="shared" si="82"/>
        <v>0.99974209192849739</v>
      </c>
      <c r="L271">
        <f t="shared" si="83"/>
        <v>0</v>
      </c>
      <c r="M271">
        <f t="shared" si="84"/>
        <v>1</v>
      </c>
      <c r="N271">
        <f t="shared" si="85"/>
        <v>0</v>
      </c>
      <c r="O271" t="s">
        <v>3379</v>
      </c>
      <c r="P271">
        <f t="shared" si="78"/>
        <v>1</v>
      </c>
      <c r="Q271" t="e">
        <f t="shared" si="93"/>
        <v>#VALUE!</v>
      </c>
      <c r="R271" t="e">
        <f t="shared" si="86"/>
        <v>#VALUE!</v>
      </c>
      <c r="S271">
        <f t="shared" si="87"/>
        <v>1</v>
      </c>
      <c r="T271">
        <f t="shared" si="88"/>
        <v>0</v>
      </c>
      <c r="U271" t="e">
        <f t="shared" si="89"/>
        <v>#VALUE!</v>
      </c>
      <c r="V271" t="e">
        <f t="shared" si="90"/>
        <v>#VALUE!</v>
      </c>
      <c r="W271" t="e">
        <f t="shared" si="91"/>
        <v>#VALUE!</v>
      </c>
      <c r="X271">
        <f t="shared" si="94"/>
        <v>1</v>
      </c>
      <c r="Y271">
        <f t="shared" si="92"/>
        <v>0</v>
      </c>
      <c r="AA271" s="3"/>
      <c r="AB271" s="3"/>
      <c r="AC271" s="3"/>
    </row>
    <row r="272" spans="1:29" x14ac:dyDescent="0.25">
      <c r="A272" t="s">
        <v>55</v>
      </c>
      <c r="B272">
        <v>493.17</v>
      </c>
      <c r="C272" s="12">
        <v>3.42</v>
      </c>
      <c r="D272" s="12">
        <v>4.1840000000000002</v>
      </c>
      <c r="E272" s="12">
        <v>4.6669999999999998</v>
      </c>
      <c r="F272" s="12">
        <v>4.0069999999999997</v>
      </c>
      <c r="G272" t="s">
        <v>15</v>
      </c>
      <c r="H272" s="15">
        <f t="shared" si="79"/>
        <v>0.9176077796836748</v>
      </c>
      <c r="I272" s="15">
        <f t="shared" si="80"/>
        <v>4.7683021158526497E-2</v>
      </c>
      <c r="J272" s="15">
        <f t="shared" si="81"/>
        <v>3.8636697705406932E-2</v>
      </c>
      <c r="K272" s="15">
        <f t="shared" si="82"/>
        <v>1.0039274985476083</v>
      </c>
      <c r="L272">
        <f t="shared" si="83"/>
        <v>1</v>
      </c>
      <c r="M272">
        <f t="shared" si="84"/>
        <v>0</v>
      </c>
      <c r="N272">
        <f t="shared" si="85"/>
        <v>0</v>
      </c>
      <c r="O272" t="s">
        <v>2194</v>
      </c>
      <c r="P272">
        <f t="shared" si="78"/>
        <v>1</v>
      </c>
      <c r="Q272">
        <f t="shared" si="93"/>
        <v>1</v>
      </c>
      <c r="R272" t="e">
        <f t="shared" si="86"/>
        <v>#VALUE!</v>
      </c>
      <c r="S272" t="e">
        <f t="shared" si="87"/>
        <v>#VALUE!</v>
      </c>
      <c r="T272">
        <f t="shared" si="88"/>
        <v>0</v>
      </c>
      <c r="U272" t="e">
        <f t="shared" si="89"/>
        <v>#VALUE!</v>
      </c>
      <c r="V272" t="e">
        <f t="shared" si="90"/>
        <v>#VALUE!</v>
      </c>
      <c r="W272" t="e">
        <f t="shared" si="91"/>
        <v>#VALUE!</v>
      </c>
      <c r="X272">
        <f t="shared" si="94"/>
        <v>1</v>
      </c>
      <c r="Y272">
        <f t="shared" si="92"/>
        <v>0</v>
      </c>
      <c r="AA272" s="3"/>
      <c r="AB272" s="3"/>
      <c r="AC272" s="3"/>
    </row>
    <row r="273" spans="1:29" x14ac:dyDescent="0.25">
      <c r="A273" t="s">
        <v>303</v>
      </c>
      <c r="B273">
        <v>283.4083</v>
      </c>
      <c r="C273" s="12">
        <v>3.4183438602692049</v>
      </c>
      <c r="D273" s="12">
        <v>3.363</v>
      </c>
      <c r="E273" s="12">
        <v>5.9210000000000003</v>
      </c>
      <c r="F273" s="12">
        <v>2.5859999999999999</v>
      </c>
      <c r="G273" t="s">
        <v>66</v>
      </c>
      <c r="H273" s="15">
        <f t="shared" si="79"/>
        <v>0.13909554698688459</v>
      </c>
      <c r="I273" s="15">
        <f t="shared" si="80"/>
        <v>0.85905289134077345</v>
      </c>
      <c r="J273" s="15">
        <f t="shared" si="81"/>
        <v>1.4711472345708644E-3</v>
      </c>
      <c r="K273" s="15">
        <f t="shared" si="82"/>
        <v>0.99961958556222885</v>
      </c>
      <c r="L273">
        <f t="shared" si="83"/>
        <v>0</v>
      </c>
      <c r="M273">
        <f t="shared" si="84"/>
        <v>1</v>
      </c>
      <c r="N273">
        <f t="shared" si="85"/>
        <v>0</v>
      </c>
      <c r="O273" t="s">
        <v>2893</v>
      </c>
      <c r="P273">
        <f t="shared" si="78"/>
        <v>1</v>
      </c>
      <c r="Q273" t="e">
        <f t="shared" si="93"/>
        <v>#VALUE!</v>
      </c>
      <c r="R273">
        <f t="shared" si="86"/>
        <v>1</v>
      </c>
      <c r="S273" t="e">
        <f t="shared" si="87"/>
        <v>#VALUE!</v>
      </c>
      <c r="T273">
        <f t="shared" si="88"/>
        <v>0</v>
      </c>
      <c r="U273" t="e">
        <f t="shared" si="89"/>
        <v>#VALUE!</v>
      </c>
      <c r="V273" t="e">
        <f t="shared" si="90"/>
        <v>#VALUE!</v>
      </c>
      <c r="W273" t="e">
        <f t="shared" si="91"/>
        <v>#VALUE!</v>
      </c>
      <c r="X273">
        <f t="shared" si="94"/>
        <v>1</v>
      </c>
      <c r="Y273">
        <f t="shared" si="92"/>
        <v>0</v>
      </c>
      <c r="AA273" s="3"/>
      <c r="AB273" s="3"/>
      <c r="AC273" s="3"/>
    </row>
    <row r="274" spans="1:29" x14ac:dyDescent="0.25">
      <c r="A274" t="s">
        <v>183</v>
      </c>
      <c r="B274">
        <v>438.18709999999999</v>
      </c>
      <c r="C274" s="12">
        <v>3.4078591156884892</v>
      </c>
      <c r="D274" s="12">
        <v>4.016</v>
      </c>
      <c r="E274" s="12">
        <v>5.5289999999999999</v>
      </c>
      <c r="F274" s="12">
        <v>2.637</v>
      </c>
      <c r="G274" t="s">
        <v>66</v>
      </c>
      <c r="H274" s="15">
        <f t="shared" si="79"/>
        <v>0.64091136272750071</v>
      </c>
      <c r="I274" s="15">
        <f t="shared" si="80"/>
        <v>0.35686556897325494</v>
      </c>
      <c r="J274" s="15">
        <f t="shared" si="81"/>
        <v>1.694887529597578E-3</v>
      </c>
      <c r="K274" s="15">
        <f t="shared" si="82"/>
        <v>0.99947181923035322</v>
      </c>
      <c r="L274">
        <f t="shared" si="83"/>
        <v>1</v>
      </c>
      <c r="M274">
        <f t="shared" si="84"/>
        <v>0</v>
      </c>
      <c r="N274">
        <f t="shared" si="85"/>
        <v>0</v>
      </c>
      <c r="O274" t="s">
        <v>2884</v>
      </c>
      <c r="P274">
        <f t="shared" si="78"/>
        <v>0</v>
      </c>
      <c r="Q274" t="e">
        <f t="shared" si="93"/>
        <v>#VALUE!</v>
      </c>
      <c r="R274" t="e">
        <f t="shared" si="86"/>
        <v>#VALUE!</v>
      </c>
      <c r="S274" t="e">
        <f t="shared" si="87"/>
        <v>#VALUE!</v>
      </c>
      <c r="T274">
        <f t="shared" si="88"/>
        <v>0</v>
      </c>
      <c r="U274" t="e">
        <f t="shared" si="89"/>
        <v>#VALUE!</v>
      </c>
      <c r="V274" t="e">
        <f t="shared" si="90"/>
        <v>#VALUE!</v>
      </c>
      <c r="W274" t="e">
        <f t="shared" si="91"/>
        <v>#VALUE!</v>
      </c>
      <c r="X274" t="e">
        <f t="shared" si="94"/>
        <v>#VALUE!</v>
      </c>
      <c r="Y274">
        <f t="shared" si="92"/>
        <v>1</v>
      </c>
      <c r="AA274" s="3"/>
      <c r="AB274" s="3"/>
      <c r="AC274" s="3"/>
    </row>
    <row r="275" spans="1:29" x14ac:dyDescent="0.25">
      <c r="A275" t="s">
        <v>465</v>
      </c>
      <c r="B275">
        <v>273.45650000000001</v>
      </c>
      <c r="C275" s="12">
        <v>3.4064539625034351</v>
      </c>
      <c r="D275" s="12">
        <v>3.5249999999999999</v>
      </c>
      <c r="E275" s="12">
        <v>5.827</v>
      </c>
      <c r="F275" s="12">
        <v>4.3099999999999996</v>
      </c>
      <c r="G275" t="s">
        <v>66</v>
      </c>
      <c r="H275" s="15">
        <f t="shared" si="79"/>
        <v>0.20758842050048282</v>
      </c>
      <c r="I275" s="15">
        <f t="shared" si="80"/>
        <v>0.71106581750947062</v>
      </c>
      <c r="J275" s="15">
        <f t="shared" si="81"/>
        <v>8.0084051730918843E-2</v>
      </c>
      <c r="K275" s="15">
        <f t="shared" si="82"/>
        <v>0.9987382897408722</v>
      </c>
      <c r="L275">
        <f t="shared" si="83"/>
        <v>0</v>
      </c>
      <c r="M275">
        <f t="shared" si="84"/>
        <v>1</v>
      </c>
      <c r="N275">
        <f t="shared" si="85"/>
        <v>0</v>
      </c>
      <c r="O275" t="s">
        <v>2531</v>
      </c>
      <c r="P275">
        <f t="shared" si="78"/>
        <v>0</v>
      </c>
      <c r="Q275" t="e">
        <f t="shared" si="93"/>
        <v>#VALUE!</v>
      </c>
      <c r="R275" t="e">
        <f t="shared" si="86"/>
        <v>#VALUE!</v>
      </c>
      <c r="S275" t="e">
        <f t="shared" si="87"/>
        <v>#VALUE!</v>
      </c>
      <c r="T275">
        <f t="shared" si="88"/>
        <v>1</v>
      </c>
      <c r="U275" t="e">
        <f t="shared" si="89"/>
        <v>#VALUE!</v>
      </c>
      <c r="V275">
        <f t="shared" si="90"/>
        <v>1</v>
      </c>
      <c r="W275" t="e">
        <f t="shared" si="91"/>
        <v>#VALUE!</v>
      </c>
      <c r="X275" t="e">
        <f t="shared" si="94"/>
        <v>#VALUE!</v>
      </c>
      <c r="Y275">
        <f t="shared" si="92"/>
        <v>1</v>
      </c>
      <c r="AA275" s="3"/>
      <c r="AB275" s="3"/>
      <c r="AC275" s="3"/>
    </row>
    <row r="276" spans="1:29" x14ac:dyDescent="0.25">
      <c r="A276" t="s">
        <v>1747</v>
      </c>
      <c r="B276">
        <v>313.45400000000001</v>
      </c>
      <c r="C276" s="12">
        <v>3.3954508481550092</v>
      </c>
      <c r="D276" s="12">
        <v>3.5539999999999998</v>
      </c>
      <c r="E276" s="12">
        <v>5.556</v>
      </c>
      <c r="F276" s="12">
        <v>4.9770000000000003</v>
      </c>
      <c r="G276" t="s">
        <v>66</v>
      </c>
      <c r="H276" s="15">
        <f t="shared" si="79"/>
        <v>0.22761780910393445</v>
      </c>
      <c r="I276" s="15">
        <f t="shared" si="80"/>
        <v>0.39076253289293822</v>
      </c>
      <c r="J276" s="15">
        <f t="shared" si="81"/>
        <v>0.38154797402602825</v>
      </c>
      <c r="K276" s="15">
        <f t="shared" si="82"/>
        <v>0.99992831602290089</v>
      </c>
      <c r="L276">
        <f t="shared" si="83"/>
        <v>0</v>
      </c>
      <c r="M276">
        <f t="shared" si="84"/>
        <v>0</v>
      </c>
      <c r="N276">
        <f t="shared" si="85"/>
        <v>0</v>
      </c>
      <c r="O276" t="s">
        <v>2833</v>
      </c>
      <c r="P276">
        <f t="shared" si="78"/>
        <v>0</v>
      </c>
      <c r="Q276" t="e">
        <f t="shared" si="93"/>
        <v>#VALUE!</v>
      </c>
      <c r="R276" t="e">
        <f t="shared" si="86"/>
        <v>#VALUE!</v>
      </c>
      <c r="S276" t="e">
        <f t="shared" si="87"/>
        <v>#VALUE!</v>
      </c>
      <c r="T276">
        <f t="shared" si="88"/>
        <v>1</v>
      </c>
      <c r="U276" t="e">
        <f t="shared" si="89"/>
        <v>#VALUE!</v>
      </c>
      <c r="V276">
        <f t="shared" si="90"/>
        <v>1</v>
      </c>
      <c r="W276">
        <f t="shared" si="91"/>
        <v>1</v>
      </c>
      <c r="X276" t="e">
        <f t="shared" si="94"/>
        <v>#VALUE!</v>
      </c>
      <c r="Y276">
        <f t="shared" si="92"/>
        <v>1</v>
      </c>
      <c r="AA276" s="3"/>
      <c r="AB276" s="3"/>
      <c r="AC276" s="3"/>
    </row>
    <row r="277" spans="1:29" x14ac:dyDescent="0.25">
      <c r="A277" t="s">
        <v>258</v>
      </c>
      <c r="B277">
        <v>227.36429999999999</v>
      </c>
      <c r="C277" s="12">
        <v>3.3747629603729776</v>
      </c>
      <c r="D277" s="12">
        <v>3.3159999999999998</v>
      </c>
      <c r="E277" s="12">
        <v>5.8760000000000003</v>
      </c>
      <c r="F277" s="12">
        <v>3.121</v>
      </c>
      <c r="G277" t="s">
        <v>66</v>
      </c>
      <c r="H277" s="15">
        <f t="shared" si="79"/>
        <v>0.13800477920142906</v>
      </c>
      <c r="I277" s="15">
        <f t="shared" si="80"/>
        <v>0.85625043234093123</v>
      </c>
      <c r="J277" s="15">
        <f t="shared" si="81"/>
        <v>5.5748994610165265E-3</v>
      </c>
      <c r="K277" s="15">
        <f t="shared" si="82"/>
        <v>0.99983011100337682</v>
      </c>
      <c r="L277">
        <f t="shared" si="83"/>
        <v>0</v>
      </c>
      <c r="M277">
        <f t="shared" si="84"/>
        <v>1</v>
      </c>
      <c r="N277">
        <f t="shared" si="85"/>
        <v>0</v>
      </c>
      <c r="O277" t="s">
        <v>2507</v>
      </c>
      <c r="P277">
        <f t="shared" si="78"/>
        <v>0</v>
      </c>
      <c r="Q277" t="e">
        <f t="shared" si="93"/>
        <v>#VALUE!</v>
      </c>
      <c r="R277" t="e">
        <f t="shared" si="86"/>
        <v>#VALUE!</v>
      </c>
      <c r="S277" t="e">
        <f t="shared" si="87"/>
        <v>#VALUE!</v>
      </c>
      <c r="T277">
        <f t="shared" si="88"/>
        <v>1</v>
      </c>
      <c r="U277" t="e">
        <f t="shared" si="89"/>
        <v>#VALUE!</v>
      </c>
      <c r="V277">
        <f t="shared" si="90"/>
        <v>1</v>
      </c>
      <c r="W277" t="e">
        <f t="shared" si="91"/>
        <v>#VALUE!</v>
      </c>
      <c r="X277" t="e">
        <f t="shared" si="94"/>
        <v>#VALUE!</v>
      </c>
      <c r="Y277">
        <f t="shared" si="92"/>
        <v>1</v>
      </c>
      <c r="AA277" s="3"/>
      <c r="AB277" s="3"/>
      <c r="AC277" s="3"/>
    </row>
    <row r="278" spans="1:29" x14ac:dyDescent="0.25">
      <c r="A278" t="s">
        <v>51</v>
      </c>
      <c r="B278">
        <v>421.57</v>
      </c>
      <c r="C278" s="12">
        <v>3.37</v>
      </c>
      <c r="D278" s="12">
        <v>4.0979999999999999</v>
      </c>
      <c r="E278" s="12">
        <v>5.1360000000000001</v>
      </c>
      <c r="F278" s="12">
        <v>2.2829999999999999</v>
      </c>
      <c r="G278" t="s">
        <v>15</v>
      </c>
      <c r="H278" s="15">
        <f t="shared" si="79"/>
        <v>0.84461168784721485</v>
      </c>
      <c r="I278" s="15">
        <f t="shared" si="80"/>
        <v>0.15753017815391118</v>
      </c>
      <c r="J278" s="15">
        <f t="shared" si="81"/>
        <v>8.1846478813478994E-4</v>
      </c>
      <c r="K278" s="15">
        <f t="shared" si="82"/>
        <v>1.0029603307892609</v>
      </c>
      <c r="L278">
        <f t="shared" si="83"/>
        <v>1</v>
      </c>
      <c r="M278">
        <f t="shared" si="84"/>
        <v>0</v>
      </c>
      <c r="N278">
        <f t="shared" si="85"/>
        <v>0</v>
      </c>
      <c r="O278" t="s">
        <v>2124</v>
      </c>
      <c r="P278">
        <f t="shared" si="78"/>
        <v>1</v>
      </c>
      <c r="Q278">
        <f t="shared" si="93"/>
        <v>1</v>
      </c>
      <c r="R278" t="e">
        <f t="shared" si="86"/>
        <v>#VALUE!</v>
      </c>
      <c r="S278" t="e">
        <f t="shared" si="87"/>
        <v>#VALUE!</v>
      </c>
      <c r="T278">
        <f t="shared" si="88"/>
        <v>1</v>
      </c>
      <c r="U278" t="e">
        <f t="shared" si="89"/>
        <v>#VALUE!</v>
      </c>
      <c r="V278" t="e">
        <f t="shared" si="90"/>
        <v>#VALUE!</v>
      </c>
      <c r="W278">
        <f t="shared" si="91"/>
        <v>1</v>
      </c>
      <c r="X278" t="e">
        <f t="shared" si="94"/>
        <v>#VALUE!</v>
      </c>
      <c r="Y278">
        <f t="shared" si="92"/>
        <v>1</v>
      </c>
      <c r="AA278" s="3"/>
      <c r="AB278" s="3"/>
      <c r="AC278" s="3"/>
    </row>
    <row r="279" spans="1:29" x14ac:dyDescent="0.25">
      <c r="A279" t="s">
        <v>271</v>
      </c>
      <c r="B279">
        <v>319.46019999999999</v>
      </c>
      <c r="C279" s="12">
        <v>3.3448135454801458</v>
      </c>
      <c r="D279" s="12">
        <v>3.4239999999999999</v>
      </c>
      <c r="E279" s="12">
        <v>5.82</v>
      </c>
      <c r="F279" s="12">
        <v>2.81</v>
      </c>
      <c r="G279" t="s">
        <v>66</v>
      </c>
      <c r="H279" s="15">
        <f t="shared" si="79"/>
        <v>0.18960227387705231</v>
      </c>
      <c r="I279" s="15">
        <f t="shared" si="80"/>
        <v>0.80639944217410608</v>
      </c>
      <c r="J279" s="15">
        <f t="shared" si="81"/>
        <v>2.9186798142612552E-3</v>
      </c>
      <c r="K279" s="15">
        <f t="shared" si="82"/>
        <v>0.9989203958654197</v>
      </c>
      <c r="L279">
        <f t="shared" si="83"/>
        <v>0</v>
      </c>
      <c r="M279">
        <f t="shared" si="84"/>
        <v>1</v>
      </c>
      <c r="N279">
        <f t="shared" si="85"/>
        <v>0</v>
      </c>
      <c r="O279" t="s">
        <v>2646</v>
      </c>
      <c r="P279">
        <f t="shared" si="78"/>
        <v>0</v>
      </c>
      <c r="Q279" t="e">
        <f t="shared" si="93"/>
        <v>#VALUE!</v>
      </c>
      <c r="R279" t="e">
        <f t="shared" si="86"/>
        <v>#VALUE!</v>
      </c>
      <c r="S279" t="e">
        <f t="shared" si="87"/>
        <v>#VALUE!</v>
      </c>
      <c r="T279">
        <f t="shared" si="88"/>
        <v>0</v>
      </c>
      <c r="U279" t="e">
        <f t="shared" si="89"/>
        <v>#VALUE!</v>
      </c>
      <c r="V279" t="e">
        <f t="shared" si="90"/>
        <v>#VALUE!</v>
      </c>
      <c r="W279" t="e">
        <f t="shared" si="91"/>
        <v>#VALUE!</v>
      </c>
      <c r="X279">
        <f t="shared" si="94"/>
        <v>1</v>
      </c>
      <c r="Y279">
        <f t="shared" si="92"/>
        <v>0</v>
      </c>
      <c r="AA279" s="3"/>
      <c r="AB279" s="3"/>
      <c r="AC279" s="3"/>
    </row>
    <row r="280" spans="1:29" x14ac:dyDescent="0.25">
      <c r="A280" t="s">
        <v>638</v>
      </c>
      <c r="B280">
        <v>325.51</v>
      </c>
      <c r="C280" s="12">
        <v>3.34</v>
      </c>
      <c r="D280" s="12"/>
      <c r="E280" s="12"/>
      <c r="F280" s="12">
        <v>5.3380000000000001</v>
      </c>
      <c r="G280" t="s">
        <v>15</v>
      </c>
      <c r="H280" s="15">
        <f t="shared" si="79"/>
        <v>7.2219933959150246E-5</v>
      </c>
      <c r="I280" s="15">
        <f t="shared" si="80"/>
        <v>1.2341381119601625E-6</v>
      </c>
      <c r="J280" s="15">
        <f t="shared" si="81"/>
        <v>0.99540541735152765</v>
      </c>
      <c r="K280" s="15">
        <f t="shared" si="82"/>
        <v>0.99547887142359881</v>
      </c>
      <c r="L280">
        <f t="shared" si="83"/>
        <v>0</v>
      </c>
      <c r="M280">
        <f t="shared" si="84"/>
        <v>0</v>
      </c>
      <c r="N280">
        <f t="shared" si="85"/>
        <v>1</v>
      </c>
      <c r="O280" t="s">
        <v>3015</v>
      </c>
      <c r="P280">
        <f t="shared" si="78"/>
        <v>0</v>
      </c>
      <c r="Q280" t="e">
        <f t="shared" si="93"/>
        <v>#VALUE!</v>
      </c>
      <c r="R280" t="e">
        <f t="shared" si="86"/>
        <v>#VALUE!</v>
      </c>
      <c r="S280" t="e">
        <f t="shared" si="87"/>
        <v>#VALUE!</v>
      </c>
      <c r="T280">
        <f t="shared" si="88"/>
        <v>0</v>
      </c>
      <c r="U280" t="e">
        <f t="shared" si="89"/>
        <v>#VALUE!</v>
      </c>
      <c r="V280" t="e">
        <f t="shared" si="90"/>
        <v>#VALUE!</v>
      </c>
      <c r="W280" t="e">
        <f t="shared" si="91"/>
        <v>#VALUE!</v>
      </c>
      <c r="X280" t="e">
        <f t="shared" si="94"/>
        <v>#VALUE!</v>
      </c>
      <c r="Y280">
        <f t="shared" si="92"/>
        <v>1</v>
      </c>
      <c r="AA280" s="3"/>
      <c r="AB280" s="3"/>
      <c r="AC280" s="3"/>
    </row>
    <row r="281" spans="1:29" x14ac:dyDescent="0.25">
      <c r="A281" t="s">
        <v>574</v>
      </c>
      <c r="B281">
        <v>319.4171</v>
      </c>
      <c r="C281" s="12">
        <v>3.3283135212087278</v>
      </c>
      <c r="D281" s="12">
        <v>3.6360000000000001</v>
      </c>
      <c r="E281" s="12">
        <v>5.7149999999999999</v>
      </c>
      <c r="F281" s="12">
        <v>3.6469999999999998</v>
      </c>
      <c r="G281" t="s">
        <v>66</v>
      </c>
      <c r="H281" s="15">
        <f t="shared" si="79"/>
        <v>0.32088067736099751</v>
      </c>
      <c r="I281" s="15">
        <f t="shared" si="80"/>
        <v>0.65773392531599062</v>
      </c>
      <c r="J281" s="15">
        <f t="shared" si="81"/>
        <v>2.0829866128617917E-2</v>
      </c>
      <c r="K281" s="15">
        <f t="shared" si="82"/>
        <v>0.99944446880560611</v>
      </c>
      <c r="L281">
        <f t="shared" si="83"/>
        <v>0</v>
      </c>
      <c r="M281">
        <f t="shared" si="84"/>
        <v>1</v>
      </c>
      <c r="N281">
        <f t="shared" si="85"/>
        <v>0</v>
      </c>
      <c r="O281" t="s">
        <v>2983</v>
      </c>
      <c r="P281">
        <f t="shared" ref="P281:P344" si="95">IFERROR(Q281,IFERROR(R281,IFERROR(S281,0)))</f>
        <v>0</v>
      </c>
      <c r="Q281" t="e">
        <f t="shared" si="93"/>
        <v>#VALUE!</v>
      </c>
      <c r="R281" t="e">
        <f t="shared" si="86"/>
        <v>#VALUE!</v>
      </c>
      <c r="S281" t="e">
        <f t="shared" si="87"/>
        <v>#VALUE!</v>
      </c>
      <c r="T281">
        <f t="shared" si="88"/>
        <v>1</v>
      </c>
      <c r="U281" t="e">
        <f t="shared" si="89"/>
        <v>#VALUE!</v>
      </c>
      <c r="V281">
        <f t="shared" si="90"/>
        <v>1</v>
      </c>
      <c r="W281">
        <f t="shared" si="91"/>
        <v>1</v>
      </c>
      <c r="X281">
        <f t="shared" si="94"/>
        <v>1</v>
      </c>
      <c r="Y281">
        <f t="shared" si="92"/>
        <v>0</v>
      </c>
      <c r="AA281" s="3"/>
      <c r="AB281" s="3"/>
      <c r="AC281" s="3"/>
    </row>
    <row r="282" spans="1:29" x14ac:dyDescent="0.25">
      <c r="A282" t="s">
        <v>756</v>
      </c>
      <c r="B282">
        <v>256.49</v>
      </c>
      <c r="C282" s="12">
        <v>3.3</v>
      </c>
      <c r="D282" s="12"/>
      <c r="E282" s="12"/>
      <c r="F282" s="12">
        <v>5.3010000000000002</v>
      </c>
      <c r="G282" t="s">
        <v>15</v>
      </c>
      <c r="H282" s="15">
        <f t="shared" si="79"/>
        <v>7.9187582913108989E-5</v>
      </c>
      <c r="I282" s="15">
        <f t="shared" si="80"/>
        <v>1.3532055307936347E-6</v>
      </c>
      <c r="J282" s="15">
        <f t="shared" si="81"/>
        <v>1.002305238077901</v>
      </c>
      <c r="K282" s="15">
        <f t="shared" si="82"/>
        <v>1.0023857788663448</v>
      </c>
      <c r="L282">
        <f t="shared" si="83"/>
        <v>0</v>
      </c>
      <c r="M282">
        <f t="shared" si="84"/>
        <v>0</v>
      </c>
      <c r="N282">
        <f t="shared" si="85"/>
        <v>1</v>
      </c>
      <c r="O282" t="s">
        <v>2238</v>
      </c>
      <c r="P282">
        <f t="shared" si="95"/>
        <v>0</v>
      </c>
      <c r="Q282" t="e">
        <f t="shared" si="93"/>
        <v>#VALUE!</v>
      </c>
      <c r="R282" t="e">
        <f t="shared" si="86"/>
        <v>#VALUE!</v>
      </c>
      <c r="S282" t="e">
        <f t="shared" si="87"/>
        <v>#VALUE!</v>
      </c>
      <c r="T282">
        <f t="shared" si="88"/>
        <v>0</v>
      </c>
      <c r="U282" t="e">
        <f t="shared" si="89"/>
        <v>#VALUE!</v>
      </c>
      <c r="V282" t="e">
        <f t="shared" si="90"/>
        <v>#VALUE!</v>
      </c>
      <c r="W282" t="e">
        <f t="shared" si="91"/>
        <v>#VALUE!</v>
      </c>
      <c r="X282" t="e">
        <f t="shared" si="94"/>
        <v>#VALUE!</v>
      </c>
      <c r="Y282">
        <f t="shared" si="92"/>
        <v>1</v>
      </c>
      <c r="AA282" s="3"/>
      <c r="AB282" s="3"/>
      <c r="AC282" s="3"/>
    </row>
    <row r="283" spans="1:29" x14ac:dyDescent="0.25">
      <c r="A283" t="s">
        <v>396</v>
      </c>
      <c r="B283">
        <v>277.3802</v>
      </c>
      <c r="C283" s="12">
        <v>3.2987802313785615</v>
      </c>
      <c r="D283" s="12">
        <v>3.1520000000000001</v>
      </c>
      <c r="E283" s="12">
        <v>5.7539999999999996</v>
      </c>
      <c r="F283" s="12">
        <v>4.3659999999999997</v>
      </c>
      <c r="G283" t="s">
        <v>66</v>
      </c>
      <c r="H283" s="15">
        <f t="shared" si="79"/>
        <v>0.11268778840655182</v>
      </c>
      <c r="I283" s="15">
        <f t="shared" si="80"/>
        <v>0.77016456459210436</v>
      </c>
      <c r="J283" s="15">
        <f t="shared" si="81"/>
        <v>0.1167400214094968</v>
      </c>
      <c r="K283" s="15">
        <f t="shared" si="82"/>
        <v>0.99959237440815296</v>
      </c>
      <c r="L283">
        <f t="shared" si="83"/>
        <v>0</v>
      </c>
      <c r="M283">
        <f t="shared" si="84"/>
        <v>1</v>
      </c>
      <c r="N283">
        <f t="shared" si="85"/>
        <v>0</v>
      </c>
      <c r="O283" t="s">
        <v>2357</v>
      </c>
      <c r="P283">
        <f t="shared" si="95"/>
        <v>0</v>
      </c>
      <c r="Q283" t="e">
        <f t="shared" si="93"/>
        <v>#VALUE!</v>
      </c>
      <c r="R283" t="e">
        <f t="shared" si="86"/>
        <v>#VALUE!</v>
      </c>
      <c r="S283" t="e">
        <f t="shared" si="87"/>
        <v>#VALUE!</v>
      </c>
      <c r="T283">
        <f t="shared" si="88"/>
        <v>1</v>
      </c>
      <c r="U283" t="e">
        <f t="shared" si="89"/>
        <v>#VALUE!</v>
      </c>
      <c r="V283">
        <f t="shared" si="90"/>
        <v>1</v>
      </c>
      <c r="W283" t="e">
        <f t="shared" si="91"/>
        <v>#VALUE!</v>
      </c>
      <c r="X283">
        <f t="shared" si="94"/>
        <v>1</v>
      </c>
      <c r="Y283">
        <f t="shared" si="92"/>
        <v>0</v>
      </c>
      <c r="AA283" s="3"/>
      <c r="AB283" s="3"/>
      <c r="AC283" s="3"/>
    </row>
    <row r="284" spans="1:29" x14ac:dyDescent="0.25">
      <c r="A284" t="s">
        <v>549</v>
      </c>
      <c r="B284">
        <v>534.22019999999998</v>
      </c>
      <c r="C284" s="12">
        <v>3.2968122786324501</v>
      </c>
      <c r="D284" s="12">
        <v>3.5470000000000002</v>
      </c>
      <c r="E284" s="12">
        <v>5.7190000000000003</v>
      </c>
      <c r="F284" s="12">
        <v>3.0009999999999999</v>
      </c>
      <c r="G284" t="s">
        <v>66</v>
      </c>
      <c r="H284" s="15">
        <f t="shared" si="79"/>
        <v>0.28108961995167214</v>
      </c>
      <c r="I284" s="15">
        <f t="shared" si="80"/>
        <v>0.71375881607618152</v>
      </c>
      <c r="J284" s="15">
        <f t="shared" si="81"/>
        <v>5.0604334915180169E-3</v>
      </c>
      <c r="K284" s="15">
        <f t="shared" si="82"/>
        <v>0.99990886951937163</v>
      </c>
      <c r="L284">
        <f t="shared" si="83"/>
        <v>0</v>
      </c>
      <c r="M284">
        <f t="shared" si="84"/>
        <v>1</v>
      </c>
      <c r="N284">
        <f t="shared" si="85"/>
        <v>0</v>
      </c>
      <c r="O284" t="s">
        <v>2890</v>
      </c>
      <c r="P284">
        <f t="shared" si="95"/>
        <v>0</v>
      </c>
      <c r="Q284" t="e">
        <f t="shared" si="93"/>
        <v>#VALUE!</v>
      </c>
      <c r="R284" t="e">
        <f t="shared" si="86"/>
        <v>#VALUE!</v>
      </c>
      <c r="S284" t="e">
        <f t="shared" si="87"/>
        <v>#VALUE!</v>
      </c>
      <c r="T284">
        <f t="shared" si="88"/>
        <v>1</v>
      </c>
      <c r="U284" t="e">
        <f t="shared" si="89"/>
        <v>#VALUE!</v>
      </c>
      <c r="V284">
        <f t="shared" si="90"/>
        <v>1</v>
      </c>
      <c r="W284" t="e">
        <f t="shared" si="91"/>
        <v>#VALUE!</v>
      </c>
      <c r="X284" t="e">
        <f t="shared" si="94"/>
        <v>#VALUE!</v>
      </c>
      <c r="Y284">
        <f t="shared" si="92"/>
        <v>1</v>
      </c>
      <c r="AA284" s="3"/>
      <c r="AB284" s="3"/>
      <c r="AC284" s="3"/>
    </row>
    <row r="285" spans="1:29" x14ac:dyDescent="0.25">
      <c r="A285" t="s">
        <v>399</v>
      </c>
      <c r="B285">
        <v>259.4298</v>
      </c>
      <c r="C285" s="12">
        <v>3.296556885947628</v>
      </c>
      <c r="D285" s="12">
        <v>3.3809999999999998</v>
      </c>
      <c r="E285" s="12">
        <v>5.7409999999999997</v>
      </c>
      <c r="F285" s="12">
        <v>4.048</v>
      </c>
      <c r="G285" t="s">
        <v>66</v>
      </c>
      <c r="H285" s="15">
        <f t="shared" si="79"/>
        <v>0.19191114695734182</v>
      </c>
      <c r="I285" s="15">
        <f t="shared" si="80"/>
        <v>0.75128873713884192</v>
      </c>
      <c r="J285" s="15">
        <f t="shared" si="81"/>
        <v>5.6421303321014672E-2</v>
      </c>
      <c r="K285" s="15">
        <f t="shared" si="82"/>
        <v>0.99962118741719841</v>
      </c>
      <c r="L285">
        <f t="shared" si="83"/>
        <v>0</v>
      </c>
      <c r="M285">
        <f t="shared" si="84"/>
        <v>1</v>
      </c>
      <c r="N285">
        <f t="shared" si="85"/>
        <v>0</v>
      </c>
      <c r="O285" t="s">
        <v>2361</v>
      </c>
      <c r="P285">
        <f t="shared" si="95"/>
        <v>0</v>
      </c>
      <c r="Q285" t="e">
        <f t="shared" si="93"/>
        <v>#VALUE!</v>
      </c>
      <c r="R285" t="e">
        <f t="shared" si="86"/>
        <v>#VALUE!</v>
      </c>
      <c r="S285" t="e">
        <f t="shared" si="87"/>
        <v>#VALUE!</v>
      </c>
      <c r="T285">
        <f t="shared" si="88"/>
        <v>1</v>
      </c>
      <c r="U285" t="e">
        <f t="shared" si="89"/>
        <v>#VALUE!</v>
      </c>
      <c r="V285">
        <f t="shared" si="90"/>
        <v>1</v>
      </c>
      <c r="W285" t="e">
        <f t="shared" si="91"/>
        <v>#VALUE!</v>
      </c>
      <c r="X285" t="e">
        <f t="shared" si="94"/>
        <v>#VALUE!</v>
      </c>
      <c r="Y285">
        <f t="shared" si="92"/>
        <v>1</v>
      </c>
      <c r="AA285" s="3"/>
      <c r="AB285" s="3"/>
      <c r="AC285" s="3"/>
    </row>
    <row r="286" spans="1:29" x14ac:dyDescent="0.25">
      <c r="A286" t="s">
        <v>337</v>
      </c>
      <c r="B286">
        <v>319.44</v>
      </c>
      <c r="C286" s="12">
        <v>3.29</v>
      </c>
      <c r="D286" s="12">
        <v>3.4279999999999999</v>
      </c>
      <c r="E286" s="12">
        <v>5.7510000000000003</v>
      </c>
      <c r="F286" s="12">
        <v>2.5750000000000002</v>
      </c>
      <c r="G286" t="s">
        <v>15</v>
      </c>
      <c r="H286" s="15">
        <f t="shared" si="79"/>
        <v>0.21709863205197738</v>
      </c>
      <c r="I286" s="15">
        <f t="shared" si="80"/>
        <v>0.78048356823868004</v>
      </c>
      <c r="J286" s="15">
        <f t="shared" si="81"/>
        <v>1.9275249131909373E-3</v>
      </c>
      <c r="K286" s="15">
        <f t="shared" si="82"/>
        <v>0.99950972520384829</v>
      </c>
      <c r="L286">
        <f t="shared" si="83"/>
        <v>0</v>
      </c>
      <c r="M286">
        <f t="shared" si="84"/>
        <v>1</v>
      </c>
      <c r="N286">
        <f t="shared" si="85"/>
        <v>0</v>
      </c>
      <c r="O286" t="s">
        <v>2105</v>
      </c>
      <c r="P286">
        <f t="shared" si="95"/>
        <v>1</v>
      </c>
      <c r="Q286">
        <f t="shared" si="93"/>
        <v>1</v>
      </c>
      <c r="R286" t="e">
        <f t="shared" si="86"/>
        <v>#VALUE!</v>
      </c>
      <c r="S286" t="e">
        <f t="shared" si="87"/>
        <v>#VALUE!</v>
      </c>
      <c r="T286">
        <f t="shared" si="88"/>
        <v>0</v>
      </c>
      <c r="U286" t="e">
        <f t="shared" si="89"/>
        <v>#VALUE!</v>
      </c>
      <c r="V286" t="e">
        <f t="shared" si="90"/>
        <v>#VALUE!</v>
      </c>
      <c r="W286" t="e">
        <f t="shared" si="91"/>
        <v>#VALUE!</v>
      </c>
      <c r="X286">
        <f t="shared" si="94"/>
        <v>1</v>
      </c>
      <c r="Y286">
        <f t="shared" si="92"/>
        <v>0</v>
      </c>
      <c r="AA286" s="3"/>
      <c r="AB286" s="3"/>
      <c r="AC286" s="3"/>
    </row>
    <row r="287" spans="1:29" x14ac:dyDescent="0.25">
      <c r="A287" t="s">
        <v>717</v>
      </c>
      <c r="B287">
        <v>401.63</v>
      </c>
      <c r="C287" s="12">
        <v>3.26</v>
      </c>
      <c r="D287" s="12"/>
      <c r="E287" s="12"/>
      <c r="F287" s="12">
        <v>5.2569999999999997</v>
      </c>
      <c r="G287" t="s">
        <v>15</v>
      </c>
      <c r="H287" s="15">
        <f t="shared" si="79"/>
        <v>8.6827458069504691E-5</v>
      </c>
      <c r="I287" s="15">
        <f t="shared" si="80"/>
        <v>1.4837603594155865E-6</v>
      </c>
      <c r="J287" s="15">
        <f t="shared" si="81"/>
        <v>0.99311604842093482</v>
      </c>
      <c r="K287" s="15">
        <f t="shared" si="82"/>
        <v>0.99320435963936371</v>
      </c>
      <c r="L287">
        <f t="shared" si="83"/>
        <v>0</v>
      </c>
      <c r="M287">
        <f t="shared" si="84"/>
        <v>0</v>
      </c>
      <c r="N287">
        <f t="shared" si="85"/>
        <v>1</v>
      </c>
      <c r="O287" t="s">
        <v>3186</v>
      </c>
      <c r="P287">
        <f t="shared" si="95"/>
        <v>0</v>
      </c>
      <c r="Q287" t="e">
        <f t="shared" si="93"/>
        <v>#VALUE!</v>
      </c>
      <c r="R287" t="e">
        <f t="shared" si="86"/>
        <v>#VALUE!</v>
      </c>
      <c r="S287" t="e">
        <f t="shared" si="87"/>
        <v>#VALUE!</v>
      </c>
      <c r="T287">
        <f t="shared" si="88"/>
        <v>0</v>
      </c>
      <c r="U287" t="e">
        <f t="shared" si="89"/>
        <v>#VALUE!</v>
      </c>
      <c r="V287" t="e">
        <f t="shared" si="90"/>
        <v>#VALUE!</v>
      </c>
      <c r="W287" t="e">
        <f t="shared" si="91"/>
        <v>#VALUE!</v>
      </c>
      <c r="X287" t="e">
        <f t="shared" si="94"/>
        <v>#VALUE!</v>
      </c>
      <c r="Y287">
        <f t="shared" si="92"/>
        <v>1</v>
      </c>
      <c r="AA287" s="3"/>
      <c r="AB287" s="3"/>
      <c r="AC287" s="3"/>
    </row>
    <row r="288" spans="1:29" x14ac:dyDescent="0.25">
      <c r="A288" t="s">
        <v>1064</v>
      </c>
      <c r="B288">
        <v>279.42</v>
      </c>
      <c r="C288" s="12">
        <v>3.26</v>
      </c>
      <c r="D288" s="12">
        <v>3.8109999999999999</v>
      </c>
      <c r="E288" s="12">
        <v>5.22</v>
      </c>
      <c r="F288" s="12">
        <v>4.55</v>
      </c>
      <c r="G288" t="s">
        <v>15</v>
      </c>
      <c r="H288" s="15">
        <f t="shared" si="79"/>
        <v>0.56189748333899681</v>
      </c>
      <c r="I288" s="15">
        <f t="shared" si="80"/>
        <v>0.24624292662609562</v>
      </c>
      <c r="J288" s="15">
        <f t="shared" si="81"/>
        <v>0.19498445997580477</v>
      </c>
      <c r="K288" s="15">
        <f t="shared" si="82"/>
        <v>1.0031248699408972</v>
      </c>
      <c r="L288">
        <f t="shared" si="83"/>
        <v>0</v>
      </c>
      <c r="M288">
        <f t="shared" si="84"/>
        <v>0</v>
      </c>
      <c r="N288">
        <f t="shared" si="85"/>
        <v>0</v>
      </c>
      <c r="O288" t="s">
        <v>2246</v>
      </c>
      <c r="P288">
        <f t="shared" si="95"/>
        <v>1</v>
      </c>
      <c r="Q288">
        <f t="shared" si="93"/>
        <v>1</v>
      </c>
      <c r="R288" t="e">
        <f t="shared" si="86"/>
        <v>#VALUE!</v>
      </c>
      <c r="S288" t="e">
        <f t="shared" si="87"/>
        <v>#VALUE!</v>
      </c>
      <c r="T288">
        <f t="shared" si="88"/>
        <v>0</v>
      </c>
      <c r="U288" t="e">
        <f t="shared" si="89"/>
        <v>#VALUE!</v>
      </c>
      <c r="V288" t="e">
        <f t="shared" si="90"/>
        <v>#VALUE!</v>
      </c>
      <c r="W288" t="e">
        <f t="shared" si="91"/>
        <v>#VALUE!</v>
      </c>
      <c r="X288" t="e">
        <f t="shared" si="94"/>
        <v>#VALUE!</v>
      </c>
      <c r="Y288">
        <f t="shared" si="92"/>
        <v>1</v>
      </c>
      <c r="AA288" s="3"/>
      <c r="AB288" s="3"/>
      <c r="AC288" s="3"/>
    </row>
    <row r="289" spans="1:29" x14ac:dyDescent="0.25">
      <c r="A289" t="s">
        <v>1788</v>
      </c>
      <c r="B289">
        <v>279.41789999999997</v>
      </c>
      <c r="C289" s="12">
        <v>3.2478621169239426</v>
      </c>
      <c r="D289" s="12">
        <v>3.8109999999999999</v>
      </c>
      <c r="E289" s="12">
        <v>5.2080000000000002</v>
      </c>
      <c r="F289" s="12">
        <v>4.4909999999999997</v>
      </c>
      <c r="G289" t="s">
        <v>66</v>
      </c>
      <c r="H289" s="15">
        <f t="shared" si="79"/>
        <v>0.57782319328005072</v>
      </c>
      <c r="I289" s="15">
        <f t="shared" si="80"/>
        <v>0.246321118092832</v>
      </c>
      <c r="J289" s="15">
        <f t="shared" si="81"/>
        <v>0.17504023313024841</v>
      </c>
      <c r="K289" s="15">
        <f t="shared" si="82"/>
        <v>0.9991845445031311</v>
      </c>
      <c r="L289">
        <f t="shared" si="83"/>
        <v>0</v>
      </c>
      <c r="M289">
        <f t="shared" si="84"/>
        <v>0</v>
      </c>
      <c r="N289">
        <f t="shared" si="85"/>
        <v>0</v>
      </c>
      <c r="O289" t="s">
        <v>2958</v>
      </c>
      <c r="P289">
        <f t="shared" si="95"/>
        <v>1</v>
      </c>
      <c r="Q289" t="e">
        <f t="shared" si="93"/>
        <v>#VALUE!</v>
      </c>
      <c r="R289">
        <f t="shared" si="86"/>
        <v>1</v>
      </c>
      <c r="S289" t="e">
        <f t="shared" si="87"/>
        <v>#VALUE!</v>
      </c>
      <c r="T289">
        <f t="shared" si="88"/>
        <v>0</v>
      </c>
      <c r="U289" t="e">
        <f t="shared" si="89"/>
        <v>#VALUE!</v>
      </c>
      <c r="V289" t="e">
        <f t="shared" si="90"/>
        <v>#VALUE!</v>
      </c>
      <c r="W289" t="e">
        <f t="shared" si="91"/>
        <v>#VALUE!</v>
      </c>
      <c r="X289" t="e">
        <f t="shared" si="94"/>
        <v>#VALUE!</v>
      </c>
      <c r="Y289">
        <f t="shared" si="92"/>
        <v>1</v>
      </c>
      <c r="AA289" s="3"/>
      <c r="AB289" s="3"/>
      <c r="AC289" s="3"/>
    </row>
    <row r="290" spans="1:29" x14ac:dyDescent="0.25">
      <c r="A290" t="s">
        <v>629</v>
      </c>
      <c r="B290">
        <v>256.49</v>
      </c>
      <c r="C290" s="12">
        <v>3.24</v>
      </c>
      <c r="D290" s="12"/>
      <c r="E290" s="12"/>
      <c r="F290" s="12">
        <v>5.2389999999999999</v>
      </c>
      <c r="G290" t="s">
        <v>15</v>
      </c>
      <c r="H290" s="15">
        <f t="shared" si="79"/>
        <v>9.0919510099270713E-5</v>
      </c>
      <c r="I290" s="15">
        <f t="shared" si="80"/>
        <v>1.5536878308103223E-6</v>
      </c>
      <c r="J290" s="15">
        <f t="shared" si="81"/>
        <v>0.99770006382255305</v>
      </c>
      <c r="K290" s="15">
        <f t="shared" si="82"/>
        <v>0.99779253702048309</v>
      </c>
      <c r="L290">
        <f t="shared" si="83"/>
        <v>0</v>
      </c>
      <c r="M290">
        <f t="shared" si="84"/>
        <v>0</v>
      </c>
      <c r="N290">
        <f t="shared" si="85"/>
        <v>1</v>
      </c>
      <c r="O290" t="s">
        <v>2238</v>
      </c>
      <c r="P290">
        <f t="shared" si="95"/>
        <v>0</v>
      </c>
      <c r="Q290" t="e">
        <f t="shared" si="93"/>
        <v>#VALUE!</v>
      </c>
      <c r="R290" t="e">
        <f t="shared" si="86"/>
        <v>#VALUE!</v>
      </c>
      <c r="S290" t="e">
        <f t="shared" si="87"/>
        <v>#VALUE!</v>
      </c>
      <c r="T290">
        <f t="shared" si="88"/>
        <v>0</v>
      </c>
      <c r="U290" t="e">
        <f t="shared" si="89"/>
        <v>#VALUE!</v>
      </c>
      <c r="V290" t="e">
        <f t="shared" si="90"/>
        <v>#VALUE!</v>
      </c>
      <c r="W290" t="e">
        <f t="shared" si="91"/>
        <v>#VALUE!</v>
      </c>
      <c r="X290" t="e">
        <f t="shared" si="94"/>
        <v>#VALUE!</v>
      </c>
      <c r="Y290">
        <f t="shared" si="92"/>
        <v>1</v>
      </c>
      <c r="AA290" s="3"/>
      <c r="AB290" s="3"/>
      <c r="AC290" s="3"/>
    </row>
    <row r="291" spans="1:29" x14ac:dyDescent="0.25">
      <c r="A291" t="s">
        <v>515</v>
      </c>
      <c r="B291">
        <v>289.4153</v>
      </c>
      <c r="C291" s="12">
        <v>3.2272321620841149</v>
      </c>
      <c r="D291" s="12">
        <v>3.4289999999999998</v>
      </c>
      <c r="E291" s="12">
        <v>5.6689999999999996</v>
      </c>
      <c r="F291" s="12">
        <v>2.5590000000000002</v>
      </c>
      <c r="G291" t="s">
        <v>66</v>
      </c>
      <c r="H291" s="15">
        <f t="shared" si="79"/>
        <v>0.25143453284071116</v>
      </c>
      <c r="I291" s="15">
        <f t="shared" si="80"/>
        <v>0.74667498530149334</v>
      </c>
      <c r="J291" s="15">
        <f t="shared" si="81"/>
        <v>2.1466826088853896E-3</v>
      </c>
      <c r="K291" s="15">
        <f t="shared" si="82"/>
        <v>1.0002562007510898</v>
      </c>
      <c r="L291">
        <f t="shared" si="83"/>
        <v>0</v>
      </c>
      <c r="M291">
        <f t="shared" si="84"/>
        <v>1</v>
      </c>
      <c r="N291">
        <f t="shared" si="85"/>
        <v>0</v>
      </c>
      <c r="O291" t="s">
        <v>2771</v>
      </c>
      <c r="P291">
        <f t="shared" si="95"/>
        <v>0</v>
      </c>
      <c r="Q291" t="e">
        <f t="shared" si="93"/>
        <v>#VALUE!</v>
      </c>
      <c r="R291" t="e">
        <f t="shared" si="86"/>
        <v>#VALUE!</v>
      </c>
      <c r="S291" t="e">
        <f t="shared" si="87"/>
        <v>#VALUE!</v>
      </c>
      <c r="T291">
        <f t="shared" si="88"/>
        <v>0</v>
      </c>
      <c r="U291" t="e">
        <f t="shared" si="89"/>
        <v>#VALUE!</v>
      </c>
      <c r="V291" t="e">
        <f t="shared" si="90"/>
        <v>#VALUE!</v>
      </c>
      <c r="W291" t="e">
        <f t="shared" si="91"/>
        <v>#VALUE!</v>
      </c>
      <c r="X291" t="e">
        <f t="shared" si="94"/>
        <v>#VALUE!</v>
      </c>
      <c r="Y291">
        <f t="shared" si="92"/>
        <v>1</v>
      </c>
      <c r="AA291" s="3"/>
      <c r="AB291" s="3"/>
      <c r="AC291" s="3"/>
    </row>
    <row r="292" spans="1:29" x14ac:dyDescent="0.25">
      <c r="A292" t="s">
        <v>878</v>
      </c>
      <c r="B292">
        <v>401.54</v>
      </c>
      <c r="C292" s="12">
        <v>3.22</v>
      </c>
      <c r="D292" s="12">
        <v>3.3239999999999998</v>
      </c>
      <c r="E292" s="12">
        <v>5.5110000000000001</v>
      </c>
      <c r="F292" s="12">
        <v>4.6470000000000002</v>
      </c>
      <c r="G292" t="s">
        <v>15</v>
      </c>
      <c r="H292" s="15">
        <f t="shared" si="79"/>
        <v>0.20075070862294944</v>
      </c>
      <c r="I292" s="15">
        <f t="shared" si="80"/>
        <v>0.52767165305935659</v>
      </c>
      <c r="J292" s="15">
        <f t="shared" si="81"/>
        <v>0.26730064086633121</v>
      </c>
      <c r="K292" s="15">
        <f t="shared" si="82"/>
        <v>0.99572300254863721</v>
      </c>
      <c r="L292">
        <f t="shared" si="83"/>
        <v>0</v>
      </c>
      <c r="M292">
        <f t="shared" si="84"/>
        <v>0</v>
      </c>
      <c r="N292">
        <f t="shared" si="85"/>
        <v>0</v>
      </c>
      <c r="O292" t="s">
        <v>1905</v>
      </c>
      <c r="P292">
        <f t="shared" si="95"/>
        <v>1</v>
      </c>
      <c r="Q292">
        <f t="shared" si="93"/>
        <v>1</v>
      </c>
      <c r="R292" t="e">
        <f t="shared" si="86"/>
        <v>#VALUE!</v>
      </c>
      <c r="S292" t="e">
        <f t="shared" si="87"/>
        <v>#VALUE!</v>
      </c>
      <c r="T292">
        <f t="shared" si="88"/>
        <v>0</v>
      </c>
      <c r="U292" t="e">
        <f t="shared" si="89"/>
        <v>#VALUE!</v>
      </c>
      <c r="V292" t="e">
        <f t="shared" si="90"/>
        <v>#VALUE!</v>
      </c>
      <c r="W292" t="e">
        <f t="shared" si="91"/>
        <v>#VALUE!</v>
      </c>
      <c r="X292">
        <f t="shared" si="94"/>
        <v>1</v>
      </c>
      <c r="Y292">
        <f t="shared" si="92"/>
        <v>0</v>
      </c>
      <c r="AA292" s="3"/>
      <c r="AB292" s="3"/>
      <c r="AC292" s="3"/>
    </row>
    <row r="293" spans="1:29" x14ac:dyDescent="0.25">
      <c r="A293" t="s">
        <v>1774</v>
      </c>
      <c r="B293">
        <v>275.40750000000003</v>
      </c>
      <c r="C293" s="12">
        <v>3.2156527219690481</v>
      </c>
      <c r="D293" s="12">
        <v>3.2440000000000002</v>
      </c>
      <c r="E293" s="12">
        <v>5.3949999999999996</v>
      </c>
      <c r="F293" s="12">
        <v>4.8419999999999996</v>
      </c>
      <c r="G293" t="s">
        <v>66</v>
      </c>
      <c r="H293" s="15">
        <f t="shared" si="79"/>
        <v>0.16865699765971767</v>
      </c>
      <c r="I293" s="15">
        <f t="shared" si="80"/>
        <v>0.40804780141059049</v>
      </c>
      <c r="J293" s="15">
        <f t="shared" si="81"/>
        <v>0.42300673098744984</v>
      </c>
      <c r="K293" s="15">
        <f t="shared" si="82"/>
        <v>0.99971153005775792</v>
      </c>
      <c r="L293">
        <f t="shared" si="83"/>
        <v>0</v>
      </c>
      <c r="M293">
        <f t="shared" si="84"/>
        <v>0</v>
      </c>
      <c r="N293">
        <f t="shared" si="85"/>
        <v>0</v>
      </c>
      <c r="O293" t="s">
        <v>2899</v>
      </c>
      <c r="P293">
        <f t="shared" si="95"/>
        <v>0</v>
      </c>
      <c r="Q293" t="e">
        <f t="shared" si="93"/>
        <v>#VALUE!</v>
      </c>
      <c r="R293" t="e">
        <f t="shared" si="86"/>
        <v>#VALUE!</v>
      </c>
      <c r="S293" t="e">
        <f t="shared" si="87"/>
        <v>#VALUE!</v>
      </c>
      <c r="T293">
        <f t="shared" si="88"/>
        <v>1</v>
      </c>
      <c r="U293" t="e">
        <f t="shared" si="89"/>
        <v>#VALUE!</v>
      </c>
      <c r="V293">
        <f t="shared" si="90"/>
        <v>1</v>
      </c>
      <c r="W293" t="e">
        <f t="shared" si="91"/>
        <v>#VALUE!</v>
      </c>
      <c r="X293" t="e">
        <f t="shared" si="94"/>
        <v>#VALUE!</v>
      </c>
      <c r="Y293">
        <f t="shared" si="92"/>
        <v>1</v>
      </c>
      <c r="AA293" s="3"/>
      <c r="AB293" s="3"/>
      <c r="AC293" s="3"/>
    </row>
    <row r="294" spans="1:29" x14ac:dyDescent="0.25">
      <c r="A294" t="s">
        <v>764</v>
      </c>
      <c r="B294">
        <v>331.54</v>
      </c>
      <c r="C294" s="12">
        <v>3.21</v>
      </c>
      <c r="D294" s="12"/>
      <c r="E294" s="12"/>
      <c r="F294" s="12">
        <v>5.2060000000000004</v>
      </c>
      <c r="G294" t="s">
        <v>15</v>
      </c>
      <c r="H294" s="15">
        <f t="shared" si="79"/>
        <v>9.742201029411413E-5</v>
      </c>
      <c r="I294" s="15">
        <f t="shared" si="80"/>
        <v>1.6648065050260011E-6</v>
      </c>
      <c r="J294" s="15">
        <f t="shared" si="81"/>
        <v>0.99083194489276949</v>
      </c>
      <c r="K294" s="15">
        <f t="shared" si="82"/>
        <v>0.99093103170956864</v>
      </c>
      <c r="L294">
        <f t="shared" si="83"/>
        <v>0</v>
      </c>
      <c r="M294">
        <f t="shared" si="84"/>
        <v>0</v>
      </c>
      <c r="N294">
        <f t="shared" si="85"/>
        <v>1</v>
      </c>
      <c r="O294" t="s">
        <v>3637</v>
      </c>
      <c r="P294">
        <f t="shared" si="95"/>
        <v>0</v>
      </c>
      <c r="Q294" t="e">
        <f t="shared" si="93"/>
        <v>#VALUE!</v>
      </c>
      <c r="R294" t="e">
        <f t="shared" si="86"/>
        <v>#VALUE!</v>
      </c>
      <c r="S294" t="e">
        <f t="shared" si="87"/>
        <v>#VALUE!</v>
      </c>
      <c r="T294">
        <f t="shared" si="88"/>
        <v>0</v>
      </c>
      <c r="U294" t="e">
        <f t="shared" si="89"/>
        <v>#VALUE!</v>
      </c>
      <c r="V294" t="e">
        <f t="shared" si="90"/>
        <v>#VALUE!</v>
      </c>
      <c r="W294" t="e">
        <f t="shared" si="91"/>
        <v>#VALUE!</v>
      </c>
      <c r="X294" t="e">
        <f t="shared" si="94"/>
        <v>#VALUE!</v>
      </c>
      <c r="Y294">
        <f t="shared" si="92"/>
        <v>1</v>
      </c>
      <c r="AA294" s="3"/>
      <c r="AB294" s="3"/>
      <c r="AC294" s="3"/>
    </row>
    <row r="295" spans="1:29" x14ac:dyDescent="0.25">
      <c r="A295" t="s">
        <v>1749</v>
      </c>
      <c r="B295">
        <v>299.4273</v>
      </c>
      <c r="C295" s="12">
        <v>3.1970752981030341</v>
      </c>
      <c r="D295" s="12">
        <v>3.3069999999999999</v>
      </c>
      <c r="E295" s="12">
        <v>5.2910000000000004</v>
      </c>
      <c r="F295" s="12">
        <v>4.8609999999999998</v>
      </c>
      <c r="G295" t="s">
        <v>66</v>
      </c>
      <c r="H295" s="15">
        <f t="shared" si="79"/>
        <v>0.20350814180797927</v>
      </c>
      <c r="I295" s="15">
        <f t="shared" si="80"/>
        <v>0.33518800301863683</v>
      </c>
      <c r="J295" s="15">
        <f t="shared" si="81"/>
        <v>0.46123759811908455</v>
      </c>
      <c r="K295" s="15">
        <f t="shared" si="82"/>
        <v>0.9999337429457007</v>
      </c>
      <c r="L295">
        <f t="shared" si="83"/>
        <v>0</v>
      </c>
      <c r="M295">
        <f t="shared" si="84"/>
        <v>0</v>
      </c>
      <c r="N295">
        <f t="shared" si="85"/>
        <v>0</v>
      </c>
      <c r="O295" t="s">
        <v>2835</v>
      </c>
      <c r="P295">
        <f t="shared" si="95"/>
        <v>0</v>
      </c>
      <c r="Q295" t="e">
        <f t="shared" si="93"/>
        <v>#VALUE!</v>
      </c>
      <c r="R295" t="e">
        <f t="shared" si="86"/>
        <v>#VALUE!</v>
      </c>
      <c r="S295" t="e">
        <f t="shared" si="87"/>
        <v>#VALUE!</v>
      </c>
      <c r="T295">
        <f t="shared" si="88"/>
        <v>1</v>
      </c>
      <c r="U295" t="e">
        <f t="shared" si="89"/>
        <v>#VALUE!</v>
      </c>
      <c r="V295">
        <f t="shared" si="90"/>
        <v>1</v>
      </c>
      <c r="W295">
        <f t="shared" si="91"/>
        <v>1</v>
      </c>
      <c r="X295" t="e">
        <f t="shared" si="94"/>
        <v>#VALUE!</v>
      </c>
      <c r="Y295">
        <f t="shared" si="92"/>
        <v>1</v>
      </c>
      <c r="AA295" s="3"/>
      <c r="AB295" s="3"/>
      <c r="AC295" s="3"/>
    </row>
    <row r="296" spans="1:29" x14ac:dyDescent="0.25">
      <c r="A296" t="s">
        <v>711</v>
      </c>
      <c r="B296">
        <v>321.48</v>
      </c>
      <c r="C296" s="12">
        <v>3.19</v>
      </c>
      <c r="D296" s="12"/>
      <c r="E296" s="12"/>
      <c r="F296" s="12">
        <v>5.1870000000000003</v>
      </c>
      <c r="G296" t="s">
        <v>15</v>
      </c>
      <c r="H296" s="15">
        <f t="shared" si="79"/>
        <v>1.0201336818747552E-4</v>
      </c>
      <c r="I296" s="15">
        <f t="shared" si="80"/>
        <v>1.743266418393569E-6</v>
      </c>
      <c r="J296" s="15">
        <f t="shared" si="81"/>
        <v>0.99311604842093482</v>
      </c>
      <c r="K296" s="15">
        <f t="shared" si="82"/>
        <v>0.99321980505554064</v>
      </c>
      <c r="L296">
        <f t="shared" si="83"/>
        <v>0</v>
      </c>
      <c r="M296">
        <f t="shared" si="84"/>
        <v>0</v>
      </c>
      <c r="N296">
        <f t="shared" si="85"/>
        <v>1</v>
      </c>
      <c r="O296" t="s">
        <v>3557</v>
      </c>
      <c r="P296">
        <f t="shared" si="95"/>
        <v>0</v>
      </c>
      <c r="Q296" t="e">
        <f t="shared" si="93"/>
        <v>#VALUE!</v>
      </c>
      <c r="R296" t="e">
        <f t="shared" si="86"/>
        <v>#VALUE!</v>
      </c>
      <c r="S296" t="e">
        <f t="shared" si="87"/>
        <v>#VALUE!</v>
      </c>
      <c r="T296">
        <f t="shared" si="88"/>
        <v>0</v>
      </c>
      <c r="U296" t="e">
        <f t="shared" si="89"/>
        <v>#VALUE!</v>
      </c>
      <c r="V296" t="e">
        <f t="shared" si="90"/>
        <v>#VALUE!</v>
      </c>
      <c r="W296" t="e">
        <f t="shared" si="91"/>
        <v>#VALUE!</v>
      </c>
      <c r="X296" t="e">
        <f t="shared" si="94"/>
        <v>#VALUE!</v>
      </c>
      <c r="Y296">
        <f t="shared" si="92"/>
        <v>1</v>
      </c>
      <c r="AA296" s="3"/>
      <c r="AB296" s="3"/>
      <c r="AC296" s="3"/>
    </row>
    <row r="297" spans="1:29" x14ac:dyDescent="0.25">
      <c r="A297" t="s">
        <v>561</v>
      </c>
      <c r="B297">
        <v>261.38080000000002</v>
      </c>
      <c r="C297" s="12">
        <v>3.1851698498343564</v>
      </c>
      <c r="D297" s="12">
        <v>3.2879999999999998</v>
      </c>
      <c r="E297" s="12">
        <v>5.6529999999999996</v>
      </c>
      <c r="F297" s="12">
        <v>2.9449999999999998</v>
      </c>
      <c r="G297" t="s">
        <v>66</v>
      </c>
      <c r="H297" s="15">
        <f t="shared" si="79"/>
        <v>0.2002106783576981</v>
      </c>
      <c r="I297" s="15">
        <f t="shared" si="80"/>
        <v>0.79285526469003864</v>
      </c>
      <c r="J297" s="15">
        <f t="shared" si="81"/>
        <v>5.7521493040713512E-3</v>
      </c>
      <c r="K297" s="15">
        <f t="shared" si="82"/>
        <v>0.99881809235180807</v>
      </c>
      <c r="L297">
        <f t="shared" si="83"/>
        <v>0</v>
      </c>
      <c r="M297">
        <f t="shared" si="84"/>
        <v>1</v>
      </c>
      <c r="N297">
        <f t="shared" si="85"/>
        <v>0</v>
      </c>
      <c r="O297" t="s">
        <v>2945</v>
      </c>
      <c r="P297">
        <f t="shared" si="95"/>
        <v>0</v>
      </c>
      <c r="Q297" t="e">
        <f t="shared" si="93"/>
        <v>#VALUE!</v>
      </c>
      <c r="R297" t="e">
        <f t="shared" si="86"/>
        <v>#VALUE!</v>
      </c>
      <c r="S297" t="e">
        <f t="shared" si="87"/>
        <v>#VALUE!</v>
      </c>
      <c r="T297">
        <f t="shared" si="88"/>
        <v>1</v>
      </c>
      <c r="U297" t="e">
        <f t="shared" si="89"/>
        <v>#VALUE!</v>
      </c>
      <c r="V297">
        <f t="shared" si="90"/>
        <v>1</v>
      </c>
      <c r="W297" t="e">
        <f t="shared" si="91"/>
        <v>#VALUE!</v>
      </c>
      <c r="X297">
        <f t="shared" si="94"/>
        <v>1</v>
      </c>
      <c r="Y297">
        <f t="shared" si="92"/>
        <v>0</v>
      </c>
      <c r="AA297" s="3"/>
      <c r="AB297" s="3"/>
      <c r="AC297" s="3"/>
    </row>
    <row r="298" spans="1:29" x14ac:dyDescent="0.25">
      <c r="A298" t="s">
        <v>530</v>
      </c>
      <c r="B298">
        <v>319.44060000000002</v>
      </c>
      <c r="C298" s="12">
        <v>3.1636559499773074</v>
      </c>
      <c r="D298" s="12">
        <v>3.3290000000000002</v>
      </c>
      <c r="E298" s="12">
        <v>5.617</v>
      </c>
      <c r="F298" s="12">
        <v>2.4500000000000002</v>
      </c>
      <c r="G298" t="s">
        <v>66</v>
      </c>
      <c r="H298" s="15">
        <f t="shared" si="79"/>
        <v>0.23120708431380574</v>
      </c>
      <c r="I298" s="15">
        <f t="shared" si="80"/>
        <v>0.76684539544872421</v>
      </c>
      <c r="J298" s="15">
        <f t="shared" si="81"/>
        <v>1.9334994373217643E-3</v>
      </c>
      <c r="K298" s="15">
        <f t="shared" si="82"/>
        <v>0.99998597919985177</v>
      </c>
      <c r="L298">
        <f t="shared" si="83"/>
        <v>0</v>
      </c>
      <c r="M298">
        <f t="shared" si="84"/>
        <v>1</v>
      </c>
      <c r="N298">
        <f t="shared" si="85"/>
        <v>0</v>
      </c>
      <c r="O298" t="s">
        <v>2820</v>
      </c>
      <c r="P298">
        <f t="shared" si="95"/>
        <v>1</v>
      </c>
      <c r="Q298" t="e">
        <f t="shared" si="93"/>
        <v>#VALUE!</v>
      </c>
      <c r="R298">
        <f t="shared" si="86"/>
        <v>1</v>
      </c>
      <c r="S298" t="e">
        <f t="shared" si="87"/>
        <v>#VALUE!</v>
      </c>
      <c r="T298">
        <f t="shared" si="88"/>
        <v>0</v>
      </c>
      <c r="U298" t="e">
        <f t="shared" si="89"/>
        <v>#VALUE!</v>
      </c>
      <c r="V298" t="e">
        <f t="shared" si="90"/>
        <v>#VALUE!</v>
      </c>
      <c r="W298" t="e">
        <f t="shared" si="91"/>
        <v>#VALUE!</v>
      </c>
      <c r="X298">
        <f t="shared" si="94"/>
        <v>1</v>
      </c>
      <c r="Y298">
        <f t="shared" si="92"/>
        <v>0</v>
      </c>
      <c r="AA298" s="3"/>
      <c r="AB298" s="3"/>
      <c r="AC298" s="3"/>
    </row>
    <row r="299" spans="1:29" x14ac:dyDescent="0.25">
      <c r="A299" t="s">
        <v>630</v>
      </c>
      <c r="B299">
        <v>298.57</v>
      </c>
      <c r="C299" s="12">
        <v>3.16</v>
      </c>
      <c r="D299" s="12"/>
      <c r="E299" s="12"/>
      <c r="F299" s="12">
        <v>5.1609999999999996</v>
      </c>
      <c r="G299" t="s">
        <v>15</v>
      </c>
      <c r="H299" s="15">
        <f t="shared" si="79"/>
        <v>1.0930929340519186E-4</v>
      </c>
      <c r="I299" s="15">
        <f t="shared" si="80"/>
        <v>1.8679436214811269E-6</v>
      </c>
      <c r="J299" s="15">
        <f t="shared" si="81"/>
        <v>1.0023052380778981</v>
      </c>
      <c r="K299" s="15">
        <f t="shared" si="82"/>
        <v>1.0024164153149246</v>
      </c>
      <c r="L299">
        <f t="shared" si="83"/>
        <v>0</v>
      </c>
      <c r="M299">
        <f t="shared" si="84"/>
        <v>0</v>
      </c>
      <c r="N299">
        <f t="shared" si="85"/>
        <v>1</v>
      </c>
      <c r="O299" t="s">
        <v>2242</v>
      </c>
      <c r="P299">
        <f t="shared" si="95"/>
        <v>0</v>
      </c>
      <c r="Q299" t="e">
        <f t="shared" si="93"/>
        <v>#VALUE!</v>
      </c>
      <c r="R299" t="e">
        <f t="shared" si="86"/>
        <v>#VALUE!</v>
      </c>
      <c r="S299" t="e">
        <f t="shared" si="87"/>
        <v>#VALUE!</v>
      </c>
      <c r="T299">
        <f t="shared" si="88"/>
        <v>0</v>
      </c>
      <c r="U299" t="e">
        <f t="shared" si="89"/>
        <v>#VALUE!</v>
      </c>
      <c r="V299" t="e">
        <f t="shared" si="90"/>
        <v>#VALUE!</v>
      </c>
      <c r="W299" t="e">
        <f t="shared" si="91"/>
        <v>#VALUE!</v>
      </c>
      <c r="X299" t="e">
        <f t="shared" si="94"/>
        <v>#VALUE!</v>
      </c>
      <c r="Y299">
        <f t="shared" si="92"/>
        <v>1</v>
      </c>
      <c r="AA299" s="3"/>
      <c r="AB299" s="3"/>
      <c r="AC299" s="3"/>
    </row>
    <row r="300" spans="1:29" x14ac:dyDescent="0.25">
      <c r="A300" t="s">
        <v>703</v>
      </c>
      <c r="B300">
        <v>237.41</v>
      </c>
      <c r="C300" s="12">
        <v>3.15</v>
      </c>
      <c r="D300" s="12"/>
      <c r="E300" s="12"/>
      <c r="F300" s="12">
        <v>5.1529999999999996</v>
      </c>
      <c r="G300" t="s">
        <v>15</v>
      </c>
      <c r="H300" s="15">
        <f t="shared" si="79"/>
        <v>1.1185543393269378E-4</v>
      </c>
      <c r="I300" s="15">
        <f t="shared" si="80"/>
        <v>1.9114536178371722E-6</v>
      </c>
      <c r="J300" s="15">
        <f t="shared" si="81"/>
        <v>1.0069316688518049</v>
      </c>
      <c r="K300" s="15">
        <f t="shared" si="82"/>
        <v>1.0070454357393555</v>
      </c>
      <c r="L300">
        <f t="shared" si="83"/>
        <v>0</v>
      </c>
      <c r="M300">
        <f t="shared" si="84"/>
        <v>0</v>
      </c>
      <c r="N300">
        <f t="shared" si="85"/>
        <v>1</v>
      </c>
      <c r="O300" t="s">
        <v>3160</v>
      </c>
      <c r="P300">
        <f t="shared" si="95"/>
        <v>0</v>
      </c>
      <c r="Q300" t="e">
        <f t="shared" si="93"/>
        <v>#VALUE!</v>
      </c>
      <c r="R300" t="e">
        <f t="shared" si="86"/>
        <v>#VALUE!</v>
      </c>
      <c r="S300" t="e">
        <f t="shared" si="87"/>
        <v>#VALUE!</v>
      </c>
      <c r="T300">
        <f t="shared" si="88"/>
        <v>0</v>
      </c>
      <c r="U300" t="e">
        <f t="shared" si="89"/>
        <v>#VALUE!</v>
      </c>
      <c r="V300" t="e">
        <f t="shared" si="90"/>
        <v>#VALUE!</v>
      </c>
      <c r="W300" t="e">
        <f t="shared" si="91"/>
        <v>#VALUE!</v>
      </c>
      <c r="X300" t="e">
        <f t="shared" si="94"/>
        <v>#VALUE!</v>
      </c>
      <c r="Y300">
        <f t="shared" si="92"/>
        <v>1</v>
      </c>
      <c r="AA300" s="3"/>
      <c r="AB300" s="3"/>
      <c r="AC300" s="3"/>
    </row>
    <row r="301" spans="1:29" x14ac:dyDescent="0.25">
      <c r="A301" t="s">
        <v>283</v>
      </c>
      <c r="B301">
        <v>265.3075</v>
      </c>
      <c r="C301" s="12">
        <v>3.1469746635203446</v>
      </c>
      <c r="D301" s="12">
        <v>2.6629999999999998</v>
      </c>
      <c r="E301" s="12">
        <v>5.6920000000000002</v>
      </c>
      <c r="F301" s="12">
        <v>1.591</v>
      </c>
      <c r="G301" t="s">
        <v>66</v>
      </c>
      <c r="H301" s="15">
        <f t="shared" si="79"/>
        <v>5.1842080659551835E-2</v>
      </c>
      <c r="I301" s="15">
        <f t="shared" si="80"/>
        <v>0.94708531044937494</v>
      </c>
      <c r="J301" s="15">
        <f t="shared" si="81"/>
        <v>2.7798754392949584E-4</v>
      </c>
      <c r="K301" s="15">
        <f t="shared" si="82"/>
        <v>0.9992053786528563</v>
      </c>
      <c r="L301">
        <f t="shared" si="83"/>
        <v>0</v>
      </c>
      <c r="M301">
        <f t="shared" si="84"/>
        <v>1</v>
      </c>
      <c r="N301">
        <f t="shared" si="85"/>
        <v>0</v>
      </c>
      <c r="O301" t="s">
        <v>2805</v>
      </c>
      <c r="P301">
        <f t="shared" si="95"/>
        <v>0</v>
      </c>
      <c r="Q301" t="e">
        <f t="shared" si="93"/>
        <v>#VALUE!</v>
      </c>
      <c r="R301" t="e">
        <f t="shared" si="86"/>
        <v>#VALUE!</v>
      </c>
      <c r="S301" t="e">
        <f t="shared" si="87"/>
        <v>#VALUE!</v>
      </c>
      <c r="T301">
        <f t="shared" si="88"/>
        <v>0</v>
      </c>
      <c r="U301" t="e">
        <f t="shared" si="89"/>
        <v>#VALUE!</v>
      </c>
      <c r="V301" t="e">
        <f t="shared" si="90"/>
        <v>#VALUE!</v>
      </c>
      <c r="W301" t="e">
        <f t="shared" si="91"/>
        <v>#VALUE!</v>
      </c>
      <c r="X301" t="e">
        <f t="shared" si="94"/>
        <v>#VALUE!</v>
      </c>
      <c r="Y301">
        <f t="shared" si="92"/>
        <v>1</v>
      </c>
      <c r="AA301" s="3"/>
      <c r="AB301" s="3"/>
      <c r="AC301" s="3"/>
    </row>
    <row r="302" spans="1:29" x14ac:dyDescent="0.25">
      <c r="A302" t="s">
        <v>697</v>
      </c>
      <c r="B302">
        <v>253.41</v>
      </c>
      <c r="C302" s="12">
        <v>3.14</v>
      </c>
      <c r="D302" s="12"/>
      <c r="E302" s="12"/>
      <c r="F302" s="12">
        <v>5.141</v>
      </c>
      <c r="G302" t="s">
        <v>15</v>
      </c>
      <c r="H302" s="15">
        <f t="shared" si="79"/>
        <v>1.1446088169184831E-4</v>
      </c>
      <c r="I302" s="15">
        <f t="shared" si="80"/>
        <v>1.9559770922024713E-6</v>
      </c>
      <c r="J302" s="15">
        <f t="shared" si="81"/>
        <v>1.0023052380778998</v>
      </c>
      <c r="K302" s="15">
        <f t="shared" si="82"/>
        <v>1.0024216549366838</v>
      </c>
      <c r="L302">
        <f t="shared" si="83"/>
        <v>0</v>
      </c>
      <c r="M302">
        <f t="shared" si="84"/>
        <v>0</v>
      </c>
      <c r="N302">
        <f t="shared" si="85"/>
        <v>1</v>
      </c>
      <c r="O302" t="s">
        <v>3546</v>
      </c>
      <c r="P302">
        <f t="shared" si="95"/>
        <v>0</v>
      </c>
      <c r="Q302" t="e">
        <f t="shared" si="93"/>
        <v>#VALUE!</v>
      </c>
      <c r="R302" t="e">
        <f t="shared" si="86"/>
        <v>#VALUE!</v>
      </c>
      <c r="S302" t="e">
        <f t="shared" si="87"/>
        <v>#VALUE!</v>
      </c>
      <c r="T302">
        <f t="shared" si="88"/>
        <v>0</v>
      </c>
      <c r="U302" t="e">
        <f t="shared" si="89"/>
        <v>#VALUE!</v>
      </c>
      <c r="V302" t="e">
        <f t="shared" si="90"/>
        <v>#VALUE!</v>
      </c>
      <c r="W302" t="e">
        <f t="shared" si="91"/>
        <v>#VALUE!</v>
      </c>
      <c r="X302" t="e">
        <f t="shared" si="94"/>
        <v>#VALUE!</v>
      </c>
      <c r="Y302">
        <f t="shared" si="92"/>
        <v>1</v>
      </c>
      <c r="AA302" s="3"/>
      <c r="AB302" s="3"/>
      <c r="AC302" s="3"/>
    </row>
    <row r="303" spans="1:29" x14ac:dyDescent="0.25">
      <c r="A303" t="s">
        <v>886</v>
      </c>
      <c r="B303">
        <v>309.44</v>
      </c>
      <c r="C303" s="12">
        <v>3.14</v>
      </c>
      <c r="D303" s="12">
        <v>3.706</v>
      </c>
      <c r="E303" s="12">
        <v>4.8</v>
      </c>
      <c r="F303" s="12">
        <v>4.5990000000000002</v>
      </c>
      <c r="G303" t="s">
        <v>15</v>
      </c>
      <c r="H303" s="15">
        <f t="shared" si="79"/>
        <v>0.58164377835519954</v>
      </c>
      <c r="I303" s="15">
        <f t="shared" si="80"/>
        <v>0.12341381119601617</v>
      </c>
      <c r="J303" s="15">
        <f t="shared" si="81"/>
        <v>0.28773984147356702</v>
      </c>
      <c r="K303" s="15">
        <f t="shared" si="82"/>
        <v>0.99279743102478268</v>
      </c>
      <c r="L303">
        <f t="shared" si="83"/>
        <v>0</v>
      </c>
      <c r="M303">
        <f t="shared" si="84"/>
        <v>0</v>
      </c>
      <c r="N303">
        <f t="shared" si="85"/>
        <v>0</v>
      </c>
      <c r="O303" t="s">
        <v>1917</v>
      </c>
      <c r="P303">
        <f t="shared" si="95"/>
        <v>1</v>
      </c>
      <c r="Q303" t="e">
        <f t="shared" si="93"/>
        <v>#VALUE!</v>
      </c>
      <c r="R303" t="e">
        <f t="shared" si="86"/>
        <v>#VALUE!</v>
      </c>
      <c r="S303">
        <f t="shared" si="87"/>
        <v>1</v>
      </c>
      <c r="T303">
        <f t="shared" si="88"/>
        <v>0</v>
      </c>
      <c r="U303" t="e">
        <f t="shared" si="89"/>
        <v>#VALUE!</v>
      </c>
      <c r="V303" t="e">
        <f t="shared" si="90"/>
        <v>#VALUE!</v>
      </c>
      <c r="W303" t="e">
        <f t="shared" si="91"/>
        <v>#VALUE!</v>
      </c>
      <c r="X303" t="e">
        <f t="shared" si="94"/>
        <v>#VALUE!</v>
      </c>
      <c r="Y303">
        <f t="shared" si="92"/>
        <v>1</v>
      </c>
      <c r="AA303" s="3"/>
      <c r="AB303" s="3"/>
      <c r="AC303" s="3"/>
    </row>
    <row r="304" spans="1:29" x14ac:dyDescent="0.25">
      <c r="A304" t="s">
        <v>50</v>
      </c>
      <c r="B304">
        <v>461.13</v>
      </c>
      <c r="C304" s="12">
        <v>3.13</v>
      </c>
      <c r="D304" s="12">
        <v>3.8839999999999999</v>
      </c>
      <c r="E304" s="12">
        <v>4.6440000000000001</v>
      </c>
      <c r="F304" s="12">
        <v>2.649</v>
      </c>
      <c r="G304" t="s">
        <v>15</v>
      </c>
      <c r="H304" s="15">
        <f t="shared" si="79"/>
        <v>0.89672047654550535</v>
      </c>
      <c r="I304" s="15">
        <f t="shared" si="80"/>
        <v>8.817871468653074E-2</v>
      </c>
      <c r="J304" s="15">
        <f t="shared" si="81"/>
        <v>3.3036954103681485E-3</v>
      </c>
      <c r="K304" s="15">
        <f t="shared" si="82"/>
        <v>0.98820288664240419</v>
      </c>
      <c r="L304">
        <f t="shared" si="83"/>
        <v>1</v>
      </c>
      <c r="M304">
        <f t="shared" si="84"/>
        <v>0</v>
      </c>
      <c r="N304">
        <f t="shared" si="85"/>
        <v>0</v>
      </c>
      <c r="O304" t="s">
        <v>2098</v>
      </c>
      <c r="P304">
        <f t="shared" si="95"/>
        <v>1</v>
      </c>
      <c r="Q304">
        <f t="shared" si="93"/>
        <v>1</v>
      </c>
      <c r="R304" t="e">
        <f t="shared" si="86"/>
        <v>#VALUE!</v>
      </c>
      <c r="S304" t="e">
        <f t="shared" si="87"/>
        <v>#VALUE!</v>
      </c>
      <c r="T304">
        <f t="shared" si="88"/>
        <v>0</v>
      </c>
      <c r="U304" t="e">
        <f t="shared" si="89"/>
        <v>#VALUE!</v>
      </c>
      <c r="V304" t="e">
        <f t="shared" si="90"/>
        <v>#VALUE!</v>
      </c>
      <c r="W304" t="e">
        <f t="shared" si="91"/>
        <v>#VALUE!</v>
      </c>
      <c r="X304" t="e">
        <f t="shared" si="94"/>
        <v>#VALUE!</v>
      </c>
      <c r="Y304">
        <f t="shared" si="92"/>
        <v>1</v>
      </c>
      <c r="AA304" s="3"/>
      <c r="AB304" s="3"/>
      <c r="AC304" s="3"/>
    </row>
    <row r="305" spans="1:29" x14ac:dyDescent="0.25">
      <c r="A305" t="s">
        <v>773</v>
      </c>
      <c r="B305">
        <v>341.37959999999998</v>
      </c>
      <c r="C305" s="12">
        <v>3.1098256115981862</v>
      </c>
      <c r="D305" s="12">
        <v>2.8050000000000002</v>
      </c>
      <c r="E305" s="12">
        <v>4.7050000000000001</v>
      </c>
      <c r="F305" s="12">
        <v>5.0209999999999999</v>
      </c>
      <c r="G305" t="s">
        <v>66</v>
      </c>
      <c r="H305" s="15">
        <f t="shared" si="79"/>
        <v>7.8312569787581443E-2</v>
      </c>
      <c r="I305" s="15">
        <f t="shared" si="80"/>
        <v>0.10630119642623265</v>
      </c>
      <c r="J305" s="15">
        <f t="shared" si="81"/>
        <v>0.81503148943667658</v>
      </c>
      <c r="K305" s="15">
        <f t="shared" si="82"/>
        <v>0.99964525565049067</v>
      </c>
      <c r="L305">
        <f t="shared" si="83"/>
        <v>0</v>
      </c>
      <c r="M305">
        <f t="shared" si="84"/>
        <v>0</v>
      </c>
      <c r="N305">
        <f t="shared" si="85"/>
        <v>1</v>
      </c>
      <c r="O305" t="s">
        <v>2680</v>
      </c>
      <c r="P305">
        <f t="shared" si="95"/>
        <v>0</v>
      </c>
      <c r="Q305" t="e">
        <f t="shared" si="93"/>
        <v>#VALUE!</v>
      </c>
      <c r="R305" t="e">
        <f t="shared" si="86"/>
        <v>#VALUE!</v>
      </c>
      <c r="S305" t="e">
        <f t="shared" si="87"/>
        <v>#VALUE!</v>
      </c>
      <c r="T305">
        <f t="shared" si="88"/>
        <v>1</v>
      </c>
      <c r="U305" t="e">
        <f t="shared" si="89"/>
        <v>#VALUE!</v>
      </c>
      <c r="V305">
        <f t="shared" si="90"/>
        <v>1</v>
      </c>
      <c r="W305" t="e">
        <f t="shared" si="91"/>
        <v>#VALUE!</v>
      </c>
      <c r="X305">
        <f t="shared" si="94"/>
        <v>1</v>
      </c>
      <c r="Y305">
        <f t="shared" si="92"/>
        <v>0</v>
      </c>
      <c r="AA305" s="3"/>
      <c r="AB305" s="3"/>
      <c r="AC305" s="3"/>
    </row>
    <row r="306" spans="1:29" x14ac:dyDescent="0.25">
      <c r="A306" t="s">
        <v>601</v>
      </c>
      <c r="B306">
        <v>412.63</v>
      </c>
      <c r="C306" s="12">
        <v>3.1</v>
      </c>
      <c r="D306" s="12"/>
      <c r="E306" s="12"/>
      <c r="F306" s="12">
        <v>5.1040000000000001</v>
      </c>
      <c r="G306" t="s">
        <v>15</v>
      </c>
      <c r="H306" s="15">
        <f t="shared" si="79"/>
        <v>1.255038610864364E-4</v>
      </c>
      <c r="I306" s="15">
        <f t="shared" si="80"/>
        <v>2.1446862337555588E-6</v>
      </c>
      <c r="J306" s="15">
        <f t="shared" si="81"/>
        <v>1.0092528860766858</v>
      </c>
      <c r="K306" s="15">
        <f t="shared" si="82"/>
        <v>1.0093805346240061</v>
      </c>
      <c r="L306">
        <f t="shared" si="83"/>
        <v>0</v>
      </c>
      <c r="M306">
        <f t="shared" si="84"/>
        <v>0</v>
      </c>
      <c r="N306">
        <f t="shared" si="85"/>
        <v>1</v>
      </c>
      <c r="O306" t="s">
        <v>2072</v>
      </c>
      <c r="P306">
        <f t="shared" si="95"/>
        <v>0</v>
      </c>
      <c r="Q306" t="e">
        <f t="shared" si="93"/>
        <v>#VALUE!</v>
      </c>
      <c r="R306" t="e">
        <f t="shared" si="86"/>
        <v>#VALUE!</v>
      </c>
      <c r="S306" t="e">
        <f t="shared" si="87"/>
        <v>#VALUE!</v>
      </c>
      <c r="T306">
        <f t="shared" si="88"/>
        <v>0</v>
      </c>
      <c r="U306" t="e">
        <f t="shared" si="89"/>
        <v>#VALUE!</v>
      </c>
      <c r="V306" t="e">
        <f t="shared" si="90"/>
        <v>#VALUE!</v>
      </c>
      <c r="W306" t="e">
        <f t="shared" si="91"/>
        <v>#VALUE!</v>
      </c>
      <c r="X306">
        <f t="shared" si="94"/>
        <v>1</v>
      </c>
      <c r="Y306">
        <f t="shared" si="92"/>
        <v>0</v>
      </c>
      <c r="AA306" s="3"/>
      <c r="AB306" s="3"/>
      <c r="AC306" s="3"/>
    </row>
    <row r="307" spans="1:29" x14ac:dyDescent="0.25">
      <c r="A307" t="s">
        <v>434</v>
      </c>
      <c r="B307">
        <v>363.05360000000002</v>
      </c>
      <c r="C307" s="12">
        <v>3.084090199192322</v>
      </c>
      <c r="D307" s="12">
        <v>3.2189999999999999</v>
      </c>
      <c r="E307" s="12">
        <v>5.5460000000000003</v>
      </c>
      <c r="F307" s="12">
        <v>2.1379999999999999</v>
      </c>
      <c r="G307" t="s">
        <v>66</v>
      </c>
      <c r="H307" s="15">
        <f t="shared" si="79"/>
        <v>0.21555936112426741</v>
      </c>
      <c r="I307" s="15">
        <f t="shared" si="80"/>
        <v>0.78212031221290979</v>
      </c>
      <c r="J307" s="15">
        <f t="shared" si="81"/>
        <v>1.1321651979360244E-3</v>
      </c>
      <c r="K307" s="15">
        <f t="shared" si="82"/>
        <v>0.99881183853511324</v>
      </c>
      <c r="L307">
        <f t="shared" si="83"/>
        <v>0</v>
      </c>
      <c r="M307">
        <f t="shared" si="84"/>
        <v>1</v>
      </c>
      <c r="N307">
        <f t="shared" si="85"/>
        <v>0</v>
      </c>
      <c r="O307" t="s">
        <v>2436</v>
      </c>
      <c r="P307">
        <f t="shared" si="95"/>
        <v>0</v>
      </c>
      <c r="Q307" t="e">
        <f t="shared" si="93"/>
        <v>#VALUE!</v>
      </c>
      <c r="R307" t="e">
        <f t="shared" si="86"/>
        <v>#VALUE!</v>
      </c>
      <c r="S307" t="e">
        <f t="shared" si="87"/>
        <v>#VALUE!</v>
      </c>
      <c r="T307">
        <f t="shared" si="88"/>
        <v>1</v>
      </c>
      <c r="U307" t="e">
        <f t="shared" si="89"/>
        <v>#VALUE!</v>
      </c>
      <c r="V307" t="e">
        <f t="shared" si="90"/>
        <v>#VALUE!</v>
      </c>
      <c r="W307">
        <f t="shared" si="91"/>
        <v>1</v>
      </c>
      <c r="X307" t="e">
        <f t="shared" si="94"/>
        <v>#VALUE!</v>
      </c>
      <c r="Y307">
        <f t="shared" si="92"/>
        <v>1</v>
      </c>
      <c r="AA307" s="3"/>
      <c r="AB307" s="3"/>
      <c r="AC307" s="3"/>
    </row>
    <row r="308" spans="1:29" x14ac:dyDescent="0.25">
      <c r="A308" s="1" t="s">
        <v>216</v>
      </c>
      <c r="B308" s="1">
        <v>269.38</v>
      </c>
      <c r="C308" s="13">
        <v>3.08</v>
      </c>
      <c r="D308" s="13">
        <v>3.0630000000000002</v>
      </c>
      <c r="E308" s="13">
        <v>5.5730000000000004</v>
      </c>
      <c r="F308" s="13">
        <v>2.226</v>
      </c>
      <c r="G308" s="1" t="s">
        <v>15</v>
      </c>
      <c r="H308" s="16">
        <f t="shared" si="79"/>
        <v>0.15193473998461912</v>
      </c>
      <c r="I308" s="16">
        <f t="shared" si="80"/>
        <v>0.84016341101862602</v>
      </c>
      <c r="J308" s="16">
        <f t="shared" si="81"/>
        <v>1.399587322572618E-3</v>
      </c>
      <c r="K308" s="16">
        <f t="shared" si="82"/>
        <v>0.99349773832581778</v>
      </c>
      <c r="L308">
        <f t="shared" si="83"/>
        <v>0</v>
      </c>
      <c r="M308">
        <f t="shared" si="84"/>
        <v>1</v>
      </c>
      <c r="N308">
        <f t="shared" si="85"/>
        <v>0</v>
      </c>
      <c r="O308" t="s">
        <v>2200</v>
      </c>
      <c r="P308">
        <f t="shared" si="95"/>
        <v>1</v>
      </c>
      <c r="Q308">
        <f t="shared" si="93"/>
        <v>1</v>
      </c>
      <c r="R308" t="e">
        <f t="shared" si="86"/>
        <v>#VALUE!</v>
      </c>
      <c r="S308" t="e">
        <f t="shared" si="87"/>
        <v>#VALUE!</v>
      </c>
      <c r="T308">
        <f t="shared" si="88"/>
        <v>0</v>
      </c>
      <c r="U308" t="e">
        <f t="shared" si="89"/>
        <v>#VALUE!</v>
      </c>
      <c r="V308" t="e">
        <f t="shared" si="90"/>
        <v>#VALUE!</v>
      </c>
      <c r="W308" t="e">
        <f t="shared" si="91"/>
        <v>#VALUE!</v>
      </c>
      <c r="X308">
        <f t="shared" si="94"/>
        <v>1</v>
      </c>
      <c r="Y308">
        <f t="shared" si="92"/>
        <v>0</v>
      </c>
      <c r="AA308" s="3"/>
      <c r="AB308" s="3"/>
      <c r="AC308" s="3"/>
    </row>
    <row r="309" spans="1:29" x14ac:dyDescent="0.25">
      <c r="A309" t="s">
        <v>318</v>
      </c>
      <c r="B309">
        <v>329.05</v>
      </c>
      <c r="C309" s="12">
        <v>3.08</v>
      </c>
      <c r="D309" s="12">
        <v>3.25</v>
      </c>
      <c r="E309" s="12">
        <v>5.5309999999999997</v>
      </c>
      <c r="F309" s="12">
        <v>2.222</v>
      </c>
      <c r="G309" t="s">
        <v>15</v>
      </c>
      <c r="H309" s="15">
        <f t="shared" si="79"/>
        <v>0.2336991253305768</v>
      </c>
      <c r="I309" s="15">
        <f t="shared" si="80"/>
        <v>0.7627175932272412</v>
      </c>
      <c r="J309" s="15">
        <f t="shared" si="81"/>
        <v>1.3867558288718882E-3</v>
      </c>
      <c r="K309" s="15">
        <f t="shared" si="82"/>
        <v>0.99780347438668993</v>
      </c>
      <c r="L309">
        <f t="shared" si="83"/>
        <v>0</v>
      </c>
      <c r="M309">
        <f t="shared" si="84"/>
        <v>1</v>
      </c>
      <c r="N309">
        <f t="shared" si="85"/>
        <v>0</v>
      </c>
      <c r="O309" t="s">
        <v>1885</v>
      </c>
      <c r="P309">
        <f t="shared" si="95"/>
        <v>0</v>
      </c>
      <c r="Q309" t="e">
        <f t="shared" si="93"/>
        <v>#VALUE!</v>
      </c>
      <c r="R309" t="e">
        <f t="shared" si="86"/>
        <v>#VALUE!</v>
      </c>
      <c r="S309" t="e">
        <f t="shared" si="87"/>
        <v>#VALUE!</v>
      </c>
      <c r="T309">
        <f t="shared" si="88"/>
        <v>1</v>
      </c>
      <c r="U309">
        <f t="shared" si="89"/>
        <v>1</v>
      </c>
      <c r="V309" t="e">
        <f t="shared" si="90"/>
        <v>#VALUE!</v>
      </c>
      <c r="W309" t="e">
        <f t="shared" si="91"/>
        <v>#VALUE!</v>
      </c>
      <c r="X309" t="e">
        <f t="shared" si="94"/>
        <v>#VALUE!</v>
      </c>
      <c r="Y309">
        <f t="shared" si="92"/>
        <v>1</v>
      </c>
      <c r="AA309" s="3"/>
      <c r="AB309" s="3"/>
      <c r="AC309" s="3"/>
    </row>
    <row r="310" spans="1:29" x14ac:dyDescent="0.25">
      <c r="A310" t="s">
        <v>699</v>
      </c>
      <c r="B310">
        <v>409.58</v>
      </c>
      <c r="C310" s="12">
        <v>3.07</v>
      </c>
      <c r="D310" s="12"/>
      <c r="E310" s="12"/>
      <c r="F310" s="12">
        <v>5.0650000000000004</v>
      </c>
      <c r="G310" t="s">
        <v>15</v>
      </c>
      <c r="H310" s="15">
        <f t="shared" si="79"/>
        <v>1.3447981003597548E-4</v>
      </c>
      <c r="I310" s="15">
        <f t="shared" si="80"/>
        <v>2.2980727031464167E-6</v>
      </c>
      <c r="J310" s="15">
        <f t="shared" si="81"/>
        <v>0.98855309465694008</v>
      </c>
      <c r="K310" s="15">
        <f t="shared" si="82"/>
        <v>0.98868987253967922</v>
      </c>
      <c r="L310">
        <f t="shared" si="83"/>
        <v>0</v>
      </c>
      <c r="M310">
        <f t="shared" si="84"/>
        <v>0</v>
      </c>
      <c r="N310">
        <f t="shared" si="85"/>
        <v>1</v>
      </c>
      <c r="O310" t="s">
        <v>3547</v>
      </c>
      <c r="P310">
        <f t="shared" si="95"/>
        <v>0</v>
      </c>
      <c r="Q310" t="e">
        <f t="shared" si="93"/>
        <v>#VALUE!</v>
      </c>
      <c r="R310" t="e">
        <f t="shared" si="86"/>
        <v>#VALUE!</v>
      </c>
      <c r="S310" t="e">
        <f t="shared" si="87"/>
        <v>#VALUE!</v>
      </c>
      <c r="T310">
        <f t="shared" si="88"/>
        <v>0</v>
      </c>
      <c r="U310" t="e">
        <f t="shared" si="89"/>
        <v>#VALUE!</v>
      </c>
      <c r="V310" t="e">
        <f t="shared" si="90"/>
        <v>#VALUE!</v>
      </c>
      <c r="W310" t="e">
        <f t="shared" si="91"/>
        <v>#VALUE!</v>
      </c>
      <c r="X310" t="e">
        <f t="shared" si="94"/>
        <v>#VALUE!</v>
      </c>
      <c r="Y310">
        <f t="shared" si="92"/>
        <v>1</v>
      </c>
      <c r="AA310" s="3"/>
      <c r="AB310" s="3"/>
      <c r="AC310" s="3"/>
    </row>
    <row r="311" spans="1:29" x14ac:dyDescent="0.25">
      <c r="A311" t="s">
        <v>77</v>
      </c>
      <c r="B311">
        <v>297.43959999999998</v>
      </c>
      <c r="C311" s="12">
        <v>3.0647912207862338</v>
      </c>
      <c r="D311" s="12">
        <v>3.8530000000000002</v>
      </c>
      <c r="E311" s="12">
        <v>3.9079999999999999</v>
      </c>
      <c r="F311" s="12">
        <v>3.0369999999999999</v>
      </c>
      <c r="G311" t="s">
        <v>66</v>
      </c>
      <c r="H311" s="15">
        <f t="shared" si="79"/>
        <v>0.97021026709929437</v>
      </c>
      <c r="I311" s="15">
        <f t="shared" si="80"/>
        <v>1.881796010070801E-2</v>
      </c>
      <c r="J311" s="15">
        <f t="shared" si="81"/>
        <v>9.3801283124998521E-3</v>
      </c>
      <c r="K311" s="15">
        <f t="shared" si="82"/>
        <v>0.99840835551250229</v>
      </c>
      <c r="L311">
        <f t="shared" si="83"/>
        <v>1</v>
      </c>
      <c r="M311">
        <f t="shared" si="84"/>
        <v>0</v>
      </c>
      <c r="N311">
        <f t="shared" si="85"/>
        <v>0</v>
      </c>
      <c r="O311" t="s">
        <v>2908</v>
      </c>
      <c r="P311">
        <f t="shared" si="95"/>
        <v>0</v>
      </c>
      <c r="Q311" t="e">
        <f t="shared" si="93"/>
        <v>#VALUE!</v>
      </c>
      <c r="R311" t="e">
        <f t="shared" si="86"/>
        <v>#VALUE!</v>
      </c>
      <c r="S311" t="e">
        <f t="shared" si="87"/>
        <v>#VALUE!</v>
      </c>
      <c r="T311">
        <f t="shared" si="88"/>
        <v>0</v>
      </c>
      <c r="U311" t="e">
        <f t="shared" si="89"/>
        <v>#VALUE!</v>
      </c>
      <c r="V311" t="e">
        <f t="shared" si="90"/>
        <v>#VALUE!</v>
      </c>
      <c r="W311" t="e">
        <f t="shared" si="91"/>
        <v>#VALUE!</v>
      </c>
      <c r="X311" t="e">
        <f t="shared" si="94"/>
        <v>#VALUE!</v>
      </c>
      <c r="Y311">
        <f t="shared" si="92"/>
        <v>1</v>
      </c>
      <c r="AA311" s="3"/>
      <c r="AB311" s="3"/>
      <c r="AC311" s="3"/>
    </row>
    <row r="312" spans="1:29" x14ac:dyDescent="0.25">
      <c r="A312" t="s">
        <v>435</v>
      </c>
      <c r="B312">
        <v>329.04539999999997</v>
      </c>
      <c r="C312" s="12">
        <v>3.0633618948331933</v>
      </c>
      <c r="D312" s="12">
        <v>3.1749999999999998</v>
      </c>
      <c r="E312" s="12">
        <v>5.532</v>
      </c>
      <c r="F312" s="12">
        <v>2.0739999999999998</v>
      </c>
      <c r="G312" t="s">
        <v>66</v>
      </c>
      <c r="H312" s="15">
        <f t="shared" si="79"/>
        <v>0.2043126195861287</v>
      </c>
      <c r="I312" s="15">
        <f t="shared" si="80"/>
        <v>0.79433165374413117</v>
      </c>
      <c r="J312" s="15">
        <f t="shared" si="81"/>
        <v>1.0247976130123894E-3</v>
      </c>
      <c r="K312" s="15">
        <f t="shared" si="82"/>
        <v>0.99966907094327229</v>
      </c>
      <c r="L312">
        <f t="shared" si="83"/>
        <v>0</v>
      </c>
      <c r="M312">
        <f t="shared" si="84"/>
        <v>1</v>
      </c>
      <c r="N312">
        <f t="shared" si="85"/>
        <v>0</v>
      </c>
      <c r="O312" t="s">
        <v>2437</v>
      </c>
      <c r="P312">
        <f t="shared" si="95"/>
        <v>0</v>
      </c>
      <c r="Q312" t="e">
        <f t="shared" si="93"/>
        <v>#VALUE!</v>
      </c>
      <c r="R312" t="e">
        <f t="shared" si="86"/>
        <v>#VALUE!</v>
      </c>
      <c r="S312" t="e">
        <f t="shared" si="87"/>
        <v>#VALUE!</v>
      </c>
      <c r="T312">
        <f t="shared" si="88"/>
        <v>1</v>
      </c>
      <c r="U312" t="e">
        <f t="shared" si="89"/>
        <v>#VALUE!</v>
      </c>
      <c r="V312" t="e">
        <f t="shared" si="90"/>
        <v>#VALUE!</v>
      </c>
      <c r="W312">
        <f t="shared" si="91"/>
        <v>1</v>
      </c>
      <c r="X312" t="e">
        <f t="shared" si="94"/>
        <v>#VALUE!</v>
      </c>
      <c r="Y312">
        <f t="shared" si="92"/>
        <v>1</v>
      </c>
      <c r="AA312" s="3"/>
      <c r="AB312" s="3"/>
      <c r="AC312" s="3"/>
    </row>
    <row r="313" spans="1:29" x14ac:dyDescent="0.25">
      <c r="A313" t="s">
        <v>3330</v>
      </c>
      <c r="B313">
        <v>453.20679999999999</v>
      </c>
      <c r="C313" s="12">
        <v>3.0586314859934403</v>
      </c>
      <c r="D313" s="12">
        <v>3.0229337212849181</v>
      </c>
      <c r="E313" s="12">
        <v>5.5581639978825121</v>
      </c>
      <c r="F313" s="12">
        <v>2.0415729800000002</v>
      </c>
      <c r="G313" t="s">
        <v>15</v>
      </c>
      <c r="H313" s="15">
        <f t="shared" si="79"/>
        <v>0.14553227628610269</v>
      </c>
      <c r="I313" s="15">
        <f t="shared" si="80"/>
        <v>0.85289638969469983</v>
      </c>
      <c r="J313" s="15">
        <f t="shared" si="81"/>
        <v>9.6148274348366856E-4</v>
      </c>
      <c r="K313" s="15">
        <f t="shared" si="82"/>
        <v>0.99939014872428611</v>
      </c>
      <c r="L313">
        <f t="shared" si="83"/>
        <v>0</v>
      </c>
      <c r="M313">
        <f t="shared" si="84"/>
        <v>1</v>
      </c>
      <c r="N313">
        <f t="shared" si="85"/>
        <v>0</v>
      </c>
      <c r="O313" t="s">
        <v>3403</v>
      </c>
      <c r="P313">
        <f t="shared" si="95"/>
        <v>0</v>
      </c>
      <c r="Q313" t="e">
        <f t="shared" si="93"/>
        <v>#VALUE!</v>
      </c>
      <c r="R313" t="e">
        <f t="shared" si="86"/>
        <v>#VALUE!</v>
      </c>
      <c r="S313" t="e">
        <f t="shared" si="87"/>
        <v>#VALUE!</v>
      </c>
      <c r="T313">
        <f t="shared" si="88"/>
        <v>0</v>
      </c>
      <c r="U313" t="e">
        <f t="shared" si="89"/>
        <v>#VALUE!</v>
      </c>
      <c r="V313" t="e">
        <f t="shared" si="90"/>
        <v>#VALUE!</v>
      </c>
      <c r="W313" t="e">
        <f t="shared" si="91"/>
        <v>#VALUE!</v>
      </c>
      <c r="X313">
        <f t="shared" si="94"/>
        <v>1</v>
      </c>
      <c r="Y313">
        <f t="shared" si="92"/>
        <v>0</v>
      </c>
      <c r="AA313" s="3"/>
      <c r="AB313" s="3"/>
      <c r="AC313" s="3"/>
    </row>
    <row r="314" spans="1:29" x14ac:dyDescent="0.25">
      <c r="A314" t="s">
        <v>442</v>
      </c>
      <c r="B314">
        <v>278.2072</v>
      </c>
      <c r="C314" s="12">
        <v>3.0555838141899048</v>
      </c>
      <c r="D314" s="12">
        <v>3.129</v>
      </c>
      <c r="E314" s="12">
        <v>5.5220000000000002</v>
      </c>
      <c r="F314" s="12">
        <v>3.4009999999999998</v>
      </c>
      <c r="G314" t="s">
        <v>66</v>
      </c>
      <c r="H314" s="15">
        <f t="shared" si="79"/>
        <v>0.18709977824504445</v>
      </c>
      <c r="I314" s="15">
        <f t="shared" si="80"/>
        <v>0.79027810533018361</v>
      </c>
      <c r="J314" s="15">
        <f t="shared" si="81"/>
        <v>2.2152165419582679E-2</v>
      </c>
      <c r="K314" s="15">
        <f t="shared" si="82"/>
        <v>0.99953004899481068</v>
      </c>
      <c r="L314">
        <f t="shared" si="83"/>
        <v>0</v>
      </c>
      <c r="M314">
        <f t="shared" si="84"/>
        <v>1</v>
      </c>
      <c r="N314">
        <f t="shared" si="85"/>
        <v>0</v>
      </c>
      <c r="O314" t="s">
        <v>2474</v>
      </c>
      <c r="P314">
        <f t="shared" si="95"/>
        <v>0</v>
      </c>
      <c r="Q314" t="e">
        <f t="shared" si="93"/>
        <v>#VALUE!</v>
      </c>
      <c r="R314" t="e">
        <f t="shared" si="86"/>
        <v>#VALUE!</v>
      </c>
      <c r="S314" t="e">
        <f t="shared" si="87"/>
        <v>#VALUE!</v>
      </c>
      <c r="T314">
        <f t="shared" si="88"/>
        <v>1</v>
      </c>
      <c r="U314" t="e">
        <f t="shared" si="89"/>
        <v>#VALUE!</v>
      </c>
      <c r="V314">
        <f t="shared" si="90"/>
        <v>1</v>
      </c>
      <c r="W314" t="e">
        <f t="shared" si="91"/>
        <v>#VALUE!</v>
      </c>
      <c r="X314" t="e">
        <f t="shared" si="94"/>
        <v>#VALUE!</v>
      </c>
      <c r="Y314">
        <f t="shared" si="92"/>
        <v>1</v>
      </c>
      <c r="AA314" s="3"/>
      <c r="AB314" s="3"/>
      <c r="AC314" s="3"/>
    </row>
    <row r="315" spans="1:29" x14ac:dyDescent="0.25">
      <c r="A315" t="s">
        <v>305</v>
      </c>
      <c r="B315">
        <v>285.29719999999998</v>
      </c>
      <c r="C315" s="12">
        <v>3.0530452094382894</v>
      </c>
      <c r="D315" s="12">
        <v>3.085</v>
      </c>
      <c r="E315" s="12">
        <v>5.5389999999999997</v>
      </c>
      <c r="F315" s="12">
        <v>2.5459999999999998</v>
      </c>
      <c r="G315" t="s">
        <v>66</v>
      </c>
      <c r="H315" s="15">
        <f t="shared" si="79"/>
        <v>0.17006379943222882</v>
      </c>
      <c r="I315" s="15">
        <f t="shared" si="80"/>
        <v>0.82664407014459018</v>
      </c>
      <c r="J315" s="15">
        <f t="shared" si="81"/>
        <v>3.1113924287176002E-3</v>
      </c>
      <c r="K315" s="15">
        <f t="shared" si="82"/>
        <v>0.99981926200553661</v>
      </c>
      <c r="L315">
        <f t="shared" si="83"/>
        <v>0</v>
      </c>
      <c r="M315">
        <f t="shared" si="84"/>
        <v>1</v>
      </c>
      <c r="N315">
        <f t="shared" si="85"/>
        <v>0</v>
      </c>
      <c r="O315" t="s">
        <v>2928</v>
      </c>
      <c r="P315">
        <f t="shared" si="95"/>
        <v>0</v>
      </c>
      <c r="Q315" t="e">
        <f t="shared" si="93"/>
        <v>#VALUE!</v>
      </c>
      <c r="R315" t="e">
        <f t="shared" si="86"/>
        <v>#VALUE!</v>
      </c>
      <c r="S315" t="e">
        <f t="shared" si="87"/>
        <v>#VALUE!</v>
      </c>
      <c r="T315">
        <f t="shared" si="88"/>
        <v>0</v>
      </c>
      <c r="U315" t="e">
        <f t="shared" si="89"/>
        <v>#VALUE!</v>
      </c>
      <c r="V315" t="e">
        <f t="shared" si="90"/>
        <v>#VALUE!</v>
      </c>
      <c r="W315" t="e">
        <f t="shared" si="91"/>
        <v>#VALUE!</v>
      </c>
      <c r="X315">
        <f t="shared" si="94"/>
        <v>1</v>
      </c>
      <c r="Y315">
        <f t="shared" si="92"/>
        <v>0</v>
      </c>
      <c r="AA315" s="3"/>
      <c r="AB315" s="3"/>
      <c r="AC315" s="3"/>
    </row>
    <row r="316" spans="1:29" x14ac:dyDescent="0.25">
      <c r="A316" t="s">
        <v>302</v>
      </c>
      <c r="B316">
        <v>235.28139999999999</v>
      </c>
      <c r="C316" s="12">
        <v>3.0496532935869332</v>
      </c>
      <c r="D316" s="12">
        <v>2.6</v>
      </c>
      <c r="E316" s="12">
        <v>5.5919999999999996</v>
      </c>
      <c r="F316" s="12">
        <v>2.2869999999999999</v>
      </c>
      <c r="G316" t="s">
        <v>66</v>
      </c>
      <c r="H316" s="15">
        <f t="shared" si="79"/>
        <v>5.6105287655627577E-2</v>
      </c>
      <c r="I316" s="15">
        <f t="shared" si="80"/>
        <v>0.94126187987869259</v>
      </c>
      <c r="J316" s="15">
        <f t="shared" si="81"/>
        <v>1.7272162147524961E-3</v>
      </c>
      <c r="K316" s="15">
        <f t="shared" si="82"/>
        <v>0.99909438374907267</v>
      </c>
      <c r="L316">
        <f t="shared" si="83"/>
        <v>0</v>
      </c>
      <c r="M316">
        <f t="shared" si="84"/>
        <v>1</v>
      </c>
      <c r="N316">
        <f t="shared" si="85"/>
        <v>0</v>
      </c>
      <c r="O316" t="s">
        <v>2878</v>
      </c>
      <c r="P316">
        <f t="shared" si="95"/>
        <v>0</v>
      </c>
      <c r="Q316" t="e">
        <f t="shared" si="93"/>
        <v>#VALUE!</v>
      </c>
      <c r="R316" t="e">
        <f t="shared" si="86"/>
        <v>#VALUE!</v>
      </c>
      <c r="S316" t="e">
        <f t="shared" si="87"/>
        <v>#VALUE!</v>
      </c>
      <c r="T316">
        <f t="shared" si="88"/>
        <v>0</v>
      </c>
      <c r="U316" t="e">
        <f t="shared" si="89"/>
        <v>#VALUE!</v>
      </c>
      <c r="V316" t="e">
        <f t="shared" si="90"/>
        <v>#VALUE!</v>
      </c>
      <c r="W316" t="e">
        <f t="shared" si="91"/>
        <v>#VALUE!</v>
      </c>
      <c r="X316" t="e">
        <f t="shared" si="94"/>
        <v>#VALUE!</v>
      </c>
      <c r="Y316">
        <f t="shared" si="92"/>
        <v>1</v>
      </c>
      <c r="AA316" s="3"/>
      <c r="AB316" s="3"/>
      <c r="AC316" s="3"/>
    </row>
    <row r="317" spans="1:29" x14ac:dyDescent="0.25">
      <c r="A317" t="s">
        <v>436</v>
      </c>
      <c r="B317">
        <v>329.04539999999997</v>
      </c>
      <c r="C317" s="12">
        <v>3.0441954205770392</v>
      </c>
      <c r="D317" s="12">
        <v>3.24</v>
      </c>
      <c r="E317" s="12">
        <v>5.4880000000000004</v>
      </c>
      <c r="F317" s="12">
        <v>2.2080000000000002</v>
      </c>
      <c r="G317" t="s">
        <v>66</v>
      </c>
      <c r="H317" s="15">
        <f t="shared" si="79"/>
        <v>0.24800570222570748</v>
      </c>
      <c r="I317" s="15">
        <f t="shared" si="80"/>
        <v>0.75018494373640943</v>
      </c>
      <c r="J317" s="15">
        <f t="shared" si="81"/>
        <v>1.4581579816293428E-3</v>
      </c>
      <c r="K317" s="15">
        <f t="shared" si="82"/>
        <v>0.99964880394374622</v>
      </c>
      <c r="L317">
        <f t="shared" si="83"/>
        <v>0</v>
      </c>
      <c r="M317">
        <f t="shared" si="84"/>
        <v>1</v>
      </c>
      <c r="N317">
        <f t="shared" si="85"/>
        <v>0</v>
      </c>
      <c r="O317" t="s">
        <v>2444</v>
      </c>
      <c r="P317">
        <f t="shared" si="95"/>
        <v>0</v>
      </c>
      <c r="Q317" t="e">
        <f t="shared" si="93"/>
        <v>#VALUE!</v>
      </c>
      <c r="R317" t="e">
        <f t="shared" si="86"/>
        <v>#VALUE!</v>
      </c>
      <c r="S317" t="e">
        <f t="shared" si="87"/>
        <v>#VALUE!</v>
      </c>
      <c r="T317">
        <f t="shared" si="88"/>
        <v>1</v>
      </c>
      <c r="U317" t="e">
        <f t="shared" si="89"/>
        <v>#VALUE!</v>
      </c>
      <c r="V317" t="e">
        <f t="shared" si="90"/>
        <v>#VALUE!</v>
      </c>
      <c r="W317">
        <f t="shared" si="91"/>
        <v>1</v>
      </c>
      <c r="X317" t="e">
        <f t="shared" si="94"/>
        <v>#VALUE!</v>
      </c>
      <c r="Y317">
        <f t="shared" si="92"/>
        <v>1</v>
      </c>
      <c r="AA317" s="3"/>
      <c r="AB317" s="3"/>
      <c r="AC317" s="3"/>
    </row>
    <row r="318" spans="1:29" x14ac:dyDescent="0.25">
      <c r="A318" t="s">
        <v>270</v>
      </c>
      <c r="B318">
        <v>337.09989999999999</v>
      </c>
      <c r="C318" s="12">
        <v>3.0318253400484552</v>
      </c>
      <c r="D318" s="12">
        <v>2.74</v>
      </c>
      <c r="E318" s="12">
        <v>5.5629999999999997</v>
      </c>
      <c r="F318" s="12">
        <v>2.2120000000000002</v>
      </c>
      <c r="G318" t="s">
        <v>66</v>
      </c>
      <c r="H318" s="15">
        <f t="shared" si="79"/>
        <v>8.0692235419364114E-2</v>
      </c>
      <c r="I318" s="15">
        <f t="shared" si="80"/>
        <v>0.9173570947703702</v>
      </c>
      <c r="J318" s="15">
        <f t="shared" si="81"/>
        <v>1.5141700788748008E-3</v>
      </c>
      <c r="K318" s="15">
        <f t="shared" si="82"/>
        <v>0.99956350026860907</v>
      </c>
      <c r="L318">
        <f t="shared" si="83"/>
        <v>0</v>
      </c>
      <c r="M318">
        <f t="shared" si="84"/>
        <v>1</v>
      </c>
      <c r="N318">
        <f t="shared" si="85"/>
        <v>0</v>
      </c>
      <c r="O318" t="s">
        <v>2644</v>
      </c>
      <c r="P318">
        <f t="shared" si="95"/>
        <v>0</v>
      </c>
      <c r="Q318" t="e">
        <f t="shared" si="93"/>
        <v>#VALUE!</v>
      </c>
      <c r="R318" t="e">
        <f t="shared" si="86"/>
        <v>#VALUE!</v>
      </c>
      <c r="S318" t="e">
        <f t="shared" si="87"/>
        <v>#VALUE!</v>
      </c>
      <c r="T318">
        <f t="shared" si="88"/>
        <v>0</v>
      </c>
      <c r="U318" t="e">
        <f t="shared" si="89"/>
        <v>#VALUE!</v>
      </c>
      <c r="V318" t="e">
        <f t="shared" si="90"/>
        <v>#VALUE!</v>
      </c>
      <c r="W318" t="e">
        <f t="shared" si="91"/>
        <v>#VALUE!</v>
      </c>
      <c r="X318">
        <f t="shared" si="94"/>
        <v>1</v>
      </c>
      <c r="Y318">
        <f t="shared" si="92"/>
        <v>0</v>
      </c>
      <c r="AA318" s="3"/>
      <c r="AB318" s="3"/>
      <c r="AC318" s="3"/>
    </row>
    <row r="319" spans="1:29" x14ac:dyDescent="0.25">
      <c r="A319" t="s">
        <v>682</v>
      </c>
      <c r="B319">
        <v>277.47000000000003</v>
      </c>
      <c r="C319" s="12">
        <v>3.03</v>
      </c>
      <c r="D319" s="12"/>
      <c r="E319" s="12"/>
      <c r="F319" s="12">
        <v>5.032</v>
      </c>
      <c r="G319" t="s">
        <v>15</v>
      </c>
      <c r="H319" s="15">
        <f t="shared" si="79"/>
        <v>1.4745417952592452E-4</v>
      </c>
      <c r="I319" s="15">
        <f t="shared" si="80"/>
        <v>2.5197866121518748E-6</v>
      </c>
      <c r="J319" s="15">
        <f t="shared" si="81"/>
        <v>1.0046157902783961</v>
      </c>
      <c r="K319" s="15">
        <f t="shared" si="82"/>
        <v>1.0047657642445342</v>
      </c>
      <c r="L319">
        <f t="shared" si="83"/>
        <v>0</v>
      </c>
      <c r="M319">
        <f t="shared" si="84"/>
        <v>0</v>
      </c>
      <c r="N319">
        <f t="shared" si="85"/>
        <v>1</v>
      </c>
      <c r="O319" t="s">
        <v>3125</v>
      </c>
      <c r="P319">
        <f t="shared" si="95"/>
        <v>0</v>
      </c>
      <c r="Q319" t="e">
        <f t="shared" si="93"/>
        <v>#VALUE!</v>
      </c>
      <c r="R319" t="e">
        <f t="shared" si="86"/>
        <v>#VALUE!</v>
      </c>
      <c r="S319" t="e">
        <f t="shared" si="87"/>
        <v>#VALUE!</v>
      </c>
      <c r="T319">
        <f t="shared" si="88"/>
        <v>0</v>
      </c>
      <c r="U319" t="e">
        <f t="shared" si="89"/>
        <v>#VALUE!</v>
      </c>
      <c r="V319" t="e">
        <f t="shared" si="90"/>
        <v>#VALUE!</v>
      </c>
      <c r="W319" t="e">
        <f t="shared" si="91"/>
        <v>#VALUE!</v>
      </c>
      <c r="X319" t="e">
        <f t="shared" si="94"/>
        <v>#VALUE!</v>
      </c>
      <c r="Y319">
        <f t="shared" si="92"/>
        <v>1</v>
      </c>
      <c r="AA319" s="3"/>
      <c r="AB319" s="3"/>
      <c r="AC319" s="3"/>
    </row>
    <row r="320" spans="1:29" x14ac:dyDescent="0.25">
      <c r="A320" t="s">
        <v>3351</v>
      </c>
      <c r="B320">
        <v>343.46050000000002</v>
      </c>
      <c r="C320" s="12">
        <v>3.0277336026720483</v>
      </c>
      <c r="D320" s="12">
        <v>3.7645843859940258</v>
      </c>
      <c r="E320" s="12">
        <v>4.5289817826879037</v>
      </c>
      <c r="F320" s="12">
        <v>3.7413647500000002</v>
      </c>
      <c r="G320" t="s">
        <v>15</v>
      </c>
      <c r="H320" s="15">
        <f t="shared" si="79"/>
        <v>0.86200119973367995</v>
      </c>
      <c r="I320" s="15">
        <f t="shared" si="80"/>
        <v>8.5627239689608517E-2</v>
      </c>
      <c r="J320" s="15">
        <f t="shared" si="81"/>
        <v>5.1716740750914349E-2</v>
      </c>
      <c r="K320" s="15">
        <f t="shared" si="82"/>
        <v>0.99934518017420282</v>
      </c>
      <c r="L320">
        <f t="shared" si="83"/>
        <v>1</v>
      </c>
      <c r="M320">
        <f t="shared" si="84"/>
        <v>0</v>
      </c>
      <c r="N320">
        <f t="shared" si="85"/>
        <v>0</v>
      </c>
      <c r="O320" t="s">
        <v>3424</v>
      </c>
      <c r="P320">
        <f t="shared" si="95"/>
        <v>1</v>
      </c>
      <c r="Q320" t="e">
        <f t="shared" si="93"/>
        <v>#VALUE!</v>
      </c>
      <c r="R320" t="e">
        <f t="shared" si="86"/>
        <v>#VALUE!</v>
      </c>
      <c r="S320">
        <f t="shared" si="87"/>
        <v>1</v>
      </c>
      <c r="T320">
        <f t="shared" si="88"/>
        <v>0</v>
      </c>
      <c r="U320" t="e">
        <f t="shared" si="89"/>
        <v>#VALUE!</v>
      </c>
      <c r="V320" t="e">
        <f t="shared" si="90"/>
        <v>#VALUE!</v>
      </c>
      <c r="W320" t="e">
        <f t="shared" si="91"/>
        <v>#VALUE!</v>
      </c>
      <c r="X320">
        <f t="shared" si="94"/>
        <v>1</v>
      </c>
      <c r="Y320">
        <f t="shared" si="92"/>
        <v>0</v>
      </c>
      <c r="AA320" s="3"/>
      <c r="AB320" s="3"/>
      <c r="AC320" s="3"/>
    </row>
    <row r="321" spans="1:29" x14ac:dyDescent="0.25">
      <c r="A321" t="s">
        <v>306</v>
      </c>
      <c r="B321">
        <v>269.38159999999999</v>
      </c>
      <c r="C321" s="12">
        <v>3.020682193697378</v>
      </c>
      <c r="D321" s="12">
        <v>3.089</v>
      </c>
      <c r="E321" s="12">
        <v>5.4989999999999997</v>
      </c>
      <c r="F321" s="12">
        <v>2.2309999999999999</v>
      </c>
      <c r="G321" t="s">
        <v>66</v>
      </c>
      <c r="H321" s="15">
        <f t="shared" si="79"/>
        <v>0.18491617150873091</v>
      </c>
      <c r="I321" s="15">
        <f t="shared" si="80"/>
        <v>0.81223475823536395</v>
      </c>
      <c r="J321" s="15">
        <f t="shared" si="81"/>
        <v>1.6229973334962416E-3</v>
      </c>
      <c r="K321" s="15">
        <f t="shared" si="82"/>
        <v>0.99877392707759105</v>
      </c>
      <c r="L321">
        <f t="shared" si="83"/>
        <v>0</v>
      </c>
      <c r="M321">
        <f t="shared" si="84"/>
        <v>1</v>
      </c>
      <c r="N321">
        <f t="shared" si="85"/>
        <v>0</v>
      </c>
      <c r="O321" t="s">
        <v>2929</v>
      </c>
      <c r="P321">
        <f t="shared" si="95"/>
        <v>1</v>
      </c>
      <c r="Q321" t="e">
        <f t="shared" si="93"/>
        <v>#VALUE!</v>
      </c>
      <c r="R321">
        <f t="shared" si="86"/>
        <v>1</v>
      </c>
      <c r="S321" t="e">
        <f t="shared" si="87"/>
        <v>#VALUE!</v>
      </c>
      <c r="T321">
        <f t="shared" si="88"/>
        <v>0</v>
      </c>
      <c r="U321" t="e">
        <f t="shared" si="89"/>
        <v>#VALUE!</v>
      </c>
      <c r="V321" t="e">
        <f t="shared" si="90"/>
        <v>#VALUE!</v>
      </c>
      <c r="W321" t="e">
        <f t="shared" si="91"/>
        <v>#VALUE!</v>
      </c>
      <c r="X321">
        <f t="shared" si="94"/>
        <v>1</v>
      </c>
      <c r="Y321">
        <f t="shared" si="92"/>
        <v>0</v>
      </c>
      <c r="AA321" s="3"/>
      <c r="AB321" s="3"/>
      <c r="AC321" s="3"/>
    </row>
    <row r="322" spans="1:29" x14ac:dyDescent="0.25">
      <c r="A322" t="s">
        <v>31</v>
      </c>
      <c r="B322">
        <v>468.29</v>
      </c>
      <c r="C322" s="12">
        <v>3.01</v>
      </c>
      <c r="D322" s="12">
        <v>3.762</v>
      </c>
      <c r="E322" s="12">
        <v>4.5579999999999998</v>
      </c>
      <c r="F322" s="12">
        <v>3.0350000000000001</v>
      </c>
      <c r="G322" t="s">
        <v>15</v>
      </c>
      <c r="H322" s="15">
        <f t="shared" ref="H322:H385" si="96">((10^D322*$AB$2)/10^C322)</f>
        <v>0.89260042020343844</v>
      </c>
      <c r="I322" s="15">
        <f t="shared" ref="I322:I385" si="97">((10^E322*$AB$3)/10^C322)</f>
        <v>9.5359455843828433E-2</v>
      </c>
      <c r="J322" s="15">
        <f t="shared" ref="J322:J385" si="98">((10^F322*$AB$4)/10^C322)</f>
        <v>1.0592537251772895E-2</v>
      </c>
      <c r="K322" s="15">
        <f t="shared" ref="K322:K385" si="99">SUM(H322:J322)</f>
        <v>0.99855241329903976</v>
      </c>
      <c r="L322">
        <f t="shared" ref="L322:L385" si="100">IF(H322&gt;0.6,1,)</f>
        <v>1</v>
      </c>
      <c r="M322">
        <f t="shared" ref="M322:M385" si="101">IF(I322&gt;0.6,1,)</f>
        <v>0</v>
      </c>
      <c r="N322">
        <f t="shared" ref="N322:N385" si="102">IF(J322&gt;0.6,1,)</f>
        <v>0</v>
      </c>
      <c r="O322" t="s">
        <v>1803</v>
      </c>
      <c r="P322">
        <f t="shared" si="95"/>
        <v>1</v>
      </c>
      <c r="Q322">
        <f t="shared" si="93"/>
        <v>1</v>
      </c>
      <c r="R322" t="e">
        <f t="shared" ref="R322:R385" si="103">IF(FIND("S(=O)(=O)O",O322),1)</f>
        <v>#VALUE!</v>
      </c>
      <c r="S322" t="e">
        <f t="shared" ref="S322:S385" si="104">IF(FIND("S(=O)(=O)[O-]",O322),1)</f>
        <v>#VALUE!</v>
      </c>
      <c r="T322">
        <f t="shared" ref="T322:T385" si="105">IFERROR(U322,IFERROR(V322,IFERROR(W322,0)))</f>
        <v>0</v>
      </c>
      <c r="U322" t="e">
        <f t="shared" ref="U322:U385" si="106">IF(FIND("C([O-])",O322),1)</f>
        <v>#VALUE!</v>
      </c>
      <c r="V322" t="e">
        <f t="shared" ref="V322:V385" si="107">IF(FIND("C(=O)O",O322),1)</f>
        <v>#VALUE!</v>
      </c>
      <c r="W322" t="e">
        <f t="shared" ref="W322:W385" si="108">IF(FIND("OC(=O)",O322),1)</f>
        <v>#VALUE!</v>
      </c>
      <c r="X322">
        <f t="shared" si="94"/>
        <v>1</v>
      </c>
      <c r="Y322">
        <f t="shared" ref="Y322:Y385" si="109">IFERROR(X322-1,1)</f>
        <v>0</v>
      </c>
      <c r="AA322" s="3"/>
      <c r="AB322" s="3"/>
      <c r="AC322" s="3"/>
    </row>
    <row r="323" spans="1:29" x14ac:dyDescent="0.25">
      <c r="A323" s="1" t="s">
        <v>218</v>
      </c>
      <c r="B323" s="1">
        <v>269.38</v>
      </c>
      <c r="C323" s="13">
        <v>3.01</v>
      </c>
      <c r="D323" s="13">
        <v>2.9980000000000002</v>
      </c>
      <c r="E323" s="13">
        <v>5.4930000000000003</v>
      </c>
      <c r="F323" s="13">
        <v>3.2909999999999999</v>
      </c>
      <c r="G323" s="1" t="s">
        <v>15</v>
      </c>
      <c r="H323" s="16">
        <f t="shared" si="96"/>
        <v>0.15369406135676056</v>
      </c>
      <c r="I323" s="16">
        <f t="shared" si="97"/>
        <v>0.82103895693259599</v>
      </c>
      <c r="J323" s="16">
        <f t="shared" si="98"/>
        <v>1.9098532585662378E-2</v>
      </c>
      <c r="K323" s="16">
        <f t="shared" si="99"/>
        <v>0.99383155087501895</v>
      </c>
      <c r="L323">
        <f t="shared" si="100"/>
        <v>0</v>
      </c>
      <c r="M323">
        <f t="shared" si="101"/>
        <v>1</v>
      </c>
      <c r="N323">
        <f t="shared" si="102"/>
        <v>0</v>
      </c>
      <c r="O323" t="s">
        <v>2213</v>
      </c>
      <c r="P323">
        <f t="shared" si="95"/>
        <v>1</v>
      </c>
      <c r="Q323">
        <f t="shared" ref="Q323:Q386" si="110">IF(FIND("S([O-])",O323),1)</f>
        <v>1</v>
      </c>
      <c r="R323" t="e">
        <f t="shared" si="103"/>
        <v>#VALUE!</v>
      </c>
      <c r="S323" t="e">
        <f t="shared" si="104"/>
        <v>#VALUE!</v>
      </c>
      <c r="T323">
        <f t="shared" si="105"/>
        <v>0</v>
      </c>
      <c r="U323" t="e">
        <f t="shared" si="106"/>
        <v>#VALUE!</v>
      </c>
      <c r="V323" t="e">
        <f t="shared" si="107"/>
        <v>#VALUE!</v>
      </c>
      <c r="W323" t="e">
        <f t="shared" si="108"/>
        <v>#VALUE!</v>
      </c>
      <c r="X323">
        <f t="shared" si="94"/>
        <v>1</v>
      </c>
      <c r="Y323">
        <f t="shared" si="109"/>
        <v>0</v>
      </c>
      <c r="AA323" s="3"/>
      <c r="AB323" s="3"/>
      <c r="AC323" s="3"/>
    </row>
    <row r="324" spans="1:29" x14ac:dyDescent="0.25">
      <c r="A324" t="s">
        <v>317</v>
      </c>
      <c r="B324">
        <v>329.05</v>
      </c>
      <c r="C324" s="12">
        <v>3.01</v>
      </c>
      <c r="D324" s="12">
        <v>3.1230000000000002</v>
      </c>
      <c r="E324" s="12">
        <v>5.4749999999999996</v>
      </c>
      <c r="F324" s="12">
        <v>2.089</v>
      </c>
      <c r="G324" t="s">
        <v>15</v>
      </c>
      <c r="H324" s="15">
        <f t="shared" si="96"/>
        <v>0.20495432481546524</v>
      </c>
      <c r="I324" s="15">
        <f t="shared" si="97"/>
        <v>0.78770529378031551</v>
      </c>
      <c r="J324" s="15">
        <f t="shared" si="98"/>
        <v>1.199499303149379E-3</v>
      </c>
      <c r="K324" s="15">
        <f t="shared" si="99"/>
        <v>0.99385911789893011</v>
      </c>
      <c r="L324">
        <f t="shared" si="100"/>
        <v>0</v>
      </c>
      <c r="M324">
        <f t="shared" si="101"/>
        <v>1</v>
      </c>
      <c r="N324">
        <f t="shared" si="102"/>
        <v>0</v>
      </c>
      <c r="O324" t="s">
        <v>1883</v>
      </c>
      <c r="P324">
        <f t="shared" si="95"/>
        <v>0</v>
      </c>
      <c r="Q324" t="e">
        <f t="shared" si="110"/>
        <v>#VALUE!</v>
      </c>
      <c r="R324" t="e">
        <f t="shared" si="103"/>
        <v>#VALUE!</v>
      </c>
      <c r="S324" t="e">
        <f t="shared" si="104"/>
        <v>#VALUE!</v>
      </c>
      <c r="T324">
        <f t="shared" si="105"/>
        <v>1</v>
      </c>
      <c r="U324">
        <f t="shared" si="106"/>
        <v>1</v>
      </c>
      <c r="V324" t="e">
        <f t="shared" si="107"/>
        <v>#VALUE!</v>
      </c>
      <c r="W324" t="e">
        <f t="shared" si="108"/>
        <v>#VALUE!</v>
      </c>
      <c r="X324" t="e">
        <f t="shared" ref="X324:X387" si="111">IF(FIND("c",O324),1)</f>
        <v>#VALUE!</v>
      </c>
      <c r="Y324">
        <f t="shared" si="109"/>
        <v>1</v>
      </c>
      <c r="AA324" s="3"/>
      <c r="AB324" s="3"/>
      <c r="AC324" s="3"/>
    </row>
    <row r="325" spans="1:29" x14ac:dyDescent="0.25">
      <c r="A325" t="s">
        <v>35</v>
      </c>
      <c r="B325">
        <v>461.13</v>
      </c>
      <c r="C325" s="12">
        <v>3</v>
      </c>
      <c r="D325" s="12">
        <v>3.7749999999999999</v>
      </c>
      <c r="E325" s="12">
        <v>4.3010000000000002</v>
      </c>
      <c r="F325" s="12">
        <v>2.669</v>
      </c>
      <c r="G325" t="s">
        <v>15</v>
      </c>
      <c r="H325" s="15">
        <f t="shared" si="96"/>
        <v>0.94114618677583761</v>
      </c>
      <c r="I325" s="15">
        <f t="shared" si="97"/>
        <v>5.3996270480084124E-2</v>
      </c>
      <c r="J325" s="15">
        <f t="shared" si="98"/>
        <v>4.6665938031428891E-3</v>
      </c>
      <c r="K325" s="15">
        <f t="shared" si="99"/>
        <v>0.9998090510590647</v>
      </c>
      <c r="L325">
        <f t="shared" si="100"/>
        <v>1</v>
      </c>
      <c r="M325">
        <f t="shared" si="101"/>
        <v>0</v>
      </c>
      <c r="N325">
        <f t="shared" si="102"/>
        <v>0</v>
      </c>
      <c r="O325" t="s">
        <v>1822</v>
      </c>
      <c r="P325">
        <f t="shared" si="95"/>
        <v>1</v>
      </c>
      <c r="Q325">
        <f t="shared" si="110"/>
        <v>1</v>
      </c>
      <c r="R325" t="e">
        <f t="shared" si="103"/>
        <v>#VALUE!</v>
      </c>
      <c r="S325" t="e">
        <f t="shared" si="104"/>
        <v>#VALUE!</v>
      </c>
      <c r="T325">
        <f t="shared" si="105"/>
        <v>0</v>
      </c>
      <c r="U325" t="e">
        <f t="shared" si="106"/>
        <v>#VALUE!</v>
      </c>
      <c r="V325" t="e">
        <f t="shared" si="107"/>
        <v>#VALUE!</v>
      </c>
      <c r="W325" t="e">
        <f t="shared" si="108"/>
        <v>#VALUE!</v>
      </c>
      <c r="X325" t="e">
        <f t="shared" si="111"/>
        <v>#VALUE!</v>
      </c>
      <c r="Y325">
        <f t="shared" si="109"/>
        <v>1</v>
      </c>
      <c r="AA325" s="3"/>
      <c r="AB325" s="3"/>
      <c r="AC325" s="3"/>
    </row>
    <row r="326" spans="1:29" x14ac:dyDescent="0.25">
      <c r="A326" t="s">
        <v>690</v>
      </c>
      <c r="B326">
        <v>321.48</v>
      </c>
      <c r="C326" s="12">
        <v>3</v>
      </c>
      <c r="D326" s="12"/>
      <c r="E326" s="12"/>
      <c r="F326" s="12">
        <v>4.9969999999999999</v>
      </c>
      <c r="G326" t="s">
        <v>15</v>
      </c>
      <c r="H326" s="15">
        <f t="shared" si="96"/>
        <v>1.5799999999999999E-4</v>
      </c>
      <c r="I326" s="15">
        <f t="shared" si="97"/>
        <v>2.7E-6</v>
      </c>
      <c r="J326" s="15">
        <f t="shared" si="98"/>
        <v>0.99311604842093537</v>
      </c>
      <c r="K326" s="15">
        <f t="shared" si="99"/>
        <v>0.99327674842093538</v>
      </c>
      <c r="L326">
        <f t="shared" si="100"/>
        <v>0</v>
      </c>
      <c r="M326">
        <f t="shared" si="101"/>
        <v>0</v>
      </c>
      <c r="N326">
        <f t="shared" si="102"/>
        <v>1</v>
      </c>
      <c r="O326" t="s">
        <v>3144</v>
      </c>
      <c r="P326">
        <f t="shared" si="95"/>
        <v>0</v>
      </c>
      <c r="Q326" t="e">
        <f t="shared" si="110"/>
        <v>#VALUE!</v>
      </c>
      <c r="R326" t="e">
        <f t="shared" si="103"/>
        <v>#VALUE!</v>
      </c>
      <c r="S326" t="e">
        <f t="shared" si="104"/>
        <v>#VALUE!</v>
      </c>
      <c r="T326">
        <f t="shared" si="105"/>
        <v>0</v>
      </c>
      <c r="U326" t="e">
        <f t="shared" si="106"/>
        <v>#VALUE!</v>
      </c>
      <c r="V326" t="e">
        <f t="shared" si="107"/>
        <v>#VALUE!</v>
      </c>
      <c r="W326" t="e">
        <f t="shared" si="108"/>
        <v>#VALUE!</v>
      </c>
      <c r="X326" t="e">
        <f t="shared" si="111"/>
        <v>#VALUE!</v>
      </c>
      <c r="Y326">
        <f t="shared" si="109"/>
        <v>1</v>
      </c>
      <c r="AA326" s="3"/>
      <c r="AB326" s="3"/>
      <c r="AC326" s="3"/>
    </row>
    <row r="327" spans="1:29" x14ac:dyDescent="0.25">
      <c r="A327" t="s">
        <v>295</v>
      </c>
      <c r="B327">
        <v>237.25409999999999</v>
      </c>
      <c r="C327" s="12">
        <v>2.9983952348824863</v>
      </c>
      <c r="D327" s="12">
        <v>2.5739999999999998</v>
      </c>
      <c r="E327" s="12">
        <v>5.54</v>
      </c>
      <c r="F327" s="12">
        <v>1.482</v>
      </c>
      <c r="G327" t="s">
        <v>66</v>
      </c>
      <c r="H327" s="15">
        <f t="shared" si="96"/>
        <v>5.9465058719911049E-2</v>
      </c>
      <c r="I327" s="15">
        <f t="shared" si="97"/>
        <v>0.93965521690420106</v>
      </c>
      <c r="J327" s="15">
        <f t="shared" si="98"/>
        <v>3.0451224781444128E-4</v>
      </c>
      <c r="K327" s="15">
        <f t="shared" si="99"/>
        <v>0.99942478787192657</v>
      </c>
      <c r="L327">
        <f t="shared" si="100"/>
        <v>0</v>
      </c>
      <c r="M327">
        <f t="shared" si="101"/>
        <v>1</v>
      </c>
      <c r="N327">
        <f t="shared" si="102"/>
        <v>0</v>
      </c>
      <c r="O327" t="s">
        <v>2826</v>
      </c>
      <c r="P327">
        <f t="shared" si="95"/>
        <v>0</v>
      </c>
      <c r="Q327" t="e">
        <f t="shared" si="110"/>
        <v>#VALUE!</v>
      </c>
      <c r="R327" t="e">
        <f t="shared" si="103"/>
        <v>#VALUE!</v>
      </c>
      <c r="S327" t="e">
        <f t="shared" si="104"/>
        <v>#VALUE!</v>
      </c>
      <c r="T327">
        <f t="shared" si="105"/>
        <v>0</v>
      </c>
      <c r="U327" t="e">
        <f t="shared" si="106"/>
        <v>#VALUE!</v>
      </c>
      <c r="V327" t="e">
        <f t="shared" si="107"/>
        <v>#VALUE!</v>
      </c>
      <c r="W327" t="e">
        <f t="shared" si="108"/>
        <v>#VALUE!</v>
      </c>
      <c r="X327" t="e">
        <f t="shared" si="111"/>
        <v>#VALUE!</v>
      </c>
      <c r="Y327">
        <f t="shared" si="109"/>
        <v>1</v>
      </c>
      <c r="AA327" s="3"/>
      <c r="AB327" s="3"/>
      <c r="AC327" s="3"/>
    </row>
    <row r="328" spans="1:29" x14ac:dyDescent="0.25">
      <c r="A328" t="s">
        <v>123</v>
      </c>
      <c r="B328">
        <v>408.53</v>
      </c>
      <c r="C328" s="12">
        <v>2.99</v>
      </c>
      <c r="D328" s="12">
        <v>3.62</v>
      </c>
      <c r="E328" s="12">
        <v>4.4130000000000003</v>
      </c>
      <c r="F328" s="12">
        <v>4.3949999999999996</v>
      </c>
      <c r="G328" t="s">
        <v>15</v>
      </c>
      <c r="H328" s="15">
        <f t="shared" si="96"/>
        <v>0.67399563970651666</v>
      </c>
      <c r="I328" s="15">
        <f t="shared" si="97"/>
        <v>7.1509503742380923E-2</v>
      </c>
      <c r="J328" s="15">
        <f t="shared" si="98"/>
        <v>0.25409727055493053</v>
      </c>
      <c r="K328" s="15">
        <f t="shared" si="99"/>
        <v>0.99960241400382821</v>
      </c>
      <c r="L328">
        <f t="shared" si="100"/>
        <v>1</v>
      </c>
      <c r="M328">
        <f t="shared" si="101"/>
        <v>0</v>
      </c>
      <c r="N328">
        <f t="shared" si="102"/>
        <v>0</v>
      </c>
      <c r="O328" t="s">
        <v>2126</v>
      </c>
      <c r="P328">
        <f t="shared" si="95"/>
        <v>1</v>
      </c>
      <c r="Q328">
        <f t="shared" si="110"/>
        <v>1</v>
      </c>
      <c r="R328" t="e">
        <f t="shared" si="103"/>
        <v>#VALUE!</v>
      </c>
      <c r="S328" t="e">
        <f t="shared" si="104"/>
        <v>#VALUE!</v>
      </c>
      <c r="T328">
        <f t="shared" si="105"/>
        <v>1</v>
      </c>
      <c r="U328" t="e">
        <f t="shared" si="106"/>
        <v>#VALUE!</v>
      </c>
      <c r="V328" t="e">
        <f t="shared" si="107"/>
        <v>#VALUE!</v>
      </c>
      <c r="W328">
        <f t="shared" si="108"/>
        <v>1</v>
      </c>
      <c r="X328" t="e">
        <f t="shared" si="111"/>
        <v>#VALUE!</v>
      </c>
      <c r="Y328">
        <f t="shared" si="109"/>
        <v>1</v>
      </c>
      <c r="AA328" s="3"/>
      <c r="AB328" s="3"/>
      <c r="AC328" s="3"/>
    </row>
    <row r="329" spans="1:29" x14ac:dyDescent="0.25">
      <c r="A329" t="s">
        <v>322</v>
      </c>
      <c r="B329">
        <v>490.51</v>
      </c>
      <c r="C329" s="12">
        <v>2.99</v>
      </c>
      <c r="D329" s="12">
        <v>2.4689999999999999</v>
      </c>
      <c r="E329" s="12">
        <v>5.4219999999999997</v>
      </c>
      <c r="F329" s="12">
        <v>4.3559999999999999</v>
      </c>
      <c r="G329" t="s">
        <v>15</v>
      </c>
      <c r="H329" s="15">
        <f t="shared" si="96"/>
        <v>4.7605495182140717E-2</v>
      </c>
      <c r="I329" s="15">
        <f t="shared" si="97"/>
        <v>0.73006875830938822</v>
      </c>
      <c r="J329" s="15">
        <f t="shared" si="98"/>
        <v>0.23227367963571049</v>
      </c>
      <c r="K329" s="15">
        <f t="shared" si="99"/>
        <v>1.0099479331272394</v>
      </c>
      <c r="L329">
        <f t="shared" si="100"/>
        <v>0</v>
      </c>
      <c r="M329">
        <f t="shared" si="101"/>
        <v>1</v>
      </c>
      <c r="N329">
        <f t="shared" si="102"/>
        <v>0</v>
      </c>
      <c r="O329" t="s">
        <v>1965</v>
      </c>
      <c r="P329">
        <f t="shared" si="95"/>
        <v>1</v>
      </c>
      <c r="Q329">
        <f t="shared" si="110"/>
        <v>1</v>
      </c>
      <c r="R329" t="e">
        <f t="shared" si="103"/>
        <v>#VALUE!</v>
      </c>
      <c r="S329" t="e">
        <f t="shared" si="104"/>
        <v>#VALUE!</v>
      </c>
      <c r="T329">
        <f t="shared" si="105"/>
        <v>0</v>
      </c>
      <c r="U329" t="e">
        <f t="shared" si="106"/>
        <v>#VALUE!</v>
      </c>
      <c r="V329" t="e">
        <f t="shared" si="107"/>
        <v>#VALUE!</v>
      </c>
      <c r="W329" t="e">
        <f t="shared" si="108"/>
        <v>#VALUE!</v>
      </c>
      <c r="X329">
        <f t="shared" si="111"/>
        <v>1</v>
      </c>
      <c r="Y329">
        <f t="shared" si="109"/>
        <v>0</v>
      </c>
      <c r="AA329" s="3"/>
      <c r="AB329" s="3"/>
      <c r="AC329" s="3"/>
    </row>
    <row r="330" spans="1:29" x14ac:dyDescent="0.25">
      <c r="A330" t="s">
        <v>189</v>
      </c>
      <c r="B330">
        <v>397.0849</v>
      </c>
      <c r="C330" s="12">
        <v>2.9800982480159983</v>
      </c>
      <c r="D330" s="12">
        <v>3.6579999999999999</v>
      </c>
      <c r="E330" s="12">
        <v>4.9189999999999996</v>
      </c>
      <c r="F330" s="12">
        <v>3.0590000000000002</v>
      </c>
      <c r="G330" t="s">
        <v>66</v>
      </c>
      <c r="H330" s="15">
        <f t="shared" si="96"/>
        <v>0.75259068550414665</v>
      </c>
      <c r="I330" s="15">
        <f t="shared" si="97"/>
        <v>0.23456624529249157</v>
      </c>
      <c r="J330" s="15">
        <f t="shared" si="98"/>
        <v>1.1992279778101338E-2</v>
      </c>
      <c r="K330" s="15">
        <f t="shared" si="99"/>
        <v>0.9991492105747396</v>
      </c>
      <c r="L330">
        <f t="shared" si="100"/>
        <v>1</v>
      </c>
      <c r="M330">
        <f t="shared" si="101"/>
        <v>0</v>
      </c>
      <c r="N330">
        <f t="shared" si="102"/>
        <v>0</v>
      </c>
      <c r="O330" t="s">
        <v>2939</v>
      </c>
      <c r="P330">
        <f t="shared" si="95"/>
        <v>0</v>
      </c>
      <c r="Q330" t="e">
        <f t="shared" si="110"/>
        <v>#VALUE!</v>
      </c>
      <c r="R330" t="e">
        <f t="shared" si="103"/>
        <v>#VALUE!</v>
      </c>
      <c r="S330" t="e">
        <f t="shared" si="104"/>
        <v>#VALUE!</v>
      </c>
      <c r="T330">
        <f t="shared" si="105"/>
        <v>0</v>
      </c>
      <c r="U330" t="e">
        <f t="shared" si="106"/>
        <v>#VALUE!</v>
      </c>
      <c r="V330" t="e">
        <f t="shared" si="107"/>
        <v>#VALUE!</v>
      </c>
      <c r="W330" t="e">
        <f t="shared" si="108"/>
        <v>#VALUE!</v>
      </c>
      <c r="X330" t="e">
        <f t="shared" si="111"/>
        <v>#VALUE!</v>
      </c>
      <c r="Y330">
        <f t="shared" si="109"/>
        <v>1</v>
      </c>
      <c r="AA330" s="3"/>
      <c r="AB330" s="3"/>
      <c r="AC330" s="3"/>
    </row>
    <row r="331" spans="1:29" x14ac:dyDescent="0.25">
      <c r="A331" t="s">
        <v>229</v>
      </c>
      <c r="B331">
        <v>291.40690000000001</v>
      </c>
      <c r="C331" s="12">
        <v>2.9768627886204393</v>
      </c>
      <c r="D331" s="12">
        <v>3.0539999999999998</v>
      </c>
      <c r="E331" s="12">
        <v>5.4530000000000003</v>
      </c>
      <c r="F331" s="12">
        <v>2.2869999999999999</v>
      </c>
      <c r="G331" t="s">
        <v>66</v>
      </c>
      <c r="H331" s="15">
        <f t="shared" si="96"/>
        <v>0.18870973220629558</v>
      </c>
      <c r="I331" s="15">
        <f t="shared" si="97"/>
        <v>0.80816674446354919</v>
      </c>
      <c r="J331" s="15">
        <f t="shared" si="98"/>
        <v>2.042383115059191E-3</v>
      </c>
      <c r="K331" s="15">
        <f t="shared" si="99"/>
        <v>0.99891885978490402</v>
      </c>
      <c r="L331">
        <f t="shared" si="100"/>
        <v>0</v>
      </c>
      <c r="M331">
        <f t="shared" si="101"/>
        <v>1</v>
      </c>
      <c r="N331">
        <f t="shared" si="102"/>
        <v>0</v>
      </c>
      <c r="O331" t="s">
        <v>2551</v>
      </c>
      <c r="P331">
        <f t="shared" si="95"/>
        <v>0</v>
      </c>
      <c r="Q331" t="e">
        <f t="shared" si="110"/>
        <v>#VALUE!</v>
      </c>
      <c r="R331" t="e">
        <f t="shared" si="103"/>
        <v>#VALUE!</v>
      </c>
      <c r="S331" t="e">
        <f t="shared" si="104"/>
        <v>#VALUE!</v>
      </c>
      <c r="T331">
        <f t="shared" si="105"/>
        <v>0</v>
      </c>
      <c r="U331" t="e">
        <f t="shared" si="106"/>
        <v>#VALUE!</v>
      </c>
      <c r="V331" t="e">
        <f t="shared" si="107"/>
        <v>#VALUE!</v>
      </c>
      <c r="W331" t="e">
        <f t="shared" si="108"/>
        <v>#VALUE!</v>
      </c>
      <c r="X331">
        <f t="shared" si="111"/>
        <v>1</v>
      </c>
      <c r="Y331">
        <f t="shared" si="109"/>
        <v>0</v>
      </c>
      <c r="AA331" s="3"/>
      <c r="AB331" s="3"/>
      <c r="AC331" s="3"/>
    </row>
    <row r="332" spans="1:29" x14ac:dyDescent="0.25">
      <c r="A332" t="s">
        <v>336</v>
      </c>
      <c r="B332">
        <v>319.44</v>
      </c>
      <c r="C332" s="12">
        <v>2.97</v>
      </c>
      <c r="D332" s="12">
        <v>3.2480000000000002</v>
      </c>
      <c r="E332" s="12">
        <v>5.3789999999999996</v>
      </c>
      <c r="F332" s="12">
        <v>2.4649999999999999</v>
      </c>
      <c r="G332" t="s">
        <v>15</v>
      </c>
      <c r="H332" s="15">
        <f t="shared" si="96"/>
        <v>0.29967953555136118</v>
      </c>
      <c r="I332" s="15">
        <f t="shared" si="97"/>
        <v>0.69241068985978271</v>
      </c>
      <c r="J332" s="15">
        <f t="shared" si="98"/>
        <v>3.1260793671239531E-3</v>
      </c>
      <c r="K332" s="15">
        <f t="shared" si="99"/>
        <v>0.99521630477826784</v>
      </c>
      <c r="L332">
        <f t="shared" si="100"/>
        <v>0</v>
      </c>
      <c r="M332">
        <f t="shared" si="101"/>
        <v>1</v>
      </c>
      <c r="N332">
        <f t="shared" si="102"/>
        <v>0</v>
      </c>
      <c r="O332" t="s">
        <v>2104</v>
      </c>
      <c r="P332">
        <f t="shared" si="95"/>
        <v>1</v>
      </c>
      <c r="Q332">
        <f t="shared" si="110"/>
        <v>1</v>
      </c>
      <c r="R332" t="e">
        <f t="shared" si="103"/>
        <v>#VALUE!</v>
      </c>
      <c r="S332" t="e">
        <f t="shared" si="104"/>
        <v>#VALUE!</v>
      </c>
      <c r="T332">
        <f t="shared" si="105"/>
        <v>0</v>
      </c>
      <c r="U332" t="e">
        <f t="shared" si="106"/>
        <v>#VALUE!</v>
      </c>
      <c r="V332" t="e">
        <f t="shared" si="107"/>
        <v>#VALUE!</v>
      </c>
      <c r="W332" t="e">
        <f t="shared" si="108"/>
        <v>#VALUE!</v>
      </c>
      <c r="X332">
        <f t="shared" si="111"/>
        <v>1</v>
      </c>
      <c r="Y332">
        <f t="shared" si="109"/>
        <v>0</v>
      </c>
      <c r="AA332" s="3"/>
      <c r="AB332" s="3"/>
      <c r="AC332" s="3"/>
    </row>
    <row r="333" spans="1:29" x14ac:dyDescent="0.25">
      <c r="A333" t="s">
        <v>592</v>
      </c>
      <c r="B333">
        <v>298.49</v>
      </c>
      <c r="C333" s="12">
        <v>2.97</v>
      </c>
      <c r="D333" s="12"/>
      <c r="E333" s="12"/>
      <c r="F333" s="12">
        <v>4.97</v>
      </c>
      <c r="G333" t="s">
        <v>15</v>
      </c>
      <c r="H333" s="15">
        <f t="shared" si="96"/>
        <v>1.6930005022754166E-4</v>
      </c>
      <c r="I333" s="15">
        <f t="shared" si="97"/>
        <v>2.8931021241415345E-6</v>
      </c>
      <c r="J333" s="15">
        <f t="shared" si="98"/>
        <v>0.99999999999999956</v>
      </c>
      <c r="K333" s="15">
        <f t="shared" si="99"/>
        <v>1.0001721931523513</v>
      </c>
      <c r="L333">
        <f t="shared" si="100"/>
        <v>0</v>
      </c>
      <c r="M333">
        <f t="shared" si="101"/>
        <v>0</v>
      </c>
      <c r="N333">
        <f t="shared" si="102"/>
        <v>1</v>
      </c>
      <c r="O333" t="s">
        <v>1932</v>
      </c>
      <c r="P333">
        <f t="shared" si="95"/>
        <v>0</v>
      </c>
      <c r="Q333" t="e">
        <f t="shared" si="110"/>
        <v>#VALUE!</v>
      </c>
      <c r="R333" t="e">
        <f t="shared" si="103"/>
        <v>#VALUE!</v>
      </c>
      <c r="S333" t="e">
        <f t="shared" si="104"/>
        <v>#VALUE!</v>
      </c>
      <c r="T333">
        <f t="shared" si="105"/>
        <v>0</v>
      </c>
      <c r="U333" t="e">
        <f t="shared" si="106"/>
        <v>#VALUE!</v>
      </c>
      <c r="V333" t="e">
        <f t="shared" si="107"/>
        <v>#VALUE!</v>
      </c>
      <c r="W333" t="e">
        <f t="shared" si="108"/>
        <v>#VALUE!</v>
      </c>
      <c r="X333">
        <f t="shared" si="111"/>
        <v>1</v>
      </c>
      <c r="Y333">
        <f t="shared" si="109"/>
        <v>0</v>
      </c>
      <c r="AA333" s="3"/>
      <c r="AB333" s="3"/>
      <c r="AC333" s="3"/>
    </row>
    <row r="334" spans="1:29" x14ac:dyDescent="0.25">
      <c r="A334" t="s">
        <v>748</v>
      </c>
      <c r="B334">
        <v>304.52</v>
      </c>
      <c r="C334" s="12">
        <v>2.97</v>
      </c>
      <c r="D334" s="12"/>
      <c r="E334" s="12"/>
      <c r="F334" s="12">
        <v>4.9660000000000002</v>
      </c>
      <c r="G334" t="s">
        <v>15</v>
      </c>
      <c r="H334" s="15">
        <f t="shared" si="96"/>
        <v>1.6930005022754166E-4</v>
      </c>
      <c r="I334" s="15">
        <f t="shared" si="97"/>
        <v>2.8931021241415345E-6</v>
      </c>
      <c r="J334" s="15">
        <f t="shared" si="98"/>
        <v>0.99083194489276794</v>
      </c>
      <c r="K334" s="15">
        <f t="shared" si="99"/>
        <v>0.99100413804511966</v>
      </c>
      <c r="L334">
        <f t="shared" si="100"/>
        <v>0</v>
      </c>
      <c r="M334">
        <f t="shared" si="101"/>
        <v>0</v>
      </c>
      <c r="N334">
        <f t="shared" si="102"/>
        <v>1</v>
      </c>
      <c r="O334" t="s">
        <v>3252</v>
      </c>
      <c r="P334">
        <f t="shared" si="95"/>
        <v>0</v>
      </c>
      <c r="Q334" t="e">
        <f t="shared" si="110"/>
        <v>#VALUE!</v>
      </c>
      <c r="R334" t="e">
        <f t="shared" si="103"/>
        <v>#VALUE!</v>
      </c>
      <c r="S334" t="e">
        <f t="shared" si="104"/>
        <v>#VALUE!</v>
      </c>
      <c r="T334">
        <f t="shared" si="105"/>
        <v>0</v>
      </c>
      <c r="U334" t="e">
        <f t="shared" si="106"/>
        <v>#VALUE!</v>
      </c>
      <c r="V334" t="e">
        <f t="shared" si="107"/>
        <v>#VALUE!</v>
      </c>
      <c r="W334" t="e">
        <f t="shared" si="108"/>
        <v>#VALUE!</v>
      </c>
      <c r="X334">
        <f t="shared" si="111"/>
        <v>1</v>
      </c>
      <c r="Y334">
        <f t="shared" si="109"/>
        <v>0</v>
      </c>
      <c r="AA334" s="3"/>
      <c r="AB334" s="3"/>
      <c r="AC334" s="3"/>
    </row>
    <row r="335" spans="1:29" x14ac:dyDescent="0.25">
      <c r="A335" t="s">
        <v>74</v>
      </c>
      <c r="B335">
        <v>299.40769999999998</v>
      </c>
      <c r="C335" s="12">
        <v>2.968800051734541</v>
      </c>
      <c r="D335" s="12">
        <v>3.734</v>
      </c>
      <c r="E335" s="12">
        <v>4.2880000000000003</v>
      </c>
      <c r="F335" s="12">
        <v>3.3420000000000001</v>
      </c>
      <c r="G335" t="s">
        <v>66</v>
      </c>
      <c r="H335" s="15">
        <f t="shared" si="96"/>
        <v>0.92014662014032678</v>
      </c>
      <c r="I335" s="15">
        <f t="shared" si="97"/>
        <v>5.6307171580225746E-2</v>
      </c>
      <c r="J335" s="15">
        <f t="shared" si="98"/>
        <v>2.3615652426005326E-2</v>
      </c>
      <c r="K335" s="15">
        <f t="shared" si="99"/>
        <v>1.0000694441465579</v>
      </c>
      <c r="L335">
        <f t="shared" si="100"/>
        <v>1</v>
      </c>
      <c r="M335">
        <f t="shared" si="101"/>
        <v>0</v>
      </c>
      <c r="N335">
        <f t="shared" si="102"/>
        <v>0</v>
      </c>
      <c r="O335" t="s">
        <v>2896</v>
      </c>
      <c r="P335">
        <f t="shared" si="95"/>
        <v>1</v>
      </c>
      <c r="Q335" t="e">
        <f t="shared" si="110"/>
        <v>#VALUE!</v>
      </c>
      <c r="R335">
        <f t="shared" si="103"/>
        <v>1</v>
      </c>
      <c r="S335" t="e">
        <f t="shared" si="104"/>
        <v>#VALUE!</v>
      </c>
      <c r="T335">
        <f t="shared" si="105"/>
        <v>0</v>
      </c>
      <c r="U335" t="e">
        <f t="shared" si="106"/>
        <v>#VALUE!</v>
      </c>
      <c r="V335" t="e">
        <f t="shared" si="107"/>
        <v>#VALUE!</v>
      </c>
      <c r="W335" t="e">
        <f t="shared" si="108"/>
        <v>#VALUE!</v>
      </c>
      <c r="X335">
        <f t="shared" si="111"/>
        <v>1</v>
      </c>
      <c r="Y335">
        <f t="shared" si="109"/>
        <v>0</v>
      </c>
      <c r="AA335" s="3"/>
      <c r="AB335" s="3"/>
      <c r="AC335" s="3"/>
    </row>
    <row r="336" spans="1:29" x14ac:dyDescent="0.25">
      <c r="A336" t="s">
        <v>1567</v>
      </c>
      <c r="B336">
        <v>321.45479999999998</v>
      </c>
      <c r="C336" s="12">
        <v>2.9677750294114462</v>
      </c>
      <c r="D336" s="12">
        <v>3.4369999999999998</v>
      </c>
      <c r="E336" s="12">
        <v>5.1970000000000001</v>
      </c>
      <c r="F336" s="12">
        <v>3.8519999999999999</v>
      </c>
      <c r="G336" t="s">
        <v>66</v>
      </c>
      <c r="H336" s="15">
        <f t="shared" si="96"/>
        <v>0.46545967029069785</v>
      </c>
      <c r="I336" s="15">
        <f t="shared" si="97"/>
        <v>0.45770824396433141</v>
      </c>
      <c r="J336" s="15">
        <f t="shared" si="98"/>
        <v>7.6599329935070376E-2</v>
      </c>
      <c r="K336" s="15">
        <f t="shared" si="99"/>
        <v>0.99976724419009966</v>
      </c>
      <c r="L336">
        <f t="shared" si="100"/>
        <v>0</v>
      </c>
      <c r="M336">
        <f t="shared" si="101"/>
        <v>0</v>
      </c>
      <c r="N336">
        <f t="shared" si="102"/>
        <v>0</v>
      </c>
      <c r="O336" t="s">
        <v>2414</v>
      </c>
      <c r="P336">
        <f t="shared" si="95"/>
        <v>1</v>
      </c>
      <c r="Q336" t="e">
        <f t="shared" si="110"/>
        <v>#VALUE!</v>
      </c>
      <c r="R336">
        <f t="shared" si="103"/>
        <v>1</v>
      </c>
      <c r="S336" t="e">
        <f t="shared" si="104"/>
        <v>#VALUE!</v>
      </c>
      <c r="T336">
        <f t="shared" si="105"/>
        <v>1</v>
      </c>
      <c r="U336" t="e">
        <f t="shared" si="106"/>
        <v>#VALUE!</v>
      </c>
      <c r="V336">
        <f t="shared" si="107"/>
        <v>1</v>
      </c>
      <c r="W336" t="e">
        <f t="shared" si="108"/>
        <v>#VALUE!</v>
      </c>
      <c r="X336" t="e">
        <f t="shared" si="111"/>
        <v>#VALUE!</v>
      </c>
      <c r="Y336">
        <f t="shared" si="109"/>
        <v>1</v>
      </c>
      <c r="AA336" s="3"/>
      <c r="AB336" s="3"/>
      <c r="AC336" s="3"/>
    </row>
    <row r="337" spans="1:29" x14ac:dyDescent="0.25">
      <c r="A337" t="s">
        <v>86</v>
      </c>
      <c r="B337">
        <v>297.43959999999998</v>
      </c>
      <c r="C337" s="12">
        <v>2.963138303482431</v>
      </c>
      <c r="D337" s="12">
        <v>3.681</v>
      </c>
      <c r="E337" s="12">
        <v>4.7619999999999996</v>
      </c>
      <c r="F337" s="12">
        <v>2.5579999999999998</v>
      </c>
      <c r="G337" t="s">
        <v>66</v>
      </c>
      <c r="H337" s="15">
        <f t="shared" si="96"/>
        <v>0.82512317173196892</v>
      </c>
      <c r="I337" s="15">
        <f t="shared" si="97"/>
        <v>0.16991255116206327</v>
      </c>
      <c r="J337" s="15">
        <f t="shared" si="98"/>
        <v>3.9342476720879089E-3</v>
      </c>
      <c r="K337" s="15">
        <f t="shared" si="99"/>
        <v>0.99896997056612014</v>
      </c>
      <c r="L337">
        <f t="shared" si="100"/>
        <v>1</v>
      </c>
      <c r="M337">
        <f t="shared" si="101"/>
        <v>0</v>
      </c>
      <c r="N337">
        <f t="shared" si="102"/>
        <v>0</v>
      </c>
      <c r="O337" t="s">
        <v>2947</v>
      </c>
      <c r="P337">
        <f t="shared" si="95"/>
        <v>0</v>
      </c>
      <c r="Q337" t="e">
        <f t="shared" si="110"/>
        <v>#VALUE!</v>
      </c>
      <c r="R337" t="e">
        <f t="shared" si="103"/>
        <v>#VALUE!</v>
      </c>
      <c r="S337" t="e">
        <f t="shared" si="104"/>
        <v>#VALUE!</v>
      </c>
      <c r="T337">
        <f t="shared" si="105"/>
        <v>0</v>
      </c>
      <c r="U337" t="e">
        <f t="shared" si="106"/>
        <v>#VALUE!</v>
      </c>
      <c r="V337" t="e">
        <f t="shared" si="107"/>
        <v>#VALUE!</v>
      </c>
      <c r="W337" t="e">
        <f t="shared" si="108"/>
        <v>#VALUE!</v>
      </c>
      <c r="X337" t="e">
        <f t="shared" si="111"/>
        <v>#VALUE!</v>
      </c>
      <c r="Y337">
        <f t="shared" si="109"/>
        <v>1</v>
      </c>
      <c r="AA337" s="3"/>
      <c r="AB337" s="3"/>
      <c r="AC337" s="3"/>
    </row>
    <row r="338" spans="1:29" x14ac:dyDescent="0.25">
      <c r="A338" t="s">
        <v>256</v>
      </c>
      <c r="B338">
        <v>213.33770000000001</v>
      </c>
      <c r="C338" s="12">
        <v>2.9601681833114548</v>
      </c>
      <c r="D338" s="12">
        <v>2.9929999999999999</v>
      </c>
      <c r="E338" s="12">
        <v>5.4459999999999997</v>
      </c>
      <c r="F338" s="12">
        <v>2.3719999999999999</v>
      </c>
      <c r="G338" t="s">
        <v>66</v>
      </c>
      <c r="H338" s="15">
        <f t="shared" si="96"/>
        <v>0.17040757791012107</v>
      </c>
      <c r="I338" s="15">
        <f t="shared" si="97"/>
        <v>0.82641003255872014</v>
      </c>
      <c r="J338" s="15">
        <f t="shared" si="98"/>
        <v>2.581260387488426E-3</v>
      </c>
      <c r="K338" s="15">
        <f t="shared" si="99"/>
        <v>0.99939887085632961</v>
      </c>
      <c r="L338">
        <f t="shared" si="100"/>
        <v>0</v>
      </c>
      <c r="M338">
        <f t="shared" si="101"/>
        <v>1</v>
      </c>
      <c r="N338">
        <f t="shared" si="102"/>
        <v>0</v>
      </c>
      <c r="O338" t="s">
        <v>2501</v>
      </c>
      <c r="P338">
        <f t="shared" si="95"/>
        <v>0</v>
      </c>
      <c r="Q338" t="e">
        <f t="shared" si="110"/>
        <v>#VALUE!</v>
      </c>
      <c r="R338" t="e">
        <f t="shared" si="103"/>
        <v>#VALUE!</v>
      </c>
      <c r="S338" t="e">
        <f t="shared" si="104"/>
        <v>#VALUE!</v>
      </c>
      <c r="T338">
        <f t="shared" si="105"/>
        <v>1</v>
      </c>
      <c r="U338" t="e">
        <f t="shared" si="106"/>
        <v>#VALUE!</v>
      </c>
      <c r="V338">
        <f t="shared" si="107"/>
        <v>1</v>
      </c>
      <c r="W338" t="e">
        <f t="shared" si="108"/>
        <v>#VALUE!</v>
      </c>
      <c r="X338" t="e">
        <f t="shared" si="111"/>
        <v>#VALUE!</v>
      </c>
      <c r="Y338">
        <f t="shared" si="109"/>
        <v>1</v>
      </c>
      <c r="AA338" s="3"/>
      <c r="AB338" s="3"/>
      <c r="AC338" s="3"/>
    </row>
    <row r="339" spans="1:29" x14ac:dyDescent="0.25">
      <c r="A339" t="s">
        <v>356</v>
      </c>
      <c r="B339">
        <v>333.47</v>
      </c>
      <c r="C339" s="12">
        <v>2.96</v>
      </c>
      <c r="D339" s="12">
        <v>3.1869999999999998</v>
      </c>
      <c r="E339" s="12">
        <v>5.3959999999999999</v>
      </c>
      <c r="F339" s="12">
        <v>2.3149999999999999</v>
      </c>
      <c r="G339" t="s">
        <v>15</v>
      </c>
      <c r="H339" s="15">
        <f t="shared" si="96"/>
        <v>0.26647537801142113</v>
      </c>
      <c r="I339" s="15">
        <f t="shared" si="97"/>
        <v>0.7368240013581715</v>
      </c>
      <c r="J339" s="15">
        <f t="shared" si="98"/>
        <v>2.2646443075930596E-3</v>
      </c>
      <c r="K339" s="15">
        <f t="shared" si="99"/>
        <v>1.0055640236771857</v>
      </c>
      <c r="L339">
        <f t="shared" si="100"/>
        <v>0</v>
      </c>
      <c r="M339">
        <f t="shared" si="101"/>
        <v>1</v>
      </c>
      <c r="N339">
        <f t="shared" si="102"/>
        <v>0</v>
      </c>
      <c r="O339" t="s">
        <v>2252</v>
      </c>
      <c r="P339">
        <f t="shared" si="95"/>
        <v>1</v>
      </c>
      <c r="Q339">
        <f t="shared" si="110"/>
        <v>1</v>
      </c>
      <c r="R339" t="e">
        <f t="shared" si="103"/>
        <v>#VALUE!</v>
      </c>
      <c r="S339" t="e">
        <f t="shared" si="104"/>
        <v>#VALUE!</v>
      </c>
      <c r="T339">
        <f t="shared" si="105"/>
        <v>0</v>
      </c>
      <c r="U339" t="e">
        <f t="shared" si="106"/>
        <v>#VALUE!</v>
      </c>
      <c r="V339" t="e">
        <f t="shared" si="107"/>
        <v>#VALUE!</v>
      </c>
      <c r="W339" t="e">
        <f t="shared" si="108"/>
        <v>#VALUE!</v>
      </c>
      <c r="X339">
        <f t="shared" si="111"/>
        <v>1</v>
      </c>
      <c r="Y339">
        <f t="shared" si="109"/>
        <v>0</v>
      </c>
      <c r="AA339" s="3"/>
      <c r="AB339" s="3"/>
      <c r="AC339" s="3"/>
    </row>
    <row r="340" spans="1:29" x14ac:dyDescent="0.25">
      <c r="A340" t="s">
        <v>106</v>
      </c>
      <c r="B340">
        <v>506.15</v>
      </c>
      <c r="C340" s="12">
        <v>2.95</v>
      </c>
      <c r="D340" s="12">
        <v>3.5859999999999999</v>
      </c>
      <c r="E340" s="12">
        <v>4.9939999999999998</v>
      </c>
      <c r="F340" s="12">
        <v>3.4089999999999998</v>
      </c>
      <c r="G340" t="s">
        <v>15</v>
      </c>
      <c r="H340" s="15">
        <f t="shared" si="96"/>
        <v>0.683371853035313</v>
      </c>
      <c r="I340" s="15">
        <f t="shared" si="97"/>
        <v>0.29878842167396996</v>
      </c>
      <c r="J340" s="15">
        <f t="shared" si="98"/>
        <v>2.8773984147356671E-2</v>
      </c>
      <c r="K340" s="15">
        <f t="shared" si="99"/>
        <v>1.0109342588566397</v>
      </c>
      <c r="L340">
        <f t="shared" si="100"/>
        <v>1</v>
      </c>
      <c r="M340">
        <f t="shared" si="101"/>
        <v>0</v>
      </c>
      <c r="N340">
        <f t="shared" si="102"/>
        <v>0</v>
      </c>
      <c r="O340" t="s">
        <v>1901</v>
      </c>
      <c r="P340">
        <f t="shared" si="95"/>
        <v>0</v>
      </c>
      <c r="Q340" t="e">
        <f t="shared" si="110"/>
        <v>#VALUE!</v>
      </c>
      <c r="R340" t="e">
        <f t="shared" si="103"/>
        <v>#VALUE!</v>
      </c>
      <c r="S340" t="e">
        <f t="shared" si="104"/>
        <v>#VALUE!</v>
      </c>
      <c r="T340">
        <f t="shared" si="105"/>
        <v>1</v>
      </c>
      <c r="U340">
        <f t="shared" si="106"/>
        <v>1</v>
      </c>
      <c r="V340" t="e">
        <f t="shared" si="107"/>
        <v>#VALUE!</v>
      </c>
      <c r="W340" t="e">
        <f t="shared" si="108"/>
        <v>#VALUE!</v>
      </c>
      <c r="X340" t="e">
        <f t="shared" si="111"/>
        <v>#VALUE!</v>
      </c>
      <c r="Y340">
        <f t="shared" si="109"/>
        <v>1</v>
      </c>
      <c r="AA340" s="3"/>
      <c r="AB340" s="3"/>
      <c r="AC340" s="3"/>
    </row>
    <row r="341" spans="1:29" x14ac:dyDescent="0.25">
      <c r="A341" t="s">
        <v>200</v>
      </c>
      <c r="B341">
        <v>427.16</v>
      </c>
      <c r="C341" s="12">
        <v>2.95</v>
      </c>
      <c r="D341" s="12">
        <v>2.923</v>
      </c>
      <c r="E341" s="12">
        <v>5.4530000000000003</v>
      </c>
      <c r="F341" s="12">
        <v>1.861</v>
      </c>
      <c r="G341" t="s">
        <v>15</v>
      </c>
      <c r="H341" s="15">
        <f t="shared" si="96"/>
        <v>0.14847628306921273</v>
      </c>
      <c r="I341" s="15">
        <f t="shared" si="97"/>
        <v>0.85973333086605419</v>
      </c>
      <c r="J341" s="15">
        <f t="shared" si="98"/>
        <v>8.1470428402083915E-4</v>
      </c>
      <c r="K341" s="15">
        <f t="shared" si="99"/>
        <v>1.0090243182192877</v>
      </c>
      <c r="L341">
        <f t="shared" si="100"/>
        <v>0</v>
      </c>
      <c r="M341">
        <f t="shared" si="101"/>
        <v>1</v>
      </c>
      <c r="N341">
        <f t="shared" si="102"/>
        <v>0</v>
      </c>
      <c r="O341" t="s">
        <v>1950</v>
      </c>
      <c r="P341">
        <f t="shared" si="95"/>
        <v>1</v>
      </c>
      <c r="Q341">
        <f t="shared" si="110"/>
        <v>1</v>
      </c>
      <c r="R341" t="e">
        <f t="shared" si="103"/>
        <v>#VALUE!</v>
      </c>
      <c r="S341" t="e">
        <f t="shared" si="104"/>
        <v>#VALUE!</v>
      </c>
      <c r="T341">
        <f t="shared" si="105"/>
        <v>0</v>
      </c>
      <c r="U341" t="e">
        <f t="shared" si="106"/>
        <v>#VALUE!</v>
      </c>
      <c r="V341" t="e">
        <f t="shared" si="107"/>
        <v>#VALUE!</v>
      </c>
      <c r="W341" t="e">
        <f t="shared" si="108"/>
        <v>#VALUE!</v>
      </c>
      <c r="X341" t="e">
        <f t="shared" si="111"/>
        <v>#VALUE!</v>
      </c>
      <c r="Y341">
        <f t="shared" si="109"/>
        <v>1</v>
      </c>
      <c r="AA341" s="3"/>
      <c r="AB341" s="3"/>
      <c r="AC341" s="3"/>
    </row>
    <row r="342" spans="1:29" x14ac:dyDescent="0.25">
      <c r="A342" t="s">
        <v>602</v>
      </c>
      <c r="B342">
        <v>304.54000000000002</v>
      </c>
      <c r="C342" s="12">
        <v>2.95</v>
      </c>
      <c r="D342" s="12"/>
      <c r="E342" s="12"/>
      <c r="F342" s="12">
        <v>4.95</v>
      </c>
      <c r="G342" t="s">
        <v>15</v>
      </c>
      <c r="H342" s="15">
        <f t="shared" si="96"/>
        <v>1.7727891577971002E-4</v>
      </c>
      <c r="I342" s="15">
        <f t="shared" si="97"/>
        <v>3.0294498266152981E-6</v>
      </c>
      <c r="J342" s="15">
        <f t="shared" si="98"/>
        <v>0.99999999999999944</v>
      </c>
      <c r="K342" s="15">
        <f t="shared" si="99"/>
        <v>1.0001803083656058</v>
      </c>
      <c r="L342">
        <f t="shared" si="100"/>
        <v>0</v>
      </c>
      <c r="M342">
        <f t="shared" si="101"/>
        <v>0</v>
      </c>
      <c r="N342">
        <f t="shared" si="102"/>
        <v>1</v>
      </c>
      <c r="O342" t="s">
        <v>2073</v>
      </c>
      <c r="P342">
        <f t="shared" si="95"/>
        <v>0</v>
      </c>
      <c r="Q342" t="e">
        <f t="shared" si="110"/>
        <v>#VALUE!</v>
      </c>
      <c r="R342" t="e">
        <f t="shared" si="103"/>
        <v>#VALUE!</v>
      </c>
      <c r="S342" t="e">
        <f t="shared" si="104"/>
        <v>#VALUE!</v>
      </c>
      <c r="T342">
        <f t="shared" si="105"/>
        <v>0</v>
      </c>
      <c r="U342" t="e">
        <f t="shared" si="106"/>
        <v>#VALUE!</v>
      </c>
      <c r="V342" t="e">
        <f t="shared" si="107"/>
        <v>#VALUE!</v>
      </c>
      <c r="W342" t="e">
        <f t="shared" si="108"/>
        <v>#VALUE!</v>
      </c>
      <c r="X342">
        <f t="shared" si="111"/>
        <v>1</v>
      </c>
      <c r="Y342">
        <f t="shared" si="109"/>
        <v>0</v>
      </c>
      <c r="AA342" s="3"/>
      <c r="AB342" s="3"/>
      <c r="AC342" s="3"/>
    </row>
    <row r="343" spans="1:29" x14ac:dyDescent="0.25">
      <c r="A343" t="s">
        <v>616</v>
      </c>
      <c r="B343">
        <v>270.52</v>
      </c>
      <c r="C343" s="12">
        <v>2.95</v>
      </c>
      <c r="D343" s="12"/>
      <c r="E343" s="12"/>
      <c r="F343" s="12">
        <v>4.9480000000000004</v>
      </c>
      <c r="G343" t="s">
        <v>15</v>
      </c>
      <c r="H343" s="15">
        <f t="shared" si="96"/>
        <v>1.7727891577971002E-4</v>
      </c>
      <c r="I343" s="15">
        <f t="shared" si="97"/>
        <v>3.0294498266152981E-6</v>
      </c>
      <c r="J343" s="15">
        <f t="shared" si="98"/>
        <v>0.99540541735152854</v>
      </c>
      <c r="K343" s="15">
        <f t="shared" si="99"/>
        <v>0.99558572571713488</v>
      </c>
      <c r="L343">
        <f t="shared" si="100"/>
        <v>0</v>
      </c>
      <c r="M343">
        <f t="shared" si="101"/>
        <v>0</v>
      </c>
      <c r="N343">
        <f t="shared" si="102"/>
        <v>1</v>
      </c>
      <c r="O343" t="s">
        <v>2116</v>
      </c>
      <c r="P343">
        <f t="shared" si="95"/>
        <v>0</v>
      </c>
      <c r="Q343" t="e">
        <f t="shared" si="110"/>
        <v>#VALUE!</v>
      </c>
      <c r="R343" t="e">
        <f t="shared" si="103"/>
        <v>#VALUE!</v>
      </c>
      <c r="S343" t="e">
        <f t="shared" si="104"/>
        <v>#VALUE!</v>
      </c>
      <c r="T343">
        <f t="shared" si="105"/>
        <v>0</v>
      </c>
      <c r="U343" t="e">
        <f t="shared" si="106"/>
        <v>#VALUE!</v>
      </c>
      <c r="V343" t="e">
        <f t="shared" si="107"/>
        <v>#VALUE!</v>
      </c>
      <c r="W343" t="e">
        <f t="shared" si="108"/>
        <v>#VALUE!</v>
      </c>
      <c r="X343" t="e">
        <f t="shared" si="111"/>
        <v>#VALUE!</v>
      </c>
      <c r="Y343">
        <f t="shared" si="109"/>
        <v>1</v>
      </c>
      <c r="AA343" s="3"/>
      <c r="AB343" s="3"/>
      <c r="AC343" s="3"/>
    </row>
    <row r="344" spans="1:29" x14ac:dyDescent="0.25">
      <c r="A344" t="s">
        <v>40</v>
      </c>
      <c r="B344">
        <v>393.52</v>
      </c>
      <c r="C344" s="12">
        <v>2.94</v>
      </c>
      <c r="D344" s="12">
        <v>3.6539999999999999</v>
      </c>
      <c r="E344" s="12">
        <v>4.7050000000000001</v>
      </c>
      <c r="F344" s="12">
        <v>3.1</v>
      </c>
      <c r="G344" t="s">
        <v>15</v>
      </c>
      <c r="H344" s="15">
        <f t="shared" si="96"/>
        <v>0.81781879448189643</v>
      </c>
      <c r="I344" s="15">
        <f t="shared" si="97"/>
        <v>0.15716786879813541</v>
      </c>
      <c r="J344" s="15">
        <f t="shared" si="98"/>
        <v>1.4454397707459279E-2</v>
      </c>
      <c r="K344" s="15">
        <f t="shared" si="99"/>
        <v>0.98944106098749107</v>
      </c>
      <c r="L344">
        <f t="shared" si="100"/>
        <v>1</v>
      </c>
      <c r="M344">
        <f t="shared" si="101"/>
        <v>0</v>
      </c>
      <c r="N344">
        <f t="shared" si="102"/>
        <v>0</v>
      </c>
      <c r="O344" t="s">
        <v>1840</v>
      </c>
      <c r="P344">
        <f t="shared" si="95"/>
        <v>1</v>
      </c>
      <c r="Q344">
        <f t="shared" si="110"/>
        <v>1</v>
      </c>
      <c r="R344" t="e">
        <f t="shared" si="103"/>
        <v>#VALUE!</v>
      </c>
      <c r="S344" t="e">
        <f t="shared" si="104"/>
        <v>#VALUE!</v>
      </c>
      <c r="T344">
        <f t="shared" si="105"/>
        <v>1</v>
      </c>
      <c r="U344" t="e">
        <f t="shared" si="106"/>
        <v>#VALUE!</v>
      </c>
      <c r="V344" t="e">
        <f t="shared" si="107"/>
        <v>#VALUE!</v>
      </c>
      <c r="W344">
        <f t="shared" si="108"/>
        <v>1</v>
      </c>
      <c r="X344" t="e">
        <f t="shared" si="111"/>
        <v>#VALUE!</v>
      </c>
      <c r="Y344">
        <f t="shared" si="109"/>
        <v>1</v>
      </c>
      <c r="AA344" s="3"/>
      <c r="AB344" s="3"/>
      <c r="AC344" s="3"/>
    </row>
    <row r="345" spans="1:29" x14ac:dyDescent="0.25">
      <c r="A345" t="s">
        <v>550</v>
      </c>
      <c r="B345">
        <v>347.47050000000002</v>
      </c>
      <c r="C345" s="12">
        <v>2.9390772641005136</v>
      </c>
      <c r="D345" s="12">
        <v>3.2970000000000002</v>
      </c>
      <c r="E345" s="12">
        <v>5.2859999999999996</v>
      </c>
      <c r="F345" s="12">
        <v>3.5270000000000001</v>
      </c>
      <c r="G345" t="s">
        <v>66</v>
      </c>
      <c r="H345" s="15">
        <f t="shared" si="96"/>
        <v>0.36022995418463494</v>
      </c>
      <c r="I345" s="15">
        <f t="shared" si="97"/>
        <v>0.60018688342952853</v>
      </c>
      <c r="J345" s="15">
        <f t="shared" si="98"/>
        <v>3.8718875513964662E-2</v>
      </c>
      <c r="K345" s="15">
        <f t="shared" si="99"/>
        <v>0.99913571312812821</v>
      </c>
      <c r="L345">
        <f t="shared" si="100"/>
        <v>0</v>
      </c>
      <c r="M345">
        <f t="shared" si="101"/>
        <v>1</v>
      </c>
      <c r="N345">
        <f t="shared" si="102"/>
        <v>0</v>
      </c>
      <c r="O345" t="s">
        <v>2894</v>
      </c>
      <c r="P345">
        <f t="shared" ref="P345:P408" si="112">IFERROR(Q345,IFERROR(R345,IFERROR(S345,0)))</f>
        <v>0</v>
      </c>
      <c r="Q345" t="e">
        <f t="shared" si="110"/>
        <v>#VALUE!</v>
      </c>
      <c r="R345" t="e">
        <f t="shared" si="103"/>
        <v>#VALUE!</v>
      </c>
      <c r="S345" t="e">
        <f t="shared" si="104"/>
        <v>#VALUE!</v>
      </c>
      <c r="T345">
        <f t="shared" si="105"/>
        <v>1</v>
      </c>
      <c r="U345" t="e">
        <f t="shared" si="106"/>
        <v>#VALUE!</v>
      </c>
      <c r="V345">
        <f t="shared" si="107"/>
        <v>1</v>
      </c>
      <c r="W345">
        <f t="shared" si="108"/>
        <v>1</v>
      </c>
      <c r="X345">
        <f t="shared" si="111"/>
        <v>1</v>
      </c>
      <c r="Y345">
        <f t="shared" si="109"/>
        <v>0</v>
      </c>
      <c r="AA345" s="3"/>
      <c r="AB345" s="3"/>
      <c r="AC345" s="3"/>
    </row>
    <row r="346" spans="1:29" x14ac:dyDescent="0.25">
      <c r="A346" t="s">
        <v>3352</v>
      </c>
      <c r="B346">
        <v>393.51780000000002</v>
      </c>
      <c r="C346" s="12">
        <v>2.9381362586376047</v>
      </c>
      <c r="D346" s="12">
        <v>3.6742376204543357</v>
      </c>
      <c r="E346" s="12">
        <v>4.6386483319193825</v>
      </c>
      <c r="F346" s="12">
        <v>2.4432770500000003</v>
      </c>
      <c r="G346" t="s">
        <v>15</v>
      </c>
      <c r="H346" s="15">
        <f t="shared" si="96"/>
        <v>0.86051500727426344</v>
      </c>
      <c r="I346" s="15">
        <f t="shared" si="97"/>
        <v>0.13548020260449414</v>
      </c>
      <c r="J346" s="15">
        <f t="shared" si="98"/>
        <v>3.1999323087114413E-3</v>
      </c>
      <c r="K346" s="15">
        <f t="shared" si="99"/>
        <v>0.99919514218746897</v>
      </c>
      <c r="L346">
        <f t="shared" si="100"/>
        <v>1</v>
      </c>
      <c r="M346">
        <f t="shared" si="101"/>
        <v>0</v>
      </c>
      <c r="N346">
        <f t="shared" si="102"/>
        <v>0</v>
      </c>
      <c r="O346" t="s">
        <v>3425</v>
      </c>
      <c r="P346">
        <f t="shared" si="112"/>
        <v>1</v>
      </c>
      <c r="Q346" t="e">
        <f t="shared" si="110"/>
        <v>#VALUE!</v>
      </c>
      <c r="R346" t="e">
        <f t="shared" si="103"/>
        <v>#VALUE!</v>
      </c>
      <c r="S346">
        <f t="shared" si="104"/>
        <v>1</v>
      </c>
      <c r="T346">
        <f t="shared" si="105"/>
        <v>1</v>
      </c>
      <c r="U346" t="e">
        <f t="shared" si="106"/>
        <v>#VALUE!</v>
      </c>
      <c r="V346">
        <f t="shared" si="107"/>
        <v>1</v>
      </c>
      <c r="W346">
        <f t="shared" si="108"/>
        <v>1</v>
      </c>
      <c r="X346" t="e">
        <f t="shared" si="111"/>
        <v>#VALUE!</v>
      </c>
      <c r="Y346">
        <f t="shared" si="109"/>
        <v>1</v>
      </c>
      <c r="AA346" s="3"/>
      <c r="AB346" s="3"/>
      <c r="AC346" s="3"/>
    </row>
    <row r="347" spans="1:29" x14ac:dyDescent="0.25">
      <c r="A347" t="s">
        <v>262</v>
      </c>
      <c r="B347">
        <v>427.16109999999998</v>
      </c>
      <c r="C347" s="12">
        <v>2.9227907177318992</v>
      </c>
      <c r="D347" s="12">
        <v>2.895</v>
      </c>
      <c r="E347" s="12">
        <v>5.4210000000000003</v>
      </c>
      <c r="F347" s="12">
        <v>1.7390000000000001</v>
      </c>
      <c r="G347" t="s">
        <v>66</v>
      </c>
      <c r="H347" s="15">
        <f t="shared" si="96"/>
        <v>0.1482061990084047</v>
      </c>
      <c r="I347" s="15">
        <f t="shared" si="97"/>
        <v>0.85030169817699852</v>
      </c>
      <c r="J347" s="15">
        <f t="shared" si="98"/>
        <v>6.549517128656841E-4</v>
      </c>
      <c r="K347" s="15">
        <f t="shared" si="99"/>
        <v>0.9991628488982689</v>
      </c>
      <c r="L347">
        <f t="shared" si="100"/>
        <v>0</v>
      </c>
      <c r="M347">
        <f t="shared" si="101"/>
        <v>1</v>
      </c>
      <c r="N347">
        <f t="shared" si="102"/>
        <v>0</v>
      </c>
      <c r="O347" t="s">
        <v>2590</v>
      </c>
      <c r="P347">
        <f t="shared" si="112"/>
        <v>0</v>
      </c>
      <c r="Q347" t="e">
        <f t="shared" si="110"/>
        <v>#VALUE!</v>
      </c>
      <c r="R347" t="e">
        <f t="shared" si="103"/>
        <v>#VALUE!</v>
      </c>
      <c r="S347" t="e">
        <f t="shared" si="104"/>
        <v>#VALUE!</v>
      </c>
      <c r="T347">
        <f t="shared" si="105"/>
        <v>0</v>
      </c>
      <c r="U347" t="e">
        <f t="shared" si="106"/>
        <v>#VALUE!</v>
      </c>
      <c r="V347" t="e">
        <f t="shared" si="107"/>
        <v>#VALUE!</v>
      </c>
      <c r="W347" t="e">
        <f t="shared" si="108"/>
        <v>#VALUE!</v>
      </c>
      <c r="X347" t="e">
        <f t="shared" si="111"/>
        <v>#VALUE!</v>
      </c>
      <c r="Y347">
        <f t="shared" si="109"/>
        <v>1</v>
      </c>
      <c r="AA347" s="3"/>
      <c r="AB347" s="3"/>
      <c r="AC347" s="3"/>
    </row>
    <row r="348" spans="1:29" x14ac:dyDescent="0.25">
      <c r="A348" t="s">
        <v>3303</v>
      </c>
      <c r="B348">
        <v>461.12610000000001</v>
      </c>
      <c r="C348" s="12">
        <v>2.9206343360845688</v>
      </c>
      <c r="D348" s="12">
        <v>3.6877824660193959</v>
      </c>
      <c r="E348" s="12">
        <v>4.3339304995948442</v>
      </c>
      <c r="F348" s="12">
        <v>2.6151595599999999</v>
      </c>
      <c r="G348" t="s">
        <v>15</v>
      </c>
      <c r="H348" s="15">
        <f t="shared" si="96"/>
        <v>0.92428353546358422</v>
      </c>
      <c r="I348" s="15">
        <f t="shared" si="97"/>
        <v>6.9929420239272844E-2</v>
      </c>
      <c r="J348" s="15">
        <f t="shared" si="98"/>
        <v>4.9490885449658241E-3</v>
      </c>
      <c r="K348" s="15">
        <f t="shared" si="99"/>
        <v>0.99916204424782284</v>
      </c>
      <c r="L348">
        <f t="shared" si="100"/>
        <v>1</v>
      </c>
      <c r="M348">
        <f t="shared" si="101"/>
        <v>0</v>
      </c>
      <c r="N348">
        <f t="shared" si="102"/>
        <v>0</v>
      </c>
      <c r="O348" t="s">
        <v>3376</v>
      </c>
      <c r="P348">
        <f t="shared" si="112"/>
        <v>0</v>
      </c>
      <c r="Q348" t="e">
        <f t="shared" si="110"/>
        <v>#VALUE!</v>
      </c>
      <c r="R348" t="e">
        <f t="shared" si="103"/>
        <v>#VALUE!</v>
      </c>
      <c r="S348" t="e">
        <f t="shared" si="104"/>
        <v>#VALUE!</v>
      </c>
      <c r="T348">
        <f t="shared" si="105"/>
        <v>0</v>
      </c>
      <c r="U348" t="e">
        <f t="shared" si="106"/>
        <v>#VALUE!</v>
      </c>
      <c r="V348" t="e">
        <f t="shared" si="107"/>
        <v>#VALUE!</v>
      </c>
      <c r="W348" t="e">
        <f t="shared" si="108"/>
        <v>#VALUE!</v>
      </c>
      <c r="X348" t="e">
        <f t="shared" si="111"/>
        <v>#VALUE!</v>
      </c>
      <c r="Y348">
        <f t="shared" si="109"/>
        <v>1</v>
      </c>
      <c r="AA348" s="3"/>
      <c r="AB348" s="3"/>
      <c r="AC348" s="3"/>
    </row>
    <row r="349" spans="1:29" x14ac:dyDescent="0.25">
      <c r="A349" t="s">
        <v>604</v>
      </c>
      <c r="B349">
        <v>396.63</v>
      </c>
      <c r="C349" s="12">
        <v>2.92</v>
      </c>
      <c r="D349" s="12"/>
      <c r="E349" s="12"/>
      <c r="F349" s="12">
        <v>4.923</v>
      </c>
      <c r="G349" t="s">
        <v>15</v>
      </c>
      <c r="H349" s="15">
        <f t="shared" si="96"/>
        <v>1.8995778066955115E-4</v>
      </c>
      <c r="I349" s="15">
        <f t="shared" si="97"/>
        <v>3.2461139734670136E-6</v>
      </c>
      <c r="J349" s="15">
        <f t="shared" si="98"/>
        <v>1.0069316688518051</v>
      </c>
      <c r="K349" s="15">
        <f t="shared" si="99"/>
        <v>1.0071248727464481</v>
      </c>
      <c r="L349">
        <f t="shared" si="100"/>
        <v>0</v>
      </c>
      <c r="M349">
        <f t="shared" si="101"/>
        <v>0</v>
      </c>
      <c r="N349">
        <f t="shared" si="102"/>
        <v>1</v>
      </c>
      <c r="O349" t="s">
        <v>2076</v>
      </c>
      <c r="P349">
        <f t="shared" si="112"/>
        <v>0</v>
      </c>
      <c r="Q349" t="e">
        <f t="shared" si="110"/>
        <v>#VALUE!</v>
      </c>
      <c r="R349" t="e">
        <f t="shared" si="103"/>
        <v>#VALUE!</v>
      </c>
      <c r="S349" t="e">
        <f t="shared" si="104"/>
        <v>#VALUE!</v>
      </c>
      <c r="T349">
        <f t="shared" si="105"/>
        <v>0</v>
      </c>
      <c r="U349" t="e">
        <f t="shared" si="106"/>
        <v>#VALUE!</v>
      </c>
      <c r="V349" t="e">
        <f t="shared" si="107"/>
        <v>#VALUE!</v>
      </c>
      <c r="W349" t="e">
        <f t="shared" si="108"/>
        <v>#VALUE!</v>
      </c>
      <c r="X349">
        <f t="shared" si="111"/>
        <v>1</v>
      </c>
      <c r="Y349">
        <f t="shared" si="109"/>
        <v>0</v>
      </c>
      <c r="AA349" s="3"/>
      <c r="AB349" s="3"/>
      <c r="AC349" s="3"/>
    </row>
    <row r="350" spans="1:29" x14ac:dyDescent="0.25">
      <c r="A350" t="s">
        <v>551</v>
      </c>
      <c r="B350">
        <v>333.44380000000001</v>
      </c>
      <c r="C350" s="12">
        <v>2.9082606190722831</v>
      </c>
      <c r="D350" s="12">
        <v>3.2879999999999998</v>
      </c>
      <c r="E350" s="12">
        <v>5.2560000000000002</v>
      </c>
      <c r="F350" s="12">
        <v>3.177</v>
      </c>
      <c r="G350" t="s">
        <v>66</v>
      </c>
      <c r="H350" s="15">
        <f t="shared" si="96"/>
        <v>0.37878822308727866</v>
      </c>
      <c r="I350" s="15">
        <f t="shared" si="97"/>
        <v>0.60131653340613467</v>
      </c>
      <c r="J350" s="15">
        <f t="shared" si="98"/>
        <v>1.8566899255607311E-2</v>
      </c>
      <c r="K350" s="15">
        <f t="shared" si="99"/>
        <v>0.99867165574902061</v>
      </c>
      <c r="L350">
        <f t="shared" si="100"/>
        <v>0</v>
      </c>
      <c r="M350">
        <f t="shared" si="101"/>
        <v>1</v>
      </c>
      <c r="N350">
        <f t="shared" si="102"/>
        <v>0</v>
      </c>
      <c r="O350" t="s">
        <v>2895</v>
      </c>
      <c r="P350">
        <f t="shared" si="112"/>
        <v>0</v>
      </c>
      <c r="Q350" t="e">
        <f t="shared" si="110"/>
        <v>#VALUE!</v>
      </c>
      <c r="R350" t="e">
        <f t="shared" si="103"/>
        <v>#VALUE!</v>
      </c>
      <c r="S350" t="e">
        <f t="shared" si="104"/>
        <v>#VALUE!</v>
      </c>
      <c r="T350">
        <f t="shared" si="105"/>
        <v>1</v>
      </c>
      <c r="U350" t="e">
        <f t="shared" si="106"/>
        <v>#VALUE!</v>
      </c>
      <c r="V350">
        <f t="shared" si="107"/>
        <v>1</v>
      </c>
      <c r="W350">
        <f t="shared" si="108"/>
        <v>1</v>
      </c>
      <c r="X350">
        <f t="shared" si="111"/>
        <v>1</v>
      </c>
      <c r="Y350">
        <f t="shared" si="109"/>
        <v>0</v>
      </c>
      <c r="AA350" s="3"/>
      <c r="AB350" s="3"/>
      <c r="AC350" s="3"/>
    </row>
    <row r="351" spans="1:29" x14ac:dyDescent="0.25">
      <c r="A351" t="s">
        <v>536</v>
      </c>
      <c r="B351">
        <v>255.3314</v>
      </c>
      <c r="C351" s="12">
        <v>2.9065894313937903</v>
      </c>
      <c r="D351" s="12">
        <v>3.2320000000000002</v>
      </c>
      <c r="E351" s="12">
        <v>5.2969999999999997</v>
      </c>
      <c r="F351" s="12">
        <v>2.0790000000000002</v>
      </c>
      <c r="G351" t="s">
        <v>66</v>
      </c>
      <c r="H351" s="15">
        <f t="shared" si="96"/>
        <v>0.33424710588226103</v>
      </c>
      <c r="I351" s="15">
        <f t="shared" si="97"/>
        <v>0.66339826713871242</v>
      </c>
      <c r="J351" s="15">
        <f t="shared" si="98"/>
        <v>1.4873410642221429E-3</v>
      </c>
      <c r="K351" s="15">
        <f t="shared" si="99"/>
        <v>0.99913271408519555</v>
      </c>
      <c r="L351">
        <f t="shared" si="100"/>
        <v>0</v>
      </c>
      <c r="M351">
        <f t="shared" si="101"/>
        <v>1</v>
      </c>
      <c r="N351">
        <f t="shared" si="102"/>
        <v>0</v>
      </c>
      <c r="O351" t="s">
        <v>2839</v>
      </c>
      <c r="P351">
        <f t="shared" si="112"/>
        <v>0</v>
      </c>
      <c r="Q351" t="e">
        <f t="shared" si="110"/>
        <v>#VALUE!</v>
      </c>
      <c r="R351" t="e">
        <f t="shared" si="103"/>
        <v>#VALUE!</v>
      </c>
      <c r="S351" t="e">
        <f t="shared" si="104"/>
        <v>#VALUE!</v>
      </c>
      <c r="T351">
        <f t="shared" si="105"/>
        <v>1</v>
      </c>
      <c r="U351" t="e">
        <f t="shared" si="106"/>
        <v>#VALUE!</v>
      </c>
      <c r="V351">
        <f t="shared" si="107"/>
        <v>1</v>
      </c>
      <c r="W351" t="e">
        <f t="shared" si="108"/>
        <v>#VALUE!</v>
      </c>
      <c r="X351" t="e">
        <f t="shared" si="111"/>
        <v>#VALUE!</v>
      </c>
      <c r="Y351">
        <f t="shared" si="109"/>
        <v>1</v>
      </c>
      <c r="AA351" s="3"/>
      <c r="AB351" s="3"/>
      <c r="AC351" s="3"/>
    </row>
    <row r="352" spans="1:29" x14ac:dyDescent="0.25">
      <c r="A352" t="s">
        <v>107</v>
      </c>
      <c r="B352">
        <v>369.5</v>
      </c>
      <c r="C352" s="12">
        <v>2.9</v>
      </c>
      <c r="D352" s="12">
        <v>3.5529999999999999</v>
      </c>
      <c r="E352" s="12">
        <v>4.2450000000000001</v>
      </c>
      <c r="F352" s="12">
        <v>4.2640000000000002</v>
      </c>
      <c r="G352" t="s">
        <v>15</v>
      </c>
      <c r="H352" s="15">
        <f t="shared" si="96"/>
        <v>0.71065217073139453</v>
      </c>
      <c r="I352" s="15">
        <f t="shared" si="97"/>
        <v>5.9753557159352197E-2</v>
      </c>
      <c r="J352" s="15">
        <f t="shared" si="98"/>
        <v>0.23120647901755959</v>
      </c>
      <c r="K352" s="15">
        <f t="shared" si="99"/>
        <v>1.0016122069083062</v>
      </c>
      <c r="L352">
        <f t="shared" si="100"/>
        <v>1</v>
      </c>
      <c r="M352">
        <f t="shared" si="101"/>
        <v>0</v>
      </c>
      <c r="N352">
        <f t="shared" si="102"/>
        <v>0</v>
      </c>
      <c r="O352" t="s">
        <v>1902</v>
      </c>
      <c r="P352">
        <f t="shared" si="112"/>
        <v>1</v>
      </c>
      <c r="Q352">
        <f t="shared" si="110"/>
        <v>1</v>
      </c>
      <c r="R352" t="e">
        <f t="shared" si="103"/>
        <v>#VALUE!</v>
      </c>
      <c r="S352" t="e">
        <f t="shared" si="104"/>
        <v>#VALUE!</v>
      </c>
      <c r="T352">
        <f t="shared" si="105"/>
        <v>0</v>
      </c>
      <c r="U352" t="e">
        <f t="shared" si="106"/>
        <v>#VALUE!</v>
      </c>
      <c r="V352" t="e">
        <f t="shared" si="107"/>
        <v>#VALUE!</v>
      </c>
      <c r="W352" t="e">
        <f t="shared" si="108"/>
        <v>#VALUE!</v>
      </c>
      <c r="X352" t="e">
        <f t="shared" si="111"/>
        <v>#VALUE!</v>
      </c>
      <c r="Y352">
        <f t="shared" si="109"/>
        <v>1</v>
      </c>
      <c r="AA352" s="3"/>
      <c r="AB352" s="3"/>
      <c r="AC352" s="3"/>
    </row>
    <row r="353" spans="1:29" x14ac:dyDescent="0.25">
      <c r="A353" t="s">
        <v>124</v>
      </c>
      <c r="B353">
        <v>265.39</v>
      </c>
      <c r="C353" s="12">
        <v>2.9</v>
      </c>
      <c r="D353" s="12">
        <v>3.5059999999999998</v>
      </c>
      <c r="E353" s="12">
        <v>4.8570000000000002</v>
      </c>
      <c r="F353" s="12">
        <v>3.9340000000000002</v>
      </c>
      <c r="G353" t="s">
        <v>15</v>
      </c>
      <c r="H353" s="15">
        <f t="shared" si="96"/>
        <v>0.63775972088881594</v>
      </c>
      <c r="I353" s="15">
        <f t="shared" si="97"/>
        <v>0.24454780224251416</v>
      </c>
      <c r="J353" s="15">
        <f t="shared" si="98"/>
        <v>0.1081433951297938</v>
      </c>
      <c r="K353" s="15">
        <f t="shared" si="99"/>
        <v>0.99045091826112386</v>
      </c>
      <c r="L353">
        <f t="shared" si="100"/>
        <v>1</v>
      </c>
      <c r="M353">
        <f t="shared" si="101"/>
        <v>0</v>
      </c>
      <c r="N353">
        <f t="shared" si="102"/>
        <v>0</v>
      </c>
      <c r="O353" t="s">
        <v>2127</v>
      </c>
      <c r="P353">
        <f t="shared" si="112"/>
        <v>1</v>
      </c>
      <c r="Q353">
        <f t="shared" si="110"/>
        <v>1</v>
      </c>
      <c r="R353" t="e">
        <f t="shared" si="103"/>
        <v>#VALUE!</v>
      </c>
      <c r="S353" t="e">
        <f t="shared" si="104"/>
        <v>#VALUE!</v>
      </c>
      <c r="T353">
        <f t="shared" si="105"/>
        <v>0</v>
      </c>
      <c r="U353" t="e">
        <f t="shared" si="106"/>
        <v>#VALUE!</v>
      </c>
      <c r="V353" t="e">
        <f t="shared" si="107"/>
        <v>#VALUE!</v>
      </c>
      <c r="W353" t="e">
        <f t="shared" si="108"/>
        <v>#VALUE!</v>
      </c>
      <c r="X353" t="e">
        <f t="shared" si="111"/>
        <v>#VALUE!</v>
      </c>
      <c r="Y353">
        <f t="shared" si="109"/>
        <v>1</v>
      </c>
      <c r="AA353" s="3"/>
      <c r="AB353" s="3"/>
      <c r="AC353" s="3"/>
    </row>
    <row r="354" spans="1:29" x14ac:dyDescent="0.25">
      <c r="A354" t="s">
        <v>140</v>
      </c>
      <c r="B354">
        <v>265.39</v>
      </c>
      <c r="C354" s="12">
        <v>2.9</v>
      </c>
      <c r="D354" s="12">
        <v>3.51</v>
      </c>
      <c r="E354" s="12">
        <v>4.8540000000000001</v>
      </c>
      <c r="F354" s="12">
        <v>3.9590000000000001</v>
      </c>
      <c r="G354" t="s">
        <v>15</v>
      </c>
      <c r="H354" s="15">
        <f t="shared" si="96"/>
        <v>0.64366083893049775</v>
      </c>
      <c r="I354" s="15">
        <f t="shared" si="97"/>
        <v>0.24286434701310955</v>
      </c>
      <c r="J354" s="15">
        <f t="shared" si="98"/>
        <v>0.11455129414455356</v>
      </c>
      <c r="K354" s="15">
        <f t="shared" si="99"/>
        <v>1.0010764800881609</v>
      </c>
      <c r="L354">
        <f t="shared" si="100"/>
        <v>1</v>
      </c>
      <c r="M354">
        <f t="shared" si="101"/>
        <v>0</v>
      </c>
      <c r="N354">
        <f t="shared" si="102"/>
        <v>0</v>
      </c>
      <c r="O354" t="s">
        <v>2127</v>
      </c>
      <c r="P354">
        <f t="shared" si="112"/>
        <v>1</v>
      </c>
      <c r="Q354">
        <f t="shared" si="110"/>
        <v>1</v>
      </c>
      <c r="R354" t="e">
        <f t="shared" si="103"/>
        <v>#VALUE!</v>
      </c>
      <c r="S354" t="e">
        <f t="shared" si="104"/>
        <v>#VALUE!</v>
      </c>
      <c r="T354">
        <f t="shared" si="105"/>
        <v>0</v>
      </c>
      <c r="U354" t="e">
        <f t="shared" si="106"/>
        <v>#VALUE!</v>
      </c>
      <c r="V354" t="e">
        <f t="shared" si="107"/>
        <v>#VALUE!</v>
      </c>
      <c r="W354" t="e">
        <f t="shared" si="108"/>
        <v>#VALUE!</v>
      </c>
      <c r="X354" t="e">
        <f t="shared" si="111"/>
        <v>#VALUE!</v>
      </c>
      <c r="Y354">
        <f t="shared" si="109"/>
        <v>1</v>
      </c>
      <c r="AA354" s="3"/>
      <c r="AB354" s="3"/>
      <c r="AC354" s="3"/>
    </row>
    <row r="355" spans="1:29" x14ac:dyDescent="0.25">
      <c r="A355" t="s">
        <v>203</v>
      </c>
      <c r="B355">
        <v>221.34</v>
      </c>
      <c r="C355" s="12">
        <v>2.9</v>
      </c>
      <c r="D355" s="12">
        <v>2.5139999999999998</v>
      </c>
      <c r="E355" s="12">
        <v>5.4390000000000001</v>
      </c>
      <c r="F355" s="12">
        <v>2.0979999999999999</v>
      </c>
      <c r="G355" t="s">
        <v>15</v>
      </c>
      <c r="H355" s="15">
        <f t="shared" si="96"/>
        <v>6.4961655934514473E-2</v>
      </c>
      <c r="I355" s="15">
        <f t="shared" si="97"/>
        <v>0.93403632013052929</v>
      </c>
      <c r="J355" s="15">
        <f t="shared" si="98"/>
        <v>1.5776112696993473E-3</v>
      </c>
      <c r="K355" s="15">
        <f t="shared" si="99"/>
        <v>1.0005755873347431</v>
      </c>
      <c r="L355">
        <f t="shared" si="100"/>
        <v>0</v>
      </c>
      <c r="M355">
        <f t="shared" si="101"/>
        <v>1</v>
      </c>
      <c r="N355">
        <f t="shared" si="102"/>
        <v>0</v>
      </c>
      <c r="O355" t="s">
        <v>2099</v>
      </c>
      <c r="P355">
        <f t="shared" si="112"/>
        <v>1</v>
      </c>
      <c r="Q355">
        <f t="shared" si="110"/>
        <v>1</v>
      </c>
      <c r="R355" t="e">
        <f t="shared" si="103"/>
        <v>#VALUE!</v>
      </c>
      <c r="S355" t="e">
        <f t="shared" si="104"/>
        <v>#VALUE!</v>
      </c>
      <c r="T355">
        <f t="shared" si="105"/>
        <v>0</v>
      </c>
      <c r="U355" t="e">
        <f t="shared" si="106"/>
        <v>#VALUE!</v>
      </c>
      <c r="V355" t="e">
        <f t="shared" si="107"/>
        <v>#VALUE!</v>
      </c>
      <c r="W355" t="e">
        <f t="shared" si="108"/>
        <v>#VALUE!</v>
      </c>
      <c r="X355" t="e">
        <f t="shared" si="111"/>
        <v>#VALUE!</v>
      </c>
      <c r="Y355">
        <f t="shared" si="109"/>
        <v>1</v>
      </c>
      <c r="AA355" s="3"/>
      <c r="AB355" s="3"/>
      <c r="AC355" s="3"/>
    </row>
    <row r="356" spans="1:29" x14ac:dyDescent="0.25">
      <c r="A356" t="s">
        <v>367</v>
      </c>
      <c r="B356">
        <v>301</v>
      </c>
      <c r="C356" s="12">
        <v>2.9</v>
      </c>
      <c r="D356" s="12">
        <v>3.2610000000000001</v>
      </c>
      <c r="E356" s="12">
        <v>5.2670000000000003</v>
      </c>
      <c r="F356" s="12">
        <v>2.46</v>
      </c>
      <c r="G356" t="s">
        <v>15</v>
      </c>
      <c r="H356" s="15">
        <f t="shared" si="96"/>
        <v>0.36279148640175318</v>
      </c>
      <c r="I356" s="15">
        <f t="shared" si="97"/>
        <v>0.62858463956955335</v>
      </c>
      <c r="J356" s="15">
        <f t="shared" si="98"/>
        <v>3.6307805477010123E-3</v>
      </c>
      <c r="K356" s="15">
        <f t="shared" si="99"/>
        <v>0.99500690651900758</v>
      </c>
      <c r="L356">
        <f t="shared" si="100"/>
        <v>0</v>
      </c>
      <c r="M356">
        <f t="shared" si="101"/>
        <v>1</v>
      </c>
      <c r="N356">
        <f t="shared" si="102"/>
        <v>0</v>
      </c>
      <c r="O356" t="s">
        <v>3197</v>
      </c>
      <c r="P356">
        <f t="shared" si="112"/>
        <v>0</v>
      </c>
      <c r="Q356" t="e">
        <f t="shared" si="110"/>
        <v>#VALUE!</v>
      </c>
      <c r="R356" t="e">
        <f t="shared" si="103"/>
        <v>#VALUE!</v>
      </c>
      <c r="S356" t="e">
        <f t="shared" si="104"/>
        <v>#VALUE!</v>
      </c>
      <c r="T356">
        <f t="shared" si="105"/>
        <v>0</v>
      </c>
      <c r="U356" t="e">
        <f t="shared" si="106"/>
        <v>#VALUE!</v>
      </c>
      <c r="V356" t="e">
        <f t="shared" si="107"/>
        <v>#VALUE!</v>
      </c>
      <c r="W356" t="e">
        <f t="shared" si="108"/>
        <v>#VALUE!</v>
      </c>
      <c r="X356" t="e">
        <f t="shared" si="111"/>
        <v>#VALUE!</v>
      </c>
      <c r="Y356">
        <f t="shared" si="109"/>
        <v>1</v>
      </c>
      <c r="AA356" s="3"/>
      <c r="AB356" s="3"/>
      <c r="AC356" s="3"/>
    </row>
    <row r="357" spans="1:29" x14ac:dyDescent="0.25">
      <c r="A357" t="s">
        <v>87</v>
      </c>
      <c r="B357">
        <v>297.43959999999998</v>
      </c>
      <c r="C357" s="12">
        <v>2.8978719745072334</v>
      </c>
      <c r="D357" s="12">
        <v>3.6890000000000001</v>
      </c>
      <c r="E357" s="12">
        <v>3.5960000000000001</v>
      </c>
      <c r="F357" s="12">
        <v>2.8260000000000001</v>
      </c>
      <c r="G357" t="s">
        <v>66</v>
      </c>
      <c r="H357" s="15">
        <f t="shared" si="96"/>
        <v>0.97675380663780387</v>
      </c>
      <c r="I357" s="15">
        <f t="shared" si="97"/>
        <v>1.3473852527510904E-2</v>
      </c>
      <c r="J357" s="15">
        <f t="shared" si="98"/>
        <v>8.4747720477966783E-3</v>
      </c>
      <c r="K357" s="15">
        <f t="shared" si="99"/>
        <v>0.99870243121311142</v>
      </c>
      <c r="L357">
        <f t="shared" si="100"/>
        <v>1</v>
      </c>
      <c r="M357">
        <f t="shared" si="101"/>
        <v>0</v>
      </c>
      <c r="N357">
        <f t="shared" si="102"/>
        <v>0</v>
      </c>
      <c r="O357" t="s">
        <v>2948</v>
      </c>
      <c r="P357">
        <f t="shared" si="112"/>
        <v>0</v>
      </c>
      <c r="Q357" t="e">
        <f t="shared" si="110"/>
        <v>#VALUE!</v>
      </c>
      <c r="R357" t="e">
        <f t="shared" si="103"/>
        <v>#VALUE!</v>
      </c>
      <c r="S357" t="e">
        <f t="shared" si="104"/>
        <v>#VALUE!</v>
      </c>
      <c r="T357">
        <f t="shared" si="105"/>
        <v>0</v>
      </c>
      <c r="U357" t="e">
        <f t="shared" si="106"/>
        <v>#VALUE!</v>
      </c>
      <c r="V357" t="e">
        <f t="shared" si="107"/>
        <v>#VALUE!</v>
      </c>
      <c r="W357" t="e">
        <f t="shared" si="108"/>
        <v>#VALUE!</v>
      </c>
      <c r="X357" t="e">
        <f t="shared" si="111"/>
        <v>#VALUE!</v>
      </c>
      <c r="Y357">
        <f t="shared" si="109"/>
        <v>1</v>
      </c>
      <c r="AA357" s="3"/>
      <c r="AB357" s="3"/>
      <c r="AC357" s="3"/>
    </row>
    <row r="358" spans="1:29" x14ac:dyDescent="0.25">
      <c r="A358" t="s">
        <v>527</v>
      </c>
      <c r="B358">
        <v>305.3904</v>
      </c>
      <c r="C358" s="12">
        <v>2.8962525337406499</v>
      </c>
      <c r="D358" s="12">
        <v>3.2509999999999999</v>
      </c>
      <c r="E358" s="12">
        <v>5.2619999999999996</v>
      </c>
      <c r="F358" s="12">
        <v>3.052</v>
      </c>
      <c r="G358" t="s">
        <v>66</v>
      </c>
      <c r="H358" s="15">
        <f t="shared" si="96"/>
        <v>0.35760579935843811</v>
      </c>
      <c r="I358" s="15">
        <f t="shared" si="97"/>
        <v>0.62677437200428643</v>
      </c>
      <c r="J358" s="15">
        <f t="shared" si="98"/>
        <v>1.4313553521211563E-2</v>
      </c>
      <c r="K358" s="15">
        <f t="shared" si="99"/>
        <v>0.99869372488393604</v>
      </c>
      <c r="L358">
        <f t="shared" si="100"/>
        <v>0</v>
      </c>
      <c r="M358">
        <f t="shared" si="101"/>
        <v>1</v>
      </c>
      <c r="N358">
        <f t="shared" si="102"/>
        <v>0</v>
      </c>
      <c r="O358" t="s">
        <v>2801</v>
      </c>
      <c r="P358">
        <f t="shared" si="112"/>
        <v>0</v>
      </c>
      <c r="Q358" t="e">
        <f t="shared" si="110"/>
        <v>#VALUE!</v>
      </c>
      <c r="R358" t="e">
        <f t="shared" si="103"/>
        <v>#VALUE!</v>
      </c>
      <c r="S358" t="e">
        <f t="shared" si="104"/>
        <v>#VALUE!</v>
      </c>
      <c r="T358">
        <f t="shared" si="105"/>
        <v>1</v>
      </c>
      <c r="U358" t="e">
        <f t="shared" si="106"/>
        <v>#VALUE!</v>
      </c>
      <c r="V358">
        <f t="shared" si="107"/>
        <v>1</v>
      </c>
      <c r="W358">
        <f t="shared" si="108"/>
        <v>1</v>
      </c>
      <c r="X358">
        <f t="shared" si="111"/>
        <v>1</v>
      </c>
      <c r="Y358">
        <f t="shared" si="109"/>
        <v>0</v>
      </c>
      <c r="AA358" s="3"/>
      <c r="AB358" s="3"/>
      <c r="AC358" s="3"/>
    </row>
    <row r="359" spans="1:29" x14ac:dyDescent="0.25">
      <c r="A359" t="s">
        <v>762</v>
      </c>
      <c r="B359">
        <v>409.61</v>
      </c>
      <c r="C359" s="12">
        <v>2.89</v>
      </c>
      <c r="D359" s="12"/>
      <c r="E359" s="12"/>
      <c r="F359" s="12">
        <v>4.8860000000000001</v>
      </c>
      <c r="G359" t="s">
        <v>15</v>
      </c>
      <c r="H359" s="15">
        <f t="shared" si="96"/>
        <v>2.0354342916751502E-4</v>
      </c>
      <c r="I359" s="15">
        <f t="shared" si="97"/>
        <v>3.4782737895714592E-6</v>
      </c>
      <c r="J359" s="15">
        <f t="shared" si="98"/>
        <v>0.99083194489276882</v>
      </c>
      <c r="K359" s="15">
        <f t="shared" si="99"/>
        <v>0.99103896659572588</v>
      </c>
      <c r="L359">
        <f t="shared" si="100"/>
        <v>0</v>
      </c>
      <c r="M359">
        <f t="shared" si="101"/>
        <v>0</v>
      </c>
      <c r="N359">
        <f t="shared" si="102"/>
        <v>1</v>
      </c>
      <c r="O359" t="s">
        <v>3633</v>
      </c>
      <c r="P359">
        <f t="shared" si="112"/>
        <v>0</v>
      </c>
      <c r="Q359" t="e">
        <f t="shared" si="110"/>
        <v>#VALUE!</v>
      </c>
      <c r="R359" t="e">
        <f t="shared" si="103"/>
        <v>#VALUE!</v>
      </c>
      <c r="S359" t="e">
        <f t="shared" si="104"/>
        <v>#VALUE!</v>
      </c>
      <c r="T359">
        <f t="shared" si="105"/>
        <v>0</v>
      </c>
      <c r="U359" t="e">
        <f t="shared" si="106"/>
        <v>#VALUE!</v>
      </c>
      <c r="V359" t="e">
        <f t="shared" si="107"/>
        <v>#VALUE!</v>
      </c>
      <c r="W359" t="e">
        <f t="shared" si="108"/>
        <v>#VALUE!</v>
      </c>
      <c r="X359" t="e">
        <f t="shared" si="111"/>
        <v>#VALUE!</v>
      </c>
      <c r="Y359">
        <f t="shared" si="109"/>
        <v>1</v>
      </c>
      <c r="AA359" s="3"/>
      <c r="AB359" s="3"/>
      <c r="AC359" s="3"/>
    </row>
    <row r="360" spans="1:29" x14ac:dyDescent="0.25">
      <c r="A360" t="s">
        <v>175</v>
      </c>
      <c r="B360">
        <v>265.3913</v>
      </c>
      <c r="C360" s="12">
        <v>2.8888080547857555</v>
      </c>
      <c r="D360" s="12">
        <v>3.5150000000000001</v>
      </c>
      <c r="E360" s="12">
        <v>4.9089999999999998</v>
      </c>
      <c r="F360" s="12">
        <v>3.5720000000000001</v>
      </c>
      <c r="G360" t="s">
        <v>66</v>
      </c>
      <c r="H360" s="15">
        <f t="shared" si="96"/>
        <v>0.66811163071928314</v>
      </c>
      <c r="I360" s="15">
        <f t="shared" si="97"/>
        <v>0.2828496914838165</v>
      </c>
      <c r="J360" s="15">
        <f t="shared" si="98"/>
        <v>4.8216085126253749E-2</v>
      </c>
      <c r="K360" s="15">
        <f t="shared" si="99"/>
        <v>0.99917740732935345</v>
      </c>
      <c r="L360">
        <f t="shared" si="100"/>
        <v>1</v>
      </c>
      <c r="M360">
        <f t="shared" si="101"/>
        <v>0</v>
      </c>
      <c r="N360">
        <f t="shared" si="102"/>
        <v>0</v>
      </c>
      <c r="O360" t="s">
        <v>2837</v>
      </c>
      <c r="P360">
        <f t="shared" si="112"/>
        <v>1</v>
      </c>
      <c r="Q360" t="e">
        <f t="shared" si="110"/>
        <v>#VALUE!</v>
      </c>
      <c r="R360">
        <f t="shared" si="103"/>
        <v>1</v>
      </c>
      <c r="S360" t="e">
        <f t="shared" si="104"/>
        <v>#VALUE!</v>
      </c>
      <c r="T360">
        <f t="shared" si="105"/>
        <v>0</v>
      </c>
      <c r="U360" t="e">
        <f t="shared" si="106"/>
        <v>#VALUE!</v>
      </c>
      <c r="V360" t="e">
        <f t="shared" si="107"/>
        <v>#VALUE!</v>
      </c>
      <c r="W360" t="e">
        <f t="shared" si="108"/>
        <v>#VALUE!</v>
      </c>
      <c r="X360" t="e">
        <f t="shared" si="111"/>
        <v>#VALUE!</v>
      </c>
      <c r="Y360">
        <f t="shared" si="109"/>
        <v>1</v>
      </c>
      <c r="AA360" s="3"/>
      <c r="AB360" s="3"/>
      <c r="AC360" s="3"/>
    </row>
    <row r="361" spans="1:29" x14ac:dyDescent="0.25">
      <c r="A361" t="s">
        <v>182</v>
      </c>
      <c r="B361">
        <v>388.17950000000002</v>
      </c>
      <c r="C361" s="12">
        <v>2.8851073391594668</v>
      </c>
      <c r="D361" s="12">
        <v>3.5529999999999999</v>
      </c>
      <c r="E361" s="12">
        <v>4.867</v>
      </c>
      <c r="F361" s="12">
        <v>2.5</v>
      </c>
      <c r="G361" t="s">
        <v>66</v>
      </c>
      <c r="H361" s="15">
        <f t="shared" si="96"/>
        <v>0.73544423470734077</v>
      </c>
      <c r="I361" s="15">
        <f t="shared" si="97"/>
        <v>0.25897415518137717</v>
      </c>
      <c r="J361" s="15">
        <f t="shared" si="98"/>
        <v>4.1199567867060798E-3</v>
      </c>
      <c r="K361" s="15">
        <f t="shared" si="99"/>
        <v>0.99853834667542407</v>
      </c>
      <c r="L361">
        <f t="shared" si="100"/>
        <v>1</v>
      </c>
      <c r="M361">
        <f t="shared" si="101"/>
        <v>0</v>
      </c>
      <c r="N361">
        <f t="shared" si="102"/>
        <v>0</v>
      </c>
      <c r="O361" t="s">
        <v>2882</v>
      </c>
      <c r="P361">
        <f t="shared" si="112"/>
        <v>0</v>
      </c>
      <c r="Q361" t="e">
        <f t="shared" si="110"/>
        <v>#VALUE!</v>
      </c>
      <c r="R361" t="e">
        <f t="shared" si="103"/>
        <v>#VALUE!</v>
      </c>
      <c r="S361" t="e">
        <f t="shared" si="104"/>
        <v>#VALUE!</v>
      </c>
      <c r="T361">
        <f t="shared" si="105"/>
        <v>0</v>
      </c>
      <c r="U361" t="e">
        <f t="shared" si="106"/>
        <v>#VALUE!</v>
      </c>
      <c r="V361" t="e">
        <f t="shared" si="107"/>
        <v>#VALUE!</v>
      </c>
      <c r="W361" t="e">
        <f t="shared" si="108"/>
        <v>#VALUE!</v>
      </c>
      <c r="X361" t="e">
        <f t="shared" si="111"/>
        <v>#VALUE!</v>
      </c>
      <c r="Y361">
        <f t="shared" si="109"/>
        <v>1</v>
      </c>
      <c r="AA361" s="3"/>
      <c r="AB361" s="3"/>
      <c r="AC361" s="3"/>
    </row>
    <row r="362" spans="1:29" x14ac:dyDescent="0.25">
      <c r="A362" t="s">
        <v>171</v>
      </c>
      <c r="B362">
        <v>297.43959999999998</v>
      </c>
      <c r="C362" s="12">
        <v>2.8755891766370518</v>
      </c>
      <c r="D362" s="12">
        <v>3.573</v>
      </c>
      <c r="E362" s="12">
        <v>4.7590000000000003</v>
      </c>
      <c r="F362" s="12">
        <v>2.5379999999999998</v>
      </c>
      <c r="G362" t="s">
        <v>66</v>
      </c>
      <c r="H362" s="15">
        <f t="shared" si="96"/>
        <v>0.78716886910472184</v>
      </c>
      <c r="I362" s="15">
        <f t="shared" si="97"/>
        <v>0.20643084367844064</v>
      </c>
      <c r="J362" s="15">
        <f t="shared" si="98"/>
        <v>4.5963259935553431E-3</v>
      </c>
      <c r="K362" s="15">
        <f t="shared" si="99"/>
        <v>0.99819603877671781</v>
      </c>
      <c r="L362">
        <f t="shared" si="100"/>
        <v>1</v>
      </c>
      <c r="M362">
        <f t="shared" si="101"/>
        <v>0</v>
      </c>
      <c r="N362">
        <f t="shared" si="102"/>
        <v>0</v>
      </c>
      <c r="O362" t="s">
        <v>2770</v>
      </c>
      <c r="P362">
        <f t="shared" si="112"/>
        <v>0</v>
      </c>
      <c r="Q362" t="e">
        <f t="shared" si="110"/>
        <v>#VALUE!</v>
      </c>
      <c r="R362" t="e">
        <f t="shared" si="103"/>
        <v>#VALUE!</v>
      </c>
      <c r="S362" t="e">
        <f t="shared" si="104"/>
        <v>#VALUE!</v>
      </c>
      <c r="T362">
        <f t="shared" si="105"/>
        <v>0</v>
      </c>
      <c r="U362" t="e">
        <f t="shared" si="106"/>
        <v>#VALUE!</v>
      </c>
      <c r="V362" t="e">
        <f t="shared" si="107"/>
        <v>#VALUE!</v>
      </c>
      <c r="W362" t="e">
        <f t="shared" si="108"/>
        <v>#VALUE!</v>
      </c>
      <c r="X362" t="e">
        <f t="shared" si="111"/>
        <v>#VALUE!</v>
      </c>
      <c r="Y362">
        <f t="shared" si="109"/>
        <v>1</v>
      </c>
      <c r="AA362" s="3"/>
      <c r="AB362" s="3"/>
      <c r="AC362" s="3"/>
    </row>
    <row r="363" spans="1:29" x14ac:dyDescent="0.25">
      <c r="A363" t="s">
        <v>3368</v>
      </c>
      <c r="B363">
        <v>299.40769999999998</v>
      </c>
      <c r="C363" s="12">
        <v>2.8727346767154653</v>
      </c>
      <c r="D363" s="12">
        <v>3.6284337173355796</v>
      </c>
      <c r="E363" s="12">
        <v>4.3450286812081584</v>
      </c>
      <c r="F363" s="12">
        <v>3.1451377600000003</v>
      </c>
      <c r="G363" t="s">
        <v>15</v>
      </c>
      <c r="H363" s="15">
        <f t="shared" si="96"/>
        <v>0.90023548468385961</v>
      </c>
      <c r="I363" s="15">
        <f t="shared" si="97"/>
        <v>8.0104657644857621E-2</v>
      </c>
      <c r="J363" s="15">
        <f t="shared" si="98"/>
        <v>1.8724191892264701E-2</v>
      </c>
      <c r="K363" s="15">
        <f t="shared" si="99"/>
        <v>0.99906433422098195</v>
      </c>
      <c r="L363">
        <f t="shared" si="100"/>
        <v>1</v>
      </c>
      <c r="M363">
        <f t="shared" si="101"/>
        <v>0</v>
      </c>
      <c r="N363">
        <f t="shared" si="102"/>
        <v>0</v>
      </c>
      <c r="O363" t="s">
        <v>3441</v>
      </c>
      <c r="P363">
        <f t="shared" si="112"/>
        <v>1</v>
      </c>
      <c r="Q363" t="e">
        <f t="shared" si="110"/>
        <v>#VALUE!</v>
      </c>
      <c r="R363" t="e">
        <f t="shared" si="103"/>
        <v>#VALUE!</v>
      </c>
      <c r="S363">
        <f t="shared" si="104"/>
        <v>1</v>
      </c>
      <c r="T363">
        <f t="shared" si="105"/>
        <v>0</v>
      </c>
      <c r="U363" t="e">
        <f t="shared" si="106"/>
        <v>#VALUE!</v>
      </c>
      <c r="V363" t="e">
        <f t="shared" si="107"/>
        <v>#VALUE!</v>
      </c>
      <c r="W363" t="e">
        <f t="shared" si="108"/>
        <v>#VALUE!</v>
      </c>
      <c r="X363">
        <f t="shared" si="111"/>
        <v>1</v>
      </c>
      <c r="Y363">
        <f t="shared" si="109"/>
        <v>0</v>
      </c>
      <c r="AA363" s="3"/>
      <c r="AB363" s="3"/>
      <c r="AC363" s="3"/>
    </row>
    <row r="364" spans="1:29" x14ac:dyDescent="0.25">
      <c r="A364" t="s">
        <v>30</v>
      </c>
      <c r="B364">
        <v>518.29999999999995</v>
      </c>
      <c r="C364" s="12">
        <v>2.87</v>
      </c>
      <c r="D364" s="12">
        <v>3.6179999999999999</v>
      </c>
      <c r="E364" s="12">
        <v>4.3680000000000003</v>
      </c>
      <c r="F364" s="12">
        <v>3.129</v>
      </c>
      <c r="G364" t="s">
        <v>15</v>
      </c>
      <c r="H364" s="15">
        <f t="shared" si="96"/>
        <v>0.88441701036227438</v>
      </c>
      <c r="I364" s="15">
        <f t="shared" si="97"/>
        <v>8.4989204480735547E-2</v>
      </c>
      <c r="J364" s="15">
        <f t="shared" si="98"/>
        <v>1.8155156627731345E-2</v>
      </c>
      <c r="K364" s="15">
        <f t="shared" si="99"/>
        <v>0.9875613714707413</v>
      </c>
      <c r="L364">
        <f t="shared" si="100"/>
        <v>1</v>
      </c>
      <c r="M364">
        <f t="shared" si="101"/>
        <v>0</v>
      </c>
      <c r="N364">
        <f t="shared" si="102"/>
        <v>0</v>
      </c>
      <c r="O364" t="s">
        <v>1802</v>
      </c>
      <c r="P364">
        <f t="shared" si="112"/>
        <v>1</v>
      </c>
      <c r="Q364">
        <f t="shared" si="110"/>
        <v>1</v>
      </c>
      <c r="R364" t="e">
        <f t="shared" si="103"/>
        <v>#VALUE!</v>
      </c>
      <c r="S364" t="e">
        <f t="shared" si="104"/>
        <v>#VALUE!</v>
      </c>
      <c r="T364">
        <f t="shared" si="105"/>
        <v>0</v>
      </c>
      <c r="U364" t="e">
        <f t="shared" si="106"/>
        <v>#VALUE!</v>
      </c>
      <c r="V364" t="e">
        <f t="shared" si="107"/>
        <v>#VALUE!</v>
      </c>
      <c r="W364" t="e">
        <f t="shared" si="108"/>
        <v>#VALUE!</v>
      </c>
      <c r="X364">
        <f t="shared" si="111"/>
        <v>1</v>
      </c>
      <c r="Y364">
        <f t="shared" si="109"/>
        <v>0</v>
      </c>
      <c r="AA364" s="3"/>
      <c r="AB364" s="3"/>
      <c r="AC364" s="3"/>
    </row>
    <row r="365" spans="1:29" x14ac:dyDescent="0.25">
      <c r="A365" t="s">
        <v>71</v>
      </c>
      <c r="B365">
        <v>295.3125</v>
      </c>
      <c r="C365" s="12">
        <v>2.850326364623863</v>
      </c>
      <c r="D365" s="12">
        <v>3.621</v>
      </c>
      <c r="E365" s="12">
        <v>3.661</v>
      </c>
      <c r="F365" s="12">
        <v>3.5489999999999999</v>
      </c>
      <c r="G365" t="s">
        <v>66</v>
      </c>
      <c r="H365" s="15">
        <f t="shared" si="96"/>
        <v>0.93181719934632812</v>
      </c>
      <c r="I365" s="15">
        <f t="shared" si="97"/>
        <v>1.7459725019373616E-2</v>
      </c>
      <c r="J365" s="15">
        <f t="shared" si="98"/>
        <v>4.9965890902146939E-2</v>
      </c>
      <c r="K365" s="15">
        <f t="shared" si="99"/>
        <v>0.99924281526784875</v>
      </c>
      <c r="L365">
        <f t="shared" si="100"/>
        <v>1</v>
      </c>
      <c r="M365">
        <f t="shared" si="101"/>
        <v>0</v>
      </c>
      <c r="N365">
        <f t="shared" si="102"/>
        <v>0</v>
      </c>
      <c r="O365" t="s">
        <v>2503</v>
      </c>
      <c r="P365">
        <f t="shared" si="112"/>
        <v>0</v>
      </c>
      <c r="Q365" t="e">
        <f t="shared" si="110"/>
        <v>#VALUE!</v>
      </c>
      <c r="R365" t="e">
        <f t="shared" si="103"/>
        <v>#VALUE!</v>
      </c>
      <c r="S365" t="e">
        <f t="shared" si="104"/>
        <v>#VALUE!</v>
      </c>
      <c r="T365">
        <f t="shared" si="105"/>
        <v>0</v>
      </c>
      <c r="U365" t="e">
        <f t="shared" si="106"/>
        <v>#VALUE!</v>
      </c>
      <c r="V365" t="e">
        <f t="shared" si="107"/>
        <v>#VALUE!</v>
      </c>
      <c r="W365" t="e">
        <f t="shared" si="108"/>
        <v>#VALUE!</v>
      </c>
      <c r="X365">
        <f t="shared" si="111"/>
        <v>1</v>
      </c>
      <c r="Y365">
        <f t="shared" si="109"/>
        <v>0</v>
      </c>
      <c r="AA365" s="3"/>
      <c r="AB365" s="3"/>
      <c r="AC365" s="3"/>
    </row>
    <row r="366" spans="1:29" x14ac:dyDescent="0.25">
      <c r="A366" t="s">
        <v>651</v>
      </c>
      <c r="B366">
        <v>314.49</v>
      </c>
      <c r="C366" s="12">
        <v>2.85</v>
      </c>
      <c r="D366" s="12"/>
      <c r="E366" s="12"/>
      <c r="F366" s="12">
        <v>4.851</v>
      </c>
      <c r="G366" t="s">
        <v>15</v>
      </c>
      <c r="H366" s="15">
        <f t="shared" si="96"/>
        <v>2.2318093205039491E-4</v>
      </c>
      <c r="I366" s="15">
        <f t="shared" si="97"/>
        <v>3.8138513704814324E-6</v>
      </c>
      <c r="J366" s="15">
        <f t="shared" si="98"/>
        <v>1.0023052380778992</v>
      </c>
      <c r="K366" s="15">
        <f t="shared" si="99"/>
        <v>1.00253223286132</v>
      </c>
      <c r="L366">
        <f t="shared" si="100"/>
        <v>0</v>
      </c>
      <c r="M366">
        <f t="shared" si="101"/>
        <v>0</v>
      </c>
      <c r="N366">
        <f t="shared" si="102"/>
        <v>1</v>
      </c>
      <c r="O366" t="s">
        <v>3474</v>
      </c>
      <c r="P366">
        <f t="shared" si="112"/>
        <v>0</v>
      </c>
      <c r="Q366" t="e">
        <f t="shared" si="110"/>
        <v>#VALUE!</v>
      </c>
      <c r="R366" t="e">
        <f t="shared" si="103"/>
        <v>#VALUE!</v>
      </c>
      <c r="S366" t="e">
        <f t="shared" si="104"/>
        <v>#VALUE!</v>
      </c>
      <c r="T366">
        <f t="shared" si="105"/>
        <v>0</v>
      </c>
      <c r="U366" t="e">
        <f t="shared" si="106"/>
        <v>#VALUE!</v>
      </c>
      <c r="V366" t="e">
        <f t="shared" si="107"/>
        <v>#VALUE!</v>
      </c>
      <c r="W366" t="e">
        <f t="shared" si="108"/>
        <v>#VALUE!</v>
      </c>
      <c r="X366" t="e">
        <f t="shared" si="111"/>
        <v>#VALUE!</v>
      </c>
      <c r="Y366">
        <f t="shared" si="109"/>
        <v>1</v>
      </c>
      <c r="AA366" s="3"/>
      <c r="AB366" s="3"/>
      <c r="AC366" s="3"/>
    </row>
    <row r="367" spans="1:29" x14ac:dyDescent="0.25">
      <c r="A367" t="s">
        <v>410</v>
      </c>
      <c r="B367">
        <v>261.38080000000002</v>
      </c>
      <c r="C367" s="12">
        <v>2.8465200574911247</v>
      </c>
      <c r="D367" s="12">
        <v>2.97</v>
      </c>
      <c r="E367" s="12">
        <v>5.2619999999999996</v>
      </c>
      <c r="F367" s="12">
        <v>3.7839999999999998</v>
      </c>
      <c r="G367" t="s">
        <v>66</v>
      </c>
      <c r="H367" s="15">
        <f t="shared" si="96"/>
        <v>0.20996022498224751</v>
      </c>
      <c r="I367" s="15">
        <f t="shared" si="97"/>
        <v>0.70281934465658602</v>
      </c>
      <c r="J367" s="15">
        <f t="shared" si="98"/>
        <v>8.6592433051794357E-2</v>
      </c>
      <c r="K367" s="15">
        <f t="shared" si="99"/>
        <v>0.99937200269062787</v>
      </c>
      <c r="L367">
        <f t="shared" si="100"/>
        <v>0</v>
      </c>
      <c r="M367">
        <f t="shared" si="101"/>
        <v>1</v>
      </c>
      <c r="N367">
        <f t="shared" si="102"/>
        <v>0</v>
      </c>
      <c r="O367" t="s">
        <v>2402</v>
      </c>
      <c r="P367">
        <f t="shared" si="112"/>
        <v>0</v>
      </c>
      <c r="Q367" t="e">
        <f t="shared" si="110"/>
        <v>#VALUE!</v>
      </c>
      <c r="R367" t="e">
        <f t="shared" si="103"/>
        <v>#VALUE!</v>
      </c>
      <c r="S367" t="e">
        <f t="shared" si="104"/>
        <v>#VALUE!</v>
      </c>
      <c r="T367">
        <f t="shared" si="105"/>
        <v>1</v>
      </c>
      <c r="U367" t="e">
        <f t="shared" si="106"/>
        <v>#VALUE!</v>
      </c>
      <c r="V367" t="e">
        <f t="shared" si="107"/>
        <v>#VALUE!</v>
      </c>
      <c r="W367">
        <f t="shared" si="108"/>
        <v>1</v>
      </c>
      <c r="X367">
        <f t="shared" si="111"/>
        <v>1</v>
      </c>
      <c r="Y367">
        <f t="shared" si="109"/>
        <v>0</v>
      </c>
      <c r="AA367" s="3"/>
      <c r="AB367" s="3"/>
      <c r="AC367" s="3"/>
    </row>
    <row r="368" spans="1:29" x14ac:dyDescent="0.25">
      <c r="A368" t="s">
        <v>3356</v>
      </c>
      <c r="B368">
        <v>401.53989999999999</v>
      </c>
      <c r="C368" s="12">
        <v>2.8462968901326513</v>
      </c>
      <c r="D368" s="12">
        <v>3.0188939843697895</v>
      </c>
      <c r="E368" s="12">
        <v>5.2891705232400774</v>
      </c>
      <c r="F368" s="12">
        <v>3.0317309100000003</v>
      </c>
      <c r="G368" t="s">
        <v>15</v>
      </c>
      <c r="H368" s="15">
        <f t="shared" si="96"/>
        <v>0.23510084019376234</v>
      </c>
      <c r="I368" s="15">
        <f t="shared" si="97"/>
        <v>0.74857858226249907</v>
      </c>
      <c r="J368" s="15">
        <f t="shared" si="98"/>
        <v>1.5326183458319716E-2</v>
      </c>
      <c r="K368" s="15">
        <f t="shared" si="99"/>
        <v>0.9990056059145811</v>
      </c>
      <c r="L368">
        <f t="shared" si="100"/>
        <v>0</v>
      </c>
      <c r="M368">
        <f t="shared" si="101"/>
        <v>1</v>
      </c>
      <c r="N368">
        <f t="shared" si="102"/>
        <v>0</v>
      </c>
      <c r="O368" t="s">
        <v>3429</v>
      </c>
      <c r="P368">
        <f t="shared" si="112"/>
        <v>1</v>
      </c>
      <c r="Q368" t="e">
        <f t="shared" si="110"/>
        <v>#VALUE!</v>
      </c>
      <c r="R368" t="e">
        <f t="shared" si="103"/>
        <v>#VALUE!</v>
      </c>
      <c r="S368">
        <f t="shared" si="104"/>
        <v>1</v>
      </c>
      <c r="T368">
        <f t="shared" si="105"/>
        <v>0</v>
      </c>
      <c r="U368" t="e">
        <f t="shared" si="106"/>
        <v>#VALUE!</v>
      </c>
      <c r="V368" t="e">
        <f t="shared" si="107"/>
        <v>#VALUE!</v>
      </c>
      <c r="W368" t="e">
        <f t="shared" si="108"/>
        <v>#VALUE!</v>
      </c>
      <c r="X368">
        <f t="shared" si="111"/>
        <v>1</v>
      </c>
      <c r="Y368">
        <f t="shared" si="109"/>
        <v>0</v>
      </c>
      <c r="AA368" s="3"/>
      <c r="AB368" s="3"/>
      <c r="AC368" s="3"/>
    </row>
    <row r="369" spans="1:29" x14ac:dyDescent="0.25">
      <c r="A369" t="s">
        <v>58</v>
      </c>
      <c r="B369">
        <v>380.16</v>
      </c>
      <c r="C369" s="12">
        <v>2.83</v>
      </c>
      <c r="D369" s="12">
        <v>3.61</v>
      </c>
      <c r="E369" s="12">
        <v>3.028</v>
      </c>
      <c r="F369" s="12">
        <v>3.516</v>
      </c>
      <c r="G369" t="s">
        <v>15</v>
      </c>
      <c r="H369" s="15">
        <f t="shared" si="96"/>
        <v>0.95204414599748577</v>
      </c>
      <c r="I369" s="15">
        <f t="shared" si="97"/>
        <v>4.2595504281882426E-3</v>
      </c>
      <c r="J369" s="15">
        <f t="shared" si="98"/>
        <v>4.8528850016212127E-2</v>
      </c>
      <c r="K369" s="15">
        <f t="shared" si="99"/>
        <v>1.0048325464418861</v>
      </c>
      <c r="L369">
        <f t="shared" si="100"/>
        <v>1</v>
      </c>
      <c r="M369">
        <f t="shared" si="101"/>
        <v>0</v>
      </c>
      <c r="N369">
        <f t="shared" si="102"/>
        <v>0</v>
      </c>
      <c r="O369" t="s">
        <v>3195</v>
      </c>
      <c r="P369">
        <f t="shared" si="112"/>
        <v>1</v>
      </c>
      <c r="Q369">
        <f t="shared" si="110"/>
        <v>1</v>
      </c>
      <c r="R369" t="e">
        <f t="shared" si="103"/>
        <v>#VALUE!</v>
      </c>
      <c r="S369" t="e">
        <f t="shared" si="104"/>
        <v>#VALUE!</v>
      </c>
      <c r="T369">
        <f t="shared" si="105"/>
        <v>0</v>
      </c>
      <c r="U369" t="e">
        <f t="shared" si="106"/>
        <v>#VALUE!</v>
      </c>
      <c r="V369" t="e">
        <f t="shared" si="107"/>
        <v>#VALUE!</v>
      </c>
      <c r="W369" t="e">
        <f t="shared" si="108"/>
        <v>#VALUE!</v>
      </c>
      <c r="X369" t="e">
        <f t="shared" si="111"/>
        <v>#VALUE!</v>
      </c>
      <c r="Y369">
        <f t="shared" si="109"/>
        <v>1</v>
      </c>
      <c r="AA369" s="3"/>
      <c r="AB369" s="3"/>
      <c r="AC369" s="3"/>
    </row>
    <row r="370" spans="1:29" x14ac:dyDescent="0.25">
      <c r="A370" s="1" t="s">
        <v>420</v>
      </c>
      <c r="B370" s="1">
        <v>289.39100000000002</v>
      </c>
      <c r="C370" s="13">
        <v>2.8288093408759991</v>
      </c>
      <c r="D370" s="13">
        <v>2.9969999999999999</v>
      </c>
      <c r="E370" s="13">
        <v>5.28</v>
      </c>
      <c r="F370" s="13">
        <v>2.3010000000000002</v>
      </c>
      <c r="G370" s="1" t="s">
        <v>66</v>
      </c>
      <c r="H370" s="16">
        <f t="shared" si="96"/>
        <v>0.23272752240455491</v>
      </c>
      <c r="I370" s="16">
        <f t="shared" si="97"/>
        <v>0.76305250651545153</v>
      </c>
      <c r="J370" s="16">
        <f t="shared" si="98"/>
        <v>2.9661332625091443E-3</v>
      </c>
      <c r="K370" s="16">
        <f t="shared" si="99"/>
        <v>0.99874616218251566</v>
      </c>
      <c r="L370">
        <f t="shared" si="100"/>
        <v>0</v>
      </c>
      <c r="M370">
        <f t="shared" si="101"/>
        <v>1</v>
      </c>
      <c r="N370">
        <f t="shared" si="102"/>
        <v>0</v>
      </c>
      <c r="O370" t="s">
        <v>2571</v>
      </c>
      <c r="P370">
        <f t="shared" si="112"/>
        <v>0</v>
      </c>
      <c r="Q370" t="e">
        <f t="shared" si="110"/>
        <v>#VALUE!</v>
      </c>
      <c r="R370" t="e">
        <f t="shared" si="103"/>
        <v>#VALUE!</v>
      </c>
      <c r="S370" t="e">
        <f t="shared" si="104"/>
        <v>#VALUE!</v>
      </c>
      <c r="T370">
        <f t="shared" si="105"/>
        <v>0</v>
      </c>
      <c r="U370" t="e">
        <f t="shared" si="106"/>
        <v>#VALUE!</v>
      </c>
      <c r="V370" t="e">
        <f t="shared" si="107"/>
        <v>#VALUE!</v>
      </c>
      <c r="W370" t="e">
        <f t="shared" si="108"/>
        <v>#VALUE!</v>
      </c>
      <c r="X370">
        <f t="shared" si="111"/>
        <v>1</v>
      </c>
      <c r="Y370">
        <f t="shared" si="109"/>
        <v>0</v>
      </c>
      <c r="AA370" s="3"/>
      <c r="AB370" s="3"/>
      <c r="AC370" s="3"/>
    </row>
    <row r="371" spans="1:29" x14ac:dyDescent="0.25">
      <c r="A371" t="s">
        <v>275</v>
      </c>
      <c r="B371">
        <v>277.76760000000002</v>
      </c>
      <c r="C371" s="12">
        <v>2.8266833331887273</v>
      </c>
      <c r="D371" s="12">
        <v>2.8540000000000001</v>
      </c>
      <c r="E371" s="12">
        <v>5.3120000000000003</v>
      </c>
      <c r="F371" s="12">
        <v>2.4470000000000001</v>
      </c>
      <c r="G371" t="s">
        <v>66</v>
      </c>
      <c r="H371" s="15">
        <f t="shared" si="96"/>
        <v>0.16825723731029027</v>
      </c>
      <c r="I371" s="15">
        <f t="shared" si="97"/>
        <v>0.82543034561383355</v>
      </c>
      <c r="J371" s="15">
        <f t="shared" si="98"/>
        <v>4.1717345557533442E-3</v>
      </c>
      <c r="K371" s="15">
        <f t="shared" si="99"/>
        <v>0.99785931747987722</v>
      </c>
      <c r="L371">
        <f t="shared" si="100"/>
        <v>0</v>
      </c>
      <c r="M371">
        <f t="shared" si="101"/>
        <v>1</v>
      </c>
      <c r="N371">
        <f t="shared" si="102"/>
        <v>0</v>
      </c>
      <c r="O371" t="s">
        <v>2731</v>
      </c>
      <c r="P371">
        <f t="shared" si="112"/>
        <v>0</v>
      </c>
      <c r="Q371" t="e">
        <f t="shared" si="110"/>
        <v>#VALUE!</v>
      </c>
      <c r="R371" t="e">
        <f t="shared" si="103"/>
        <v>#VALUE!</v>
      </c>
      <c r="S371" t="e">
        <f t="shared" si="104"/>
        <v>#VALUE!</v>
      </c>
      <c r="T371">
        <f t="shared" si="105"/>
        <v>1</v>
      </c>
      <c r="U371" t="e">
        <f t="shared" si="106"/>
        <v>#VALUE!</v>
      </c>
      <c r="V371" t="e">
        <f t="shared" si="107"/>
        <v>#VALUE!</v>
      </c>
      <c r="W371">
        <f t="shared" si="108"/>
        <v>1</v>
      </c>
      <c r="X371">
        <f t="shared" si="111"/>
        <v>1</v>
      </c>
      <c r="Y371">
        <f t="shared" si="109"/>
        <v>0</v>
      </c>
      <c r="AA371" s="3"/>
      <c r="AB371" s="3"/>
      <c r="AC371" s="3"/>
    </row>
    <row r="372" spans="1:29" x14ac:dyDescent="0.25">
      <c r="A372" t="s">
        <v>562</v>
      </c>
      <c r="B372">
        <v>233.32740000000001</v>
      </c>
      <c r="C372" s="12">
        <v>2.803316548160542</v>
      </c>
      <c r="D372" s="12">
        <v>2.8969999999999998</v>
      </c>
      <c r="E372" s="12">
        <v>5.2460000000000004</v>
      </c>
      <c r="F372" s="12">
        <v>3.5409999999999999</v>
      </c>
      <c r="G372" t="s">
        <v>66</v>
      </c>
      <c r="H372" s="15">
        <f t="shared" si="96"/>
        <v>0.19603812442594887</v>
      </c>
      <c r="I372" s="15">
        <f t="shared" si="97"/>
        <v>0.74825084506373962</v>
      </c>
      <c r="J372" s="15">
        <f t="shared" si="98"/>
        <v>5.466173996743965E-2</v>
      </c>
      <c r="K372" s="15">
        <f t="shared" si="99"/>
        <v>0.99895070945712816</v>
      </c>
      <c r="L372">
        <f t="shared" si="100"/>
        <v>0</v>
      </c>
      <c r="M372">
        <f t="shared" si="101"/>
        <v>1</v>
      </c>
      <c r="N372">
        <f t="shared" si="102"/>
        <v>0</v>
      </c>
      <c r="O372" t="s">
        <v>2954</v>
      </c>
      <c r="P372">
        <f t="shared" si="112"/>
        <v>0</v>
      </c>
      <c r="Q372" t="e">
        <f t="shared" si="110"/>
        <v>#VALUE!</v>
      </c>
      <c r="R372" t="e">
        <f t="shared" si="103"/>
        <v>#VALUE!</v>
      </c>
      <c r="S372" t="e">
        <f t="shared" si="104"/>
        <v>#VALUE!</v>
      </c>
      <c r="T372">
        <f t="shared" si="105"/>
        <v>1</v>
      </c>
      <c r="U372" t="e">
        <f t="shared" si="106"/>
        <v>#VALUE!</v>
      </c>
      <c r="V372">
        <f t="shared" si="107"/>
        <v>1</v>
      </c>
      <c r="W372" t="e">
        <f t="shared" si="108"/>
        <v>#VALUE!</v>
      </c>
      <c r="X372">
        <f t="shared" si="111"/>
        <v>1</v>
      </c>
      <c r="Y372">
        <f t="shared" si="109"/>
        <v>0</v>
      </c>
      <c r="AA372" s="3"/>
      <c r="AB372" s="3"/>
      <c r="AC372" s="3"/>
    </row>
    <row r="373" spans="1:29" x14ac:dyDescent="0.25">
      <c r="A373" t="s">
        <v>1540</v>
      </c>
      <c r="B373">
        <v>319.4171</v>
      </c>
      <c r="C373" s="12">
        <v>2.7776376275724339</v>
      </c>
      <c r="D373" s="12">
        <v>3.2160000000000002</v>
      </c>
      <c r="E373" s="12">
        <v>5.0730000000000004</v>
      </c>
      <c r="F373" s="12">
        <v>3.2890000000000001</v>
      </c>
      <c r="G373" t="s">
        <v>66</v>
      </c>
      <c r="H373" s="15">
        <f t="shared" si="96"/>
        <v>0.43353030309386387</v>
      </c>
      <c r="I373" s="15">
        <f t="shared" si="97"/>
        <v>0.53299868381974014</v>
      </c>
      <c r="J373" s="15">
        <f t="shared" si="98"/>
        <v>3.2461035710516888E-2</v>
      </c>
      <c r="K373" s="15">
        <f t="shared" si="99"/>
        <v>0.99899002262412084</v>
      </c>
      <c r="L373">
        <f t="shared" si="100"/>
        <v>0</v>
      </c>
      <c r="M373">
        <f t="shared" si="101"/>
        <v>0</v>
      </c>
      <c r="N373">
        <f t="shared" si="102"/>
        <v>0</v>
      </c>
      <c r="O373" t="s">
        <v>2363</v>
      </c>
      <c r="P373">
        <f t="shared" si="112"/>
        <v>0</v>
      </c>
      <c r="Q373" t="e">
        <f t="shared" si="110"/>
        <v>#VALUE!</v>
      </c>
      <c r="R373" t="e">
        <f t="shared" si="103"/>
        <v>#VALUE!</v>
      </c>
      <c r="S373" t="e">
        <f t="shared" si="104"/>
        <v>#VALUE!</v>
      </c>
      <c r="T373">
        <f t="shared" si="105"/>
        <v>1</v>
      </c>
      <c r="U373" t="e">
        <f t="shared" si="106"/>
        <v>#VALUE!</v>
      </c>
      <c r="V373">
        <f t="shared" si="107"/>
        <v>1</v>
      </c>
      <c r="W373">
        <f t="shared" si="108"/>
        <v>1</v>
      </c>
      <c r="X373">
        <f t="shared" si="111"/>
        <v>1</v>
      </c>
      <c r="Y373">
        <f t="shared" si="109"/>
        <v>0</v>
      </c>
      <c r="AA373" s="3"/>
      <c r="AB373" s="3"/>
      <c r="AC373" s="3"/>
    </row>
    <row r="374" spans="1:29" x14ac:dyDescent="0.25">
      <c r="A374" t="s">
        <v>573</v>
      </c>
      <c r="B374">
        <v>313.04599999999999</v>
      </c>
      <c r="C374" s="12">
        <v>2.7649169605439696</v>
      </c>
      <c r="D374" s="12">
        <v>2.9420000000000002</v>
      </c>
      <c r="E374" s="12">
        <v>5.2140000000000004</v>
      </c>
      <c r="F374" s="12">
        <v>2.08</v>
      </c>
      <c r="G374" t="s">
        <v>66</v>
      </c>
      <c r="H374" s="15">
        <f t="shared" si="96"/>
        <v>0.2375418455871231</v>
      </c>
      <c r="I374" s="15">
        <f t="shared" si="97"/>
        <v>0.7593584037653669</v>
      </c>
      <c r="J374" s="15">
        <f t="shared" si="98"/>
        <v>2.0657751054344838E-3</v>
      </c>
      <c r="K374" s="15">
        <f t="shared" si="99"/>
        <v>0.99896602445792448</v>
      </c>
      <c r="L374">
        <f t="shared" si="100"/>
        <v>0</v>
      </c>
      <c r="M374">
        <f t="shared" si="101"/>
        <v>1</v>
      </c>
      <c r="N374">
        <f t="shared" si="102"/>
        <v>0</v>
      </c>
      <c r="O374" t="s">
        <v>2982</v>
      </c>
      <c r="P374">
        <f t="shared" si="112"/>
        <v>0</v>
      </c>
      <c r="Q374" t="e">
        <f t="shared" si="110"/>
        <v>#VALUE!</v>
      </c>
      <c r="R374" t="e">
        <f t="shared" si="103"/>
        <v>#VALUE!</v>
      </c>
      <c r="S374" t="e">
        <f t="shared" si="104"/>
        <v>#VALUE!</v>
      </c>
      <c r="T374">
        <f t="shared" si="105"/>
        <v>1</v>
      </c>
      <c r="U374" t="e">
        <f t="shared" si="106"/>
        <v>#VALUE!</v>
      </c>
      <c r="V374" t="e">
        <f t="shared" si="107"/>
        <v>#VALUE!</v>
      </c>
      <c r="W374">
        <f t="shared" si="108"/>
        <v>1</v>
      </c>
      <c r="X374" t="e">
        <f t="shared" si="111"/>
        <v>#VALUE!</v>
      </c>
      <c r="Y374">
        <f t="shared" si="109"/>
        <v>1</v>
      </c>
      <c r="AA374" s="3"/>
      <c r="AB374" s="3"/>
      <c r="AC374" s="3"/>
    </row>
    <row r="375" spans="1:29" x14ac:dyDescent="0.25">
      <c r="A375" t="s">
        <v>240</v>
      </c>
      <c r="B375">
        <v>345.06310000000002</v>
      </c>
      <c r="C375" s="12">
        <v>2.7512668091109633</v>
      </c>
      <c r="D375" s="12">
        <v>2.6269999999999998</v>
      </c>
      <c r="E375" s="12">
        <v>5.2619999999999996</v>
      </c>
      <c r="F375" s="12">
        <v>2.4809999999999999</v>
      </c>
      <c r="G375" t="s">
        <v>66</v>
      </c>
      <c r="H375" s="15">
        <f t="shared" si="96"/>
        <v>0.11868348157533022</v>
      </c>
      <c r="I375" s="15">
        <f t="shared" si="97"/>
        <v>0.87517913475346432</v>
      </c>
      <c r="J375" s="15">
        <f t="shared" si="98"/>
        <v>5.3670197184445762E-3</v>
      </c>
      <c r="K375" s="15">
        <f t="shared" si="99"/>
        <v>0.99922963604723913</v>
      </c>
      <c r="L375">
        <f t="shared" si="100"/>
        <v>0</v>
      </c>
      <c r="M375">
        <f t="shared" si="101"/>
        <v>1</v>
      </c>
      <c r="N375">
        <f t="shared" si="102"/>
        <v>0</v>
      </c>
      <c r="O375" t="s">
        <v>2435</v>
      </c>
      <c r="P375">
        <f t="shared" si="112"/>
        <v>0</v>
      </c>
      <c r="Q375" t="e">
        <f t="shared" si="110"/>
        <v>#VALUE!</v>
      </c>
      <c r="R375" t="e">
        <f t="shared" si="103"/>
        <v>#VALUE!</v>
      </c>
      <c r="S375" t="e">
        <f t="shared" si="104"/>
        <v>#VALUE!</v>
      </c>
      <c r="T375">
        <f t="shared" si="105"/>
        <v>1</v>
      </c>
      <c r="U375" t="e">
        <f t="shared" si="106"/>
        <v>#VALUE!</v>
      </c>
      <c r="V375" t="e">
        <f t="shared" si="107"/>
        <v>#VALUE!</v>
      </c>
      <c r="W375">
        <f t="shared" si="108"/>
        <v>1</v>
      </c>
      <c r="X375" t="e">
        <f t="shared" si="111"/>
        <v>#VALUE!</v>
      </c>
      <c r="Y375">
        <f t="shared" si="109"/>
        <v>1</v>
      </c>
      <c r="AA375" s="3"/>
      <c r="AB375" s="3"/>
      <c r="AC375" s="3"/>
    </row>
    <row r="376" spans="1:29" x14ac:dyDescent="0.25">
      <c r="A376" t="s">
        <v>197</v>
      </c>
      <c r="B376">
        <v>345.06</v>
      </c>
      <c r="C376" s="12">
        <v>2.75</v>
      </c>
      <c r="D376" s="12">
        <v>2.6190000000000002</v>
      </c>
      <c r="E376" s="12">
        <v>5.2649999999999997</v>
      </c>
      <c r="F376" s="12">
        <v>2.46</v>
      </c>
      <c r="G376" t="s">
        <v>15</v>
      </c>
      <c r="H376" s="15">
        <f t="shared" si="96"/>
        <v>0.11685763345920165</v>
      </c>
      <c r="I376" s="15">
        <f t="shared" si="97"/>
        <v>0.88381987617286395</v>
      </c>
      <c r="J376" s="15">
        <f t="shared" si="98"/>
        <v>5.1286138399136497E-3</v>
      </c>
      <c r="K376" s="15">
        <f t="shared" si="99"/>
        <v>1.0058061234719793</v>
      </c>
      <c r="L376">
        <f t="shared" si="100"/>
        <v>0</v>
      </c>
      <c r="M376">
        <f t="shared" si="101"/>
        <v>1</v>
      </c>
      <c r="N376">
        <f t="shared" si="102"/>
        <v>0</v>
      </c>
      <c r="O376" t="s">
        <v>1882</v>
      </c>
      <c r="P376">
        <f t="shared" si="112"/>
        <v>0</v>
      </c>
      <c r="Q376" t="e">
        <f t="shared" si="110"/>
        <v>#VALUE!</v>
      </c>
      <c r="R376" t="e">
        <f t="shared" si="103"/>
        <v>#VALUE!</v>
      </c>
      <c r="S376" t="e">
        <f t="shared" si="104"/>
        <v>#VALUE!</v>
      </c>
      <c r="T376">
        <f t="shared" si="105"/>
        <v>1</v>
      </c>
      <c r="U376">
        <f t="shared" si="106"/>
        <v>1</v>
      </c>
      <c r="V376" t="e">
        <f t="shared" si="107"/>
        <v>#VALUE!</v>
      </c>
      <c r="W376" t="e">
        <f t="shared" si="108"/>
        <v>#VALUE!</v>
      </c>
      <c r="X376" t="e">
        <f t="shared" si="111"/>
        <v>#VALUE!</v>
      </c>
      <c r="Y376">
        <f t="shared" si="109"/>
        <v>1</v>
      </c>
      <c r="AA376" s="3"/>
      <c r="AB376" s="3"/>
      <c r="AC376" s="3"/>
    </row>
    <row r="377" spans="1:29" x14ac:dyDescent="0.25">
      <c r="A377" t="s">
        <v>148</v>
      </c>
      <c r="B377">
        <v>411.22</v>
      </c>
      <c r="C377" s="12">
        <v>2.74</v>
      </c>
      <c r="D377" s="12">
        <v>3.4129999999999998</v>
      </c>
      <c r="E377" s="12">
        <v>2.6349999999999998</v>
      </c>
      <c r="F377" s="12">
        <v>4.1479999999999997</v>
      </c>
      <c r="G377" t="s">
        <v>15</v>
      </c>
      <c r="H377" s="15">
        <f t="shared" si="96"/>
        <v>0.74414417570718494</v>
      </c>
      <c r="I377" s="15">
        <f t="shared" si="97"/>
        <v>2.1201362134471904E-3</v>
      </c>
      <c r="J377" s="15">
        <f t="shared" si="98"/>
        <v>0.25585858869056416</v>
      </c>
      <c r="K377" s="15">
        <f t="shared" si="99"/>
        <v>1.0021229006111962</v>
      </c>
      <c r="L377">
        <f t="shared" si="100"/>
        <v>1</v>
      </c>
      <c r="M377">
        <f t="shared" si="101"/>
        <v>0</v>
      </c>
      <c r="N377">
        <f t="shared" si="102"/>
        <v>0</v>
      </c>
      <c r="O377" t="s">
        <v>3296</v>
      </c>
      <c r="P377">
        <f t="shared" si="112"/>
        <v>0</v>
      </c>
      <c r="Q377" t="e">
        <f t="shared" si="110"/>
        <v>#VALUE!</v>
      </c>
      <c r="R377" t="e">
        <f t="shared" si="103"/>
        <v>#VALUE!</v>
      </c>
      <c r="S377" t="e">
        <f t="shared" si="104"/>
        <v>#VALUE!</v>
      </c>
      <c r="T377">
        <f t="shared" si="105"/>
        <v>0</v>
      </c>
      <c r="U377" t="e">
        <f t="shared" si="106"/>
        <v>#VALUE!</v>
      </c>
      <c r="V377" t="e">
        <f t="shared" si="107"/>
        <v>#VALUE!</v>
      </c>
      <c r="W377" t="e">
        <f t="shared" si="108"/>
        <v>#VALUE!</v>
      </c>
      <c r="X377" t="e">
        <f t="shared" si="111"/>
        <v>#VALUE!</v>
      </c>
      <c r="Y377">
        <f t="shared" si="109"/>
        <v>1</v>
      </c>
      <c r="AA377" s="3"/>
      <c r="AB377" s="3"/>
      <c r="AC377" s="3"/>
    </row>
    <row r="378" spans="1:29" x14ac:dyDescent="0.25">
      <c r="A378" t="s">
        <v>1120</v>
      </c>
      <c r="B378">
        <v>387.36</v>
      </c>
      <c r="C378" s="12">
        <v>2.73</v>
      </c>
      <c r="D378" s="12">
        <v>3.3090000000000002</v>
      </c>
      <c r="E378" s="12">
        <v>3.7450000000000001</v>
      </c>
      <c r="F378" s="12">
        <v>4.2869999999999999</v>
      </c>
      <c r="G378" t="s">
        <v>15</v>
      </c>
      <c r="H378" s="15">
        <f t="shared" si="96"/>
        <v>0.59931767625841792</v>
      </c>
      <c r="I378" s="15">
        <f t="shared" si="97"/>
        <v>2.7948838500342316E-2</v>
      </c>
      <c r="J378" s="15">
        <f t="shared" si="98"/>
        <v>0.36057864302164272</v>
      </c>
      <c r="K378" s="15">
        <f t="shared" si="99"/>
        <v>0.98784515778040305</v>
      </c>
      <c r="L378">
        <f t="shared" si="100"/>
        <v>0</v>
      </c>
      <c r="M378">
        <f t="shared" si="101"/>
        <v>0</v>
      </c>
      <c r="N378">
        <f t="shared" si="102"/>
        <v>0</v>
      </c>
      <c r="O378" t="s">
        <v>2316</v>
      </c>
      <c r="P378">
        <f t="shared" si="112"/>
        <v>0</v>
      </c>
      <c r="Q378" t="e">
        <f t="shared" si="110"/>
        <v>#VALUE!</v>
      </c>
      <c r="R378" t="e">
        <f t="shared" si="103"/>
        <v>#VALUE!</v>
      </c>
      <c r="S378" t="e">
        <f t="shared" si="104"/>
        <v>#VALUE!</v>
      </c>
      <c r="T378">
        <f t="shared" si="105"/>
        <v>1</v>
      </c>
      <c r="U378" t="e">
        <f t="shared" si="106"/>
        <v>#VALUE!</v>
      </c>
      <c r="V378" t="e">
        <f t="shared" si="107"/>
        <v>#VALUE!</v>
      </c>
      <c r="W378">
        <f t="shared" si="108"/>
        <v>1</v>
      </c>
      <c r="X378">
        <f t="shared" si="111"/>
        <v>1</v>
      </c>
      <c r="Y378">
        <f t="shared" si="109"/>
        <v>0</v>
      </c>
      <c r="AA378" s="3"/>
      <c r="AB378" s="3"/>
      <c r="AC378" s="3"/>
    </row>
    <row r="379" spans="1:29" x14ac:dyDescent="0.25">
      <c r="A379" t="s">
        <v>640</v>
      </c>
      <c r="B379">
        <v>297.45999999999998</v>
      </c>
      <c r="C379" s="12">
        <v>2.72</v>
      </c>
      <c r="D379" s="12"/>
      <c r="E379" s="12"/>
      <c r="F379" s="12">
        <v>4.7149999999999999</v>
      </c>
      <c r="G379" t="s">
        <v>15</v>
      </c>
      <c r="H379" s="15">
        <f t="shared" si="96"/>
        <v>3.0106279343819286E-4</v>
      </c>
      <c r="I379" s="15">
        <f t="shared" si="97"/>
        <v>5.1447439385007642E-6</v>
      </c>
      <c r="J379" s="15">
        <f t="shared" si="98"/>
        <v>0.98855309465693941</v>
      </c>
      <c r="K379" s="15">
        <f t="shared" si="99"/>
        <v>0.98885930219431606</v>
      </c>
      <c r="L379">
        <f t="shared" si="100"/>
        <v>0</v>
      </c>
      <c r="M379">
        <f t="shared" si="101"/>
        <v>0</v>
      </c>
      <c r="N379">
        <f t="shared" si="102"/>
        <v>1</v>
      </c>
      <c r="O379" t="s">
        <v>3459</v>
      </c>
      <c r="P379">
        <f t="shared" si="112"/>
        <v>0</v>
      </c>
      <c r="Q379" t="e">
        <f t="shared" si="110"/>
        <v>#VALUE!</v>
      </c>
      <c r="R379" t="e">
        <f t="shared" si="103"/>
        <v>#VALUE!</v>
      </c>
      <c r="S379" t="e">
        <f t="shared" si="104"/>
        <v>#VALUE!</v>
      </c>
      <c r="T379">
        <f t="shared" si="105"/>
        <v>0</v>
      </c>
      <c r="U379" t="e">
        <f t="shared" si="106"/>
        <v>#VALUE!</v>
      </c>
      <c r="V379" t="e">
        <f t="shared" si="107"/>
        <v>#VALUE!</v>
      </c>
      <c r="W379" t="e">
        <f t="shared" si="108"/>
        <v>#VALUE!</v>
      </c>
      <c r="X379" t="e">
        <f t="shared" si="111"/>
        <v>#VALUE!</v>
      </c>
      <c r="Y379">
        <f t="shared" si="109"/>
        <v>1</v>
      </c>
      <c r="AA379" s="3"/>
      <c r="AB379" s="3"/>
      <c r="AC379" s="3"/>
    </row>
    <row r="380" spans="1:29" x14ac:dyDescent="0.25">
      <c r="A380" t="s">
        <v>727</v>
      </c>
      <c r="B380">
        <v>284.51</v>
      </c>
      <c r="C380" s="12">
        <v>2.72</v>
      </c>
      <c r="D380" s="12"/>
      <c r="E380" s="12"/>
      <c r="F380" s="12">
        <v>4.7220000000000004</v>
      </c>
      <c r="G380" t="s">
        <v>15</v>
      </c>
      <c r="H380" s="15">
        <f t="shared" si="96"/>
        <v>3.0106279343819286E-4</v>
      </c>
      <c r="I380" s="15">
        <f t="shared" si="97"/>
        <v>5.1447439385007642E-6</v>
      </c>
      <c r="J380" s="15">
        <f t="shared" si="98"/>
        <v>1.004615790278397</v>
      </c>
      <c r="K380" s="15">
        <f t="shared" si="99"/>
        <v>1.0049219978157737</v>
      </c>
      <c r="L380">
        <f t="shared" si="100"/>
        <v>0</v>
      </c>
      <c r="M380">
        <f t="shared" si="101"/>
        <v>0</v>
      </c>
      <c r="N380">
        <f t="shared" si="102"/>
        <v>1</v>
      </c>
      <c r="O380" t="s">
        <v>3582</v>
      </c>
      <c r="P380">
        <f t="shared" si="112"/>
        <v>0</v>
      </c>
      <c r="Q380" t="e">
        <f t="shared" si="110"/>
        <v>#VALUE!</v>
      </c>
      <c r="R380" t="e">
        <f t="shared" si="103"/>
        <v>#VALUE!</v>
      </c>
      <c r="S380" t="e">
        <f t="shared" si="104"/>
        <v>#VALUE!</v>
      </c>
      <c r="T380">
        <f t="shared" si="105"/>
        <v>0</v>
      </c>
      <c r="U380" t="e">
        <f t="shared" si="106"/>
        <v>#VALUE!</v>
      </c>
      <c r="V380" t="e">
        <f t="shared" si="107"/>
        <v>#VALUE!</v>
      </c>
      <c r="W380" t="e">
        <f t="shared" si="108"/>
        <v>#VALUE!</v>
      </c>
      <c r="X380" t="e">
        <f t="shared" si="111"/>
        <v>#VALUE!</v>
      </c>
      <c r="Y380">
        <f t="shared" si="109"/>
        <v>1</v>
      </c>
      <c r="AA380" s="3"/>
      <c r="AB380" s="3"/>
      <c r="AC380" s="3"/>
    </row>
    <row r="381" spans="1:29" x14ac:dyDescent="0.25">
      <c r="A381" t="s">
        <v>1039</v>
      </c>
      <c r="B381">
        <v>715.02</v>
      </c>
      <c r="C381" s="12">
        <v>2.72</v>
      </c>
      <c r="D381" s="12">
        <v>3.1469999999999998</v>
      </c>
      <c r="E381" s="12">
        <v>4.9370000000000003</v>
      </c>
      <c r="F381" s="12">
        <v>3.819</v>
      </c>
      <c r="G381" t="s">
        <v>15</v>
      </c>
      <c r="H381" s="15">
        <f t="shared" si="96"/>
        <v>0.42233501256880279</v>
      </c>
      <c r="I381" s="15">
        <f t="shared" si="97"/>
        <v>0.44500384571188789</v>
      </c>
      <c r="J381" s="15">
        <f t="shared" si="98"/>
        <v>0.12560299636948744</v>
      </c>
      <c r="K381" s="15">
        <f t="shared" si="99"/>
        <v>0.99294185465017815</v>
      </c>
      <c r="L381">
        <f t="shared" si="100"/>
        <v>0</v>
      </c>
      <c r="M381">
        <f t="shared" si="101"/>
        <v>0</v>
      </c>
      <c r="N381">
        <f t="shared" si="102"/>
        <v>0</v>
      </c>
      <c r="O381" t="s">
        <v>2193</v>
      </c>
      <c r="P381">
        <f t="shared" si="112"/>
        <v>1</v>
      </c>
      <c r="Q381">
        <f t="shared" si="110"/>
        <v>1</v>
      </c>
      <c r="R381" t="e">
        <f t="shared" si="103"/>
        <v>#VALUE!</v>
      </c>
      <c r="S381" t="e">
        <f t="shared" si="104"/>
        <v>#VALUE!</v>
      </c>
      <c r="T381">
        <f t="shared" si="105"/>
        <v>0</v>
      </c>
      <c r="U381" t="e">
        <f t="shared" si="106"/>
        <v>#VALUE!</v>
      </c>
      <c r="V381" t="e">
        <f t="shared" si="107"/>
        <v>#VALUE!</v>
      </c>
      <c r="W381" t="e">
        <f t="shared" si="108"/>
        <v>#VALUE!</v>
      </c>
      <c r="X381">
        <f t="shared" si="111"/>
        <v>1</v>
      </c>
      <c r="Y381">
        <f t="shared" si="109"/>
        <v>0</v>
      </c>
      <c r="AA381" s="3"/>
      <c r="AB381" s="3"/>
      <c r="AC381" s="3"/>
    </row>
    <row r="382" spans="1:29" x14ac:dyDescent="0.25">
      <c r="A382" t="s">
        <v>652</v>
      </c>
      <c r="B382">
        <v>300.45999999999998</v>
      </c>
      <c r="C382" s="12">
        <v>2.71</v>
      </c>
      <c r="D382" s="12"/>
      <c r="E382" s="12"/>
      <c r="F382" s="12">
        <v>4.7110000000000003</v>
      </c>
      <c r="G382" t="s">
        <v>15</v>
      </c>
      <c r="H382" s="15">
        <f t="shared" si="96"/>
        <v>3.0807544676177096E-4</v>
      </c>
      <c r="I382" s="15">
        <f t="shared" si="97"/>
        <v>5.2645804193467191E-6</v>
      </c>
      <c r="J382" s="15">
        <f t="shared" si="98"/>
        <v>1.002305238077901</v>
      </c>
      <c r="K382" s="15">
        <f t="shared" si="99"/>
        <v>1.002618578105082</v>
      </c>
      <c r="L382">
        <f t="shared" si="100"/>
        <v>0</v>
      </c>
      <c r="M382">
        <f t="shared" si="101"/>
        <v>0</v>
      </c>
      <c r="N382">
        <f t="shared" si="102"/>
        <v>1</v>
      </c>
      <c r="O382" t="s">
        <v>3060</v>
      </c>
      <c r="P382">
        <f t="shared" si="112"/>
        <v>0</v>
      </c>
      <c r="Q382" t="e">
        <f t="shared" si="110"/>
        <v>#VALUE!</v>
      </c>
      <c r="R382" t="e">
        <f t="shared" si="103"/>
        <v>#VALUE!</v>
      </c>
      <c r="S382" t="e">
        <f t="shared" si="104"/>
        <v>#VALUE!</v>
      </c>
      <c r="T382">
        <f t="shared" si="105"/>
        <v>0</v>
      </c>
      <c r="U382" t="e">
        <f t="shared" si="106"/>
        <v>#VALUE!</v>
      </c>
      <c r="V382" t="e">
        <f t="shared" si="107"/>
        <v>#VALUE!</v>
      </c>
      <c r="W382" t="e">
        <f t="shared" si="108"/>
        <v>#VALUE!</v>
      </c>
      <c r="X382" t="e">
        <f t="shared" si="111"/>
        <v>#VALUE!</v>
      </c>
      <c r="Y382">
        <f t="shared" si="109"/>
        <v>1</v>
      </c>
      <c r="AA382" s="3"/>
      <c r="AB382" s="3"/>
      <c r="AC382" s="3"/>
    </row>
    <row r="383" spans="1:29" x14ac:dyDescent="0.25">
      <c r="A383" t="s">
        <v>733</v>
      </c>
      <c r="B383">
        <v>304.54000000000002</v>
      </c>
      <c r="C383" s="12">
        <v>2.71</v>
      </c>
      <c r="D383" s="12"/>
      <c r="E383" s="12"/>
      <c r="F383" s="12">
        <v>4.7130000000000001</v>
      </c>
      <c r="G383" t="s">
        <v>15</v>
      </c>
      <c r="H383" s="15">
        <f t="shared" si="96"/>
        <v>3.0807544676177096E-4</v>
      </c>
      <c r="I383" s="15">
        <f t="shared" si="97"/>
        <v>5.2645804193467191E-6</v>
      </c>
      <c r="J383" s="15">
        <f t="shared" si="98"/>
        <v>1.0069316688518051</v>
      </c>
      <c r="K383" s="15">
        <f t="shared" si="99"/>
        <v>1.0072450088789862</v>
      </c>
      <c r="L383">
        <f t="shared" si="100"/>
        <v>0</v>
      </c>
      <c r="M383">
        <f t="shared" si="101"/>
        <v>0</v>
      </c>
      <c r="N383">
        <f t="shared" si="102"/>
        <v>1</v>
      </c>
      <c r="O383" t="s">
        <v>2073</v>
      </c>
      <c r="P383">
        <f t="shared" si="112"/>
        <v>0</v>
      </c>
      <c r="Q383" t="e">
        <f t="shared" si="110"/>
        <v>#VALUE!</v>
      </c>
      <c r="R383" t="e">
        <f t="shared" si="103"/>
        <v>#VALUE!</v>
      </c>
      <c r="S383" t="e">
        <f t="shared" si="104"/>
        <v>#VALUE!</v>
      </c>
      <c r="T383">
        <f t="shared" si="105"/>
        <v>0</v>
      </c>
      <c r="U383" t="e">
        <f t="shared" si="106"/>
        <v>#VALUE!</v>
      </c>
      <c r="V383" t="e">
        <f t="shared" si="107"/>
        <v>#VALUE!</v>
      </c>
      <c r="W383" t="e">
        <f t="shared" si="108"/>
        <v>#VALUE!</v>
      </c>
      <c r="X383">
        <f t="shared" si="111"/>
        <v>1</v>
      </c>
      <c r="Y383">
        <f t="shared" si="109"/>
        <v>0</v>
      </c>
      <c r="AA383" s="3"/>
      <c r="AB383" s="3"/>
      <c r="AC383" s="3"/>
    </row>
    <row r="384" spans="1:29" x14ac:dyDescent="0.25">
      <c r="A384" t="s">
        <v>1511</v>
      </c>
      <c r="B384">
        <v>266.3381</v>
      </c>
      <c r="C384" s="12">
        <v>2.7094025516306686</v>
      </c>
      <c r="D384" s="12">
        <v>3.206</v>
      </c>
      <c r="E384" s="12">
        <v>4.9480000000000004</v>
      </c>
      <c r="F384" s="12">
        <v>3.26</v>
      </c>
      <c r="G384" t="s">
        <v>66</v>
      </c>
      <c r="H384" s="15">
        <f t="shared" si="96"/>
        <v>0.49574065394197075</v>
      </c>
      <c r="I384" s="15">
        <f t="shared" si="97"/>
        <v>0.46769336904700021</v>
      </c>
      <c r="J384" s="15">
        <f t="shared" si="98"/>
        <v>3.553018332876709E-2</v>
      </c>
      <c r="K384" s="15">
        <f t="shared" si="99"/>
        <v>0.99896420631773808</v>
      </c>
      <c r="L384">
        <f t="shared" si="100"/>
        <v>0</v>
      </c>
      <c r="M384">
        <f t="shared" si="101"/>
        <v>0</v>
      </c>
      <c r="N384">
        <f t="shared" si="102"/>
        <v>0</v>
      </c>
      <c r="O384" t="e">
        <v>#N/A</v>
      </c>
      <c r="P384">
        <f t="shared" si="112"/>
        <v>0</v>
      </c>
      <c r="Q384" t="e">
        <f t="shared" si="110"/>
        <v>#N/A</v>
      </c>
      <c r="R384" t="e">
        <f t="shared" si="103"/>
        <v>#N/A</v>
      </c>
      <c r="S384" t="e">
        <f t="shared" si="104"/>
        <v>#N/A</v>
      </c>
      <c r="T384">
        <f t="shared" si="105"/>
        <v>0</v>
      </c>
      <c r="U384" t="e">
        <f t="shared" si="106"/>
        <v>#N/A</v>
      </c>
      <c r="V384" t="e">
        <f t="shared" si="107"/>
        <v>#N/A</v>
      </c>
      <c r="W384" t="e">
        <f t="shared" si="108"/>
        <v>#N/A</v>
      </c>
      <c r="X384" t="e">
        <f t="shared" si="111"/>
        <v>#N/A</v>
      </c>
      <c r="Y384">
        <f t="shared" si="109"/>
        <v>1</v>
      </c>
      <c r="AA384" s="3"/>
      <c r="AB384" s="3"/>
      <c r="AC384" s="3"/>
    </row>
    <row r="385" spans="1:29" x14ac:dyDescent="0.25">
      <c r="A385" s="1" t="s">
        <v>192</v>
      </c>
      <c r="B385" s="1">
        <v>363.43169999999998</v>
      </c>
      <c r="C385" s="13">
        <v>2.7009947569114923</v>
      </c>
      <c r="D385" s="13">
        <v>3.3530000000000002</v>
      </c>
      <c r="E385" s="13">
        <v>4.7169999999999996</v>
      </c>
      <c r="F385" s="13">
        <v>2.6949999999999998</v>
      </c>
      <c r="G385" s="1" t="s">
        <v>66</v>
      </c>
      <c r="H385" s="16">
        <f t="shared" si="96"/>
        <v>0.70902627587402345</v>
      </c>
      <c r="I385" s="16">
        <f t="shared" si="97"/>
        <v>0.28013605423706794</v>
      </c>
      <c r="J385" s="16">
        <f t="shared" si="98"/>
        <v>9.8629139271745395E-3</v>
      </c>
      <c r="K385" s="16">
        <f t="shared" si="99"/>
        <v>0.99902524403826598</v>
      </c>
      <c r="L385" s="1">
        <f t="shared" si="100"/>
        <v>1</v>
      </c>
      <c r="M385" s="1">
        <f t="shared" si="101"/>
        <v>0</v>
      </c>
      <c r="N385" s="1">
        <f t="shared" si="102"/>
        <v>0</v>
      </c>
      <c r="O385" t="s">
        <v>2974</v>
      </c>
      <c r="P385">
        <f t="shared" si="112"/>
        <v>0</v>
      </c>
      <c r="Q385" t="e">
        <f t="shared" si="110"/>
        <v>#VALUE!</v>
      </c>
      <c r="R385" t="e">
        <f t="shared" si="103"/>
        <v>#VALUE!</v>
      </c>
      <c r="S385" t="e">
        <f t="shared" si="104"/>
        <v>#VALUE!</v>
      </c>
      <c r="T385">
        <f t="shared" si="105"/>
        <v>0</v>
      </c>
      <c r="U385" t="e">
        <f t="shared" si="106"/>
        <v>#VALUE!</v>
      </c>
      <c r="V385" t="e">
        <f t="shared" si="107"/>
        <v>#VALUE!</v>
      </c>
      <c r="W385" t="e">
        <f t="shared" si="108"/>
        <v>#VALUE!</v>
      </c>
      <c r="X385">
        <f t="shared" si="111"/>
        <v>1</v>
      </c>
      <c r="Y385">
        <f t="shared" si="109"/>
        <v>0</v>
      </c>
      <c r="AA385" s="3"/>
      <c r="AB385" s="3"/>
      <c r="AC385" s="3"/>
    </row>
    <row r="386" spans="1:29" x14ac:dyDescent="0.25">
      <c r="A386" t="s">
        <v>470</v>
      </c>
      <c r="B386">
        <v>404.6961</v>
      </c>
      <c r="C386" s="12">
        <v>2.6978029739715179</v>
      </c>
      <c r="D386" s="12">
        <v>2.82</v>
      </c>
      <c r="E386" s="12">
        <v>5.157</v>
      </c>
      <c r="F386" s="12">
        <v>2.7879999999999998</v>
      </c>
      <c r="G386" t="s">
        <v>66</v>
      </c>
      <c r="H386" s="15">
        <f t="shared" ref="H386:H449" si="113">((10^D386*$AB$2)/10^C386)</f>
        <v>0.2093409125446952</v>
      </c>
      <c r="I386" s="15">
        <f t="shared" ref="I386:I449" si="114">((10^E386*$AB$3)/10^C386)</f>
        <v>0.77725010643654047</v>
      </c>
      <c r="J386" s="15">
        <f t="shared" ref="J386:J449" si="115">((10^F386*$AB$4)/10^C386)</f>
        <v>1.2308270324801274E-2</v>
      </c>
      <c r="K386" s="15">
        <f t="shared" ref="K386:K449" si="116">SUM(H386:J386)</f>
        <v>0.998899289306037</v>
      </c>
      <c r="L386">
        <f t="shared" ref="L386:L449" si="117">IF(H386&gt;0.6,1,)</f>
        <v>0</v>
      </c>
      <c r="M386">
        <f t="shared" ref="M386:M449" si="118">IF(I386&gt;0.6,1,)</f>
        <v>1</v>
      </c>
      <c r="N386">
        <f t="shared" ref="N386:N449" si="119">IF(J386&gt;0.6,1,)</f>
        <v>0</v>
      </c>
      <c r="O386" t="s">
        <v>2589</v>
      </c>
      <c r="P386">
        <f t="shared" si="112"/>
        <v>0</v>
      </c>
      <c r="Q386" t="e">
        <f t="shared" si="110"/>
        <v>#VALUE!</v>
      </c>
      <c r="R386" t="e">
        <f t="shared" ref="R386:R449" si="120">IF(FIND("S(=O)(=O)O",O386),1)</f>
        <v>#VALUE!</v>
      </c>
      <c r="S386" t="e">
        <f t="shared" ref="S386:S449" si="121">IF(FIND("S(=O)(=O)[O-]",O386),1)</f>
        <v>#VALUE!</v>
      </c>
      <c r="T386">
        <f t="shared" ref="T386:T449" si="122">IFERROR(U386,IFERROR(V386,IFERROR(W386,0)))</f>
        <v>1</v>
      </c>
      <c r="U386" t="e">
        <f t="shared" ref="U386:U449" si="123">IF(FIND("C([O-])",O386),1)</f>
        <v>#VALUE!</v>
      </c>
      <c r="V386" t="e">
        <f t="shared" ref="V386:V449" si="124">IF(FIND("C(=O)O",O386),1)</f>
        <v>#VALUE!</v>
      </c>
      <c r="W386">
        <f t="shared" ref="W386:W449" si="125">IF(FIND("OC(=O)",O386),1)</f>
        <v>1</v>
      </c>
      <c r="X386">
        <f t="shared" si="111"/>
        <v>1</v>
      </c>
      <c r="Y386">
        <f t="shared" ref="Y386:Y449" si="126">IFERROR(X386-1,1)</f>
        <v>0</v>
      </c>
      <c r="AA386" s="3"/>
      <c r="AB386" s="3"/>
      <c r="AC386" s="3"/>
    </row>
    <row r="387" spans="1:29" x14ac:dyDescent="0.25">
      <c r="A387" t="s">
        <v>449</v>
      </c>
      <c r="B387">
        <v>264.18049999999999</v>
      </c>
      <c r="C387" s="12">
        <v>2.691360266170622</v>
      </c>
      <c r="D387" s="12">
        <v>2.8210000000000002</v>
      </c>
      <c r="E387" s="12">
        <v>5.1470000000000002</v>
      </c>
      <c r="F387" s="12">
        <v>2.8839999999999999</v>
      </c>
      <c r="G387" t="s">
        <v>66</v>
      </c>
      <c r="H387" s="15">
        <f t="shared" si="113"/>
        <v>0.21295940306446035</v>
      </c>
      <c r="I387" s="15">
        <f t="shared" si="114"/>
        <v>0.77090967826656931</v>
      </c>
      <c r="J387" s="15">
        <f t="shared" si="115"/>
        <v>1.5582593226123032E-2</v>
      </c>
      <c r="K387" s="15">
        <f t="shared" si="116"/>
        <v>0.99945167455715267</v>
      </c>
      <c r="L387">
        <f t="shared" si="117"/>
        <v>0</v>
      </c>
      <c r="M387">
        <f t="shared" si="118"/>
        <v>1</v>
      </c>
      <c r="N387">
        <f t="shared" si="119"/>
        <v>0</v>
      </c>
      <c r="O387" t="s">
        <v>2482</v>
      </c>
      <c r="P387">
        <f t="shared" si="112"/>
        <v>0</v>
      </c>
      <c r="Q387" t="e">
        <f t="shared" ref="Q387:Q450" si="127">IF(FIND("S([O-])",O387),1)</f>
        <v>#VALUE!</v>
      </c>
      <c r="R387" t="e">
        <f t="shared" si="120"/>
        <v>#VALUE!</v>
      </c>
      <c r="S387" t="e">
        <f t="shared" si="121"/>
        <v>#VALUE!</v>
      </c>
      <c r="T387">
        <f t="shared" si="122"/>
        <v>1</v>
      </c>
      <c r="U387" t="e">
        <f t="shared" si="123"/>
        <v>#VALUE!</v>
      </c>
      <c r="V387">
        <f t="shared" si="124"/>
        <v>1</v>
      </c>
      <c r="W387" t="e">
        <f t="shared" si="125"/>
        <v>#VALUE!</v>
      </c>
      <c r="X387" t="e">
        <f t="shared" si="111"/>
        <v>#VALUE!</v>
      </c>
      <c r="Y387">
        <f t="shared" si="126"/>
        <v>1</v>
      </c>
      <c r="AA387" s="3"/>
      <c r="AB387" s="3"/>
      <c r="AC387" s="3"/>
    </row>
    <row r="388" spans="1:29" x14ac:dyDescent="0.25">
      <c r="A388" t="s">
        <v>885</v>
      </c>
      <c r="B388">
        <v>307.43</v>
      </c>
      <c r="C388" s="12">
        <v>2.69</v>
      </c>
      <c r="D388" s="12">
        <v>3.1379999999999999</v>
      </c>
      <c r="E388" s="12">
        <v>4.9340000000000002</v>
      </c>
      <c r="F388" s="12">
        <v>3.56</v>
      </c>
      <c r="G388" t="s">
        <v>15</v>
      </c>
      <c r="H388" s="15">
        <f t="shared" si="113"/>
        <v>0.44325851479637096</v>
      </c>
      <c r="I388" s="15">
        <f t="shared" si="114"/>
        <v>0.47354773549727641</v>
      </c>
      <c r="J388" s="15">
        <f t="shared" si="115"/>
        <v>7.4131024130091858E-2</v>
      </c>
      <c r="K388" s="15">
        <f t="shared" si="116"/>
        <v>0.99093727442373924</v>
      </c>
      <c r="L388">
        <f t="shared" si="117"/>
        <v>0</v>
      </c>
      <c r="M388">
        <f t="shared" si="118"/>
        <v>0</v>
      </c>
      <c r="N388">
        <f t="shared" si="119"/>
        <v>0</v>
      </c>
      <c r="O388" t="s">
        <v>1916</v>
      </c>
      <c r="P388">
        <f t="shared" si="112"/>
        <v>1</v>
      </c>
      <c r="Q388" t="e">
        <f t="shared" si="127"/>
        <v>#VALUE!</v>
      </c>
      <c r="R388" t="e">
        <f t="shared" si="120"/>
        <v>#VALUE!</v>
      </c>
      <c r="S388">
        <f t="shared" si="121"/>
        <v>1</v>
      </c>
      <c r="T388">
        <f t="shared" si="122"/>
        <v>1</v>
      </c>
      <c r="U388" t="e">
        <f t="shared" si="123"/>
        <v>#VALUE!</v>
      </c>
      <c r="V388" t="e">
        <f t="shared" si="124"/>
        <v>#VALUE!</v>
      </c>
      <c r="W388">
        <f t="shared" si="125"/>
        <v>1</v>
      </c>
      <c r="X388" t="e">
        <f t="shared" ref="X388:X451" si="128">IF(FIND("c",O388),1)</f>
        <v>#VALUE!</v>
      </c>
      <c r="Y388">
        <f t="shared" si="126"/>
        <v>1</v>
      </c>
      <c r="AA388" s="3"/>
      <c r="AB388" s="3"/>
      <c r="AC388" s="3"/>
    </row>
    <row r="389" spans="1:29" x14ac:dyDescent="0.25">
      <c r="A389" t="s">
        <v>908</v>
      </c>
      <c r="B389">
        <v>307.43</v>
      </c>
      <c r="C389" s="12">
        <v>2.69</v>
      </c>
      <c r="D389" s="12">
        <v>2.992</v>
      </c>
      <c r="E389" s="12">
        <v>4.8609999999999998</v>
      </c>
      <c r="F389" s="12">
        <v>4.1420000000000003</v>
      </c>
      <c r="G389" t="s">
        <v>15</v>
      </c>
      <c r="H389" s="15">
        <f t="shared" si="113"/>
        <v>0.31670658032369559</v>
      </c>
      <c r="I389" s="15">
        <f t="shared" si="114"/>
        <v>0.4002798829894077</v>
      </c>
      <c r="J389" s="15">
        <f t="shared" si="115"/>
        <v>0.28313919957993811</v>
      </c>
      <c r="K389" s="15">
        <f t="shared" si="116"/>
        <v>1.0001256628930415</v>
      </c>
      <c r="L389">
        <f t="shared" si="117"/>
        <v>0</v>
      </c>
      <c r="M389">
        <f t="shared" si="118"/>
        <v>0</v>
      </c>
      <c r="N389">
        <f t="shared" si="119"/>
        <v>0</v>
      </c>
      <c r="O389" t="s">
        <v>1948</v>
      </c>
      <c r="P389">
        <f t="shared" si="112"/>
        <v>1</v>
      </c>
      <c r="Q389" t="e">
        <f t="shared" si="127"/>
        <v>#VALUE!</v>
      </c>
      <c r="R389" t="e">
        <f t="shared" si="120"/>
        <v>#VALUE!</v>
      </c>
      <c r="S389">
        <f t="shared" si="121"/>
        <v>1</v>
      </c>
      <c r="T389">
        <f t="shared" si="122"/>
        <v>0</v>
      </c>
      <c r="U389" t="e">
        <f t="shared" si="123"/>
        <v>#VALUE!</v>
      </c>
      <c r="V389" t="e">
        <f t="shared" si="124"/>
        <v>#VALUE!</v>
      </c>
      <c r="W389" t="e">
        <f t="shared" si="125"/>
        <v>#VALUE!</v>
      </c>
      <c r="X389" t="e">
        <f t="shared" si="128"/>
        <v>#VALUE!</v>
      </c>
      <c r="Y389">
        <f t="shared" si="126"/>
        <v>1</v>
      </c>
      <c r="AA389" s="3"/>
      <c r="AB389" s="3"/>
      <c r="AC389" s="3"/>
    </row>
    <row r="390" spans="1:29" x14ac:dyDescent="0.25">
      <c r="A390" t="s">
        <v>3308</v>
      </c>
      <c r="B390">
        <v>411.11849999999998</v>
      </c>
      <c r="C390" s="12">
        <v>2.6870136764916523</v>
      </c>
      <c r="D390" s="12">
        <v>3.4565677039714511</v>
      </c>
      <c r="E390" s="12">
        <v>4.0502338026696076</v>
      </c>
      <c r="F390" s="12">
        <v>2.5216383000000002</v>
      </c>
      <c r="G390" t="s">
        <v>15</v>
      </c>
      <c r="H390" s="15">
        <f t="shared" si="113"/>
        <v>0.92941807543006683</v>
      </c>
      <c r="I390" s="15">
        <f t="shared" si="114"/>
        <v>6.2313750393555592E-2</v>
      </c>
      <c r="J390" s="15">
        <f t="shared" si="115"/>
        <v>6.8332077300299202E-3</v>
      </c>
      <c r="K390" s="15">
        <f t="shared" si="116"/>
        <v>0.99856503355365234</v>
      </c>
      <c r="L390">
        <f t="shared" si="117"/>
        <v>1</v>
      </c>
      <c r="M390">
        <f t="shared" si="118"/>
        <v>0</v>
      </c>
      <c r="N390">
        <f t="shared" si="119"/>
        <v>0</v>
      </c>
      <c r="O390" t="s">
        <v>3381</v>
      </c>
      <c r="P390">
        <f t="shared" si="112"/>
        <v>0</v>
      </c>
      <c r="Q390" t="e">
        <f t="shared" si="127"/>
        <v>#VALUE!</v>
      </c>
      <c r="R390" t="e">
        <f t="shared" si="120"/>
        <v>#VALUE!</v>
      </c>
      <c r="S390" t="e">
        <f t="shared" si="121"/>
        <v>#VALUE!</v>
      </c>
      <c r="T390">
        <f t="shared" si="122"/>
        <v>0</v>
      </c>
      <c r="U390" t="e">
        <f t="shared" si="123"/>
        <v>#VALUE!</v>
      </c>
      <c r="V390" t="e">
        <f t="shared" si="124"/>
        <v>#VALUE!</v>
      </c>
      <c r="W390" t="e">
        <f t="shared" si="125"/>
        <v>#VALUE!</v>
      </c>
      <c r="X390" t="e">
        <f t="shared" si="128"/>
        <v>#VALUE!</v>
      </c>
      <c r="Y390">
        <f t="shared" si="126"/>
        <v>1</v>
      </c>
      <c r="AA390" s="3"/>
      <c r="AB390" s="3"/>
      <c r="AC390" s="3"/>
    </row>
    <row r="391" spans="1:29" x14ac:dyDescent="0.25">
      <c r="A391" t="s">
        <v>60</v>
      </c>
      <c r="B391">
        <v>379.2</v>
      </c>
      <c r="C391" s="12">
        <v>2.68</v>
      </c>
      <c r="D391" s="12">
        <v>3.399</v>
      </c>
      <c r="E391" s="12">
        <v>4.3029999999999999</v>
      </c>
      <c r="F391" s="12">
        <v>3.4860000000000002</v>
      </c>
      <c r="G391" t="s">
        <v>15</v>
      </c>
      <c r="H391" s="15">
        <f t="shared" si="113"/>
        <v>0.82728868980548498</v>
      </c>
      <c r="I391" s="15">
        <f t="shared" si="114"/>
        <v>0.11333492567757192</v>
      </c>
      <c r="J391" s="15">
        <f t="shared" si="115"/>
        <v>6.397348354826482E-2</v>
      </c>
      <c r="K391" s="15">
        <f t="shared" si="116"/>
        <v>1.0045970990313218</v>
      </c>
      <c r="L391">
        <f t="shared" si="117"/>
        <v>1</v>
      </c>
      <c r="M391">
        <f t="shared" si="118"/>
        <v>0</v>
      </c>
      <c r="N391">
        <f t="shared" si="119"/>
        <v>0</v>
      </c>
      <c r="O391" t="s">
        <v>3198</v>
      </c>
      <c r="P391">
        <f t="shared" si="112"/>
        <v>0</v>
      </c>
      <c r="Q391" t="e">
        <f t="shared" si="127"/>
        <v>#VALUE!</v>
      </c>
      <c r="R391" t="e">
        <f t="shared" si="120"/>
        <v>#VALUE!</v>
      </c>
      <c r="S391" t="e">
        <f t="shared" si="121"/>
        <v>#VALUE!</v>
      </c>
      <c r="T391">
        <f t="shared" si="122"/>
        <v>0</v>
      </c>
      <c r="U391" t="e">
        <f t="shared" si="123"/>
        <v>#VALUE!</v>
      </c>
      <c r="V391" t="e">
        <f t="shared" si="124"/>
        <v>#VALUE!</v>
      </c>
      <c r="W391" t="e">
        <f t="shared" si="125"/>
        <v>#VALUE!</v>
      </c>
      <c r="X391">
        <f t="shared" si="128"/>
        <v>1</v>
      </c>
      <c r="Y391">
        <f t="shared" si="126"/>
        <v>0</v>
      </c>
      <c r="AA391" s="3"/>
      <c r="AB391" s="3"/>
      <c r="AC391" s="3"/>
    </row>
    <row r="392" spans="1:29" x14ac:dyDescent="0.25">
      <c r="A392" t="s">
        <v>1734</v>
      </c>
      <c r="B392">
        <v>536.81500000000005</v>
      </c>
      <c r="C392" s="12">
        <v>2.6739534940919172</v>
      </c>
      <c r="D392" s="12">
        <v>3.1110000000000002</v>
      </c>
      <c r="E392" s="12">
        <v>4.99</v>
      </c>
      <c r="F392" s="12">
        <v>2.5099999999999998</v>
      </c>
      <c r="G392" t="s">
        <v>66</v>
      </c>
      <c r="H392" s="15">
        <f t="shared" si="113"/>
        <v>0.4322187399081554</v>
      </c>
      <c r="I392" s="15">
        <f t="shared" si="114"/>
        <v>0.55899802060691073</v>
      </c>
      <c r="J392" s="15">
        <f t="shared" si="115"/>
        <v>6.8556163507449835E-3</v>
      </c>
      <c r="K392" s="15">
        <f t="shared" si="116"/>
        <v>0.99807237686581107</v>
      </c>
      <c r="L392">
        <f t="shared" si="117"/>
        <v>0</v>
      </c>
      <c r="M392">
        <f t="shared" si="118"/>
        <v>0</v>
      </c>
      <c r="N392">
        <f t="shared" si="119"/>
        <v>0</v>
      </c>
      <c r="O392" t="s">
        <v>2784</v>
      </c>
      <c r="P392">
        <f t="shared" si="112"/>
        <v>0</v>
      </c>
      <c r="Q392" t="e">
        <f t="shared" si="127"/>
        <v>#VALUE!</v>
      </c>
      <c r="R392" t="e">
        <f t="shared" si="120"/>
        <v>#VALUE!</v>
      </c>
      <c r="S392" t="e">
        <f t="shared" si="121"/>
        <v>#VALUE!</v>
      </c>
      <c r="T392">
        <f t="shared" si="122"/>
        <v>1</v>
      </c>
      <c r="U392" t="e">
        <f t="shared" si="123"/>
        <v>#VALUE!</v>
      </c>
      <c r="V392">
        <f t="shared" si="124"/>
        <v>1</v>
      </c>
      <c r="W392">
        <f t="shared" si="125"/>
        <v>1</v>
      </c>
      <c r="X392">
        <f t="shared" si="128"/>
        <v>1</v>
      </c>
      <c r="Y392">
        <f t="shared" si="126"/>
        <v>0</v>
      </c>
      <c r="AA392" s="3"/>
      <c r="AB392" s="3"/>
      <c r="AC392" s="3"/>
    </row>
    <row r="393" spans="1:29" x14ac:dyDescent="0.25">
      <c r="A393" t="s">
        <v>919</v>
      </c>
      <c r="B393">
        <v>520.54</v>
      </c>
      <c r="C393" s="12">
        <v>2.67</v>
      </c>
      <c r="D393" s="12">
        <v>3.21</v>
      </c>
      <c r="E393" s="12">
        <v>4.8529999999999998</v>
      </c>
      <c r="F393" s="12">
        <v>3.18</v>
      </c>
      <c r="G393" t="s">
        <v>15</v>
      </c>
      <c r="H393" s="15">
        <f t="shared" si="113"/>
        <v>0.54784422371500008</v>
      </c>
      <c r="I393" s="15">
        <f t="shared" si="114"/>
        <v>0.41149424352526859</v>
      </c>
      <c r="J393" s="15">
        <f t="shared" si="115"/>
        <v>3.2359365692962841E-2</v>
      </c>
      <c r="K393" s="15">
        <f t="shared" si="116"/>
        <v>0.99169783293323155</v>
      </c>
      <c r="L393">
        <f t="shared" si="117"/>
        <v>0</v>
      </c>
      <c r="M393">
        <f t="shared" si="118"/>
        <v>0</v>
      </c>
      <c r="N393">
        <f t="shared" si="119"/>
        <v>0</v>
      </c>
      <c r="O393" t="s">
        <v>1963</v>
      </c>
      <c r="P393">
        <f t="shared" si="112"/>
        <v>1</v>
      </c>
      <c r="Q393">
        <f t="shared" si="127"/>
        <v>1</v>
      </c>
      <c r="R393" t="e">
        <f t="shared" si="120"/>
        <v>#VALUE!</v>
      </c>
      <c r="S393" t="e">
        <f t="shared" si="121"/>
        <v>#VALUE!</v>
      </c>
      <c r="T393">
        <f t="shared" si="122"/>
        <v>0</v>
      </c>
      <c r="U393" t="e">
        <f t="shared" si="123"/>
        <v>#VALUE!</v>
      </c>
      <c r="V393" t="e">
        <f t="shared" si="124"/>
        <v>#VALUE!</v>
      </c>
      <c r="W393" t="e">
        <f t="shared" si="125"/>
        <v>#VALUE!</v>
      </c>
      <c r="X393">
        <f t="shared" si="128"/>
        <v>1</v>
      </c>
      <c r="Y393">
        <f t="shared" si="126"/>
        <v>0</v>
      </c>
      <c r="AA393" s="3"/>
      <c r="AB393" s="3"/>
      <c r="AC393" s="3"/>
    </row>
    <row r="394" spans="1:29" x14ac:dyDescent="0.25">
      <c r="A394" t="s">
        <v>1643</v>
      </c>
      <c r="B394">
        <v>422.49590000000001</v>
      </c>
      <c r="C394" s="12">
        <v>2.6649598428805352</v>
      </c>
      <c r="D394" s="12">
        <v>3.2360000000000002</v>
      </c>
      <c r="E394" s="12">
        <v>4.835</v>
      </c>
      <c r="F394" s="12">
        <v>2.69</v>
      </c>
      <c r="G394" t="s">
        <v>66</v>
      </c>
      <c r="H394" s="15">
        <f t="shared" si="113"/>
        <v>0.58843330296081586</v>
      </c>
      <c r="I394" s="15">
        <f t="shared" si="114"/>
        <v>0.3993961933408568</v>
      </c>
      <c r="J394" s="15">
        <f t="shared" si="115"/>
        <v>1.0593516737969343E-2</v>
      </c>
      <c r="K394" s="15">
        <f t="shared" si="116"/>
        <v>0.99842301303964209</v>
      </c>
      <c r="L394">
        <f t="shared" si="117"/>
        <v>0</v>
      </c>
      <c r="M394">
        <f t="shared" si="118"/>
        <v>0</v>
      </c>
      <c r="N394">
        <f t="shared" si="119"/>
        <v>0</v>
      </c>
      <c r="O394" t="s">
        <v>2623</v>
      </c>
      <c r="P394">
        <f t="shared" si="112"/>
        <v>0</v>
      </c>
      <c r="Q394" t="e">
        <f t="shared" si="127"/>
        <v>#VALUE!</v>
      </c>
      <c r="R394" t="e">
        <f t="shared" si="120"/>
        <v>#VALUE!</v>
      </c>
      <c r="S394" t="e">
        <f t="shared" si="121"/>
        <v>#VALUE!</v>
      </c>
      <c r="T394">
        <f t="shared" si="122"/>
        <v>1</v>
      </c>
      <c r="U394" t="e">
        <f t="shared" si="123"/>
        <v>#VALUE!</v>
      </c>
      <c r="V394">
        <f t="shared" si="124"/>
        <v>1</v>
      </c>
      <c r="W394">
        <f t="shared" si="125"/>
        <v>1</v>
      </c>
      <c r="X394">
        <f t="shared" si="128"/>
        <v>1</v>
      </c>
      <c r="Y394">
        <f t="shared" si="126"/>
        <v>0</v>
      </c>
      <c r="AA394" s="3"/>
      <c r="AB394" s="3"/>
      <c r="AC394" s="3"/>
    </row>
    <row r="395" spans="1:29" x14ac:dyDescent="0.25">
      <c r="A395" t="s">
        <v>529</v>
      </c>
      <c r="B395">
        <v>233.30860000000001</v>
      </c>
      <c r="C395" s="12">
        <v>2.6556365490331442</v>
      </c>
      <c r="D395" s="12">
        <v>2.7629999999999999</v>
      </c>
      <c r="E395" s="12">
        <v>5.1239999999999997</v>
      </c>
      <c r="F395" s="12">
        <v>1.915</v>
      </c>
      <c r="G395" t="s">
        <v>66</v>
      </c>
      <c r="H395" s="15">
        <f t="shared" si="113"/>
        <v>0.2023114850147302</v>
      </c>
      <c r="I395" s="15">
        <f t="shared" si="114"/>
        <v>0.79382946556853018</v>
      </c>
      <c r="J395" s="15">
        <f t="shared" si="115"/>
        <v>1.8170356616091319E-3</v>
      </c>
      <c r="K395" s="15">
        <f t="shared" si="116"/>
        <v>0.99795798624486953</v>
      </c>
      <c r="L395">
        <f t="shared" si="117"/>
        <v>0</v>
      </c>
      <c r="M395">
        <f t="shared" si="118"/>
        <v>1</v>
      </c>
      <c r="N395">
        <f t="shared" si="119"/>
        <v>0</v>
      </c>
      <c r="O395" t="s">
        <v>2819</v>
      </c>
      <c r="P395">
        <f t="shared" si="112"/>
        <v>0</v>
      </c>
      <c r="Q395" t="e">
        <f t="shared" si="127"/>
        <v>#VALUE!</v>
      </c>
      <c r="R395" t="e">
        <f t="shared" si="120"/>
        <v>#VALUE!</v>
      </c>
      <c r="S395" t="e">
        <f t="shared" si="121"/>
        <v>#VALUE!</v>
      </c>
      <c r="T395">
        <f t="shared" si="122"/>
        <v>0</v>
      </c>
      <c r="U395" t="e">
        <f t="shared" si="123"/>
        <v>#VALUE!</v>
      </c>
      <c r="V395" t="e">
        <f t="shared" si="124"/>
        <v>#VALUE!</v>
      </c>
      <c r="W395" t="e">
        <f t="shared" si="125"/>
        <v>#VALUE!</v>
      </c>
      <c r="X395" t="e">
        <f t="shared" si="128"/>
        <v>#VALUE!</v>
      </c>
      <c r="Y395">
        <f t="shared" si="126"/>
        <v>1</v>
      </c>
      <c r="AA395" s="3"/>
      <c r="AB395" s="3"/>
      <c r="AC395" s="3"/>
    </row>
    <row r="396" spans="1:29" x14ac:dyDescent="0.25">
      <c r="A396" t="s">
        <v>1735</v>
      </c>
      <c r="B396">
        <v>359.01139999999998</v>
      </c>
      <c r="C396" s="12">
        <v>2.6349020744056366</v>
      </c>
      <c r="D396" s="12">
        <v>3.13</v>
      </c>
      <c r="E396" s="12">
        <v>4.9020000000000001</v>
      </c>
      <c r="F396" s="12">
        <v>2.2450000000000001</v>
      </c>
      <c r="G396" t="s">
        <v>66</v>
      </c>
      <c r="H396" s="15">
        <f t="shared" si="113"/>
        <v>0.49403192276053615</v>
      </c>
      <c r="I396" s="15">
        <f t="shared" si="114"/>
        <v>0.49941512355715251</v>
      </c>
      <c r="J396" s="15">
        <f t="shared" si="115"/>
        <v>4.0747214508635651E-3</v>
      </c>
      <c r="K396" s="15">
        <f t="shared" si="116"/>
        <v>0.99752176776855217</v>
      </c>
      <c r="L396">
        <f t="shared" si="117"/>
        <v>0</v>
      </c>
      <c r="M396">
        <f t="shared" si="118"/>
        <v>0</v>
      </c>
      <c r="N396">
        <f t="shared" si="119"/>
        <v>0</v>
      </c>
      <c r="O396" t="s">
        <v>2785</v>
      </c>
      <c r="P396">
        <f t="shared" si="112"/>
        <v>0</v>
      </c>
      <c r="Q396" t="e">
        <f t="shared" si="127"/>
        <v>#VALUE!</v>
      </c>
      <c r="R396" t="e">
        <f t="shared" si="120"/>
        <v>#VALUE!</v>
      </c>
      <c r="S396" t="e">
        <f t="shared" si="121"/>
        <v>#VALUE!</v>
      </c>
      <c r="T396">
        <f t="shared" si="122"/>
        <v>1</v>
      </c>
      <c r="U396" t="e">
        <f t="shared" si="123"/>
        <v>#VALUE!</v>
      </c>
      <c r="V396">
        <f t="shared" si="124"/>
        <v>1</v>
      </c>
      <c r="W396">
        <f t="shared" si="125"/>
        <v>1</v>
      </c>
      <c r="X396">
        <f t="shared" si="128"/>
        <v>1</v>
      </c>
      <c r="Y396">
        <f t="shared" si="126"/>
        <v>0</v>
      </c>
      <c r="AA396" s="3"/>
      <c r="AB396" s="3"/>
      <c r="AC396" s="3"/>
    </row>
    <row r="397" spans="1:29" x14ac:dyDescent="0.25">
      <c r="A397" t="s">
        <v>669</v>
      </c>
      <c r="B397">
        <v>251.43</v>
      </c>
      <c r="C397" s="12">
        <v>2.63</v>
      </c>
      <c r="D397" s="12"/>
      <c r="E397" s="12"/>
      <c r="F397" s="12">
        <v>4.6310000000000002</v>
      </c>
      <c r="G397" t="s">
        <v>15</v>
      </c>
      <c r="H397" s="15">
        <f t="shared" si="113"/>
        <v>3.7038815282054743E-4</v>
      </c>
      <c r="I397" s="15">
        <f t="shared" si="114"/>
        <v>6.3294178013637858E-6</v>
      </c>
      <c r="J397" s="15">
        <f t="shared" si="115"/>
        <v>1.0023052380778998</v>
      </c>
      <c r="K397" s="15">
        <f t="shared" si="116"/>
        <v>1.0026819556485218</v>
      </c>
      <c r="L397">
        <f t="shared" si="117"/>
        <v>0</v>
      </c>
      <c r="M397">
        <f t="shared" si="118"/>
        <v>0</v>
      </c>
      <c r="N397">
        <f t="shared" si="119"/>
        <v>1</v>
      </c>
      <c r="O397" t="s">
        <v>3502</v>
      </c>
      <c r="P397">
        <f t="shared" si="112"/>
        <v>0</v>
      </c>
      <c r="Q397" t="e">
        <f t="shared" si="127"/>
        <v>#VALUE!</v>
      </c>
      <c r="R397" t="e">
        <f t="shared" si="120"/>
        <v>#VALUE!</v>
      </c>
      <c r="S397" t="e">
        <f t="shared" si="121"/>
        <v>#VALUE!</v>
      </c>
      <c r="T397">
        <f t="shared" si="122"/>
        <v>0</v>
      </c>
      <c r="U397" t="e">
        <f t="shared" si="123"/>
        <v>#VALUE!</v>
      </c>
      <c r="V397" t="e">
        <f t="shared" si="124"/>
        <v>#VALUE!</v>
      </c>
      <c r="W397" t="e">
        <f t="shared" si="125"/>
        <v>#VALUE!</v>
      </c>
      <c r="X397" t="e">
        <f t="shared" si="128"/>
        <v>#VALUE!</v>
      </c>
      <c r="Y397">
        <f t="shared" si="126"/>
        <v>1</v>
      </c>
      <c r="AA397" s="3"/>
      <c r="AB397" s="3"/>
      <c r="AC397" s="3"/>
    </row>
    <row r="398" spans="1:29" x14ac:dyDescent="0.25">
      <c r="A398" t="s">
        <v>269</v>
      </c>
      <c r="B398">
        <v>199.31100000000001</v>
      </c>
      <c r="C398" s="12">
        <v>2.6244747811562403</v>
      </c>
      <c r="D398" s="12">
        <v>2.6579999999999999</v>
      </c>
      <c r="E398" s="12">
        <v>5.1070000000000002</v>
      </c>
      <c r="F398" s="12">
        <v>2.5110000000000001</v>
      </c>
      <c r="G398" t="s">
        <v>66</v>
      </c>
      <c r="H398" s="15">
        <f t="shared" si="113"/>
        <v>0.1706798709414202</v>
      </c>
      <c r="I398" s="15">
        <f t="shared" si="114"/>
        <v>0.82014186787843257</v>
      </c>
      <c r="J398" s="15">
        <f t="shared" si="115"/>
        <v>7.7006115938097891E-3</v>
      </c>
      <c r="K398" s="15">
        <f t="shared" si="116"/>
        <v>0.99852235041366255</v>
      </c>
      <c r="L398">
        <f t="shared" si="117"/>
        <v>0</v>
      </c>
      <c r="M398">
        <f t="shared" si="118"/>
        <v>1</v>
      </c>
      <c r="N398">
        <f t="shared" si="119"/>
        <v>0</v>
      </c>
      <c r="O398" t="s">
        <v>2637</v>
      </c>
      <c r="P398">
        <f t="shared" si="112"/>
        <v>0</v>
      </c>
      <c r="Q398" t="e">
        <f t="shared" si="127"/>
        <v>#VALUE!</v>
      </c>
      <c r="R398" t="e">
        <f t="shared" si="120"/>
        <v>#VALUE!</v>
      </c>
      <c r="S398" t="e">
        <f t="shared" si="121"/>
        <v>#VALUE!</v>
      </c>
      <c r="T398">
        <f t="shared" si="122"/>
        <v>1</v>
      </c>
      <c r="U398" t="e">
        <f t="shared" si="123"/>
        <v>#VALUE!</v>
      </c>
      <c r="V398">
        <f t="shared" si="124"/>
        <v>1</v>
      </c>
      <c r="W398" t="e">
        <f t="shared" si="125"/>
        <v>#VALUE!</v>
      </c>
      <c r="X398" t="e">
        <f t="shared" si="128"/>
        <v>#VALUE!</v>
      </c>
      <c r="Y398">
        <f t="shared" si="126"/>
        <v>1</v>
      </c>
      <c r="AA398" s="3"/>
      <c r="AB398" s="3"/>
      <c r="AC398" s="3"/>
    </row>
    <row r="399" spans="1:29" x14ac:dyDescent="0.25">
      <c r="A399" t="s">
        <v>45</v>
      </c>
      <c r="B399">
        <v>329.43</v>
      </c>
      <c r="C399" s="12">
        <v>2.62</v>
      </c>
      <c r="D399" s="12">
        <v>3.3679999999999999</v>
      </c>
      <c r="E399" s="12">
        <v>4.1189999999999998</v>
      </c>
      <c r="F399" s="12">
        <v>3.2240000000000002</v>
      </c>
      <c r="G399" t="s">
        <v>15</v>
      </c>
      <c r="H399" s="15">
        <f t="shared" si="113"/>
        <v>0.8844170103622736</v>
      </c>
      <c r="I399" s="15">
        <f t="shared" si="114"/>
        <v>8.5185124831114928E-2</v>
      </c>
      <c r="J399" s="15">
        <f t="shared" si="115"/>
        <v>4.0179081084894021E-2</v>
      </c>
      <c r="K399" s="15">
        <f t="shared" si="116"/>
        <v>1.0097812162782827</v>
      </c>
      <c r="L399">
        <f t="shared" si="117"/>
        <v>1</v>
      </c>
      <c r="M399">
        <f t="shared" si="118"/>
        <v>0</v>
      </c>
      <c r="N399">
        <f t="shared" si="119"/>
        <v>0</v>
      </c>
      <c r="O399" t="s">
        <v>1920</v>
      </c>
      <c r="P399">
        <f t="shared" si="112"/>
        <v>1</v>
      </c>
      <c r="Q399">
        <f t="shared" si="127"/>
        <v>1</v>
      </c>
      <c r="R399" t="e">
        <f t="shared" si="120"/>
        <v>#VALUE!</v>
      </c>
      <c r="S399" t="e">
        <f t="shared" si="121"/>
        <v>#VALUE!</v>
      </c>
      <c r="T399">
        <f t="shared" si="122"/>
        <v>0</v>
      </c>
      <c r="U399" t="e">
        <f t="shared" si="123"/>
        <v>#VALUE!</v>
      </c>
      <c r="V399" t="e">
        <f t="shared" si="124"/>
        <v>#VALUE!</v>
      </c>
      <c r="W399" t="e">
        <f t="shared" si="125"/>
        <v>#VALUE!</v>
      </c>
      <c r="X399">
        <f t="shared" si="128"/>
        <v>1</v>
      </c>
      <c r="Y399">
        <f t="shared" si="126"/>
        <v>0</v>
      </c>
      <c r="AA399" s="3"/>
      <c r="AB399" s="3"/>
      <c r="AC399" s="3"/>
    </row>
    <row r="400" spans="1:29" x14ac:dyDescent="0.25">
      <c r="A400" t="s">
        <v>3345</v>
      </c>
      <c r="B400">
        <v>355.51830000000001</v>
      </c>
      <c r="C400" s="12">
        <v>2.6127241512937203</v>
      </c>
      <c r="D400" s="12">
        <v>2.9411993839003556</v>
      </c>
      <c r="E400" s="12">
        <v>4.9827076155440757</v>
      </c>
      <c r="F400" s="12">
        <v>3.07159658</v>
      </c>
      <c r="G400" t="s">
        <v>15</v>
      </c>
      <c r="H400" s="15">
        <f t="shared" si="113"/>
        <v>0.33661411234778826</v>
      </c>
      <c r="I400" s="15">
        <f t="shared" si="114"/>
        <v>0.63291768135547122</v>
      </c>
      <c r="J400" s="15">
        <f t="shared" si="115"/>
        <v>2.8765533210351447E-2</v>
      </c>
      <c r="K400" s="15">
        <f t="shared" si="116"/>
        <v>0.99829732691361095</v>
      </c>
      <c r="L400">
        <f t="shared" si="117"/>
        <v>0</v>
      </c>
      <c r="M400">
        <f t="shared" si="118"/>
        <v>1</v>
      </c>
      <c r="N400">
        <f t="shared" si="119"/>
        <v>0</v>
      </c>
      <c r="O400" t="s">
        <v>3418</v>
      </c>
      <c r="P400">
        <f t="shared" si="112"/>
        <v>1</v>
      </c>
      <c r="Q400" t="e">
        <f t="shared" si="127"/>
        <v>#VALUE!</v>
      </c>
      <c r="R400" t="e">
        <f t="shared" si="120"/>
        <v>#VALUE!</v>
      </c>
      <c r="S400">
        <f t="shared" si="121"/>
        <v>1</v>
      </c>
      <c r="T400">
        <f t="shared" si="122"/>
        <v>0</v>
      </c>
      <c r="U400" t="e">
        <f t="shared" si="123"/>
        <v>#VALUE!</v>
      </c>
      <c r="V400" t="e">
        <f t="shared" si="124"/>
        <v>#VALUE!</v>
      </c>
      <c r="W400" t="e">
        <f t="shared" si="125"/>
        <v>#VALUE!</v>
      </c>
      <c r="X400">
        <f t="shared" si="128"/>
        <v>1</v>
      </c>
      <c r="Y400">
        <f t="shared" si="126"/>
        <v>0</v>
      </c>
      <c r="AA400" s="3"/>
      <c r="AB400" s="3"/>
      <c r="AC400" s="3"/>
    </row>
    <row r="401" spans="1:29" x14ac:dyDescent="0.25">
      <c r="A401" t="s">
        <v>1688</v>
      </c>
      <c r="B401">
        <v>291.40690000000001</v>
      </c>
      <c r="C401" s="12">
        <v>2.60481800581517</v>
      </c>
      <c r="D401" s="12">
        <v>2.895</v>
      </c>
      <c r="E401" s="12">
        <v>4.8330000000000002</v>
      </c>
      <c r="F401" s="12">
        <v>3.9740000000000002</v>
      </c>
      <c r="G401" t="s">
        <v>66</v>
      </c>
      <c r="H401" s="15">
        <f t="shared" si="113"/>
        <v>0.30820457501831511</v>
      </c>
      <c r="I401" s="15">
        <f t="shared" si="114"/>
        <v>0.4566103572676492</v>
      </c>
      <c r="J401" s="15">
        <f t="shared" si="115"/>
        <v>0.23398175503918983</v>
      </c>
      <c r="K401" s="15">
        <f t="shared" si="116"/>
        <v>0.99879668732515414</v>
      </c>
      <c r="L401">
        <f t="shared" si="117"/>
        <v>0</v>
      </c>
      <c r="M401">
        <f t="shared" si="118"/>
        <v>0</v>
      </c>
      <c r="N401">
        <f t="shared" si="119"/>
        <v>0</v>
      </c>
      <c r="O401" t="s">
        <v>2700</v>
      </c>
      <c r="P401">
        <f t="shared" si="112"/>
        <v>0</v>
      </c>
      <c r="Q401" t="e">
        <f t="shared" si="127"/>
        <v>#VALUE!</v>
      </c>
      <c r="R401" t="e">
        <f t="shared" si="120"/>
        <v>#VALUE!</v>
      </c>
      <c r="S401" t="e">
        <f t="shared" si="121"/>
        <v>#VALUE!</v>
      </c>
      <c r="T401">
        <f t="shared" si="122"/>
        <v>0</v>
      </c>
      <c r="U401" t="e">
        <f t="shared" si="123"/>
        <v>#VALUE!</v>
      </c>
      <c r="V401" t="e">
        <f t="shared" si="124"/>
        <v>#VALUE!</v>
      </c>
      <c r="W401" t="e">
        <f t="shared" si="125"/>
        <v>#VALUE!</v>
      </c>
      <c r="X401" t="e">
        <f t="shared" si="128"/>
        <v>#VALUE!</v>
      </c>
      <c r="Y401">
        <f t="shared" si="126"/>
        <v>1</v>
      </c>
      <c r="AA401" s="3"/>
      <c r="AB401" s="3"/>
      <c r="AC401" s="3"/>
    </row>
    <row r="402" spans="1:29" x14ac:dyDescent="0.25">
      <c r="A402" t="s">
        <v>712</v>
      </c>
      <c r="B402">
        <v>307.45</v>
      </c>
      <c r="C402" s="12">
        <v>2.6</v>
      </c>
      <c r="D402" s="12"/>
      <c r="E402" s="12"/>
      <c r="F402" s="12">
        <v>4.6020000000000003</v>
      </c>
      <c r="G402" t="s">
        <v>15</v>
      </c>
      <c r="H402" s="15">
        <f t="shared" si="113"/>
        <v>3.9687805617851332E-4</v>
      </c>
      <c r="I402" s="15">
        <f t="shared" si="114"/>
        <v>6.7820933650758605E-6</v>
      </c>
      <c r="J402" s="15">
        <f t="shared" si="115"/>
        <v>1.0046157902783961</v>
      </c>
      <c r="K402" s="15">
        <f t="shared" si="116"/>
        <v>1.0050194504279397</v>
      </c>
      <c r="L402">
        <f t="shared" si="117"/>
        <v>0</v>
      </c>
      <c r="M402">
        <f t="shared" si="118"/>
        <v>0</v>
      </c>
      <c r="N402">
        <f t="shared" si="119"/>
        <v>1</v>
      </c>
      <c r="O402" t="s">
        <v>3177</v>
      </c>
      <c r="P402">
        <f t="shared" si="112"/>
        <v>0</v>
      </c>
      <c r="Q402" t="e">
        <f t="shared" si="127"/>
        <v>#VALUE!</v>
      </c>
      <c r="R402" t="e">
        <f t="shared" si="120"/>
        <v>#VALUE!</v>
      </c>
      <c r="S402" t="e">
        <f t="shared" si="121"/>
        <v>#VALUE!</v>
      </c>
      <c r="T402">
        <f t="shared" si="122"/>
        <v>0</v>
      </c>
      <c r="U402" t="e">
        <f t="shared" si="123"/>
        <v>#VALUE!</v>
      </c>
      <c r="V402" t="e">
        <f t="shared" si="124"/>
        <v>#VALUE!</v>
      </c>
      <c r="W402" t="e">
        <f t="shared" si="125"/>
        <v>#VALUE!</v>
      </c>
      <c r="X402" t="e">
        <f t="shared" si="128"/>
        <v>#VALUE!</v>
      </c>
      <c r="Y402">
        <f t="shared" si="126"/>
        <v>1</v>
      </c>
      <c r="AA402" s="3"/>
      <c r="AB402" s="3"/>
      <c r="AC402" s="3"/>
    </row>
    <row r="403" spans="1:29" x14ac:dyDescent="0.25">
      <c r="A403" t="s">
        <v>266</v>
      </c>
      <c r="B403">
        <v>257.11009999999999</v>
      </c>
      <c r="C403" s="12">
        <v>2.5923856018191116</v>
      </c>
      <c r="D403" s="12">
        <v>2.3610000000000002</v>
      </c>
      <c r="E403" s="12">
        <v>5.117</v>
      </c>
      <c r="F403" s="12">
        <v>1.917</v>
      </c>
      <c r="G403" t="s">
        <v>66</v>
      </c>
      <c r="H403" s="15">
        <f t="shared" si="113"/>
        <v>9.2740938216515051E-2</v>
      </c>
      <c r="I403" s="15">
        <f t="shared" si="114"/>
        <v>0.90360403659432409</v>
      </c>
      <c r="J403" s="15">
        <f t="shared" si="115"/>
        <v>2.1116133458931041E-3</v>
      </c>
      <c r="K403" s="15">
        <f t="shared" si="116"/>
        <v>0.99845658815673222</v>
      </c>
      <c r="L403">
        <f t="shared" si="117"/>
        <v>0</v>
      </c>
      <c r="M403">
        <f t="shared" si="118"/>
        <v>1</v>
      </c>
      <c r="N403">
        <f t="shared" si="119"/>
        <v>0</v>
      </c>
      <c r="O403" t="s">
        <v>2603</v>
      </c>
      <c r="P403">
        <f t="shared" si="112"/>
        <v>0</v>
      </c>
      <c r="Q403" t="e">
        <f t="shared" si="127"/>
        <v>#VALUE!</v>
      </c>
      <c r="R403" t="e">
        <f t="shared" si="120"/>
        <v>#VALUE!</v>
      </c>
      <c r="S403" t="e">
        <f t="shared" si="121"/>
        <v>#VALUE!</v>
      </c>
      <c r="T403">
        <f t="shared" si="122"/>
        <v>1</v>
      </c>
      <c r="U403" t="e">
        <f t="shared" si="123"/>
        <v>#VALUE!</v>
      </c>
      <c r="V403" t="e">
        <f t="shared" si="124"/>
        <v>#VALUE!</v>
      </c>
      <c r="W403">
        <f t="shared" si="125"/>
        <v>1</v>
      </c>
      <c r="X403">
        <f t="shared" si="128"/>
        <v>1</v>
      </c>
      <c r="Y403">
        <f t="shared" si="126"/>
        <v>0</v>
      </c>
      <c r="AA403" s="3"/>
      <c r="AB403" s="3"/>
      <c r="AC403" s="3"/>
    </row>
    <row r="404" spans="1:29" x14ac:dyDescent="0.25">
      <c r="A404" t="s">
        <v>3309</v>
      </c>
      <c r="B404">
        <v>319.44060000000002</v>
      </c>
      <c r="C404" s="12">
        <v>2.5861593690286369</v>
      </c>
      <c r="D404" s="12">
        <v>2.7564612673857836</v>
      </c>
      <c r="E404" s="12">
        <v>5.0363653617390209</v>
      </c>
      <c r="F404" s="12">
        <v>2.0638414000000003</v>
      </c>
      <c r="G404" t="s">
        <v>15</v>
      </c>
      <c r="H404" s="15">
        <f t="shared" si="113"/>
        <v>0.23386163697440809</v>
      </c>
      <c r="I404" s="15">
        <f t="shared" si="114"/>
        <v>0.76132441397128736</v>
      </c>
      <c r="J404" s="15">
        <f t="shared" si="115"/>
        <v>3.0038762071216783E-3</v>
      </c>
      <c r="K404" s="15">
        <f t="shared" si="116"/>
        <v>0.99818992715281718</v>
      </c>
      <c r="L404">
        <f t="shared" si="117"/>
        <v>0</v>
      </c>
      <c r="M404">
        <f t="shared" si="118"/>
        <v>1</v>
      </c>
      <c r="N404">
        <f t="shared" si="119"/>
        <v>0</v>
      </c>
      <c r="O404" t="s">
        <v>3382</v>
      </c>
      <c r="P404">
        <f t="shared" si="112"/>
        <v>1</v>
      </c>
      <c r="Q404" t="e">
        <f t="shared" si="127"/>
        <v>#VALUE!</v>
      </c>
      <c r="R404" t="e">
        <f t="shared" si="120"/>
        <v>#VALUE!</v>
      </c>
      <c r="S404">
        <f t="shared" si="121"/>
        <v>1</v>
      </c>
      <c r="T404">
        <f t="shared" si="122"/>
        <v>0</v>
      </c>
      <c r="U404" t="e">
        <f t="shared" si="123"/>
        <v>#VALUE!</v>
      </c>
      <c r="V404" t="e">
        <f t="shared" si="124"/>
        <v>#VALUE!</v>
      </c>
      <c r="W404" t="e">
        <f t="shared" si="125"/>
        <v>#VALUE!</v>
      </c>
      <c r="X404">
        <f t="shared" si="128"/>
        <v>1</v>
      </c>
      <c r="Y404">
        <f t="shared" si="126"/>
        <v>0</v>
      </c>
      <c r="AA404" s="3"/>
      <c r="AB404" s="3"/>
      <c r="AC404" s="3"/>
    </row>
    <row r="405" spans="1:29" x14ac:dyDescent="0.25">
      <c r="A405" t="s">
        <v>692</v>
      </c>
      <c r="B405">
        <v>239.38</v>
      </c>
      <c r="C405" s="12">
        <v>2.58</v>
      </c>
      <c r="D405" s="12"/>
      <c r="E405" s="12"/>
      <c r="F405" s="12">
        <v>4.5830000000000002</v>
      </c>
      <c r="G405" t="s">
        <v>15</v>
      </c>
      <c r="H405" s="15">
        <f t="shared" si="113"/>
        <v>4.1558234271946989E-4</v>
      </c>
      <c r="I405" s="15">
        <f t="shared" si="114"/>
        <v>7.1017235781175232E-6</v>
      </c>
      <c r="J405" s="15">
        <f t="shared" si="115"/>
        <v>1.006931668851804</v>
      </c>
      <c r="K405" s="15">
        <f t="shared" si="116"/>
        <v>1.0073543529181015</v>
      </c>
      <c r="L405">
        <f t="shared" si="117"/>
        <v>0</v>
      </c>
      <c r="M405">
        <f t="shared" si="118"/>
        <v>0</v>
      </c>
      <c r="N405">
        <f t="shared" si="119"/>
        <v>1</v>
      </c>
      <c r="O405" t="s">
        <v>3149</v>
      </c>
      <c r="P405">
        <f t="shared" si="112"/>
        <v>0</v>
      </c>
      <c r="Q405" t="e">
        <f t="shared" si="127"/>
        <v>#VALUE!</v>
      </c>
      <c r="R405" t="e">
        <f t="shared" si="120"/>
        <v>#VALUE!</v>
      </c>
      <c r="S405" t="e">
        <f t="shared" si="121"/>
        <v>#VALUE!</v>
      </c>
      <c r="T405">
        <f t="shared" si="122"/>
        <v>0</v>
      </c>
      <c r="U405" t="e">
        <f t="shared" si="123"/>
        <v>#VALUE!</v>
      </c>
      <c r="V405" t="e">
        <f t="shared" si="124"/>
        <v>#VALUE!</v>
      </c>
      <c r="W405" t="e">
        <f t="shared" si="125"/>
        <v>#VALUE!</v>
      </c>
      <c r="X405" t="e">
        <f t="shared" si="128"/>
        <v>#VALUE!</v>
      </c>
      <c r="Y405">
        <f t="shared" si="126"/>
        <v>1</v>
      </c>
      <c r="AA405" s="3"/>
      <c r="AB405" s="3"/>
      <c r="AC405" s="3"/>
    </row>
    <row r="406" spans="1:29" x14ac:dyDescent="0.25">
      <c r="A406" t="s">
        <v>1527</v>
      </c>
      <c r="B406">
        <v>467.6628</v>
      </c>
      <c r="C406" s="12">
        <v>2.5764296794494439</v>
      </c>
      <c r="D406" s="12">
        <v>3.0590000000000002</v>
      </c>
      <c r="E406" s="12">
        <v>4.859</v>
      </c>
      <c r="F406" s="12">
        <v>1.4279999999999999</v>
      </c>
      <c r="G406" t="s">
        <v>66</v>
      </c>
      <c r="H406" s="15">
        <f t="shared" si="113"/>
        <v>0.47998471490550182</v>
      </c>
      <c r="I406" s="15">
        <f t="shared" si="114"/>
        <v>0.51752827784254207</v>
      </c>
      <c r="J406" s="15">
        <f t="shared" si="115"/>
        <v>7.1051020582802555E-4</v>
      </c>
      <c r="K406" s="15">
        <f t="shared" si="116"/>
        <v>0.99822350295387197</v>
      </c>
      <c r="L406">
        <f t="shared" si="117"/>
        <v>0</v>
      </c>
      <c r="M406">
        <f t="shared" si="118"/>
        <v>0</v>
      </c>
      <c r="N406">
        <f t="shared" si="119"/>
        <v>0</v>
      </c>
      <c r="O406" t="s">
        <v>2347</v>
      </c>
      <c r="P406">
        <f t="shared" si="112"/>
        <v>0</v>
      </c>
      <c r="Q406" t="e">
        <f t="shared" si="127"/>
        <v>#VALUE!</v>
      </c>
      <c r="R406" t="e">
        <f t="shared" si="120"/>
        <v>#VALUE!</v>
      </c>
      <c r="S406" t="e">
        <f t="shared" si="121"/>
        <v>#VALUE!</v>
      </c>
      <c r="T406">
        <f t="shared" si="122"/>
        <v>1</v>
      </c>
      <c r="U406" t="e">
        <f t="shared" si="123"/>
        <v>#VALUE!</v>
      </c>
      <c r="V406">
        <f t="shared" si="124"/>
        <v>1</v>
      </c>
      <c r="W406" t="e">
        <f t="shared" si="125"/>
        <v>#VALUE!</v>
      </c>
      <c r="X406" t="e">
        <f t="shared" si="128"/>
        <v>#VALUE!</v>
      </c>
      <c r="Y406">
        <f t="shared" si="126"/>
        <v>1</v>
      </c>
      <c r="AA406" s="3"/>
      <c r="AB406" s="3"/>
      <c r="AC406" s="3"/>
    </row>
    <row r="407" spans="1:29" x14ac:dyDescent="0.25">
      <c r="A407" t="s">
        <v>1613</v>
      </c>
      <c r="B407">
        <v>307.42809999999997</v>
      </c>
      <c r="C407" s="12">
        <v>2.5639809168338781</v>
      </c>
      <c r="D407" s="12">
        <v>2.9780000000000002</v>
      </c>
      <c r="E407" s="12">
        <v>4.8529999999999998</v>
      </c>
      <c r="F407" s="12">
        <v>3.3620000000000001</v>
      </c>
      <c r="G407" t="s">
        <v>66</v>
      </c>
      <c r="H407" s="15">
        <f t="shared" si="113"/>
        <v>0.40989835000417824</v>
      </c>
      <c r="I407" s="15">
        <f t="shared" si="114"/>
        <v>0.52527030223054749</v>
      </c>
      <c r="J407" s="15">
        <f t="shared" si="115"/>
        <v>6.280859566894606E-2</v>
      </c>
      <c r="K407" s="15">
        <f t="shared" si="116"/>
        <v>0.99797724790367182</v>
      </c>
      <c r="L407">
        <f t="shared" si="117"/>
        <v>0</v>
      </c>
      <c r="M407">
        <f t="shared" si="118"/>
        <v>0</v>
      </c>
      <c r="N407">
        <f t="shared" si="119"/>
        <v>0</v>
      </c>
      <c r="O407" t="s">
        <v>2517</v>
      </c>
      <c r="P407">
        <f t="shared" si="112"/>
        <v>1</v>
      </c>
      <c r="Q407" t="e">
        <f t="shared" si="127"/>
        <v>#VALUE!</v>
      </c>
      <c r="R407">
        <f t="shared" si="120"/>
        <v>1</v>
      </c>
      <c r="S407" t="e">
        <f t="shared" si="121"/>
        <v>#VALUE!</v>
      </c>
      <c r="T407">
        <f t="shared" si="122"/>
        <v>1</v>
      </c>
      <c r="U407" t="e">
        <f t="shared" si="123"/>
        <v>#VALUE!</v>
      </c>
      <c r="V407">
        <f t="shared" si="124"/>
        <v>1</v>
      </c>
      <c r="W407" t="e">
        <f t="shared" si="125"/>
        <v>#VALUE!</v>
      </c>
      <c r="X407" t="e">
        <f t="shared" si="128"/>
        <v>#VALUE!</v>
      </c>
      <c r="Y407">
        <f t="shared" si="126"/>
        <v>1</v>
      </c>
      <c r="AA407" s="3"/>
      <c r="AB407" s="3"/>
      <c r="AC407" s="3"/>
    </row>
    <row r="408" spans="1:29" x14ac:dyDescent="0.25">
      <c r="A408" t="s">
        <v>463</v>
      </c>
      <c r="B408">
        <v>253.3587</v>
      </c>
      <c r="C408" s="12">
        <v>2.5634351283969434</v>
      </c>
      <c r="D408" s="12">
        <v>2.7120000000000002</v>
      </c>
      <c r="E408" s="12">
        <v>5.0199999999999996</v>
      </c>
      <c r="F408" s="12">
        <v>2.1040000000000001</v>
      </c>
      <c r="G408" t="s">
        <v>66</v>
      </c>
      <c r="H408" s="15">
        <f t="shared" si="113"/>
        <v>0.2224446466874202</v>
      </c>
      <c r="I408" s="15">
        <f t="shared" si="114"/>
        <v>0.77255362692981233</v>
      </c>
      <c r="J408" s="15">
        <f t="shared" si="115"/>
        <v>3.4718813233441267E-3</v>
      </c>
      <c r="K408" s="15">
        <f t="shared" si="116"/>
        <v>0.99847015494057656</v>
      </c>
      <c r="L408">
        <f t="shared" si="117"/>
        <v>0</v>
      </c>
      <c r="M408">
        <f t="shared" si="118"/>
        <v>1</v>
      </c>
      <c r="N408">
        <f t="shared" si="119"/>
        <v>0</v>
      </c>
      <c r="O408" t="s">
        <v>2525</v>
      </c>
      <c r="P408">
        <f t="shared" si="112"/>
        <v>0</v>
      </c>
      <c r="Q408" t="e">
        <f t="shared" si="127"/>
        <v>#VALUE!</v>
      </c>
      <c r="R408" t="e">
        <f t="shared" si="120"/>
        <v>#VALUE!</v>
      </c>
      <c r="S408" t="e">
        <f t="shared" si="121"/>
        <v>#VALUE!</v>
      </c>
      <c r="T408">
        <f t="shared" si="122"/>
        <v>1</v>
      </c>
      <c r="U408" t="e">
        <f t="shared" si="123"/>
        <v>#VALUE!</v>
      </c>
      <c r="V408">
        <f t="shared" si="124"/>
        <v>1</v>
      </c>
      <c r="W408" t="e">
        <f t="shared" si="125"/>
        <v>#VALUE!</v>
      </c>
      <c r="X408" t="e">
        <f t="shared" si="128"/>
        <v>#VALUE!</v>
      </c>
      <c r="Y408">
        <f t="shared" si="126"/>
        <v>1</v>
      </c>
      <c r="AA408" s="3"/>
      <c r="AB408" s="3"/>
      <c r="AC408" s="3"/>
    </row>
    <row r="409" spans="1:29" x14ac:dyDescent="0.25">
      <c r="A409" t="s">
        <v>134</v>
      </c>
      <c r="B409">
        <v>251.36</v>
      </c>
      <c r="C409" s="12">
        <v>2.56</v>
      </c>
      <c r="D409" s="12">
        <v>3.2029999999999998</v>
      </c>
      <c r="E409" s="12">
        <v>4.4969999999999999</v>
      </c>
      <c r="F409" s="12">
        <v>3.4169999999999998</v>
      </c>
      <c r="G409" t="s">
        <v>15</v>
      </c>
      <c r="H409" s="15">
        <f t="shared" si="113"/>
        <v>0.69447575239176229</v>
      </c>
      <c r="I409" s="15">
        <f t="shared" si="114"/>
        <v>0.23354133806943733</v>
      </c>
      <c r="J409" s="15">
        <f t="shared" si="115"/>
        <v>7.1944897800369972E-2</v>
      </c>
      <c r="K409" s="15">
        <f t="shared" si="116"/>
        <v>0.99996198826156957</v>
      </c>
      <c r="L409">
        <f t="shared" si="117"/>
        <v>1</v>
      </c>
      <c r="M409">
        <f t="shared" si="118"/>
        <v>0</v>
      </c>
      <c r="N409">
        <f t="shared" si="119"/>
        <v>0</v>
      </c>
      <c r="O409" t="s">
        <v>2254</v>
      </c>
      <c r="P409">
        <f t="shared" ref="P409:P472" si="129">IFERROR(Q409,IFERROR(R409,IFERROR(S409,0)))</f>
        <v>1</v>
      </c>
      <c r="Q409">
        <f t="shared" si="127"/>
        <v>1</v>
      </c>
      <c r="R409" t="e">
        <f t="shared" si="120"/>
        <v>#VALUE!</v>
      </c>
      <c r="S409" t="e">
        <f t="shared" si="121"/>
        <v>#VALUE!</v>
      </c>
      <c r="T409">
        <f t="shared" si="122"/>
        <v>0</v>
      </c>
      <c r="U409" t="e">
        <f t="shared" si="123"/>
        <v>#VALUE!</v>
      </c>
      <c r="V409" t="e">
        <f t="shared" si="124"/>
        <v>#VALUE!</v>
      </c>
      <c r="W409" t="e">
        <f t="shared" si="125"/>
        <v>#VALUE!</v>
      </c>
      <c r="X409" t="e">
        <f t="shared" si="128"/>
        <v>#VALUE!</v>
      </c>
      <c r="Y409">
        <f t="shared" si="126"/>
        <v>1</v>
      </c>
      <c r="AA409" s="3"/>
      <c r="AB409" s="3"/>
      <c r="AC409" s="3"/>
    </row>
    <row r="410" spans="1:29" x14ac:dyDescent="0.25">
      <c r="A410" t="s">
        <v>532</v>
      </c>
      <c r="B410">
        <v>319.44060000000002</v>
      </c>
      <c r="C410" s="12">
        <v>2.5543237362886551</v>
      </c>
      <c r="D410" s="12">
        <v>2.7789999999999999</v>
      </c>
      <c r="E410" s="12">
        <v>4.9859999999999998</v>
      </c>
      <c r="F410" s="12">
        <v>2.0939999999999999</v>
      </c>
      <c r="G410" t="s">
        <v>66</v>
      </c>
      <c r="H410" s="15">
        <f t="shared" si="113"/>
        <v>0.26505338236823034</v>
      </c>
      <c r="I410" s="15">
        <f t="shared" si="114"/>
        <v>0.72952474568461689</v>
      </c>
      <c r="J410" s="15">
        <f t="shared" si="115"/>
        <v>3.4647847859101458E-3</v>
      </c>
      <c r="K410" s="15">
        <f t="shared" si="116"/>
        <v>0.99804291283875735</v>
      </c>
      <c r="L410">
        <f t="shared" si="117"/>
        <v>0</v>
      </c>
      <c r="M410">
        <f t="shared" si="118"/>
        <v>1</v>
      </c>
      <c r="N410">
        <f t="shared" si="119"/>
        <v>0</v>
      </c>
      <c r="O410" t="s">
        <v>2829</v>
      </c>
      <c r="P410">
        <f t="shared" si="129"/>
        <v>1</v>
      </c>
      <c r="Q410" t="e">
        <f t="shared" si="127"/>
        <v>#VALUE!</v>
      </c>
      <c r="R410">
        <f t="shared" si="120"/>
        <v>1</v>
      </c>
      <c r="S410" t="e">
        <f t="shared" si="121"/>
        <v>#VALUE!</v>
      </c>
      <c r="T410">
        <f t="shared" si="122"/>
        <v>0</v>
      </c>
      <c r="U410" t="e">
        <f t="shared" si="123"/>
        <v>#VALUE!</v>
      </c>
      <c r="V410" t="e">
        <f t="shared" si="124"/>
        <v>#VALUE!</v>
      </c>
      <c r="W410" t="e">
        <f t="shared" si="125"/>
        <v>#VALUE!</v>
      </c>
      <c r="X410">
        <f t="shared" si="128"/>
        <v>1</v>
      </c>
      <c r="Y410">
        <f t="shared" si="126"/>
        <v>0</v>
      </c>
      <c r="AA410" s="3"/>
      <c r="AB410" s="3"/>
      <c r="AC410" s="3"/>
    </row>
    <row r="411" spans="1:29" x14ac:dyDescent="0.25">
      <c r="A411" t="s">
        <v>1766</v>
      </c>
      <c r="B411">
        <v>285.40069999999997</v>
      </c>
      <c r="C411" s="12">
        <v>2.5540287570868423</v>
      </c>
      <c r="D411" s="12">
        <v>2.8690000000000002</v>
      </c>
      <c r="E411" s="12">
        <v>4.6989999999999998</v>
      </c>
      <c r="F411" s="12">
        <v>4.024</v>
      </c>
      <c r="G411" t="s">
        <v>66</v>
      </c>
      <c r="H411" s="15">
        <f t="shared" si="113"/>
        <v>0.32630845717953638</v>
      </c>
      <c r="I411" s="15">
        <f t="shared" si="114"/>
        <v>0.37699449372713373</v>
      </c>
      <c r="J411" s="15">
        <f t="shared" si="115"/>
        <v>0.2951013816929865</v>
      </c>
      <c r="K411" s="15">
        <f t="shared" si="116"/>
        <v>0.99840433259965666</v>
      </c>
      <c r="L411">
        <f t="shared" si="117"/>
        <v>0</v>
      </c>
      <c r="M411">
        <f t="shared" si="118"/>
        <v>0</v>
      </c>
      <c r="N411">
        <f t="shared" si="119"/>
        <v>0</v>
      </c>
      <c r="O411" t="s">
        <v>2870</v>
      </c>
      <c r="P411">
        <f t="shared" si="129"/>
        <v>0</v>
      </c>
      <c r="Q411" t="e">
        <f t="shared" si="127"/>
        <v>#VALUE!</v>
      </c>
      <c r="R411" t="e">
        <f t="shared" si="120"/>
        <v>#VALUE!</v>
      </c>
      <c r="S411" t="e">
        <f t="shared" si="121"/>
        <v>#VALUE!</v>
      </c>
      <c r="T411">
        <f t="shared" si="122"/>
        <v>1</v>
      </c>
      <c r="U411" t="e">
        <f t="shared" si="123"/>
        <v>#VALUE!</v>
      </c>
      <c r="V411">
        <f t="shared" si="124"/>
        <v>1</v>
      </c>
      <c r="W411">
        <f t="shared" si="125"/>
        <v>1</v>
      </c>
      <c r="X411" t="e">
        <f t="shared" si="128"/>
        <v>#VALUE!</v>
      </c>
      <c r="Y411">
        <f t="shared" si="126"/>
        <v>1</v>
      </c>
      <c r="AA411" s="3"/>
      <c r="AB411" s="3"/>
      <c r="AC411" s="3"/>
    </row>
    <row r="412" spans="1:29" x14ac:dyDescent="0.25">
      <c r="A412" t="s">
        <v>1772</v>
      </c>
      <c r="B412">
        <v>291.36380000000003</v>
      </c>
      <c r="C412" s="12">
        <v>2.5502052850343433</v>
      </c>
      <c r="D412" s="12">
        <v>2.99</v>
      </c>
      <c r="E412" s="12">
        <v>4.8600000000000003</v>
      </c>
      <c r="F412" s="12">
        <v>2.6549999999999998</v>
      </c>
      <c r="G412" t="s">
        <v>66</v>
      </c>
      <c r="H412" s="15">
        <f t="shared" si="113"/>
        <v>0.43496248573686186</v>
      </c>
      <c r="I412" s="15">
        <f t="shared" si="114"/>
        <v>0.55100872923910671</v>
      </c>
      <c r="J412" s="15">
        <f t="shared" si="115"/>
        <v>1.2729012558567804E-2</v>
      </c>
      <c r="K412" s="15">
        <f t="shared" si="116"/>
        <v>0.99870022753453636</v>
      </c>
      <c r="L412">
        <f t="shared" si="117"/>
        <v>0</v>
      </c>
      <c r="M412">
        <f t="shared" si="118"/>
        <v>0</v>
      </c>
      <c r="N412">
        <f t="shared" si="119"/>
        <v>0</v>
      </c>
      <c r="O412" t="s">
        <v>2892</v>
      </c>
      <c r="P412">
        <f t="shared" si="129"/>
        <v>0</v>
      </c>
      <c r="Q412" t="e">
        <f t="shared" si="127"/>
        <v>#VALUE!</v>
      </c>
      <c r="R412" t="e">
        <f t="shared" si="120"/>
        <v>#VALUE!</v>
      </c>
      <c r="S412" t="e">
        <f t="shared" si="121"/>
        <v>#VALUE!</v>
      </c>
      <c r="T412">
        <f t="shared" si="122"/>
        <v>1</v>
      </c>
      <c r="U412" t="e">
        <f t="shared" si="123"/>
        <v>#VALUE!</v>
      </c>
      <c r="V412">
        <f t="shared" si="124"/>
        <v>1</v>
      </c>
      <c r="W412">
        <f t="shared" si="125"/>
        <v>1</v>
      </c>
      <c r="X412">
        <f t="shared" si="128"/>
        <v>1</v>
      </c>
      <c r="Y412">
        <f t="shared" si="126"/>
        <v>0</v>
      </c>
      <c r="AA412" s="3"/>
      <c r="AB412" s="3"/>
      <c r="AC412" s="3"/>
    </row>
    <row r="413" spans="1:29" x14ac:dyDescent="0.25">
      <c r="A413" t="s">
        <v>315</v>
      </c>
      <c r="B413">
        <v>515.25</v>
      </c>
      <c r="C413" s="12">
        <v>2.5499999999999998</v>
      </c>
      <c r="D413" s="12">
        <v>2.7149999999999999</v>
      </c>
      <c r="E413" s="12">
        <v>4.992</v>
      </c>
      <c r="F413" s="12">
        <v>2.7519999999999998</v>
      </c>
      <c r="G413" t="s">
        <v>15</v>
      </c>
      <c r="H413" s="15">
        <f t="shared" si="113"/>
        <v>0.23102399356416131</v>
      </c>
      <c r="I413" s="15">
        <f t="shared" si="114"/>
        <v>0.74707424426110902</v>
      </c>
      <c r="J413" s="15">
        <f t="shared" si="115"/>
        <v>1.5922087270511694E-2</v>
      </c>
      <c r="K413" s="15">
        <f t="shared" si="116"/>
        <v>0.99402032509578198</v>
      </c>
      <c r="L413">
        <f t="shared" si="117"/>
        <v>0</v>
      </c>
      <c r="M413">
        <f t="shared" si="118"/>
        <v>1</v>
      </c>
      <c r="N413">
        <f t="shared" si="119"/>
        <v>0</v>
      </c>
      <c r="O413" t="s">
        <v>1847</v>
      </c>
      <c r="P413">
        <f t="shared" si="129"/>
        <v>1</v>
      </c>
      <c r="Q413">
        <f t="shared" si="127"/>
        <v>1</v>
      </c>
      <c r="R413" t="e">
        <f t="shared" si="120"/>
        <v>#VALUE!</v>
      </c>
      <c r="S413" t="e">
        <f t="shared" si="121"/>
        <v>#VALUE!</v>
      </c>
      <c r="T413">
        <f t="shared" si="122"/>
        <v>1</v>
      </c>
      <c r="U413" t="e">
        <f t="shared" si="123"/>
        <v>#VALUE!</v>
      </c>
      <c r="V413" t="e">
        <f t="shared" si="124"/>
        <v>#VALUE!</v>
      </c>
      <c r="W413">
        <f t="shared" si="125"/>
        <v>1</v>
      </c>
      <c r="X413">
        <f t="shared" si="128"/>
        <v>1</v>
      </c>
      <c r="Y413">
        <f t="shared" si="126"/>
        <v>0</v>
      </c>
      <c r="AA413" s="3"/>
      <c r="AB413" s="3"/>
      <c r="AC413" s="3"/>
    </row>
    <row r="414" spans="1:29" x14ac:dyDescent="0.25">
      <c r="A414" s="1" t="s">
        <v>417</v>
      </c>
      <c r="B414" s="1">
        <v>315.2645</v>
      </c>
      <c r="C414" s="13">
        <v>2.5470287989612257</v>
      </c>
      <c r="D414" s="13">
        <v>2.621</v>
      </c>
      <c r="E414" s="13">
        <v>5.0170000000000003</v>
      </c>
      <c r="F414" s="13">
        <v>2.6589999999999998</v>
      </c>
      <c r="G414" s="1" t="s">
        <v>66</v>
      </c>
      <c r="H414" s="16">
        <f t="shared" si="113"/>
        <v>0.18733903896114093</v>
      </c>
      <c r="I414" s="16">
        <f t="shared" si="114"/>
        <v>0.79677365374667719</v>
      </c>
      <c r="J414" s="16">
        <f t="shared" si="115"/>
        <v>1.2941100235046478E-2</v>
      </c>
      <c r="K414" s="16">
        <f t="shared" si="116"/>
        <v>0.99705379294286456</v>
      </c>
      <c r="L414">
        <f t="shared" si="117"/>
        <v>0</v>
      </c>
      <c r="M414">
        <f t="shared" si="118"/>
        <v>1</v>
      </c>
      <c r="N414">
        <f t="shared" si="119"/>
        <v>0</v>
      </c>
      <c r="O414" t="s">
        <v>2563</v>
      </c>
      <c r="P414">
        <f t="shared" si="129"/>
        <v>0</v>
      </c>
      <c r="Q414" t="e">
        <f t="shared" si="127"/>
        <v>#VALUE!</v>
      </c>
      <c r="R414" t="e">
        <f t="shared" si="120"/>
        <v>#VALUE!</v>
      </c>
      <c r="S414" t="e">
        <f t="shared" si="121"/>
        <v>#VALUE!</v>
      </c>
      <c r="T414">
        <f t="shared" si="122"/>
        <v>0</v>
      </c>
      <c r="U414" t="e">
        <f t="shared" si="123"/>
        <v>#VALUE!</v>
      </c>
      <c r="V414" t="e">
        <f t="shared" si="124"/>
        <v>#VALUE!</v>
      </c>
      <c r="W414" t="e">
        <f t="shared" si="125"/>
        <v>#VALUE!</v>
      </c>
      <c r="X414">
        <f t="shared" si="128"/>
        <v>1</v>
      </c>
      <c r="Y414">
        <f t="shared" si="126"/>
        <v>0</v>
      </c>
      <c r="AA414" s="3"/>
      <c r="AB414" s="3"/>
      <c r="AC414" s="3"/>
    </row>
    <row r="415" spans="1:29" x14ac:dyDescent="0.25">
      <c r="A415" t="s">
        <v>188</v>
      </c>
      <c r="B415">
        <v>281.39620000000002</v>
      </c>
      <c r="C415" s="12">
        <v>2.5385344844882431</v>
      </c>
      <c r="D415" s="12">
        <v>3.2160000000000002</v>
      </c>
      <c r="E415" s="12">
        <v>4.4089999999999998</v>
      </c>
      <c r="F415" s="12">
        <v>3.1909999999999998</v>
      </c>
      <c r="G415" t="s">
        <v>66</v>
      </c>
      <c r="H415" s="15">
        <f t="shared" si="113"/>
        <v>0.75183510907668949</v>
      </c>
      <c r="I415" s="15">
        <f t="shared" si="114"/>
        <v>0.20036842281006703</v>
      </c>
      <c r="J415" s="15">
        <f t="shared" si="115"/>
        <v>4.4922665309965949E-2</v>
      </c>
      <c r="K415" s="15">
        <f t="shared" si="116"/>
        <v>0.99712619719672246</v>
      </c>
      <c r="L415">
        <f t="shared" si="117"/>
        <v>1</v>
      </c>
      <c r="M415">
        <f t="shared" si="118"/>
        <v>0</v>
      </c>
      <c r="N415">
        <f t="shared" si="119"/>
        <v>0</v>
      </c>
      <c r="O415" t="s">
        <v>2936</v>
      </c>
      <c r="P415">
        <f t="shared" si="129"/>
        <v>0</v>
      </c>
      <c r="Q415" t="e">
        <f t="shared" si="127"/>
        <v>#VALUE!</v>
      </c>
      <c r="R415" t="e">
        <f t="shared" si="120"/>
        <v>#VALUE!</v>
      </c>
      <c r="S415" t="e">
        <f t="shared" si="121"/>
        <v>#VALUE!</v>
      </c>
      <c r="T415">
        <f t="shared" si="122"/>
        <v>0</v>
      </c>
      <c r="U415" t="e">
        <f t="shared" si="123"/>
        <v>#VALUE!</v>
      </c>
      <c r="V415" t="e">
        <f t="shared" si="124"/>
        <v>#VALUE!</v>
      </c>
      <c r="W415" t="e">
        <f t="shared" si="125"/>
        <v>#VALUE!</v>
      </c>
      <c r="X415">
        <f t="shared" si="128"/>
        <v>1</v>
      </c>
      <c r="Y415">
        <f t="shared" si="126"/>
        <v>0</v>
      </c>
      <c r="AA415" s="3"/>
      <c r="AB415" s="3"/>
      <c r="AC415" s="3"/>
    </row>
    <row r="416" spans="1:29" x14ac:dyDescent="0.25">
      <c r="A416" t="s">
        <v>308</v>
      </c>
      <c r="B416">
        <v>323.3664</v>
      </c>
      <c r="C416" s="12">
        <v>2.5371629331358863</v>
      </c>
      <c r="D416" s="12">
        <v>2.3029999999999999</v>
      </c>
      <c r="E416" s="12">
        <v>5.0620000000000003</v>
      </c>
      <c r="F416" s="12">
        <v>1.6919999999999999</v>
      </c>
      <c r="G416" t="s">
        <v>66</v>
      </c>
      <c r="H416" s="15">
        <f t="shared" si="113"/>
        <v>9.2149748406947229E-2</v>
      </c>
      <c r="I416" s="15">
        <f t="shared" si="114"/>
        <v>0.90406744545232975</v>
      </c>
      <c r="J416" s="15">
        <f t="shared" si="115"/>
        <v>1.4283579846119988E-3</v>
      </c>
      <c r="K416" s="15">
        <f t="shared" si="116"/>
        <v>0.99764555184388903</v>
      </c>
      <c r="L416">
        <f t="shared" si="117"/>
        <v>0</v>
      </c>
      <c r="M416">
        <f t="shared" si="118"/>
        <v>1</v>
      </c>
      <c r="N416">
        <f t="shared" si="119"/>
        <v>0</v>
      </c>
      <c r="O416" t="s">
        <v>2937</v>
      </c>
      <c r="P416">
        <f t="shared" si="129"/>
        <v>0</v>
      </c>
      <c r="Q416" t="e">
        <f t="shared" si="127"/>
        <v>#VALUE!</v>
      </c>
      <c r="R416" t="e">
        <f t="shared" si="120"/>
        <v>#VALUE!</v>
      </c>
      <c r="S416" t="e">
        <f t="shared" si="121"/>
        <v>#VALUE!</v>
      </c>
      <c r="T416">
        <f t="shared" si="122"/>
        <v>1</v>
      </c>
      <c r="U416" t="e">
        <f t="shared" si="123"/>
        <v>#VALUE!</v>
      </c>
      <c r="V416" t="e">
        <f t="shared" si="124"/>
        <v>#VALUE!</v>
      </c>
      <c r="W416">
        <f t="shared" si="125"/>
        <v>1</v>
      </c>
      <c r="X416">
        <f t="shared" si="128"/>
        <v>1</v>
      </c>
      <c r="Y416">
        <f t="shared" si="126"/>
        <v>0</v>
      </c>
      <c r="AA416" s="3"/>
      <c r="AB416" s="3"/>
      <c r="AC416" s="3"/>
    </row>
    <row r="417" spans="1:29" x14ac:dyDescent="0.25">
      <c r="A417" t="s">
        <v>528</v>
      </c>
      <c r="B417">
        <v>231.37649999999999</v>
      </c>
      <c r="C417" s="12">
        <v>2.5368359195720172</v>
      </c>
      <c r="D417" s="12">
        <v>2.7749999999999999</v>
      </c>
      <c r="E417" s="12">
        <v>4.9509999999999996</v>
      </c>
      <c r="F417" s="12">
        <v>2.9140000000000001</v>
      </c>
      <c r="G417" t="s">
        <v>66</v>
      </c>
      <c r="H417" s="15">
        <f t="shared" si="113"/>
        <v>0.27341426365477378</v>
      </c>
      <c r="I417" s="15">
        <f t="shared" si="114"/>
        <v>0.70069310603506441</v>
      </c>
      <c r="J417" s="15">
        <f t="shared" si="115"/>
        <v>2.3832197014938019E-2</v>
      </c>
      <c r="K417" s="15">
        <f t="shared" si="116"/>
        <v>0.99793956670477613</v>
      </c>
      <c r="L417">
        <f t="shared" si="117"/>
        <v>0</v>
      </c>
      <c r="M417">
        <f t="shared" si="118"/>
        <v>1</v>
      </c>
      <c r="N417">
        <f t="shared" si="119"/>
        <v>0</v>
      </c>
      <c r="O417" t="s">
        <v>2803</v>
      </c>
      <c r="P417">
        <f t="shared" si="129"/>
        <v>0</v>
      </c>
      <c r="Q417" t="e">
        <f t="shared" si="127"/>
        <v>#VALUE!</v>
      </c>
      <c r="R417" t="e">
        <f t="shared" si="120"/>
        <v>#VALUE!</v>
      </c>
      <c r="S417" t="e">
        <f t="shared" si="121"/>
        <v>#VALUE!</v>
      </c>
      <c r="T417">
        <f t="shared" si="122"/>
        <v>1</v>
      </c>
      <c r="U417" t="e">
        <f t="shared" si="123"/>
        <v>#VALUE!</v>
      </c>
      <c r="V417">
        <f t="shared" si="124"/>
        <v>1</v>
      </c>
      <c r="W417" t="e">
        <f t="shared" si="125"/>
        <v>#VALUE!</v>
      </c>
      <c r="X417" t="e">
        <f t="shared" si="128"/>
        <v>#VALUE!</v>
      </c>
      <c r="Y417">
        <f t="shared" si="126"/>
        <v>1</v>
      </c>
      <c r="AA417" s="3"/>
      <c r="AB417" s="3"/>
      <c r="AC417" s="3"/>
    </row>
    <row r="418" spans="1:29" x14ac:dyDescent="0.25">
      <c r="A418" t="s">
        <v>181</v>
      </c>
      <c r="B418">
        <v>338.17189999999999</v>
      </c>
      <c r="C418" s="12">
        <v>2.5356218102427448</v>
      </c>
      <c r="D418" s="12">
        <v>3.2090000000000001</v>
      </c>
      <c r="E418" s="12">
        <v>4.4969999999999999</v>
      </c>
      <c r="F418" s="12">
        <v>2.359</v>
      </c>
      <c r="G418" t="s">
        <v>66</v>
      </c>
      <c r="H418" s="15">
        <f t="shared" si="113"/>
        <v>0.74479246917645237</v>
      </c>
      <c r="I418" s="15">
        <f t="shared" si="114"/>
        <v>0.2470255949327522</v>
      </c>
      <c r="J418" s="15">
        <f t="shared" si="115"/>
        <v>6.6585273776204081E-3</v>
      </c>
      <c r="K418" s="15">
        <f t="shared" si="116"/>
        <v>0.99847659148682499</v>
      </c>
      <c r="L418">
        <f t="shared" si="117"/>
        <v>1</v>
      </c>
      <c r="M418">
        <f t="shared" si="118"/>
        <v>0</v>
      </c>
      <c r="N418">
        <f t="shared" si="119"/>
        <v>0</v>
      </c>
      <c r="O418" t="s">
        <v>2881</v>
      </c>
      <c r="P418">
        <f t="shared" si="129"/>
        <v>0</v>
      </c>
      <c r="Q418" t="e">
        <f t="shared" si="127"/>
        <v>#VALUE!</v>
      </c>
      <c r="R418" t="e">
        <f t="shared" si="120"/>
        <v>#VALUE!</v>
      </c>
      <c r="S418" t="e">
        <f t="shared" si="121"/>
        <v>#VALUE!</v>
      </c>
      <c r="T418">
        <f t="shared" si="122"/>
        <v>0</v>
      </c>
      <c r="U418" t="e">
        <f t="shared" si="123"/>
        <v>#VALUE!</v>
      </c>
      <c r="V418" t="e">
        <f t="shared" si="124"/>
        <v>#VALUE!</v>
      </c>
      <c r="W418" t="e">
        <f t="shared" si="125"/>
        <v>#VALUE!</v>
      </c>
      <c r="X418" t="e">
        <f t="shared" si="128"/>
        <v>#VALUE!</v>
      </c>
      <c r="Y418">
        <f t="shared" si="126"/>
        <v>1</v>
      </c>
      <c r="AA418" s="3"/>
      <c r="AB418" s="3"/>
      <c r="AC418" s="3"/>
    </row>
    <row r="419" spans="1:29" x14ac:dyDescent="0.25">
      <c r="A419" t="s">
        <v>260</v>
      </c>
      <c r="B419">
        <v>315.65320000000003</v>
      </c>
      <c r="C419" s="12">
        <v>2.524440197049671</v>
      </c>
      <c r="D419" s="12">
        <v>2.367</v>
      </c>
      <c r="E419" s="12">
        <v>5.0369999999999999</v>
      </c>
      <c r="F419" s="12">
        <v>2.431</v>
      </c>
      <c r="G419" t="s">
        <v>66</v>
      </c>
      <c r="H419" s="15">
        <f t="shared" si="113"/>
        <v>0.10995548282221058</v>
      </c>
      <c r="I419" s="15">
        <f t="shared" si="114"/>
        <v>0.87886782842722655</v>
      </c>
      <c r="J419" s="15">
        <f t="shared" si="115"/>
        <v>8.0641723847773156E-3</v>
      </c>
      <c r="K419" s="15">
        <f t="shared" si="116"/>
        <v>0.99688748363421442</v>
      </c>
      <c r="L419">
        <f t="shared" si="117"/>
        <v>0</v>
      </c>
      <c r="M419">
        <f t="shared" si="118"/>
        <v>1</v>
      </c>
      <c r="N419">
        <f t="shared" si="119"/>
        <v>0</v>
      </c>
      <c r="O419" t="s">
        <v>2583</v>
      </c>
      <c r="P419">
        <f t="shared" si="129"/>
        <v>0</v>
      </c>
      <c r="Q419" t="e">
        <f t="shared" si="127"/>
        <v>#VALUE!</v>
      </c>
      <c r="R419" t="e">
        <f t="shared" si="120"/>
        <v>#VALUE!</v>
      </c>
      <c r="S419" t="e">
        <f t="shared" si="121"/>
        <v>#VALUE!</v>
      </c>
      <c r="T419">
        <f t="shared" si="122"/>
        <v>0</v>
      </c>
      <c r="U419" t="e">
        <f t="shared" si="123"/>
        <v>#VALUE!</v>
      </c>
      <c r="V419" t="e">
        <f t="shared" si="124"/>
        <v>#VALUE!</v>
      </c>
      <c r="W419" t="e">
        <f t="shared" si="125"/>
        <v>#VALUE!</v>
      </c>
      <c r="X419">
        <f t="shared" si="128"/>
        <v>1</v>
      </c>
      <c r="Y419">
        <f t="shared" si="126"/>
        <v>0</v>
      </c>
      <c r="AA419" s="3"/>
      <c r="AB419" s="3"/>
      <c r="AC419" s="3"/>
    </row>
    <row r="420" spans="1:29" x14ac:dyDescent="0.25">
      <c r="A420" t="s">
        <v>709</v>
      </c>
      <c r="B420">
        <v>223.38</v>
      </c>
      <c r="C420" s="12">
        <v>2.52</v>
      </c>
      <c r="D420" s="12"/>
      <c r="E420" s="12"/>
      <c r="F420" s="12">
        <v>4.5209999999999999</v>
      </c>
      <c r="G420" t="s">
        <v>15</v>
      </c>
      <c r="H420" s="15">
        <f t="shared" si="113"/>
        <v>4.7715237182351816E-4</v>
      </c>
      <c r="I420" s="15">
        <f t="shared" si="114"/>
        <v>8.1538696450854375E-6</v>
      </c>
      <c r="J420" s="15">
        <f t="shared" si="115"/>
        <v>1.002305238077899</v>
      </c>
      <c r="K420" s="15">
        <f t="shared" si="116"/>
        <v>1.0027905443193676</v>
      </c>
      <c r="L420">
        <f t="shared" si="117"/>
        <v>0</v>
      </c>
      <c r="M420">
        <f t="shared" si="118"/>
        <v>0</v>
      </c>
      <c r="N420">
        <f t="shared" si="119"/>
        <v>1</v>
      </c>
      <c r="O420" t="s">
        <v>3170</v>
      </c>
      <c r="P420">
        <f t="shared" si="129"/>
        <v>0</v>
      </c>
      <c r="Q420" t="e">
        <f t="shared" si="127"/>
        <v>#VALUE!</v>
      </c>
      <c r="R420" t="e">
        <f t="shared" si="120"/>
        <v>#VALUE!</v>
      </c>
      <c r="S420" t="e">
        <f t="shared" si="121"/>
        <v>#VALUE!</v>
      </c>
      <c r="T420">
        <f t="shared" si="122"/>
        <v>0</v>
      </c>
      <c r="U420" t="e">
        <f t="shared" si="123"/>
        <v>#VALUE!</v>
      </c>
      <c r="V420" t="e">
        <f t="shared" si="124"/>
        <v>#VALUE!</v>
      </c>
      <c r="W420" t="e">
        <f t="shared" si="125"/>
        <v>#VALUE!</v>
      </c>
      <c r="X420" t="e">
        <f t="shared" si="128"/>
        <v>#VALUE!</v>
      </c>
      <c r="Y420">
        <f t="shared" si="126"/>
        <v>1</v>
      </c>
      <c r="AA420" s="3"/>
      <c r="AB420" s="3"/>
      <c r="AC420" s="3"/>
    </row>
    <row r="421" spans="1:29" x14ac:dyDescent="0.25">
      <c r="A421" t="s">
        <v>1561</v>
      </c>
      <c r="B421">
        <v>277.3802</v>
      </c>
      <c r="C421" s="12">
        <v>2.5125745204590326</v>
      </c>
      <c r="D421" s="12">
        <v>2.7450000000000001</v>
      </c>
      <c r="E421" s="12">
        <v>4.851</v>
      </c>
      <c r="F421" s="12">
        <v>3.6560000000000001</v>
      </c>
      <c r="G421" t="s">
        <v>66</v>
      </c>
      <c r="H421" s="15">
        <f t="shared" si="113"/>
        <v>0.26982523656609125</v>
      </c>
      <c r="I421" s="15">
        <f t="shared" si="114"/>
        <v>0.58855796809119232</v>
      </c>
      <c r="J421" s="15">
        <f t="shared" si="115"/>
        <v>0.1391315039033742</v>
      </c>
      <c r="K421" s="15">
        <f t="shared" si="116"/>
        <v>0.99751470856065771</v>
      </c>
      <c r="L421">
        <f t="shared" si="117"/>
        <v>0</v>
      </c>
      <c r="M421">
        <f t="shared" si="118"/>
        <v>0</v>
      </c>
      <c r="N421">
        <f t="shared" si="119"/>
        <v>0</v>
      </c>
      <c r="O421" t="s">
        <v>2401</v>
      </c>
      <c r="P421">
        <f t="shared" si="129"/>
        <v>0</v>
      </c>
      <c r="Q421" t="e">
        <f t="shared" si="127"/>
        <v>#VALUE!</v>
      </c>
      <c r="R421" t="e">
        <f t="shared" si="120"/>
        <v>#VALUE!</v>
      </c>
      <c r="S421" t="e">
        <f t="shared" si="121"/>
        <v>#VALUE!</v>
      </c>
      <c r="T421">
        <f t="shared" si="122"/>
        <v>1</v>
      </c>
      <c r="U421" t="e">
        <f t="shared" si="123"/>
        <v>#VALUE!</v>
      </c>
      <c r="V421" t="e">
        <f t="shared" si="124"/>
        <v>#VALUE!</v>
      </c>
      <c r="W421">
        <f t="shared" si="125"/>
        <v>1</v>
      </c>
      <c r="X421">
        <f t="shared" si="128"/>
        <v>1</v>
      </c>
      <c r="Y421">
        <f t="shared" si="126"/>
        <v>0</v>
      </c>
      <c r="AA421" s="3"/>
      <c r="AB421" s="3"/>
      <c r="AC421" s="3"/>
    </row>
    <row r="422" spans="1:29" x14ac:dyDescent="0.25">
      <c r="A422" t="s">
        <v>668</v>
      </c>
      <c r="B422">
        <v>284.5</v>
      </c>
      <c r="C422" s="12">
        <v>2.5099999999999998</v>
      </c>
      <c r="D422" s="12"/>
      <c r="E422" s="12"/>
      <c r="F422" s="12">
        <v>4.508</v>
      </c>
      <c r="G422" t="s">
        <v>15</v>
      </c>
      <c r="H422" s="15">
        <f t="shared" si="113"/>
        <v>4.8826667833714731E-4</v>
      </c>
      <c r="I422" s="15">
        <f t="shared" si="114"/>
        <v>8.3437976677866943E-6</v>
      </c>
      <c r="J422" s="15">
        <f t="shared" si="115"/>
        <v>0.99540541735152877</v>
      </c>
      <c r="K422" s="15">
        <f t="shared" si="116"/>
        <v>0.99590202782753368</v>
      </c>
      <c r="L422">
        <f t="shared" si="117"/>
        <v>0</v>
      </c>
      <c r="M422">
        <f t="shared" si="118"/>
        <v>0</v>
      </c>
      <c r="N422">
        <f t="shared" si="119"/>
        <v>1</v>
      </c>
      <c r="O422" t="s">
        <v>3091</v>
      </c>
      <c r="P422">
        <f t="shared" si="129"/>
        <v>0</v>
      </c>
      <c r="Q422" t="e">
        <f t="shared" si="127"/>
        <v>#VALUE!</v>
      </c>
      <c r="R422" t="e">
        <f t="shared" si="120"/>
        <v>#VALUE!</v>
      </c>
      <c r="S422" t="e">
        <f t="shared" si="121"/>
        <v>#VALUE!</v>
      </c>
      <c r="T422">
        <f t="shared" si="122"/>
        <v>0</v>
      </c>
      <c r="U422" t="e">
        <f t="shared" si="123"/>
        <v>#VALUE!</v>
      </c>
      <c r="V422" t="e">
        <f t="shared" si="124"/>
        <v>#VALUE!</v>
      </c>
      <c r="W422" t="e">
        <f t="shared" si="125"/>
        <v>#VALUE!</v>
      </c>
      <c r="X422" t="e">
        <f t="shared" si="128"/>
        <v>#VALUE!</v>
      </c>
      <c r="Y422">
        <f t="shared" si="126"/>
        <v>1</v>
      </c>
      <c r="AA422" s="3"/>
      <c r="AB422" s="3"/>
      <c r="AC422" s="3"/>
    </row>
    <row r="423" spans="1:29" x14ac:dyDescent="0.25">
      <c r="A423" t="s">
        <v>304</v>
      </c>
      <c r="B423">
        <v>193.2013</v>
      </c>
      <c r="C423" s="12">
        <v>2.5095626151873991</v>
      </c>
      <c r="D423" s="12">
        <v>2.0590000000000002</v>
      </c>
      <c r="E423" s="12">
        <v>5.0519999999999996</v>
      </c>
      <c r="F423" s="12">
        <v>1.645</v>
      </c>
      <c r="G423" t="s">
        <v>66</v>
      </c>
      <c r="H423" s="15">
        <f t="shared" si="113"/>
        <v>5.5987937840905569E-2</v>
      </c>
      <c r="I423" s="15">
        <f t="shared" si="114"/>
        <v>0.9414584309184213</v>
      </c>
      <c r="J423" s="15">
        <f t="shared" si="115"/>
        <v>1.36595812202567E-3</v>
      </c>
      <c r="K423" s="15">
        <f t="shared" si="116"/>
        <v>0.99881232688135257</v>
      </c>
      <c r="L423">
        <f t="shared" si="117"/>
        <v>0</v>
      </c>
      <c r="M423">
        <f t="shared" si="118"/>
        <v>1</v>
      </c>
      <c r="N423">
        <f t="shared" si="119"/>
        <v>0</v>
      </c>
      <c r="O423" t="s">
        <v>2926</v>
      </c>
      <c r="P423">
        <f t="shared" si="129"/>
        <v>0</v>
      </c>
      <c r="Q423" t="e">
        <f t="shared" si="127"/>
        <v>#VALUE!</v>
      </c>
      <c r="R423" t="e">
        <f t="shared" si="120"/>
        <v>#VALUE!</v>
      </c>
      <c r="S423" t="e">
        <f t="shared" si="121"/>
        <v>#VALUE!</v>
      </c>
      <c r="T423">
        <f t="shared" si="122"/>
        <v>0</v>
      </c>
      <c r="U423" t="e">
        <f t="shared" si="123"/>
        <v>#VALUE!</v>
      </c>
      <c r="V423" t="e">
        <f t="shared" si="124"/>
        <v>#VALUE!</v>
      </c>
      <c r="W423" t="e">
        <f t="shared" si="125"/>
        <v>#VALUE!</v>
      </c>
      <c r="X423" t="e">
        <f t="shared" si="128"/>
        <v>#VALUE!</v>
      </c>
      <c r="Y423">
        <f t="shared" si="126"/>
        <v>1</v>
      </c>
      <c r="AA423" s="3"/>
      <c r="AB423" s="3"/>
      <c r="AC423" s="3"/>
    </row>
    <row r="424" spans="1:29" x14ac:dyDescent="0.25">
      <c r="A424" t="s">
        <v>1546</v>
      </c>
      <c r="B424">
        <v>345.45460000000003</v>
      </c>
      <c r="C424" s="12">
        <v>2.4996512192411013</v>
      </c>
      <c r="D424" s="12">
        <v>2.93</v>
      </c>
      <c r="E424" s="12">
        <v>4.819</v>
      </c>
      <c r="F424" s="12">
        <v>2.4489999999999998</v>
      </c>
      <c r="G424" t="s">
        <v>66</v>
      </c>
      <c r="H424" s="15">
        <f t="shared" si="113"/>
        <v>0.42560416339411444</v>
      </c>
      <c r="I424" s="15">
        <f t="shared" si="114"/>
        <v>0.56326471325506045</v>
      </c>
      <c r="J424" s="15">
        <f t="shared" si="115"/>
        <v>8.899155197713348E-3</v>
      </c>
      <c r="K424" s="15">
        <f t="shared" si="116"/>
        <v>0.99776803184688823</v>
      </c>
      <c r="L424">
        <f t="shared" si="117"/>
        <v>0</v>
      </c>
      <c r="M424">
        <f t="shared" si="118"/>
        <v>0</v>
      </c>
      <c r="N424">
        <f t="shared" si="119"/>
        <v>0</v>
      </c>
      <c r="O424" t="s">
        <v>2373</v>
      </c>
      <c r="P424">
        <f t="shared" si="129"/>
        <v>0</v>
      </c>
      <c r="Q424" t="e">
        <f t="shared" si="127"/>
        <v>#VALUE!</v>
      </c>
      <c r="R424" t="e">
        <f t="shared" si="120"/>
        <v>#VALUE!</v>
      </c>
      <c r="S424" t="e">
        <f t="shared" si="121"/>
        <v>#VALUE!</v>
      </c>
      <c r="T424">
        <f t="shared" si="122"/>
        <v>1</v>
      </c>
      <c r="U424" t="e">
        <f t="shared" si="123"/>
        <v>#VALUE!</v>
      </c>
      <c r="V424">
        <f t="shared" si="124"/>
        <v>1</v>
      </c>
      <c r="W424">
        <f t="shared" si="125"/>
        <v>1</v>
      </c>
      <c r="X424">
        <f t="shared" si="128"/>
        <v>1</v>
      </c>
      <c r="Y424">
        <f t="shared" si="126"/>
        <v>0</v>
      </c>
      <c r="AA424" s="3"/>
      <c r="AB424" s="3"/>
      <c r="AC424" s="3"/>
    </row>
    <row r="425" spans="1:29" x14ac:dyDescent="0.25">
      <c r="A425" t="s">
        <v>876</v>
      </c>
      <c r="B425">
        <v>401.54</v>
      </c>
      <c r="C425" s="12">
        <v>2.48</v>
      </c>
      <c r="D425" s="12">
        <v>2.7109999999999999</v>
      </c>
      <c r="E425" s="12">
        <v>4.5910000000000002</v>
      </c>
      <c r="F425" s="12">
        <v>4.0670000000000002</v>
      </c>
      <c r="G425" t="s">
        <v>15</v>
      </c>
      <c r="H425" s="15">
        <f t="shared" si="113"/>
        <v>0.26894104432640231</v>
      </c>
      <c r="I425" s="15">
        <f t="shared" si="114"/>
        <v>0.3486292038756546</v>
      </c>
      <c r="J425" s="15">
        <f t="shared" si="115"/>
        <v>0.38636697705406969</v>
      </c>
      <c r="K425" s="15">
        <f t="shared" si="116"/>
        <v>1.0039372252561265</v>
      </c>
      <c r="L425">
        <f t="shared" si="117"/>
        <v>0</v>
      </c>
      <c r="M425">
        <f t="shared" si="118"/>
        <v>0</v>
      </c>
      <c r="N425">
        <f t="shared" si="119"/>
        <v>0</v>
      </c>
      <c r="O425" t="s">
        <v>1900</v>
      </c>
      <c r="P425">
        <f t="shared" si="129"/>
        <v>1</v>
      </c>
      <c r="Q425">
        <f t="shared" si="127"/>
        <v>1</v>
      </c>
      <c r="R425" t="e">
        <f t="shared" si="120"/>
        <v>#VALUE!</v>
      </c>
      <c r="S425" t="e">
        <f t="shared" si="121"/>
        <v>#VALUE!</v>
      </c>
      <c r="T425">
        <f t="shared" si="122"/>
        <v>0</v>
      </c>
      <c r="U425" t="e">
        <f t="shared" si="123"/>
        <v>#VALUE!</v>
      </c>
      <c r="V425" t="e">
        <f t="shared" si="124"/>
        <v>#VALUE!</v>
      </c>
      <c r="W425" t="e">
        <f t="shared" si="125"/>
        <v>#VALUE!</v>
      </c>
      <c r="X425">
        <f t="shared" si="128"/>
        <v>1</v>
      </c>
      <c r="Y425">
        <f t="shared" si="126"/>
        <v>0</v>
      </c>
      <c r="AA425" s="3"/>
      <c r="AB425" s="3"/>
      <c r="AC425" s="3"/>
    </row>
    <row r="426" spans="1:29" x14ac:dyDescent="0.25">
      <c r="A426" t="s">
        <v>263</v>
      </c>
      <c r="B426">
        <v>498.80360000000002</v>
      </c>
      <c r="C426" s="12">
        <v>2.4552538546451568</v>
      </c>
      <c r="D426" s="12">
        <v>2.3159999999999998</v>
      </c>
      <c r="E426" s="12">
        <v>4.9649999999999999</v>
      </c>
      <c r="F426" s="12">
        <v>2.4209999999999998</v>
      </c>
      <c r="G426" t="s">
        <v>66</v>
      </c>
      <c r="H426" s="15">
        <f t="shared" si="113"/>
        <v>0.11465770174346161</v>
      </c>
      <c r="I426" s="15">
        <f t="shared" si="114"/>
        <v>0.87319232445539063</v>
      </c>
      <c r="J426" s="15">
        <f t="shared" si="115"/>
        <v>9.2415782552270759E-3</v>
      </c>
      <c r="K426" s="15">
        <f t="shared" si="116"/>
        <v>0.99709160445407929</v>
      </c>
      <c r="L426">
        <f t="shared" si="117"/>
        <v>0</v>
      </c>
      <c r="M426">
        <f t="shared" si="118"/>
        <v>1</v>
      </c>
      <c r="N426">
        <f t="shared" si="119"/>
        <v>0</v>
      </c>
      <c r="O426" t="s">
        <v>2596</v>
      </c>
      <c r="P426">
        <f t="shared" si="129"/>
        <v>0</v>
      </c>
      <c r="Q426" t="e">
        <f t="shared" si="127"/>
        <v>#VALUE!</v>
      </c>
      <c r="R426" t="e">
        <f t="shared" si="120"/>
        <v>#VALUE!</v>
      </c>
      <c r="S426" t="e">
        <f t="shared" si="121"/>
        <v>#VALUE!</v>
      </c>
      <c r="T426">
        <f t="shared" si="122"/>
        <v>1</v>
      </c>
      <c r="U426" t="e">
        <f t="shared" si="123"/>
        <v>#VALUE!</v>
      </c>
      <c r="V426" t="e">
        <f t="shared" si="124"/>
        <v>#VALUE!</v>
      </c>
      <c r="W426">
        <f t="shared" si="125"/>
        <v>1</v>
      </c>
      <c r="X426">
        <f t="shared" si="128"/>
        <v>1</v>
      </c>
      <c r="Y426">
        <f t="shared" si="126"/>
        <v>0</v>
      </c>
      <c r="AA426" s="3"/>
      <c r="AB426" s="3"/>
      <c r="AC426" s="3"/>
    </row>
    <row r="427" spans="1:29" x14ac:dyDescent="0.25">
      <c r="A427" t="s">
        <v>496</v>
      </c>
      <c r="B427">
        <v>219.30080000000001</v>
      </c>
      <c r="C427" s="12">
        <v>2.4478651343505193</v>
      </c>
      <c r="D427" s="12">
        <v>2.59</v>
      </c>
      <c r="E427" s="12">
        <v>4.8860000000000001</v>
      </c>
      <c r="F427" s="12">
        <v>3.0249999999999999</v>
      </c>
      <c r="G427" t="s">
        <v>66</v>
      </c>
      <c r="H427" s="15">
        <f t="shared" si="113"/>
        <v>0.2191754730659726</v>
      </c>
      <c r="I427" s="15">
        <f t="shared" si="114"/>
        <v>0.74045493132479456</v>
      </c>
      <c r="J427" s="15">
        <f t="shared" si="115"/>
        <v>3.776894602628602E-2</v>
      </c>
      <c r="K427" s="15">
        <f t="shared" si="116"/>
        <v>0.99739935041705319</v>
      </c>
      <c r="L427">
        <f t="shared" si="117"/>
        <v>0</v>
      </c>
      <c r="M427">
        <f t="shared" si="118"/>
        <v>1</v>
      </c>
      <c r="N427">
        <f t="shared" si="119"/>
        <v>0</v>
      </c>
      <c r="O427" t="s">
        <v>2691</v>
      </c>
      <c r="P427">
        <f t="shared" si="129"/>
        <v>0</v>
      </c>
      <c r="Q427" t="e">
        <f t="shared" si="127"/>
        <v>#VALUE!</v>
      </c>
      <c r="R427" t="e">
        <f t="shared" si="120"/>
        <v>#VALUE!</v>
      </c>
      <c r="S427" t="e">
        <f t="shared" si="121"/>
        <v>#VALUE!</v>
      </c>
      <c r="T427">
        <f t="shared" si="122"/>
        <v>1</v>
      </c>
      <c r="U427" t="e">
        <f t="shared" si="123"/>
        <v>#VALUE!</v>
      </c>
      <c r="V427">
        <f t="shared" si="124"/>
        <v>1</v>
      </c>
      <c r="W427" t="e">
        <f t="shared" si="125"/>
        <v>#VALUE!</v>
      </c>
      <c r="X427">
        <f t="shared" si="128"/>
        <v>1</v>
      </c>
      <c r="Y427">
        <f t="shared" si="126"/>
        <v>0</v>
      </c>
      <c r="AA427" s="3"/>
      <c r="AB427" s="3"/>
      <c r="AC427" s="3"/>
    </row>
    <row r="428" spans="1:29" x14ac:dyDescent="0.25">
      <c r="A428" t="s">
        <v>310</v>
      </c>
      <c r="B428">
        <v>556.88310000000001</v>
      </c>
      <c r="C428" s="12">
        <v>2.4429679652666163</v>
      </c>
      <c r="D428" s="12">
        <v>2.1819999999999999</v>
      </c>
      <c r="E428" s="12">
        <v>4.968</v>
      </c>
      <c r="F428" s="12">
        <v>2.1760000000000002</v>
      </c>
      <c r="G428" t="s">
        <v>66</v>
      </c>
      <c r="H428" s="15">
        <f t="shared" si="113"/>
        <v>8.6634150590635742E-2</v>
      </c>
      <c r="I428" s="15">
        <f t="shared" si="114"/>
        <v>0.90447339966523232</v>
      </c>
      <c r="J428" s="15">
        <f t="shared" si="115"/>
        <v>5.4079421191537431E-3</v>
      </c>
      <c r="K428" s="15">
        <f t="shared" si="116"/>
        <v>0.99651549237502179</v>
      </c>
      <c r="L428">
        <f t="shared" si="117"/>
        <v>0</v>
      </c>
      <c r="M428">
        <f t="shared" si="118"/>
        <v>1</v>
      </c>
      <c r="N428">
        <f t="shared" si="119"/>
        <v>0</v>
      </c>
      <c r="O428" t="s">
        <v>2942</v>
      </c>
      <c r="P428">
        <f t="shared" si="129"/>
        <v>0</v>
      </c>
      <c r="Q428" t="e">
        <f t="shared" si="127"/>
        <v>#VALUE!</v>
      </c>
      <c r="R428" t="e">
        <f t="shared" si="120"/>
        <v>#VALUE!</v>
      </c>
      <c r="S428" t="e">
        <f t="shared" si="121"/>
        <v>#VALUE!</v>
      </c>
      <c r="T428">
        <f t="shared" si="122"/>
        <v>1</v>
      </c>
      <c r="U428" t="e">
        <f t="shared" si="123"/>
        <v>#VALUE!</v>
      </c>
      <c r="V428">
        <f t="shared" si="124"/>
        <v>1</v>
      </c>
      <c r="W428" t="e">
        <f t="shared" si="125"/>
        <v>#VALUE!</v>
      </c>
      <c r="X428">
        <f t="shared" si="128"/>
        <v>1</v>
      </c>
      <c r="Y428">
        <f t="shared" si="126"/>
        <v>0</v>
      </c>
      <c r="AA428" s="3"/>
      <c r="AB428" s="3"/>
      <c r="AC428" s="3"/>
    </row>
    <row r="429" spans="1:29" x14ac:dyDescent="0.25">
      <c r="A429" t="s">
        <v>691</v>
      </c>
      <c r="B429">
        <v>307.45</v>
      </c>
      <c r="C429" s="12">
        <v>2.44</v>
      </c>
      <c r="D429" s="12"/>
      <c r="E429" s="12"/>
      <c r="F429" s="12">
        <v>4.4400000000000004</v>
      </c>
      <c r="G429" t="s">
        <v>15</v>
      </c>
      <c r="H429" s="15">
        <f t="shared" si="113"/>
        <v>5.7366332653675974E-4</v>
      </c>
      <c r="I429" s="15">
        <f t="shared" si="114"/>
        <v>9.803107478792731E-6</v>
      </c>
      <c r="J429" s="15">
        <f t="shared" si="115"/>
        <v>1.0000000000000013</v>
      </c>
      <c r="K429" s="15">
        <f t="shared" si="116"/>
        <v>1.000583466434017</v>
      </c>
      <c r="L429">
        <f t="shared" si="117"/>
        <v>0</v>
      </c>
      <c r="M429">
        <f t="shared" si="118"/>
        <v>0</v>
      </c>
      <c r="N429">
        <f t="shared" si="119"/>
        <v>1</v>
      </c>
      <c r="O429" t="s">
        <v>3145</v>
      </c>
      <c r="P429">
        <f t="shared" si="129"/>
        <v>0</v>
      </c>
      <c r="Q429" t="e">
        <f t="shared" si="127"/>
        <v>#VALUE!</v>
      </c>
      <c r="R429" t="e">
        <f t="shared" si="120"/>
        <v>#VALUE!</v>
      </c>
      <c r="S429" t="e">
        <f t="shared" si="121"/>
        <v>#VALUE!</v>
      </c>
      <c r="T429">
        <f t="shared" si="122"/>
        <v>0</v>
      </c>
      <c r="U429" t="e">
        <f t="shared" si="123"/>
        <v>#VALUE!</v>
      </c>
      <c r="V429" t="e">
        <f t="shared" si="124"/>
        <v>#VALUE!</v>
      </c>
      <c r="W429" t="e">
        <f t="shared" si="125"/>
        <v>#VALUE!</v>
      </c>
      <c r="X429" t="e">
        <f t="shared" si="128"/>
        <v>#VALUE!</v>
      </c>
      <c r="Y429">
        <f t="shared" si="126"/>
        <v>1</v>
      </c>
      <c r="AA429" s="3"/>
      <c r="AB429" s="3"/>
      <c r="AC429" s="3"/>
    </row>
    <row r="430" spans="1:29" x14ac:dyDescent="0.25">
      <c r="A430" t="s">
        <v>752</v>
      </c>
      <c r="B430">
        <v>290.49</v>
      </c>
      <c r="C430" s="12">
        <v>2.41</v>
      </c>
      <c r="D430" s="12"/>
      <c r="E430" s="12"/>
      <c r="F430" s="12">
        <v>4.4080000000000004</v>
      </c>
      <c r="G430" t="s">
        <v>15</v>
      </c>
      <c r="H430" s="15">
        <f t="shared" si="113"/>
        <v>6.1469132909096271E-4</v>
      </c>
      <c r="I430" s="15">
        <f t="shared" si="114"/>
        <v>1.0504218914845566E-5</v>
      </c>
      <c r="J430" s="15">
        <f t="shared" si="115"/>
        <v>0.99540541735152877</v>
      </c>
      <c r="K430" s="15">
        <f t="shared" si="116"/>
        <v>0.99603061289953454</v>
      </c>
      <c r="L430">
        <f t="shared" si="117"/>
        <v>0</v>
      </c>
      <c r="M430">
        <f t="shared" si="118"/>
        <v>0</v>
      </c>
      <c r="N430">
        <f t="shared" si="119"/>
        <v>1</v>
      </c>
      <c r="O430" t="s">
        <v>3619</v>
      </c>
      <c r="P430">
        <f t="shared" si="129"/>
        <v>0</v>
      </c>
      <c r="Q430" t="e">
        <f t="shared" si="127"/>
        <v>#VALUE!</v>
      </c>
      <c r="R430" t="e">
        <f t="shared" si="120"/>
        <v>#VALUE!</v>
      </c>
      <c r="S430" t="e">
        <f t="shared" si="121"/>
        <v>#VALUE!</v>
      </c>
      <c r="T430">
        <f t="shared" si="122"/>
        <v>0</v>
      </c>
      <c r="U430" t="e">
        <f t="shared" si="123"/>
        <v>#VALUE!</v>
      </c>
      <c r="V430" t="e">
        <f t="shared" si="124"/>
        <v>#VALUE!</v>
      </c>
      <c r="W430" t="e">
        <f t="shared" si="125"/>
        <v>#VALUE!</v>
      </c>
      <c r="X430">
        <f t="shared" si="128"/>
        <v>1</v>
      </c>
      <c r="Y430">
        <f t="shared" si="126"/>
        <v>0</v>
      </c>
      <c r="AA430" s="3"/>
      <c r="AB430" s="3"/>
      <c r="AC430" s="3"/>
    </row>
    <row r="431" spans="1:29" x14ac:dyDescent="0.25">
      <c r="A431" t="s">
        <v>492</v>
      </c>
      <c r="B431">
        <v>281.37060000000002</v>
      </c>
      <c r="C431" s="12">
        <v>2.408558012069844</v>
      </c>
      <c r="D431" s="12">
        <v>2.6040000000000001</v>
      </c>
      <c r="E431" s="12">
        <v>4.8460000000000001</v>
      </c>
      <c r="F431" s="12">
        <v>2.4039999999999999</v>
      </c>
      <c r="G431" t="s">
        <v>66</v>
      </c>
      <c r="H431" s="15">
        <f t="shared" si="113"/>
        <v>0.24779872923158741</v>
      </c>
      <c r="I431" s="15">
        <f t="shared" si="114"/>
        <v>0.73927454404224546</v>
      </c>
      <c r="J431" s="15">
        <f t="shared" si="115"/>
        <v>9.8955967190840956E-3</v>
      </c>
      <c r="K431" s="15">
        <f t="shared" si="116"/>
        <v>0.99696886999291701</v>
      </c>
      <c r="L431">
        <f t="shared" si="117"/>
        <v>0</v>
      </c>
      <c r="M431">
        <f t="shared" si="118"/>
        <v>1</v>
      </c>
      <c r="N431">
        <f t="shared" si="119"/>
        <v>0</v>
      </c>
      <c r="O431" t="s">
        <v>2684</v>
      </c>
      <c r="P431">
        <f t="shared" si="129"/>
        <v>0</v>
      </c>
      <c r="Q431" t="e">
        <f t="shared" si="127"/>
        <v>#VALUE!</v>
      </c>
      <c r="R431" t="e">
        <f t="shared" si="120"/>
        <v>#VALUE!</v>
      </c>
      <c r="S431" t="e">
        <f t="shared" si="121"/>
        <v>#VALUE!</v>
      </c>
      <c r="T431">
        <f t="shared" si="122"/>
        <v>1</v>
      </c>
      <c r="U431" t="e">
        <f t="shared" si="123"/>
        <v>#VALUE!</v>
      </c>
      <c r="V431">
        <f t="shared" si="124"/>
        <v>1</v>
      </c>
      <c r="W431" t="e">
        <f t="shared" si="125"/>
        <v>#VALUE!</v>
      </c>
      <c r="X431">
        <f t="shared" si="128"/>
        <v>1</v>
      </c>
      <c r="Y431">
        <f t="shared" si="126"/>
        <v>0</v>
      </c>
      <c r="AA431" s="3"/>
      <c r="AB431" s="3"/>
      <c r="AC431" s="3"/>
    </row>
    <row r="432" spans="1:29" x14ac:dyDescent="0.25">
      <c r="A432" t="s">
        <v>531</v>
      </c>
      <c r="B432">
        <v>291.38729999999998</v>
      </c>
      <c r="C432" s="12">
        <v>2.4060693621817126</v>
      </c>
      <c r="D432" s="12">
        <v>2.7549999999999999</v>
      </c>
      <c r="E432" s="12">
        <v>4.78</v>
      </c>
      <c r="F432" s="12">
        <v>2.1749999999999998</v>
      </c>
      <c r="G432" t="s">
        <v>66</v>
      </c>
      <c r="H432" s="15">
        <f t="shared" si="113"/>
        <v>0.35284805252369328</v>
      </c>
      <c r="I432" s="15">
        <f t="shared" si="114"/>
        <v>0.63869630250293752</v>
      </c>
      <c r="J432" s="15">
        <f t="shared" si="115"/>
        <v>5.873955307314496E-3</v>
      </c>
      <c r="K432" s="15">
        <f t="shared" si="116"/>
        <v>0.99741831033394523</v>
      </c>
      <c r="L432">
        <f t="shared" si="117"/>
        <v>0</v>
      </c>
      <c r="M432">
        <f t="shared" si="118"/>
        <v>1</v>
      </c>
      <c r="N432">
        <f t="shared" si="119"/>
        <v>0</v>
      </c>
      <c r="O432" t="s">
        <v>2822</v>
      </c>
      <c r="P432">
        <f t="shared" si="129"/>
        <v>1</v>
      </c>
      <c r="Q432" t="e">
        <f t="shared" si="127"/>
        <v>#VALUE!</v>
      </c>
      <c r="R432">
        <f t="shared" si="120"/>
        <v>1</v>
      </c>
      <c r="S432" t="e">
        <f t="shared" si="121"/>
        <v>#VALUE!</v>
      </c>
      <c r="T432">
        <f t="shared" si="122"/>
        <v>0</v>
      </c>
      <c r="U432" t="e">
        <f t="shared" si="123"/>
        <v>#VALUE!</v>
      </c>
      <c r="V432" t="e">
        <f t="shared" si="124"/>
        <v>#VALUE!</v>
      </c>
      <c r="W432" t="e">
        <f t="shared" si="125"/>
        <v>#VALUE!</v>
      </c>
      <c r="X432">
        <f t="shared" si="128"/>
        <v>1</v>
      </c>
      <c r="Y432">
        <f t="shared" si="126"/>
        <v>0</v>
      </c>
      <c r="AA432" s="3"/>
      <c r="AB432" s="3"/>
      <c r="AC432" s="3"/>
    </row>
    <row r="433" spans="1:29" x14ac:dyDescent="0.25">
      <c r="A433" s="1" t="s">
        <v>210</v>
      </c>
      <c r="B433" s="1">
        <v>277.36</v>
      </c>
      <c r="C433" s="13">
        <v>2.39</v>
      </c>
      <c r="D433" s="13">
        <v>2.431</v>
      </c>
      <c r="E433" s="13">
        <v>4.8650000000000002</v>
      </c>
      <c r="F433" s="13">
        <v>2.1309999999999998</v>
      </c>
      <c r="G433" s="1" t="s">
        <v>15</v>
      </c>
      <c r="H433" s="16">
        <f t="shared" si="113"/>
        <v>0.17364292263033823</v>
      </c>
      <c r="I433" s="16">
        <f t="shared" si="114"/>
        <v>0.8060533071078495</v>
      </c>
      <c r="J433" s="16">
        <f t="shared" si="115"/>
        <v>5.5080769640540274E-3</v>
      </c>
      <c r="K433" s="16">
        <f t="shared" si="116"/>
        <v>0.98520430670224168</v>
      </c>
      <c r="L433">
        <f t="shared" si="117"/>
        <v>0</v>
      </c>
      <c r="M433">
        <f t="shared" si="118"/>
        <v>1</v>
      </c>
      <c r="N433">
        <f t="shared" si="119"/>
        <v>0</v>
      </c>
      <c r="O433" t="s">
        <v>2141</v>
      </c>
      <c r="P433">
        <f t="shared" si="129"/>
        <v>1</v>
      </c>
      <c r="Q433">
        <f t="shared" si="127"/>
        <v>1</v>
      </c>
      <c r="R433" t="e">
        <f t="shared" si="120"/>
        <v>#VALUE!</v>
      </c>
      <c r="S433" t="e">
        <f t="shared" si="121"/>
        <v>#VALUE!</v>
      </c>
      <c r="T433">
        <f t="shared" si="122"/>
        <v>0</v>
      </c>
      <c r="U433" t="e">
        <f t="shared" si="123"/>
        <v>#VALUE!</v>
      </c>
      <c r="V433" t="e">
        <f t="shared" si="124"/>
        <v>#VALUE!</v>
      </c>
      <c r="W433" t="e">
        <f t="shared" si="125"/>
        <v>#VALUE!</v>
      </c>
      <c r="X433">
        <f t="shared" si="128"/>
        <v>1</v>
      </c>
      <c r="Y433">
        <f t="shared" si="126"/>
        <v>0</v>
      </c>
      <c r="AA433" s="3"/>
      <c r="AB433" s="3"/>
      <c r="AC433" s="3"/>
    </row>
    <row r="434" spans="1:29" x14ac:dyDescent="0.25">
      <c r="A434" t="s">
        <v>267</v>
      </c>
      <c r="B434">
        <v>271.13679999999999</v>
      </c>
      <c r="C434" s="12">
        <v>2.3852025385414377</v>
      </c>
      <c r="D434" s="12">
        <v>2.121</v>
      </c>
      <c r="E434" s="12">
        <v>4.9119999999999999</v>
      </c>
      <c r="F434" s="12">
        <v>1.73</v>
      </c>
      <c r="G434" t="s">
        <v>66</v>
      </c>
      <c r="H434" s="15">
        <f t="shared" si="113"/>
        <v>8.5991306699131673E-2</v>
      </c>
      <c r="I434" s="15">
        <f t="shared" si="114"/>
        <v>0.9081576081352446</v>
      </c>
      <c r="J434" s="15">
        <f t="shared" si="115"/>
        <v>2.2120628464596158E-3</v>
      </c>
      <c r="K434" s="15">
        <f t="shared" si="116"/>
        <v>0.99636097768083587</v>
      </c>
      <c r="L434">
        <f t="shared" si="117"/>
        <v>0</v>
      </c>
      <c r="M434">
        <f t="shared" si="118"/>
        <v>1</v>
      </c>
      <c r="N434">
        <f t="shared" si="119"/>
        <v>0</v>
      </c>
      <c r="O434" t="s">
        <v>2604</v>
      </c>
      <c r="P434">
        <f t="shared" si="129"/>
        <v>0</v>
      </c>
      <c r="Q434" t="e">
        <f t="shared" si="127"/>
        <v>#VALUE!</v>
      </c>
      <c r="R434" t="e">
        <f t="shared" si="120"/>
        <v>#VALUE!</v>
      </c>
      <c r="S434" t="e">
        <f t="shared" si="121"/>
        <v>#VALUE!</v>
      </c>
      <c r="T434">
        <f t="shared" si="122"/>
        <v>1</v>
      </c>
      <c r="U434" t="e">
        <f t="shared" si="123"/>
        <v>#VALUE!</v>
      </c>
      <c r="V434" t="e">
        <f t="shared" si="124"/>
        <v>#VALUE!</v>
      </c>
      <c r="W434">
        <f t="shared" si="125"/>
        <v>1</v>
      </c>
      <c r="X434">
        <f t="shared" si="128"/>
        <v>1</v>
      </c>
      <c r="Y434">
        <f t="shared" si="126"/>
        <v>0</v>
      </c>
      <c r="AA434" s="3"/>
      <c r="AB434" s="3"/>
      <c r="AC434" s="3"/>
    </row>
    <row r="435" spans="1:29" x14ac:dyDescent="0.25">
      <c r="A435" t="s">
        <v>441</v>
      </c>
      <c r="B435">
        <v>250.15379999999999</v>
      </c>
      <c r="C435" s="12">
        <v>2.3800979774839575</v>
      </c>
      <c r="D435" s="12">
        <v>2.5270000000000001</v>
      </c>
      <c r="E435" s="12">
        <v>4.8319999999999999</v>
      </c>
      <c r="F435" s="12">
        <v>2.448</v>
      </c>
      <c r="G435" t="s">
        <v>66</v>
      </c>
      <c r="H435" s="15">
        <f t="shared" si="113"/>
        <v>0.22159456761570465</v>
      </c>
      <c r="I435" s="15">
        <f t="shared" si="114"/>
        <v>0.76430339142738213</v>
      </c>
      <c r="J435" s="15">
        <f t="shared" si="115"/>
        <v>1.1692355799692158E-2</v>
      </c>
      <c r="K435" s="15">
        <f t="shared" si="116"/>
        <v>0.99759031484277894</v>
      </c>
      <c r="L435">
        <f t="shared" si="117"/>
        <v>0</v>
      </c>
      <c r="M435">
        <f t="shared" si="118"/>
        <v>1</v>
      </c>
      <c r="N435">
        <f t="shared" si="119"/>
        <v>0</v>
      </c>
      <c r="O435" t="s">
        <v>2473</v>
      </c>
      <c r="P435">
        <f t="shared" si="129"/>
        <v>0</v>
      </c>
      <c r="Q435" t="e">
        <f t="shared" si="127"/>
        <v>#VALUE!</v>
      </c>
      <c r="R435" t="e">
        <f t="shared" si="120"/>
        <v>#VALUE!</v>
      </c>
      <c r="S435" t="e">
        <f t="shared" si="121"/>
        <v>#VALUE!</v>
      </c>
      <c r="T435">
        <f t="shared" si="122"/>
        <v>1</v>
      </c>
      <c r="U435" t="e">
        <f t="shared" si="123"/>
        <v>#VALUE!</v>
      </c>
      <c r="V435">
        <f t="shared" si="124"/>
        <v>1</v>
      </c>
      <c r="W435" t="e">
        <f t="shared" si="125"/>
        <v>#VALUE!</v>
      </c>
      <c r="X435" t="e">
        <f t="shared" si="128"/>
        <v>#VALUE!</v>
      </c>
      <c r="Y435">
        <f t="shared" si="126"/>
        <v>1</v>
      </c>
      <c r="AA435" s="3"/>
      <c r="AB435" s="3"/>
      <c r="AC435" s="3"/>
    </row>
    <row r="436" spans="1:29" x14ac:dyDescent="0.25">
      <c r="A436" t="s">
        <v>39</v>
      </c>
      <c r="B436">
        <v>365.46</v>
      </c>
      <c r="C436" s="12">
        <v>2.38</v>
      </c>
      <c r="D436" s="12">
        <v>3.133</v>
      </c>
      <c r="E436" s="12">
        <v>3.8980000000000001</v>
      </c>
      <c r="F436" s="12">
        <v>2.0499999999999998</v>
      </c>
      <c r="G436" t="s">
        <v>15</v>
      </c>
      <c r="H436" s="15">
        <f t="shared" si="113"/>
        <v>0.89465807668044051</v>
      </c>
      <c r="I436" s="15">
        <f t="shared" si="114"/>
        <v>8.8994622287913605E-2</v>
      </c>
      <c r="J436" s="15">
        <f t="shared" si="115"/>
        <v>4.6773514128719811E-3</v>
      </c>
      <c r="K436" s="15">
        <f t="shared" si="116"/>
        <v>0.98833005038122601</v>
      </c>
      <c r="L436">
        <f t="shared" si="117"/>
        <v>1</v>
      </c>
      <c r="M436">
        <f t="shared" si="118"/>
        <v>0</v>
      </c>
      <c r="N436">
        <f t="shared" si="119"/>
        <v>0</v>
      </c>
      <c r="O436" t="s">
        <v>1838</v>
      </c>
      <c r="P436">
        <f t="shared" si="129"/>
        <v>1</v>
      </c>
      <c r="Q436">
        <f t="shared" si="127"/>
        <v>1</v>
      </c>
      <c r="R436" t="e">
        <f t="shared" si="120"/>
        <v>#VALUE!</v>
      </c>
      <c r="S436" t="e">
        <f t="shared" si="121"/>
        <v>#VALUE!</v>
      </c>
      <c r="T436">
        <f t="shared" si="122"/>
        <v>1</v>
      </c>
      <c r="U436" t="e">
        <f t="shared" si="123"/>
        <v>#VALUE!</v>
      </c>
      <c r="V436" t="e">
        <f t="shared" si="124"/>
        <v>#VALUE!</v>
      </c>
      <c r="W436">
        <f t="shared" si="125"/>
        <v>1</v>
      </c>
      <c r="X436" t="e">
        <f t="shared" si="128"/>
        <v>#VALUE!</v>
      </c>
      <c r="Y436">
        <f t="shared" si="126"/>
        <v>1</v>
      </c>
      <c r="AA436" s="3"/>
      <c r="AB436" s="3"/>
      <c r="AC436" s="3"/>
    </row>
    <row r="437" spans="1:29" x14ac:dyDescent="0.25">
      <c r="A437" t="s">
        <v>340</v>
      </c>
      <c r="B437">
        <v>291.39</v>
      </c>
      <c r="C437" s="12">
        <v>2.38</v>
      </c>
      <c r="D437" s="12">
        <v>2.7189999999999999</v>
      </c>
      <c r="E437" s="12">
        <v>4.7560000000000002</v>
      </c>
      <c r="F437" s="12">
        <v>2.1739999999999999</v>
      </c>
      <c r="G437" t="s">
        <v>15</v>
      </c>
      <c r="H437" s="15">
        <f t="shared" si="113"/>
        <v>0.34487132607119414</v>
      </c>
      <c r="I437" s="15">
        <f t="shared" si="114"/>
        <v>0.64174687738871738</v>
      </c>
      <c r="J437" s="15">
        <f t="shared" si="115"/>
        <v>6.2230028516915975E-3</v>
      </c>
      <c r="K437" s="15">
        <f t="shared" si="116"/>
        <v>0.99284120631160322</v>
      </c>
      <c r="L437">
        <f t="shared" si="117"/>
        <v>0</v>
      </c>
      <c r="M437">
        <f t="shared" si="118"/>
        <v>1</v>
      </c>
      <c r="N437">
        <f t="shared" si="119"/>
        <v>0</v>
      </c>
      <c r="O437" t="s">
        <v>2112</v>
      </c>
      <c r="P437">
        <f t="shared" si="129"/>
        <v>1</v>
      </c>
      <c r="Q437" t="e">
        <f t="shared" si="127"/>
        <v>#VALUE!</v>
      </c>
      <c r="R437" t="e">
        <f t="shared" si="120"/>
        <v>#VALUE!</v>
      </c>
      <c r="S437">
        <f t="shared" si="121"/>
        <v>1</v>
      </c>
      <c r="T437">
        <f t="shared" si="122"/>
        <v>0</v>
      </c>
      <c r="U437" t="e">
        <f t="shared" si="123"/>
        <v>#VALUE!</v>
      </c>
      <c r="V437" t="e">
        <f t="shared" si="124"/>
        <v>#VALUE!</v>
      </c>
      <c r="W437" t="e">
        <f t="shared" si="125"/>
        <v>#VALUE!</v>
      </c>
      <c r="X437">
        <f t="shared" si="128"/>
        <v>1</v>
      </c>
      <c r="Y437">
        <f t="shared" si="126"/>
        <v>0</v>
      </c>
      <c r="AA437" s="3"/>
      <c r="AB437" s="3"/>
      <c r="AC437" s="3"/>
    </row>
    <row r="438" spans="1:29" x14ac:dyDescent="0.25">
      <c r="A438" t="s">
        <v>582</v>
      </c>
      <c r="B438">
        <v>248.43</v>
      </c>
      <c r="C438" s="12">
        <v>2.37</v>
      </c>
      <c r="D438" s="12"/>
      <c r="E438" s="12"/>
      <c r="F438" s="12">
        <v>4.3659999999999997</v>
      </c>
      <c r="G438" t="s">
        <v>15</v>
      </c>
      <c r="H438" s="15">
        <f t="shared" si="113"/>
        <v>6.739956397065161E-4</v>
      </c>
      <c r="I438" s="15">
        <f t="shared" si="114"/>
        <v>1.1517647007642997E-5</v>
      </c>
      <c r="J438" s="15">
        <f t="shared" si="115"/>
        <v>0.99083194489276705</v>
      </c>
      <c r="K438" s="15">
        <f t="shared" si="116"/>
        <v>0.99151745817948123</v>
      </c>
      <c r="L438">
        <f t="shared" si="117"/>
        <v>0</v>
      </c>
      <c r="M438">
        <f t="shared" si="118"/>
        <v>0</v>
      </c>
      <c r="N438">
        <f t="shared" si="119"/>
        <v>1</v>
      </c>
      <c r="O438" t="s">
        <v>1859</v>
      </c>
      <c r="P438">
        <f t="shared" si="129"/>
        <v>0</v>
      </c>
      <c r="Q438" t="e">
        <f t="shared" si="127"/>
        <v>#VALUE!</v>
      </c>
      <c r="R438" t="e">
        <f t="shared" si="120"/>
        <v>#VALUE!</v>
      </c>
      <c r="S438" t="e">
        <f t="shared" si="121"/>
        <v>#VALUE!</v>
      </c>
      <c r="T438">
        <f t="shared" si="122"/>
        <v>0</v>
      </c>
      <c r="U438" t="e">
        <f t="shared" si="123"/>
        <v>#VALUE!</v>
      </c>
      <c r="V438" t="e">
        <f t="shared" si="124"/>
        <v>#VALUE!</v>
      </c>
      <c r="W438" t="e">
        <f t="shared" si="125"/>
        <v>#VALUE!</v>
      </c>
      <c r="X438" t="e">
        <f t="shared" si="128"/>
        <v>#VALUE!</v>
      </c>
      <c r="Y438">
        <f t="shared" si="126"/>
        <v>1</v>
      </c>
      <c r="AA438" s="3"/>
      <c r="AB438" s="3"/>
      <c r="AC438" s="3"/>
    </row>
    <row r="439" spans="1:29" x14ac:dyDescent="0.25">
      <c r="A439" t="s">
        <v>684</v>
      </c>
      <c r="B439">
        <v>295.25</v>
      </c>
      <c r="C439" s="12">
        <v>2.37</v>
      </c>
      <c r="D439" s="12"/>
      <c r="E439" s="12"/>
      <c r="F439" s="12">
        <v>4.3680000000000003</v>
      </c>
      <c r="G439" t="s">
        <v>15</v>
      </c>
      <c r="H439" s="15">
        <f t="shared" si="113"/>
        <v>6.739956397065161E-4</v>
      </c>
      <c r="I439" s="15">
        <f t="shared" si="114"/>
        <v>1.1517647007642997E-5</v>
      </c>
      <c r="J439" s="15">
        <f t="shared" si="115"/>
        <v>0.99540541735152777</v>
      </c>
      <c r="K439" s="15">
        <f t="shared" si="116"/>
        <v>0.99609093063824194</v>
      </c>
      <c r="L439">
        <f t="shared" si="117"/>
        <v>0</v>
      </c>
      <c r="M439">
        <f t="shared" si="118"/>
        <v>0</v>
      </c>
      <c r="N439">
        <f t="shared" si="119"/>
        <v>1</v>
      </c>
      <c r="O439" t="s">
        <v>3127</v>
      </c>
      <c r="P439">
        <f t="shared" si="129"/>
        <v>0</v>
      </c>
      <c r="Q439" t="e">
        <f t="shared" si="127"/>
        <v>#VALUE!</v>
      </c>
      <c r="R439" t="e">
        <f t="shared" si="120"/>
        <v>#VALUE!</v>
      </c>
      <c r="S439" t="e">
        <f t="shared" si="121"/>
        <v>#VALUE!</v>
      </c>
      <c r="T439">
        <f t="shared" si="122"/>
        <v>0</v>
      </c>
      <c r="U439" t="e">
        <f t="shared" si="123"/>
        <v>#VALUE!</v>
      </c>
      <c r="V439" t="e">
        <f t="shared" si="124"/>
        <v>#VALUE!</v>
      </c>
      <c r="W439" t="e">
        <f t="shared" si="125"/>
        <v>#VALUE!</v>
      </c>
      <c r="X439" t="e">
        <f t="shared" si="128"/>
        <v>#VALUE!</v>
      </c>
      <c r="Y439">
        <f t="shared" si="126"/>
        <v>1</v>
      </c>
      <c r="AA439" s="3"/>
      <c r="AB439" s="3"/>
      <c r="AC439" s="3"/>
    </row>
    <row r="440" spans="1:29" x14ac:dyDescent="0.25">
      <c r="A440" t="s">
        <v>439</v>
      </c>
      <c r="B440">
        <v>247.35409999999999</v>
      </c>
      <c r="C440" s="12">
        <v>2.3681441624136284</v>
      </c>
      <c r="D440" s="12">
        <v>2.6890000000000001</v>
      </c>
      <c r="E440" s="12">
        <v>4.7569999999999997</v>
      </c>
      <c r="F440" s="12">
        <v>2.0750000000000002</v>
      </c>
      <c r="G440" t="s">
        <v>66</v>
      </c>
      <c r="H440" s="15">
        <f t="shared" si="113"/>
        <v>0.33075995528108548</v>
      </c>
      <c r="I440" s="15">
        <f t="shared" si="114"/>
        <v>0.66102761325472803</v>
      </c>
      <c r="J440" s="15">
        <f t="shared" si="115"/>
        <v>5.091618286555263E-3</v>
      </c>
      <c r="K440" s="15">
        <f t="shared" si="116"/>
        <v>0.99687918682236876</v>
      </c>
      <c r="L440">
        <f t="shared" si="117"/>
        <v>0</v>
      </c>
      <c r="M440">
        <f t="shared" si="118"/>
        <v>1</v>
      </c>
      <c r="N440">
        <f t="shared" si="119"/>
        <v>0</v>
      </c>
      <c r="O440" t="s">
        <v>2455</v>
      </c>
      <c r="P440">
        <f t="shared" si="129"/>
        <v>0</v>
      </c>
      <c r="Q440" t="e">
        <f t="shared" si="127"/>
        <v>#VALUE!</v>
      </c>
      <c r="R440" t="e">
        <f t="shared" si="120"/>
        <v>#VALUE!</v>
      </c>
      <c r="S440" t="e">
        <f t="shared" si="121"/>
        <v>#VALUE!</v>
      </c>
      <c r="T440">
        <f t="shared" si="122"/>
        <v>1</v>
      </c>
      <c r="U440" t="e">
        <f t="shared" si="123"/>
        <v>#VALUE!</v>
      </c>
      <c r="V440">
        <f t="shared" si="124"/>
        <v>1</v>
      </c>
      <c r="W440" t="e">
        <f t="shared" si="125"/>
        <v>#VALUE!</v>
      </c>
      <c r="X440">
        <f t="shared" si="128"/>
        <v>1</v>
      </c>
      <c r="Y440">
        <f t="shared" si="126"/>
        <v>0</v>
      </c>
      <c r="AA440" s="3"/>
      <c r="AB440" s="3"/>
      <c r="AC440" s="3"/>
    </row>
    <row r="441" spans="1:29" x14ac:dyDescent="0.25">
      <c r="A441" t="s">
        <v>332</v>
      </c>
      <c r="B441">
        <v>682.98</v>
      </c>
      <c r="C441" s="12">
        <v>2.36</v>
      </c>
      <c r="D441" s="12">
        <v>2.657</v>
      </c>
      <c r="E441" s="12">
        <v>4.7480000000000002</v>
      </c>
      <c r="F441" s="12">
        <v>2.7959999999999998</v>
      </c>
      <c r="G441" t="s">
        <v>15</v>
      </c>
      <c r="H441" s="15">
        <f t="shared" si="113"/>
        <v>0.31308127007720565</v>
      </c>
      <c r="I441" s="15">
        <f t="shared" si="114"/>
        <v>0.65972624922737289</v>
      </c>
      <c r="J441" s="15">
        <f t="shared" si="115"/>
        <v>2.7289777828080383E-2</v>
      </c>
      <c r="K441" s="15">
        <f t="shared" si="116"/>
        <v>1.0000972971326589</v>
      </c>
      <c r="L441">
        <f t="shared" si="117"/>
        <v>0</v>
      </c>
      <c r="M441">
        <f t="shared" si="118"/>
        <v>1</v>
      </c>
      <c r="N441">
        <f t="shared" si="119"/>
        <v>0</v>
      </c>
      <c r="O441" t="s">
        <v>2062</v>
      </c>
      <c r="P441">
        <f t="shared" si="129"/>
        <v>1</v>
      </c>
      <c r="Q441" t="e">
        <f t="shared" si="127"/>
        <v>#VALUE!</v>
      </c>
      <c r="R441" t="e">
        <f t="shared" si="120"/>
        <v>#VALUE!</v>
      </c>
      <c r="S441">
        <f t="shared" si="121"/>
        <v>1</v>
      </c>
      <c r="T441">
        <f t="shared" si="122"/>
        <v>0</v>
      </c>
      <c r="U441" t="e">
        <f t="shared" si="123"/>
        <v>#VALUE!</v>
      </c>
      <c r="V441" t="e">
        <f t="shared" si="124"/>
        <v>#VALUE!</v>
      </c>
      <c r="W441" t="e">
        <f t="shared" si="125"/>
        <v>#VALUE!</v>
      </c>
      <c r="X441">
        <f t="shared" si="128"/>
        <v>1</v>
      </c>
      <c r="Y441">
        <f t="shared" si="126"/>
        <v>0</v>
      </c>
      <c r="AA441" s="3"/>
      <c r="AB441" s="3"/>
      <c r="AC441" s="3"/>
    </row>
    <row r="442" spans="1:29" x14ac:dyDescent="0.25">
      <c r="A442" t="s">
        <v>285</v>
      </c>
      <c r="B442">
        <v>209.20079999999999</v>
      </c>
      <c r="C442" s="12">
        <v>2.3593115344848448</v>
      </c>
      <c r="D442" s="12">
        <v>2.0219999999999998</v>
      </c>
      <c r="E442" s="12">
        <v>4.8929999999999998</v>
      </c>
      <c r="F442" s="12">
        <v>1.26</v>
      </c>
      <c r="G442" t="s">
        <v>66</v>
      </c>
      <c r="H442" s="15">
        <f t="shared" si="113"/>
        <v>7.2668392368344006E-2</v>
      </c>
      <c r="I442" s="15">
        <f t="shared" si="114"/>
        <v>0.92268238528252355</v>
      </c>
      <c r="J442" s="15">
        <f t="shared" si="115"/>
        <v>7.9558844251027448E-4</v>
      </c>
      <c r="K442" s="15">
        <f t="shared" si="116"/>
        <v>0.99614636609337781</v>
      </c>
      <c r="L442">
        <f t="shared" si="117"/>
        <v>0</v>
      </c>
      <c r="M442">
        <f t="shared" si="118"/>
        <v>1</v>
      </c>
      <c r="N442">
        <f t="shared" si="119"/>
        <v>0</v>
      </c>
      <c r="O442" t="s">
        <v>2810</v>
      </c>
      <c r="P442">
        <f t="shared" si="129"/>
        <v>0</v>
      </c>
      <c r="Q442" t="e">
        <f t="shared" si="127"/>
        <v>#VALUE!</v>
      </c>
      <c r="R442" t="e">
        <f t="shared" si="120"/>
        <v>#VALUE!</v>
      </c>
      <c r="S442" t="e">
        <f t="shared" si="121"/>
        <v>#VALUE!</v>
      </c>
      <c r="T442">
        <f t="shared" si="122"/>
        <v>0</v>
      </c>
      <c r="U442" t="e">
        <f t="shared" si="123"/>
        <v>#VALUE!</v>
      </c>
      <c r="V442" t="e">
        <f t="shared" si="124"/>
        <v>#VALUE!</v>
      </c>
      <c r="W442" t="e">
        <f t="shared" si="125"/>
        <v>#VALUE!</v>
      </c>
      <c r="X442" t="e">
        <f t="shared" si="128"/>
        <v>#VALUE!</v>
      </c>
      <c r="Y442">
        <f t="shared" si="126"/>
        <v>1</v>
      </c>
      <c r="AA442" s="3"/>
      <c r="AB442" s="3"/>
      <c r="AC442" s="3"/>
    </row>
    <row r="443" spans="1:29" x14ac:dyDescent="0.25">
      <c r="A443" t="s">
        <v>72</v>
      </c>
      <c r="B443">
        <v>258.89510000000001</v>
      </c>
      <c r="C443" s="12">
        <v>2.3555784279839784</v>
      </c>
      <c r="D443" s="12">
        <v>3.0630000000000002</v>
      </c>
      <c r="E443" s="12">
        <v>3.9569999999999999</v>
      </c>
      <c r="F443" s="12">
        <v>3.274</v>
      </c>
      <c r="G443" t="s">
        <v>66</v>
      </c>
      <c r="H443" s="15">
        <f t="shared" si="113"/>
        <v>0.80552432372568017</v>
      </c>
      <c r="I443" s="15">
        <f t="shared" si="114"/>
        <v>0.1078413550363886</v>
      </c>
      <c r="J443" s="15">
        <f t="shared" si="115"/>
        <v>8.2874624187280296E-2</v>
      </c>
      <c r="K443" s="15">
        <f t="shared" si="116"/>
        <v>0.99624030294934907</v>
      </c>
      <c r="L443">
        <f t="shared" si="117"/>
        <v>1</v>
      </c>
      <c r="M443">
        <f t="shared" si="118"/>
        <v>0</v>
      </c>
      <c r="N443">
        <f t="shared" si="119"/>
        <v>0</v>
      </c>
      <c r="O443" t="s">
        <v>2594</v>
      </c>
      <c r="P443">
        <f t="shared" si="129"/>
        <v>0</v>
      </c>
      <c r="Q443" t="e">
        <f t="shared" si="127"/>
        <v>#VALUE!</v>
      </c>
      <c r="R443" t="e">
        <f t="shared" si="120"/>
        <v>#VALUE!</v>
      </c>
      <c r="S443" t="e">
        <f t="shared" si="121"/>
        <v>#VALUE!</v>
      </c>
      <c r="T443">
        <f t="shared" si="122"/>
        <v>0</v>
      </c>
      <c r="U443" t="e">
        <f t="shared" si="123"/>
        <v>#VALUE!</v>
      </c>
      <c r="V443" t="e">
        <f t="shared" si="124"/>
        <v>#VALUE!</v>
      </c>
      <c r="W443" t="e">
        <f t="shared" si="125"/>
        <v>#VALUE!</v>
      </c>
      <c r="X443">
        <f t="shared" si="128"/>
        <v>1</v>
      </c>
      <c r="Y443">
        <f t="shared" si="126"/>
        <v>0</v>
      </c>
      <c r="AA443" s="3"/>
      <c r="AB443" s="3"/>
      <c r="AC443" s="3"/>
    </row>
    <row r="444" spans="1:29" x14ac:dyDescent="0.25">
      <c r="A444" t="s">
        <v>282</v>
      </c>
      <c r="B444">
        <v>303.76190000000003</v>
      </c>
      <c r="C444" s="12">
        <v>2.355554916632665</v>
      </c>
      <c r="D444" s="12">
        <v>2.3490000000000002</v>
      </c>
      <c r="E444" s="12">
        <v>4.8410000000000002</v>
      </c>
      <c r="F444" s="12">
        <v>2.5499999999999998</v>
      </c>
      <c r="G444" t="s">
        <v>66</v>
      </c>
      <c r="H444" s="15">
        <f t="shared" si="113"/>
        <v>0.1556331724698681</v>
      </c>
      <c r="I444" s="15">
        <f t="shared" si="114"/>
        <v>0.82567445324040512</v>
      </c>
      <c r="J444" s="15">
        <f t="shared" si="115"/>
        <v>1.5647504436770019E-2</v>
      </c>
      <c r="K444" s="15">
        <f t="shared" si="116"/>
        <v>0.99695513014704318</v>
      </c>
      <c r="L444">
        <f t="shared" si="117"/>
        <v>0</v>
      </c>
      <c r="M444">
        <f t="shared" si="118"/>
        <v>1</v>
      </c>
      <c r="N444">
        <f t="shared" si="119"/>
        <v>0</v>
      </c>
      <c r="O444" t="s">
        <v>2791</v>
      </c>
      <c r="P444">
        <f t="shared" si="129"/>
        <v>0</v>
      </c>
      <c r="Q444" t="e">
        <f t="shared" si="127"/>
        <v>#VALUE!</v>
      </c>
      <c r="R444" t="e">
        <f t="shared" si="120"/>
        <v>#VALUE!</v>
      </c>
      <c r="S444" t="e">
        <f t="shared" si="121"/>
        <v>#VALUE!</v>
      </c>
      <c r="T444">
        <f t="shared" si="122"/>
        <v>1</v>
      </c>
      <c r="U444" t="e">
        <f t="shared" si="123"/>
        <v>#VALUE!</v>
      </c>
      <c r="V444">
        <f t="shared" si="124"/>
        <v>1</v>
      </c>
      <c r="W444" t="e">
        <f t="shared" si="125"/>
        <v>#VALUE!</v>
      </c>
      <c r="X444">
        <f t="shared" si="128"/>
        <v>1</v>
      </c>
      <c r="Y444">
        <f t="shared" si="126"/>
        <v>0</v>
      </c>
      <c r="AA444" s="3"/>
      <c r="AB444" s="3"/>
      <c r="AC444" s="3"/>
    </row>
    <row r="445" spans="1:29" x14ac:dyDescent="0.25">
      <c r="A445" t="s">
        <v>370</v>
      </c>
      <c r="B445">
        <v>280.22000000000003</v>
      </c>
      <c r="C445" s="12">
        <v>2.35</v>
      </c>
      <c r="D445" s="12">
        <v>2.6230000000000002</v>
      </c>
      <c r="E445" s="12">
        <v>4.742</v>
      </c>
      <c r="F445" s="12">
        <v>2.7309999999999999</v>
      </c>
      <c r="G445" t="s">
        <v>15</v>
      </c>
      <c r="H445" s="15">
        <f t="shared" si="113"/>
        <v>0.29624913227465227</v>
      </c>
      <c r="I445" s="15">
        <f t="shared" si="114"/>
        <v>0.66583062105327151</v>
      </c>
      <c r="J445" s="15">
        <f t="shared" si="115"/>
        <v>2.4043628000069327E-2</v>
      </c>
      <c r="K445" s="15">
        <f t="shared" si="116"/>
        <v>0.98612338132799304</v>
      </c>
      <c r="L445">
        <f t="shared" si="117"/>
        <v>0</v>
      </c>
      <c r="M445">
        <f t="shared" si="118"/>
        <v>1</v>
      </c>
      <c r="N445">
        <f t="shared" si="119"/>
        <v>0</v>
      </c>
      <c r="O445" t="s">
        <v>3225</v>
      </c>
      <c r="P445">
        <f t="shared" si="129"/>
        <v>0</v>
      </c>
      <c r="Q445" t="e">
        <f t="shared" si="127"/>
        <v>#VALUE!</v>
      </c>
      <c r="R445" t="e">
        <f t="shared" si="120"/>
        <v>#VALUE!</v>
      </c>
      <c r="S445" t="e">
        <f t="shared" si="121"/>
        <v>#VALUE!</v>
      </c>
      <c r="T445">
        <f t="shared" si="122"/>
        <v>1</v>
      </c>
      <c r="U445">
        <f t="shared" si="123"/>
        <v>1</v>
      </c>
      <c r="V445" t="e">
        <f t="shared" si="124"/>
        <v>#VALUE!</v>
      </c>
      <c r="W445" t="e">
        <f t="shared" si="125"/>
        <v>#VALUE!</v>
      </c>
      <c r="X445">
        <f t="shared" si="128"/>
        <v>1</v>
      </c>
      <c r="Y445">
        <f t="shared" si="126"/>
        <v>0</v>
      </c>
      <c r="AA445" s="3"/>
      <c r="AB445" s="3"/>
      <c r="AC445" s="3"/>
    </row>
    <row r="446" spans="1:29" x14ac:dyDescent="0.25">
      <c r="A446" t="s">
        <v>1743</v>
      </c>
      <c r="B446">
        <v>261.40899999999999</v>
      </c>
      <c r="C446" s="12">
        <v>2.3412234333233353</v>
      </c>
      <c r="D446" s="12">
        <v>2.863</v>
      </c>
      <c r="E446" s="12">
        <v>4.58</v>
      </c>
      <c r="F446" s="12">
        <v>1.9219999999999999</v>
      </c>
      <c r="G446" t="s">
        <v>66</v>
      </c>
      <c r="H446" s="15">
        <f t="shared" si="113"/>
        <v>0.52533175501402207</v>
      </c>
      <c r="I446" s="15">
        <f t="shared" si="114"/>
        <v>0.46788630201260573</v>
      </c>
      <c r="J446" s="15">
        <f t="shared" si="115"/>
        <v>3.8086982526636557E-3</v>
      </c>
      <c r="K446" s="15">
        <f t="shared" si="116"/>
        <v>0.99702675527929141</v>
      </c>
      <c r="L446">
        <f t="shared" si="117"/>
        <v>0</v>
      </c>
      <c r="M446">
        <f t="shared" si="118"/>
        <v>0</v>
      </c>
      <c r="N446">
        <f t="shared" si="119"/>
        <v>0</v>
      </c>
      <c r="O446" t="s">
        <v>2812</v>
      </c>
      <c r="P446">
        <f t="shared" si="129"/>
        <v>0</v>
      </c>
      <c r="Q446" t="e">
        <f t="shared" si="127"/>
        <v>#VALUE!</v>
      </c>
      <c r="R446" t="e">
        <f t="shared" si="120"/>
        <v>#VALUE!</v>
      </c>
      <c r="S446" t="e">
        <f t="shared" si="121"/>
        <v>#VALUE!</v>
      </c>
      <c r="T446">
        <f t="shared" si="122"/>
        <v>0</v>
      </c>
      <c r="U446" t="e">
        <f t="shared" si="123"/>
        <v>#VALUE!</v>
      </c>
      <c r="V446" t="e">
        <f t="shared" si="124"/>
        <v>#VALUE!</v>
      </c>
      <c r="W446" t="e">
        <f t="shared" si="125"/>
        <v>#VALUE!</v>
      </c>
      <c r="X446" t="e">
        <f t="shared" si="128"/>
        <v>#VALUE!</v>
      </c>
      <c r="Y446">
        <f t="shared" si="126"/>
        <v>1</v>
      </c>
      <c r="AA446" s="3"/>
      <c r="AB446" s="3"/>
      <c r="AC446" s="3"/>
    </row>
    <row r="447" spans="1:29" x14ac:dyDescent="0.25">
      <c r="A447" t="s">
        <v>257</v>
      </c>
      <c r="B447">
        <v>185.2843</v>
      </c>
      <c r="C447" s="12">
        <v>2.3404803060686454</v>
      </c>
      <c r="D447" s="12">
        <v>2.391</v>
      </c>
      <c r="E447" s="12">
        <v>4.82</v>
      </c>
      <c r="F447" s="12">
        <v>2.0630000000000002</v>
      </c>
      <c r="G447" t="s">
        <v>66</v>
      </c>
      <c r="H447" s="15">
        <f t="shared" si="113"/>
        <v>0.17749118171028666</v>
      </c>
      <c r="I447" s="15">
        <f t="shared" si="114"/>
        <v>0.8144856893604594</v>
      </c>
      <c r="J447" s="15">
        <f t="shared" si="115"/>
        <v>5.2786114313317384E-3</v>
      </c>
      <c r="K447" s="15">
        <f t="shared" si="116"/>
        <v>0.99725548250207785</v>
      </c>
      <c r="L447">
        <f t="shared" si="117"/>
        <v>0</v>
      </c>
      <c r="M447">
        <f t="shared" si="118"/>
        <v>1</v>
      </c>
      <c r="N447">
        <f t="shared" si="119"/>
        <v>0</v>
      </c>
      <c r="O447" t="s">
        <v>2506</v>
      </c>
      <c r="P447">
        <f t="shared" si="129"/>
        <v>0</v>
      </c>
      <c r="Q447" t="e">
        <f t="shared" si="127"/>
        <v>#VALUE!</v>
      </c>
      <c r="R447" t="e">
        <f t="shared" si="120"/>
        <v>#VALUE!</v>
      </c>
      <c r="S447" t="e">
        <f t="shared" si="121"/>
        <v>#VALUE!</v>
      </c>
      <c r="T447">
        <f t="shared" si="122"/>
        <v>1</v>
      </c>
      <c r="U447" t="e">
        <f t="shared" si="123"/>
        <v>#VALUE!</v>
      </c>
      <c r="V447">
        <f t="shared" si="124"/>
        <v>1</v>
      </c>
      <c r="W447" t="e">
        <f t="shared" si="125"/>
        <v>#VALUE!</v>
      </c>
      <c r="X447" t="e">
        <f t="shared" si="128"/>
        <v>#VALUE!</v>
      </c>
      <c r="Y447">
        <f t="shared" si="126"/>
        <v>1</v>
      </c>
      <c r="AA447" s="3"/>
      <c r="AB447" s="3"/>
      <c r="AC447" s="3"/>
    </row>
    <row r="448" spans="1:29" x14ac:dyDescent="0.25">
      <c r="A448" t="s">
        <v>459</v>
      </c>
      <c r="B448">
        <v>297.27409999999998</v>
      </c>
      <c r="C448" s="12">
        <v>2.3296948176312169</v>
      </c>
      <c r="D448" s="12">
        <v>2.492</v>
      </c>
      <c r="E448" s="12">
        <v>4.7729999999999997</v>
      </c>
      <c r="F448" s="12">
        <v>2.5950000000000002</v>
      </c>
      <c r="G448" t="s">
        <v>66</v>
      </c>
      <c r="H448" s="15">
        <f t="shared" si="113"/>
        <v>0.22959491717596114</v>
      </c>
      <c r="I448" s="15">
        <f t="shared" si="114"/>
        <v>0.74932279869660678</v>
      </c>
      <c r="J448" s="15">
        <f t="shared" si="115"/>
        <v>1.8420659819593972E-2</v>
      </c>
      <c r="K448" s="15">
        <f t="shared" si="116"/>
        <v>0.99733837569216188</v>
      </c>
      <c r="L448">
        <f t="shared" si="117"/>
        <v>0</v>
      </c>
      <c r="M448">
        <f t="shared" si="118"/>
        <v>1</v>
      </c>
      <c r="N448">
        <f t="shared" si="119"/>
        <v>0</v>
      </c>
      <c r="O448" t="s">
        <v>2515</v>
      </c>
      <c r="P448">
        <f t="shared" si="129"/>
        <v>0</v>
      </c>
      <c r="Q448" t="e">
        <f t="shared" si="127"/>
        <v>#VALUE!</v>
      </c>
      <c r="R448" t="e">
        <f t="shared" si="120"/>
        <v>#VALUE!</v>
      </c>
      <c r="S448" t="e">
        <f t="shared" si="121"/>
        <v>#VALUE!</v>
      </c>
      <c r="T448">
        <f t="shared" si="122"/>
        <v>1</v>
      </c>
      <c r="U448" t="e">
        <f t="shared" si="123"/>
        <v>#VALUE!</v>
      </c>
      <c r="V448" t="e">
        <f t="shared" si="124"/>
        <v>#VALUE!</v>
      </c>
      <c r="W448">
        <f t="shared" si="125"/>
        <v>1</v>
      </c>
      <c r="X448">
        <f t="shared" si="128"/>
        <v>1</v>
      </c>
      <c r="Y448">
        <f t="shared" si="126"/>
        <v>0</v>
      </c>
      <c r="AA448" s="3"/>
      <c r="AB448" s="3"/>
      <c r="AC448" s="3"/>
    </row>
    <row r="449" spans="1:29" x14ac:dyDescent="0.25">
      <c r="A449" t="s">
        <v>80</v>
      </c>
      <c r="B449">
        <v>269.38630000000001</v>
      </c>
      <c r="C449" s="12">
        <v>2.3208643685348731</v>
      </c>
      <c r="D449" s="12">
        <v>3.1080000000000001</v>
      </c>
      <c r="E449" s="12">
        <v>3</v>
      </c>
      <c r="F449" s="12">
        <v>2.4990000000000001</v>
      </c>
      <c r="G449" t="s">
        <v>66</v>
      </c>
      <c r="H449" s="15">
        <f t="shared" si="113"/>
        <v>0.96781582350819051</v>
      </c>
      <c r="I449" s="15">
        <f t="shared" si="114"/>
        <v>1.2897317630720795E-2</v>
      </c>
      <c r="J449" s="15">
        <f t="shared" si="115"/>
        <v>1.5070776575576015E-2</v>
      </c>
      <c r="K449" s="15">
        <f t="shared" si="116"/>
        <v>0.99578391771448727</v>
      </c>
      <c r="L449">
        <f t="shared" si="117"/>
        <v>1</v>
      </c>
      <c r="M449">
        <f t="shared" si="118"/>
        <v>0</v>
      </c>
      <c r="N449">
        <f t="shared" si="119"/>
        <v>0</v>
      </c>
      <c r="O449" t="s">
        <v>2912</v>
      </c>
      <c r="P449">
        <f t="shared" si="129"/>
        <v>0</v>
      </c>
      <c r="Q449" t="e">
        <f t="shared" si="127"/>
        <v>#VALUE!</v>
      </c>
      <c r="R449" t="e">
        <f t="shared" si="120"/>
        <v>#VALUE!</v>
      </c>
      <c r="S449" t="e">
        <f t="shared" si="121"/>
        <v>#VALUE!</v>
      </c>
      <c r="T449">
        <f t="shared" si="122"/>
        <v>0</v>
      </c>
      <c r="U449" t="e">
        <f t="shared" si="123"/>
        <v>#VALUE!</v>
      </c>
      <c r="V449" t="e">
        <f t="shared" si="124"/>
        <v>#VALUE!</v>
      </c>
      <c r="W449" t="e">
        <f t="shared" si="125"/>
        <v>#VALUE!</v>
      </c>
      <c r="X449" t="e">
        <f t="shared" si="128"/>
        <v>#VALUE!</v>
      </c>
      <c r="Y449">
        <f t="shared" si="126"/>
        <v>1</v>
      </c>
      <c r="AA449" s="3"/>
      <c r="AB449" s="3"/>
      <c r="AC449" s="3"/>
    </row>
    <row r="450" spans="1:29" x14ac:dyDescent="0.25">
      <c r="A450" t="s">
        <v>56</v>
      </c>
      <c r="B450">
        <v>361.11</v>
      </c>
      <c r="C450" s="12">
        <v>2.3199999999999998</v>
      </c>
      <c r="D450" s="12">
        <v>3.0950000000000002</v>
      </c>
      <c r="E450" s="12">
        <v>3.4660000000000002</v>
      </c>
      <c r="F450" s="12">
        <v>2.4089999999999998</v>
      </c>
      <c r="G450" t="s">
        <v>15</v>
      </c>
      <c r="H450" s="15">
        <f t="shared" ref="H450:H513" si="130">((10^D450*$AB$2)/10^C450)</f>
        <v>0.94114618677583806</v>
      </c>
      <c r="I450" s="15">
        <f t="shared" ref="I450:I513" si="131">((10^E450*$AB$3)/10^C450)</f>
        <v>3.7788857709460735E-2</v>
      </c>
      <c r="J450" s="15">
        <f t="shared" ref="J450:J513" si="132">((10^F450*$AB$4)/10^C450)</f>
        <v>1.2274392311584075E-2</v>
      </c>
      <c r="K450" s="15">
        <f t="shared" ref="K450:K513" si="133">SUM(H450:J450)</f>
        <v>0.99120943679688289</v>
      </c>
      <c r="L450">
        <f t="shared" ref="L450:L513" si="134">IF(H450&gt;0.6,1,)</f>
        <v>1</v>
      </c>
      <c r="M450">
        <f t="shared" ref="M450:M513" si="135">IF(I450&gt;0.6,1,)</f>
        <v>0</v>
      </c>
      <c r="N450">
        <f t="shared" ref="N450:N513" si="136">IF(J450&gt;0.6,1,)</f>
        <v>0</v>
      </c>
      <c r="O450" t="s">
        <v>2253</v>
      </c>
      <c r="P450">
        <f t="shared" si="129"/>
        <v>1</v>
      </c>
      <c r="Q450">
        <f t="shared" si="127"/>
        <v>1</v>
      </c>
      <c r="R450" t="e">
        <f t="shared" ref="R450:R513" si="137">IF(FIND("S(=O)(=O)O",O450),1)</f>
        <v>#VALUE!</v>
      </c>
      <c r="S450" t="e">
        <f t="shared" ref="S450:S513" si="138">IF(FIND("S(=O)(=O)[O-]",O450),1)</f>
        <v>#VALUE!</v>
      </c>
      <c r="T450">
        <f t="shared" ref="T450:T513" si="139">IFERROR(U450,IFERROR(V450,IFERROR(W450,0)))</f>
        <v>0</v>
      </c>
      <c r="U450" t="e">
        <f t="shared" ref="U450:U513" si="140">IF(FIND("C([O-])",O450),1)</f>
        <v>#VALUE!</v>
      </c>
      <c r="V450" t="e">
        <f t="shared" ref="V450:V513" si="141">IF(FIND("C(=O)O",O450),1)</f>
        <v>#VALUE!</v>
      </c>
      <c r="W450" t="e">
        <f t="shared" ref="W450:W513" si="142">IF(FIND("OC(=O)",O450),1)</f>
        <v>#VALUE!</v>
      </c>
      <c r="X450" t="e">
        <f t="shared" si="128"/>
        <v>#VALUE!</v>
      </c>
      <c r="Y450">
        <f t="shared" ref="Y450:Y513" si="143">IFERROR(X450-1,1)</f>
        <v>1</v>
      </c>
      <c r="AA450" s="3"/>
      <c r="AB450" s="3"/>
      <c r="AC450" s="3"/>
    </row>
    <row r="451" spans="1:29" x14ac:dyDescent="0.25">
      <c r="A451" t="s">
        <v>329</v>
      </c>
      <c r="B451">
        <v>279.38</v>
      </c>
      <c r="C451" s="12">
        <v>2.3199999999999998</v>
      </c>
      <c r="D451" s="12">
        <v>2.3959999999999999</v>
      </c>
      <c r="E451" s="12">
        <v>4.79</v>
      </c>
      <c r="F451" s="12">
        <v>1.742</v>
      </c>
      <c r="G451" t="s">
        <v>15</v>
      </c>
      <c r="H451" s="15">
        <f t="shared" si="130"/>
        <v>0.18821623726832523</v>
      </c>
      <c r="I451" s="15">
        <f t="shared" si="131"/>
        <v>0.79682649119992455</v>
      </c>
      <c r="J451" s="15">
        <f t="shared" si="132"/>
        <v>2.6424087573219488E-3</v>
      </c>
      <c r="K451" s="15">
        <f t="shared" si="133"/>
        <v>0.98768513722557172</v>
      </c>
      <c r="L451">
        <f t="shared" si="134"/>
        <v>0</v>
      </c>
      <c r="M451">
        <f t="shared" si="135"/>
        <v>1</v>
      </c>
      <c r="N451">
        <f t="shared" si="136"/>
        <v>0</v>
      </c>
      <c r="O451" t="s">
        <v>2044</v>
      </c>
      <c r="P451">
        <f t="shared" si="129"/>
        <v>1</v>
      </c>
      <c r="Q451">
        <f t="shared" ref="Q451:Q514" si="144">IF(FIND("S([O-])",O451),1)</f>
        <v>1</v>
      </c>
      <c r="R451" t="e">
        <f t="shared" si="137"/>
        <v>#VALUE!</v>
      </c>
      <c r="S451" t="e">
        <f t="shared" si="138"/>
        <v>#VALUE!</v>
      </c>
      <c r="T451">
        <f t="shared" si="139"/>
        <v>0</v>
      </c>
      <c r="U451" t="e">
        <f t="shared" si="140"/>
        <v>#VALUE!</v>
      </c>
      <c r="V451" t="e">
        <f t="shared" si="141"/>
        <v>#VALUE!</v>
      </c>
      <c r="W451" t="e">
        <f t="shared" si="142"/>
        <v>#VALUE!</v>
      </c>
      <c r="X451" t="e">
        <f t="shared" si="128"/>
        <v>#VALUE!</v>
      </c>
      <c r="Y451">
        <f t="shared" si="143"/>
        <v>1</v>
      </c>
      <c r="AA451" s="3"/>
      <c r="AB451" s="3"/>
      <c r="AC451" s="3"/>
    </row>
    <row r="452" spans="1:29" x14ac:dyDescent="0.25">
      <c r="A452" t="s">
        <v>558</v>
      </c>
      <c r="B452">
        <v>277.33710000000002</v>
      </c>
      <c r="C452" s="12">
        <v>2.3178523108356406</v>
      </c>
      <c r="D452" s="12">
        <v>2.6749999999999998</v>
      </c>
      <c r="E452" s="12">
        <v>4.6849999999999996</v>
      </c>
      <c r="F452" s="12">
        <v>2.2229999999999999</v>
      </c>
      <c r="G452" t="s">
        <v>66</v>
      </c>
      <c r="H452" s="15">
        <f t="shared" si="130"/>
        <v>0.35958765712041973</v>
      </c>
      <c r="I452" s="15">
        <f t="shared" si="131"/>
        <v>0.62879843672996583</v>
      </c>
      <c r="J452" s="15">
        <f t="shared" si="132"/>
        <v>8.0379942126489398E-3</v>
      </c>
      <c r="K452" s="15">
        <f t="shared" si="133"/>
        <v>0.99642408806303451</v>
      </c>
      <c r="L452">
        <f t="shared" si="134"/>
        <v>0</v>
      </c>
      <c r="M452">
        <f t="shared" si="135"/>
        <v>1</v>
      </c>
      <c r="N452">
        <f t="shared" si="136"/>
        <v>0</v>
      </c>
      <c r="O452" t="s">
        <v>2927</v>
      </c>
      <c r="P452">
        <f t="shared" si="129"/>
        <v>0</v>
      </c>
      <c r="Q452" t="e">
        <f t="shared" si="144"/>
        <v>#VALUE!</v>
      </c>
      <c r="R452" t="e">
        <f t="shared" si="137"/>
        <v>#VALUE!</v>
      </c>
      <c r="S452" t="e">
        <f t="shared" si="138"/>
        <v>#VALUE!</v>
      </c>
      <c r="T452">
        <f t="shared" si="139"/>
        <v>1</v>
      </c>
      <c r="U452" t="e">
        <f t="shared" si="140"/>
        <v>#VALUE!</v>
      </c>
      <c r="V452">
        <f t="shared" si="141"/>
        <v>1</v>
      </c>
      <c r="W452">
        <f t="shared" si="142"/>
        <v>1</v>
      </c>
      <c r="X452">
        <f t="shared" ref="X452:X515" si="145">IF(FIND("c",O452),1)</f>
        <v>1</v>
      </c>
      <c r="Y452">
        <f t="shared" si="143"/>
        <v>0</v>
      </c>
      <c r="AA452" s="3"/>
      <c r="AB452" s="3"/>
      <c r="AC452" s="3"/>
    </row>
    <row r="453" spans="1:29" x14ac:dyDescent="0.25">
      <c r="A453" t="s">
        <v>41</v>
      </c>
      <c r="B453">
        <v>365.46</v>
      </c>
      <c r="C453" s="12">
        <v>2.31</v>
      </c>
      <c r="D453" s="12">
        <v>3.0640000000000001</v>
      </c>
      <c r="E453" s="12">
        <v>3.8490000000000002</v>
      </c>
      <c r="F453" s="12">
        <v>2.2959999999999998</v>
      </c>
      <c r="G453" t="s">
        <v>15</v>
      </c>
      <c r="H453" s="15">
        <f t="shared" si="130"/>
        <v>0.89672047654550446</v>
      </c>
      <c r="I453" s="15">
        <f t="shared" si="131"/>
        <v>9.340363201305299E-2</v>
      </c>
      <c r="J453" s="15">
        <f t="shared" si="132"/>
        <v>9.6827785626124804E-3</v>
      </c>
      <c r="K453" s="15">
        <f t="shared" si="133"/>
        <v>0.99980688712116994</v>
      </c>
      <c r="L453">
        <f t="shared" si="134"/>
        <v>1</v>
      </c>
      <c r="M453">
        <f t="shared" si="135"/>
        <v>0</v>
      </c>
      <c r="N453">
        <f t="shared" si="136"/>
        <v>0</v>
      </c>
      <c r="O453" t="s">
        <v>1842</v>
      </c>
      <c r="P453">
        <f t="shared" si="129"/>
        <v>1</v>
      </c>
      <c r="Q453">
        <f t="shared" si="144"/>
        <v>1</v>
      </c>
      <c r="R453" t="e">
        <f t="shared" si="137"/>
        <v>#VALUE!</v>
      </c>
      <c r="S453" t="e">
        <f t="shared" si="138"/>
        <v>#VALUE!</v>
      </c>
      <c r="T453">
        <f t="shared" si="139"/>
        <v>1</v>
      </c>
      <c r="U453" t="e">
        <f t="shared" si="140"/>
        <v>#VALUE!</v>
      </c>
      <c r="V453" t="e">
        <f t="shared" si="141"/>
        <v>#VALUE!</v>
      </c>
      <c r="W453">
        <f t="shared" si="142"/>
        <v>1</v>
      </c>
      <c r="X453" t="e">
        <f t="shared" si="145"/>
        <v>#VALUE!</v>
      </c>
      <c r="Y453">
        <f t="shared" si="143"/>
        <v>1</v>
      </c>
      <c r="AA453" s="3"/>
      <c r="AB453" s="3"/>
      <c r="AC453" s="3"/>
    </row>
    <row r="454" spans="1:29" x14ac:dyDescent="0.25">
      <c r="A454" t="s">
        <v>880</v>
      </c>
      <c r="B454">
        <v>357.49</v>
      </c>
      <c r="C454" s="12">
        <v>2.2999999999999998</v>
      </c>
      <c r="D454" s="12">
        <v>2.5710000000000002</v>
      </c>
      <c r="E454" s="12">
        <v>4.5810000000000004</v>
      </c>
      <c r="F454" s="12">
        <v>3.5870000000000002</v>
      </c>
      <c r="G454" t="s">
        <v>15</v>
      </c>
      <c r="H454" s="15">
        <f t="shared" si="130"/>
        <v>0.29488799115187803</v>
      </c>
      <c r="I454" s="15">
        <f t="shared" si="131"/>
        <v>0.51566037981288482</v>
      </c>
      <c r="J454" s="15">
        <f t="shared" si="132"/>
        <v>0.19364219639466085</v>
      </c>
      <c r="K454" s="15">
        <f t="shared" si="133"/>
        <v>1.0041905673594238</v>
      </c>
      <c r="L454">
        <f t="shared" si="134"/>
        <v>0</v>
      </c>
      <c r="M454">
        <f t="shared" si="135"/>
        <v>0</v>
      </c>
      <c r="N454">
        <f t="shared" si="136"/>
        <v>0</v>
      </c>
      <c r="O454" t="s">
        <v>1908</v>
      </c>
      <c r="P454">
        <f t="shared" si="129"/>
        <v>1</v>
      </c>
      <c r="Q454">
        <f t="shared" si="144"/>
        <v>1</v>
      </c>
      <c r="R454" t="e">
        <f t="shared" si="137"/>
        <v>#VALUE!</v>
      </c>
      <c r="S454" t="e">
        <f t="shared" si="138"/>
        <v>#VALUE!</v>
      </c>
      <c r="T454">
        <f t="shared" si="139"/>
        <v>0</v>
      </c>
      <c r="U454" t="e">
        <f t="shared" si="140"/>
        <v>#VALUE!</v>
      </c>
      <c r="V454" t="e">
        <f t="shared" si="141"/>
        <v>#VALUE!</v>
      </c>
      <c r="W454" t="e">
        <f t="shared" si="142"/>
        <v>#VALUE!</v>
      </c>
      <c r="X454">
        <f t="shared" si="145"/>
        <v>1</v>
      </c>
      <c r="Y454">
        <f t="shared" si="143"/>
        <v>0</v>
      </c>
      <c r="AA454" s="3"/>
      <c r="AB454" s="3"/>
      <c r="AC454" s="3"/>
    </row>
    <row r="455" spans="1:29" x14ac:dyDescent="0.25">
      <c r="A455" t="s">
        <v>822</v>
      </c>
      <c r="B455">
        <v>197.66</v>
      </c>
      <c r="C455" s="12">
        <v>2.29</v>
      </c>
      <c r="D455" s="12">
        <v>2.641</v>
      </c>
      <c r="E455" s="12">
        <v>2.7970000000000002</v>
      </c>
      <c r="F455" s="12">
        <v>4.0990000000000002</v>
      </c>
      <c r="G455" t="s">
        <v>15</v>
      </c>
      <c r="H455" s="15">
        <f t="shared" si="130"/>
        <v>0.35453334395767711</v>
      </c>
      <c r="I455" s="15">
        <f t="shared" si="131"/>
        <v>8.676883454328866E-3</v>
      </c>
      <c r="J455" s="15">
        <f t="shared" si="132"/>
        <v>0.64416926551517772</v>
      </c>
      <c r="K455" s="15">
        <f t="shared" si="133"/>
        <v>1.0073794929271838</v>
      </c>
      <c r="L455">
        <f t="shared" si="134"/>
        <v>0</v>
      </c>
      <c r="M455">
        <f t="shared" si="135"/>
        <v>0</v>
      </c>
      <c r="N455">
        <f t="shared" si="136"/>
        <v>1</v>
      </c>
      <c r="O455" t="s">
        <v>2518</v>
      </c>
      <c r="P455">
        <f t="shared" si="129"/>
        <v>0</v>
      </c>
      <c r="Q455" t="e">
        <f t="shared" si="144"/>
        <v>#VALUE!</v>
      </c>
      <c r="R455" t="e">
        <f t="shared" si="137"/>
        <v>#VALUE!</v>
      </c>
      <c r="S455" t="e">
        <f t="shared" si="138"/>
        <v>#VALUE!</v>
      </c>
      <c r="T455">
        <f t="shared" si="139"/>
        <v>1</v>
      </c>
      <c r="U455" t="e">
        <f t="shared" si="140"/>
        <v>#VALUE!</v>
      </c>
      <c r="V455">
        <f t="shared" si="141"/>
        <v>1</v>
      </c>
      <c r="W455" t="e">
        <f t="shared" si="142"/>
        <v>#VALUE!</v>
      </c>
      <c r="X455" t="e">
        <f t="shared" si="145"/>
        <v>#VALUE!</v>
      </c>
      <c r="Y455">
        <f t="shared" si="143"/>
        <v>1</v>
      </c>
      <c r="AA455" s="3"/>
      <c r="AB455" s="3"/>
      <c r="AC455" s="3"/>
    </row>
    <row r="456" spans="1:29" x14ac:dyDescent="0.25">
      <c r="A456" t="s">
        <v>1566</v>
      </c>
      <c r="B456">
        <v>293.4015</v>
      </c>
      <c r="C456" s="12">
        <v>2.285738158869159</v>
      </c>
      <c r="D456" s="12">
        <v>2.8239999999999998</v>
      </c>
      <c r="E456" s="12">
        <v>4.4809999999999999</v>
      </c>
      <c r="F456" s="12">
        <v>2.7250000000000001</v>
      </c>
      <c r="G456" t="s">
        <v>66</v>
      </c>
      <c r="H456" s="15">
        <f t="shared" si="130"/>
        <v>0.5456559912607637</v>
      </c>
      <c r="I456" s="15">
        <f t="shared" si="131"/>
        <v>0.42327791112721963</v>
      </c>
      <c r="J456" s="15">
        <f t="shared" si="132"/>
        <v>2.7495513895790389E-2</v>
      </c>
      <c r="K456" s="15">
        <f t="shared" si="133"/>
        <v>0.99642941628377368</v>
      </c>
      <c r="L456">
        <f t="shared" si="134"/>
        <v>0</v>
      </c>
      <c r="M456">
        <f t="shared" si="135"/>
        <v>0</v>
      </c>
      <c r="N456">
        <f t="shared" si="136"/>
        <v>0</v>
      </c>
      <c r="O456" t="s">
        <v>2412</v>
      </c>
      <c r="P456">
        <f t="shared" si="129"/>
        <v>1</v>
      </c>
      <c r="Q456" t="e">
        <f t="shared" si="144"/>
        <v>#VALUE!</v>
      </c>
      <c r="R456">
        <f t="shared" si="137"/>
        <v>1</v>
      </c>
      <c r="S456" t="e">
        <f t="shared" si="138"/>
        <v>#VALUE!</v>
      </c>
      <c r="T456">
        <f t="shared" si="139"/>
        <v>1</v>
      </c>
      <c r="U456" t="e">
        <f t="shared" si="140"/>
        <v>#VALUE!</v>
      </c>
      <c r="V456">
        <f t="shared" si="141"/>
        <v>1</v>
      </c>
      <c r="W456" t="e">
        <f t="shared" si="142"/>
        <v>#VALUE!</v>
      </c>
      <c r="X456" t="e">
        <f t="shared" si="145"/>
        <v>#VALUE!</v>
      </c>
      <c r="Y456">
        <f t="shared" si="143"/>
        <v>1</v>
      </c>
      <c r="AA456" s="3"/>
      <c r="AB456" s="3"/>
      <c r="AC456" s="3"/>
    </row>
    <row r="457" spans="1:29" x14ac:dyDescent="0.25">
      <c r="A457" t="s">
        <v>172</v>
      </c>
      <c r="B457">
        <v>255.6773</v>
      </c>
      <c r="C457" s="12">
        <v>2.2825953497749434</v>
      </c>
      <c r="D457" s="12">
        <v>2.9529999999999998</v>
      </c>
      <c r="E457" s="12">
        <v>4.1449999999999996</v>
      </c>
      <c r="F457" s="12">
        <v>3.056</v>
      </c>
      <c r="G457" t="s">
        <v>66</v>
      </c>
      <c r="H457" s="15">
        <f t="shared" si="130"/>
        <v>0.73971042120019714</v>
      </c>
      <c r="I457" s="15">
        <f t="shared" si="131"/>
        <v>0.19668372027623873</v>
      </c>
      <c r="J457" s="15">
        <f t="shared" si="132"/>
        <v>5.9347803520817914E-2</v>
      </c>
      <c r="K457" s="15">
        <f t="shared" si="133"/>
        <v>0.99574194499725377</v>
      </c>
      <c r="L457">
        <f t="shared" si="134"/>
        <v>1</v>
      </c>
      <c r="M457">
        <f t="shared" si="135"/>
        <v>0</v>
      </c>
      <c r="N457">
        <f t="shared" si="136"/>
        <v>0</v>
      </c>
      <c r="O457" t="s">
        <v>2794</v>
      </c>
      <c r="P457">
        <f t="shared" si="129"/>
        <v>0</v>
      </c>
      <c r="Q457" t="e">
        <f t="shared" si="144"/>
        <v>#VALUE!</v>
      </c>
      <c r="R457" t="e">
        <f t="shared" si="137"/>
        <v>#VALUE!</v>
      </c>
      <c r="S457" t="e">
        <f t="shared" si="138"/>
        <v>#VALUE!</v>
      </c>
      <c r="T457">
        <f t="shared" si="139"/>
        <v>0</v>
      </c>
      <c r="U457" t="e">
        <f t="shared" si="140"/>
        <v>#VALUE!</v>
      </c>
      <c r="V457" t="e">
        <f t="shared" si="141"/>
        <v>#VALUE!</v>
      </c>
      <c r="W457" t="e">
        <f t="shared" si="142"/>
        <v>#VALUE!</v>
      </c>
      <c r="X457">
        <f t="shared" si="145"/>
        <v>1</v>
      </c>
      <c r="Y457">
        <f t="shared" si="143"/>
        <v>0</v>
      </c>
      <c r="AA457" s="3"/>
      <c r="AB457" s="3"/>
      <c r="AC457" s="3"/>
    </row>
    <row r="458" spans="1:29" x14ac:dyDescent="0.25">
      <c r="A458" t="s">
        <v>559</v>
      </c>
      <c r="B458">
        <v>263.03840000000002</v>
      </c>
      <c r="C458" s="12">
        <v>2.2766429479753989</v>
      </c>
      <c r="D458" s="12">
        <v>2.508</v>
      </c>
      <c r="E458" s="12">
        <v>4.7039999999999997</v>
      </c>
      <c r="F458" s="12">
        <v>1.9419999999999999</v>
      </c>
      <c r="G458" t="s">
        <v>66</v>
      </c>
      <c r="H458" s="15">
        <f t="shared" si="130"/>
        <v>0.26916224315049742</v>
      </c>
      <c r="I458" s="15">
        <f t="shared" si="131"/>
        <v>0.72230532432355499</v>
      </c>
      <c r="J458" s="15">
        <f t="shared" si="132"/>
        <v>4.6276132087520556E-3</v>
      </c>
      <c r="K458" s="15">
        <f t="shared" si="133"/>
        <v>0.99609518068280445</v>
      </c>
      <c r="L458">
        <f t="shared" si="134"/>
        <v>0</v>
      </c>
      <c r="M458">
        <f t="shared" si="135"/>
        <v>1</v>
      </c>
      <c r="N458">
        <f t="shared" si="136"/>
        <v>0</v>
      </c>
      <c r="O458" t="s">
        <v>2940</v>
      </c>
      <c r="P458">
        <f t="shared" si="129"/>
        <v>0</v>
      </c>
      <c r="Q458" t="e">
        <f t="shared" si="144"/>
        <v>#VALUE!</v>
      </c>
      <c r="R458" t="e">
        <f t="shared" si="137"/>
        <v>#VALUE!</v>
      </c>
      <c r="S458" t="e">
        <f t="shared" si="138"/>
        <v>#VALUE!</v>
      </c>
      <c r="T458">
        <f t="shared" si="139"/>
        <v>1</v>
      </c>
      <c r="U458" t="e">
        <f t="shared" si="140"/>
        <v>#VALUE!</v>
      </c>
      <c r="V458" t="e">
        <f t="shared" si="141"/>
        <v>#VALUE!</v>
      </c>
      <c r="W458">
        <f t="shared" si="142"/>
        <v>1</v>
      </c>
      <c r="X458" t="e">
        <f t="shared" si="145"/>
        <v>#VALUE!</v>
      </c>
      <c r="Y458">
        <f t="shared" si="143"/>
        <v>1</v>
      </c>
      <c r="AA458" s="3"/>
      <c r="AB458" s="3"/>
      <c r="AC458" s="3"/>
    </row>
    <row r="459" spans="1:29" x14ac:dyDescent="0.25">
      <c r="A459" t="s">
        <v>241</v>
      </c>
      <c r="B459">
        <v>498.80360000000002</v>
      </c>
      <c r="C459" s="12">
        <v>2.2733594273264379</v>
      </c>
      <c r="D459" s="12">
        <v>2.1080000000000001</v>
      </c>
      <c r="E459" s="12">
        <v>4.7859999999999996</v>
      </c>
      <c r="F459" s="12">
        <v>2.2509999999999999</v>
      </c>
      <c r="G459" t="s">
        <v>66</v>
      </c>
      <c r="H459" s="15">
        <f t="shared" si="130"/>
        <v>0.10796864713574141</v>
      </c>
      <c r="I459" s="15">
        <f t="shared" si="131"/>
        <v>0.87903129472849828</v>
      </c>
      <c r="J459" s="15">
        <f t="shared" si="132"/>
        <v>9.4981838718272045E-3</v>
      </c>
      <c r="K459" s="15">
        <f t="shared" si="133"/>
        <v>0.99649812573606689</v>
      </c>
      <c r="L459">
        <f t="shared" si="134"/>
        <v>0</v>
      </c>
      <c r="M459">
        <f t="shared" si="135"/>
        <v>1</v>
      </c>
      <c r="N459">
        <f t="shared" si="136"/>
        <v>0</v>
      </c>
      <c r="O459" t="s">
        <v>2447</v>
      </c>
      <c r="P459">
        <f t="shared" si="129"/>
        <v>0</v>
      </c>
      <c r="Q459" t="e">
        <f t="shared" si="144"/>
        <v>#VALUE!</v>
      </c>
      <c r="R459" t="e">
        <f t="shared" si="137"/>
        <v>#VALUE!</v>
      </c>
      <c r="S459" t="e">
        <f t="shared" si="138"/>
        <v>#VALUE!</v>
      </c>
      <c r="T459">
        <f t="shared" si="139"/>
        <v>1</v>
      </c>
      <c r="U459" t="e">
        <f t="shared" si="140"/>
        <v>#VALUE!</v>
      </c>
      <c r="V459" t="e">
        <f t="shared" si="141"/>
        <v>#VALUE!</v>
      </c>
      <c r="W459">
        <f t="shared" si="142"/>
        <v>1</v>
      </c>
      <c r="X459">
        <f t="shared" si="145"/>
        <v>1</v>
      </c>
      <c r="Y459">
        <f t="shared" si="143"/>
        <v>0</v>
      </c>
      <c r="AA459" s="3"/>
      <c r="AB459" s="3"/>
      <c r="AC459" s="3"/>
    </row>
    <row r="460" spans="1:29" x14ac:dyDescent="0.25">
      <c r="A460" t="s">
        <v>94</v>
      </c>
      <c r="B460">
        <v>237.34</v>
      </c>
      <c r="C460" s="12">
        <v>2.27</v>
      </c>
      <c r="D460" s="12">
        <v>2.8860000000000001</v>
      </c>
      <c r="E460" s="12">
        <v>4.3559999999999999</v>
      </c>
      <c r="F460" s="12">
        <v>2.0539999999999998</v>
      </c>
      <c r="G460" t="s">
        <v>15</v>
      </c>
      <c r="H460" s="15">
        <f t="shared" si="130"/>
        <v>0.652615053144455</v>
      </c>
      <c r="I460" s="15">
        <f t="shared" si="131"/>
        <v>0.32912719170971377</v>
      </c>
      <c r="J460" s="15">
        <f t="shared" si="132"/>
        <v>6.0813500127871768E-3</v>
      </c>
      <c r="K460" s="15">
        <f t="shared" si="133"/>
        <v>0.98782359486695603</v>
      </c>
      <c r="L460">
        <f t="shared" si="134"/>
        <v>1</v>
      </c>
      <c r="M460">
        <f t="shared" si="135"/>
        <v>0</v>
      </c>
      <c r="N460">
        <f t="shared" si="136"/>
        <v>0</v>
      </c>
      <c r="O460" t="s">
        <v>1818</v>
      </c>
      <c r="P460">
        <f t="shared" si="129"/>
        <v>1</v>
      </c>
      <c r="Q460">
        <f t="shared" si="144"/>
        <v>1</v>
      </c>
      <c r="R460" t="e">
        <f t="shared" si="137"/>
        <v>#VALUE!</v>
      </c>
      <c r="S460" t="e">
        <f t="shared" si="138"/>
        <v>#VALUE!</v>
      </c>
      <c r="T460">
        <f t="shared" si="139"/>
        <v>0</v>
      </c>
      <c r="U460" t="e">
        <f t="shared" si="140"/>
        <v>#VALUE!</v>
      </c>
      <c r="V460" t="e">
        <f t="shared" si="141"/>
        <v>#VALUE!</v>
      </c>
      <c r="W460" t="e">
        <f t="shared" si="142"/>
        <v>#VALUE!</v>
      </c>
      <c r="X460" t="e">
        <f t="shared" si="145"/>
        <v>#VALUE!</v>
      </c>
      <c r="Y460">
        <f t="shared" si="143"/>
        <v>1</v>
      </c>
      <c r="AA460" s="3"/>
      <c r="AB460" s="3"/>
      <c r="AC460" s="3"/>
    </row>
    <row r="461" spans="1:29" x14ac:dyDescent="0.25">
      <c r="A461" t="s">
        <v>1033</v>
      </c>
      <c r="B461">
        <v>533.54</v>
      </c>
      <c r="C461" s="12">
        <v>2.27</v>
      </c>
      <c r="D461" s="12">
        <v>2.766</v>
      </c>
      <c r="E461" s="12">
        <v>4.5090000000000003</v>
      </c>
      <c r="F461" s="12">
        <v>2.7829999999999999</v>
      </c>
      <c r="G461" t="s">
        <v>15</v>
      </c>
      <c r="H461" s="15">
        <f t="shared" si="130"/>
        <v>0.49505914444186272</v>
      </c>
      <c r="I461" s="15">
        <f t="shared" si="131"/>
        <v>0.46812707939361808</v>
      </c>
      <c r="J461" s="15">
        <f t="shared" si="132"/>
        <v>3.2583670100200877E-2</v>
      </c>
      <c r="K461" s="15">
        <f t="shared" si="133"/>
        <v>0.99576989393568172</v>
      </c>
      <c r="L461">
        <f t="shared" si="134"/>
        <v>0</v>
      </c>
      <c r="M461">
        <f t="shared" si="135"/>
        <v>0</v>
      </c>
      <c r="N461">
        <f t="shared" si="136"/>
        <v>0</v>
      </c>
      <c r="O461" t="s">
        <v>2180</v>
      </c>
      <c r="P461">
        <f t="shared" si="129"/>
        <v>1</v>
      </c>
      <c r="Q461">
        <f t="shared" si="144"/>
        <v>1</v>
      </c>
      <c r="R461" t="e">
        <f t="shared" si="137"/>
        <v>#VALUE!</v>
      </c>
      <c r="S461" t="e">
        <f t="shared" si="138"/>
        <v>#VALUE!</v>
      </c>
      <c r="T461">
        <f t="shared" si="139"/>
        <v>0</v>
      </c>
      <c r="U461" t="e">
        <f t="shared" si="140"/>
        <v>#VALUE!</v>
      </c>
      <c r="V461" t="e">
        <f t="shared" si="141"/>
        <v>#VALUE!</v>
      </c>
      <c r="W461" t="e">
        <f t="shared" si="142"/>
        <v>#VALUE!</v>
      </c>
      <c r="X461">
        <f t="shared" si="145"/>
        <v>1</v>
      </c>
      <c r="Y461">
        <f t="shared" si="143"/>
        <v>0</v>
      </c>
      <c r="AA461" s="3"/>
      <c r="AB461" s="3"/>
      <c r="AC461" s="3"/>
    </row>
    <row r="462" spans="1:29" x14ac:dyDescent="0.25">
      <c r="A462" t="s">
        <v>1785</v>
      </c>
      <c r="B462">
        <v>291.26029999999997</v>
      </c>
      <c r="C462" s="12">
        <v>2.2697344601676432</v>
      </c>
      <c r="D462" s="12">
        <v>2.677</v>
      </c>
      <c r="E462" s="12">
        <v>4.5999999999999996</v>
      </c>
      <c r="F462" s="12">
        <v>2.4390000000000001</v>
      </c>
      <c r="G462" t="s">
        <v>66</v>
      </c>
      <c r="H462" s="15">
        <f t="shared" si="130"/>
        <v>0.40357348655281261</v>
      </c>
      <c r="I462" s="15">
        <f t="shared" si="131"/>
        <v>0.57760281879155329</v>
      </c>
      <c r="J462" s="15">
        <f t="shared" si="132"/>
        <v>1.4766090975564916E-2</v>
      </c>
      <c r="K462" s="15">
        <f t="shared" si="133"/>
        <v>0.99594239631993076</v>
      </c>
      <c r="L462">
        <f t="shared" si="134"/>
        <v>0</v>
      </c>
      <c r="M462">
        <f t="shared" si="135"/>
        <v>0</v>
      </c>
      <c r="N462">
        <f t="shared" si="136"/>
        <v>0</v>
      </c>
      <c r="O462" t="s">
        <v>2946</v>
      </c>
      <c r="P462">
        <f t="shared" si="129"/>
        <v>0</v>
      </c>
      <c r="Q462" t="e">
        <f t="shared" si="144"/>
        <v>#VALUE!</v>
      </c>
      <c r="R462" t="e">
        <f t="shared" si="137"/>
        <v>#VALUE!</v>
      </c>
      <c r="S462" t="e">
        <f t="shared" si="138"/>
        <v>#VALUE!</v>
      </c>
      <c r="T462">
        <f t="shared" si="139"/>
        <v>0</v>
      </c>
      <c r="U462" t="e">
        <f t="shared" si="140"/>
        <v>#VALUE!</v>
      </c>
      <c r="V462" t="e">
        <f t="shared" si="141"/>
        <v>#VALUE!</v>
      </c>
      <c r="W462" t="e">
        <f t="shared" si="142"/>
        <v>#VALUE!</v>
      </c>
      <c r="X462">
        <f t="shared" si="145"/>
        <v>1</v>
      </c>
      <c r="Y462">
        <f t="shared" si="143"/>
        <v>0</v>
      </c>
      <c r="AA462" s="3"/>
      <c r="AB462" s="3"/>
      <c r="AC462" s="3"/>
    </row>
    <row r="463" spans="1:29" x14ac:dyDescent="0.25">
      <c r="A463" t="s">
        <v>178</v>
      </c>
      <c r="B463">
        <v>300.12819999999999</v>
      </c>
      <c r="C463" s="12">
        <v>2.2675168978636564</v>
      </c>
      <c r="D463" s="12">
        <v>2.968</v>
      </c>
      <c r="E463" s="12">
        <v>3.9590000000000001</v>
      </c>
      <c r="F463" s="12">
        <v>3.1179999999999999</v>
      </c>
      <c r="G463" t="s">
        <v>66</v>
      </c>
      <c r="H463" s="15">
        <f t="shared" si="130"/>
        <v>0.79275718907160753</v>
      </c>
      <c r="I463" s="15">
        <f t="shared" si="131"/>
        <v>0.13269264964571226</v>
      </c>
      <c r="J463" s="15">
        <f t="shared" si="132"/>
        <v>7.0873372995775036E-2</v>
      </c>
      <c r="K463" s="15">
        <f t="shared" si="133"/>
        <v>0.99632321171309479</v>
      </c>
      <c r="L463">
        <f t="shared" si="134"/>
        <v>1</v>
      </c>
      <c r="M463">
        <f t="shared" si="135"/>
        <v>0</v>
      </c>
      <c r="N463">
        <f t="shared" si="136"/>
        <v>0</v>
      </c>
      <c r="O463" t="s">
        <v>2868</v>
      </c>
      <c r="P463">
        <f t="shared" si="129"/>
        <v>0</v>
      </c>
      <c r="Q463" t="e">
        <f t="shared" si="144"/>
        <v>#VALUE!</v>
      </c>
      <c r="R463" t="e">
        <f t="shared" si="137"/>
        <v>#VALUE!</v>
      </c>
      <c r="S463" t="e">
        <f t="shared" si="138"/>
        <v>#VALUE!</v>
      </c>
      <c r="T463">
        <f t="shared" si="139"/>
        <v>0</v>
      </c>
      <c r="U463" t="e">
        <f t="shared" si="140"/>
        <v>#VALUE!</v>
      </c>
      <c r="V463" t="e">
        <f t="shared" si="141"/>
        <v>#VALUE!</v>
      </c>
      <c r="W463" t="e">
        <f t="shared" si="142"/>
        <v>#VALUE!</v>
      </c>
      <c r="X463">
        <f t="shared" si="145"/>
        <v>1</v>
      </c>
      <c r="Y463">
        <f t="shared" si="143"/>
        <v>0</v>
      </c>
      <c r="AA463" s="3"/>
      <c r="AB463" s="3"/>
      <c r="AC463" s="3"/>
    </row>
    <row r="464" spans="1:29" x14ac:dyDescent="0.25">
      <c r="A464" t="s">
        <v>502</v>
      </c>
      <c r="B464">
        <v>241.34790000000001</v>
      </c>
      <c r="C464" s="12">
        <v>2.2663043329837449</v>
      </c>
      <c r="D464" s="12">
        <v>2.5179999999999998</v>
      </c>
      <c r="E464" s="12">
        <v>4.6779999999999999</v>
      </c>
      <c r="F464" s="12">
        <v>2.5259999999999998</v>
      </c>
      <c r="G464" t="s">
        <v>66</v>
      </c>
      <c r="H464" s="15">
        <f t="shared" si="130"/>
        <v>0.28206730815805769</v>
      </c>
      <c r="I464" s="15">
        <f t="shared" si="131"/>
        <v>0.69672185072470871</v>
      </c>
      <c r="J464" s="15">
        <f t="shared" si="132"/>
        <v>1.8184261451987604E-2</v>
      </c>
      <c r="K464" s="15">
        <f t="shared" si="133"/>
        <v>0.996973420334754</v>
      </c>
      <c r="L464">
        <f t="shared" si="134"/>
        <v>0</v>
      </c>
      <c r="M464">
        <f t="shared" si="135"/>
        <v>1</v>
      </c>
      <c r="N464">
        <f t="shared" si="136"/>
        <v>0</v>
      </c>
      <c r="O464" t="s">
        <v>2723</v>
      </c>
      <c r="P464">
        <f t="shared" si="129"/>
        <v>0</v>
      </c>
      <c r="Q464" t="e">
        <f t="shared" si="144"/>
        <v>#VALUE!</v>
      </c>
      <c r="R464" t="e">
        <f t="shared" si="137"/>
        <v>#VALUE!</v>
      </c>
      <c r="S464" t="e">
        <f t="shared" si="138"/>
        <v>#VALUE!</v>
      </c>
      <c r="T464">
        <f t="shared" si="139"/>
        <v>1</v>
      </c>
      <c r="U464" t="e">
        <f t="shared" si="140"/>
        <v>#VALUE!</v>
      </c>
      <c r="V464">
        <f t="shared" si="141"/>
        <v>1</v>
      </c>
      <c r="W464" t="e">
        <f t="shared" si="142"/>
        <v>#VALUE!</v>
      </c>
      <c r="X464" t="e">
        <f t="shared" si="145"/>
        <v>#VALUE!</v>
      </c>
      <c r="Y464">
        <f t="shared" si="143"/>
        <v>1</v>
      </c>
      <c r="AA464" s="3"/>
      <c r="AB464" s="3"/>
      <c r="AC464" s="3"/>
    </row>
    <row r="465" spans="1:29" x14ac:dyDescent="0.25">
      <c r="A465" t="s">
        <v>122</v>
      </c>
      <c r="B465">
        <v>237.34</v>
      </c>
      <c r="C465" s="12">
        <v>2.25</v>
      </c>
      <c r="D465" s="12">
        <v>2.9140000000000001</v>
      </c>
      <c r="E465" s="12">
        <v>4.202</v>
      </c>
      <c r="F465" s="12">
        <v>2.6110000000000002</v>
      </c>
      <c r="G465" t="s">
        <v>15</v>
      </c>
      <c r="H465" s="15">
        <f t="shared" si="130"/>
        <v>0.72888176780539948</v>
      </c>
      <c r="I465" s="15">
        <f t="shared" si="131"/>
        <v>0.24174848669839025</v>
      </c>
      <c r="J465" s="15">
        <f t="shared" si="132"/>
        <v>2.296148648112362E-2</v>
      </c>
      <c r="K465" s="15">
        <f t="shared" si="133"/>
        <v>0.99359174098491332</v>
      </c>
      <c r="L465">
        <f t="shared" si="134"/>
        <v>1</v>
      </c>
      <c r="M465">
        <f t="shared" si="135"/>
        <v>0</v>
      </c>
      <c r="N465">
        <f t="shared" si="136"/>
        <v>0</v>
      </c>
      <c r="O465" t="s">
        <v>2100</v>
      </c>
      <c r="P465">
        <f t="shared" si="129"/>
        <v>1</v>
      </c>
      <c r="Q465">
        <f t="shared" si="144"/>
        <v>1</v>
      </c>
      <c r="R465" t="e">
        <f t="shared" si="137"/>
        <v>#VALUE!</v>
      </c>
      <c r="S465" t="e">
        <f t="shared" si="138"/>
        <v>#VALUE!</v>
      </c>
      <c r="T465">
        <f t="shared" si="139"/>
        <v>0</v>
      </c>
      <c r="U465" t="e">
        <f t="shared" si="140"/>
        <v>#VALUE!</v>
      </c>
      <c r="V465" t="e">
        <f t="shared" si="141"/>
        <v>#VALUE!</v>
      </c>
      <c r="W465" t="e">
        <f t="shared" si="142"/>
        <v>#VALUE!</v>
      </c>
      <c r="X465" t="e">
        <f t="shared" si="145"/>
        <v>#VALUE!</v>
      </c>
      <c r="Y465">
        <f t="shared" si="143"/>
        <v>1</v>
      </c>
      <c r="AA465" s="3"/>
      <c r="AB465" s="3"/>
      <c r="AC465" s="3"/>
    </row>
    <row r="466" spans="1:29" x14ac:dyDescent="0.25">
      <c r="A466" t="s">
        <v>1522</v>
      </c>
      <c r="B466">
        <v>277.33710000000002</v>
      </c>
      <c r="C466" s="12">
        <v>2.249208296231783</v>
      </c>
      <c r="D466" s="12">
        <v>2.7090000000000001</v>
      </c>
      <c r="E466" s="12">
        <v>4.5469999999999997</v>
      </c>
      <c r="F466" s="12">
        <v>1.9259999999999999</v>
      </c>
      <c r="G466" t="s">
        <v>66</v>
      </c>
      <c r="H466" s="15">
        <f t="shared" si="130"/>
        <v>0.45545847819648305</v>
      </c>
      <c r="I466" s="15">
        <f t="shared" si="131"/>
        <v>0.53598849533454995</v>
      </c>
      <c r="J466" s="15">
        <f t="shared" si="132"/>
        <v>4.7510730042081232E-3</v>
      </c>
      <c r="K466" s="15">
        <f t="shared" si="133"/>
        <v>0.99619804653524102</v>
      </c>
      <c r="L466">
        <f t="shared" si="134"/>
        <v>0</v>
      </c>
      <c r="M466">
        <f t="shared" si="135"/>
        <v>0</v>
      </c>
      <c r="N466">
        <f t="shared" si="136"/>
        <v>0</v>
      </c>
      <c r="O466" t="s">
        <v>2340</v>
      </c>
      <c r="P466">
        <f t="shared" si="129"/>
        <v>0</v>
      </c>
      <c r="Q466" t="e">
        <f t="shared" si="144"/>
        <v>#VALUE!</v>
      </c>
      <c r="R466" t="e">
        <f t="shared" si="137"/>
        <v>#VALUE!</v>
      </c>
      <c r="S466" t="e">
        <f t="shared" si="138"/>
        <v>#VALUE!</v>
      </c>
      <c r="T466">
        <f t="shared" si="139"/>
        <v>1</v>
      </c>
      <c r="U466" t="e">
        <f t="shared" si="140"/>
        <v>#VALUE!</v>
      </c>
      <c r="V466">
        <f t="shared" si="141"/>
        <v>1</v>
      </c>
      <c r="W466">
        <f t="shared" si="142"/>
        <v>1</v>
      </c>
      <c r="X466">
        <f t="shared" si="145"/>
        <v>1</v>
      </c>
      <c r="Y466">
        <f t="shared" si="143"/>
        <v>0</v>
      </c>
      <c r="AA466" s="3"/>
      <c r="AB466" s="3"/>
      <c r="AC466" s="3"/>
    </row>
    <row r="467" spans="1:29" x14ac:dyDescent="0.25">
      <c r="A467" t="s">
        <v>411</v>
      </c>
      <c r="B467">
        <v>278.2072</v>
      </c>
      <c r="C467" s="12">
        <v>2.2456787386058226</v>
      </c>
      <c r="D467" s="12">
        <v>2.4700000000000002</v>
      </c>
      <c r="E467" s="12">
        <v>4.6399999999999997</v>
      </c>
      <c r="F467" s="12">
        <v>3.0329999999999999</v>
      </c>
      <c r="G467" t="s">
        <v>66</v>
      </c>
      <c r="H467" s="15">
        <f t="shared" si="130"/>
        <v>0.26483681015334704</v>
      </c>
      <c r="I467" s="15">
        <f t="shared" si="131"/>
        <v>0.66939894807754474</v>
      </c>
      <c r="J467" s="15">
        <f t="shared" si="132"/>
        <v>6.1280353430061753E-2</v>
      </c>
      <c r="K467" s="15">
        <f t="shared" si="133"/>
        <v>0.99551611166095355</v>
      </c>
      <c r="L467">
        <f t="shared" si="134"/>
        <v>0</v>
      </c>
      <c r="M467">
        <f t="shared" si="135"/>
        <v>1</v>
      </c>
      <c r="N467">
        <f t="shared" si="136"/>
        <v>0</v>
      </c>
      <c r="O467" t="s">
        <v>2403</v>
      </c>
      <c r="P467">
        <f t="shared" si="129"/>
        <v>0</v>
      </c>
      <c r="Q467" t="e">
        <f t="shared" si="144"/>
        <v>#VALUE!</v>
      </c>
      <c r="R467" t="e">
        <f t="shared" si="137"/>
        <v>#VALUE!</v>
      </c>
      <c r="S467" t="e">
        <f t="shared" si="138"/>
        <v>#VALUE!</v>
      </c>
      <c r="T467">
        <f t="shared" si="139"/>
        <v>1</v>
      </c>
      <c r="U467" t="e">
        <f t="shared" si="140"/>
        <v>#VALUE!</v>
      </c>
      <c r="V467" t="e">
        <f t="shared" si="141"/>
        <v>#VALUE!</v>
      </c>
      <c r="W467">
        <f t="shared" si="142"/>
        <v>1</v>
      </c>
      <c r="X467" t="e">
        <f t="shared" si="145"/>
        <v>#VALUE!</v>
      </c>
      <c r="Y467">
        <f t="shared" si="143"/>
        <v>1</v>
      </c>
      <c r="AA467" s="3"/>
      <c r="AB467" s="3"/>
      <c r="AC467" s="3"/>
    </row>
    <row r="468" spans="1:29" x14ac:dyDescent="0.25">
      <c r="A468" t="s">
        <v>820</v>
      </c>
      <c r="B468">
        <v>380.71</v>
      </c>
      <c r="C468" s="12">
        <v>2.2400000000000002</v>
      </c>
      <c r="D468" s="12">
        <v>2.4079999999999999</v>
      </c>
      <c r="E468" s="12">
        <v>2.1779999999999999</v>
      </c>
      <c r="F468" s="12">
        <v>4.125</v>
      </c>
      <c r="G468" t="s">
        <v>15</v>
      </c>
      <c r="H468" s="15">
        <f t="shared" si="130"/>
        <v>0.23262537538436953</v>
      </c>
      <c r="I468" s="15">
        <f t="shared" si="131"/>
        <v>2.3407970645471831E-3</v>
      </c>
      <c r="J468" s="15">
        <f t="shared" si="132"/>
        <v>0.76736148936181947</v>
      </c>
      <c r="K468" s="15">
        <f t="shared" si="133"/>
        <v>1.0023276618107362</v>
      </c>
      <c r="L468">
        <f t="shared" si="134"/>
        <v>0</v>
      </c>
      <c r="M468">
        <f t="shared" si="135"/>
        <v>0</v>
      </c>
      <c r="N468">
        <f t="shared" si="136"/>
        <v>1</v>
      </c>
      <c r="O468" t="s">
        <v>2481</v>
      </c>
      <c r="P468">
        <f t="shared" si="129"/>
        <v>0</v>
      </c>
      <c r="Q468" t="e">
        <f t="shared" si="144"/>
        <v>#VALUE!</v>
      </c>
      <c r="R468" t="e">
        <f t="shared" si="137"/>
        <v>#VALUE!</v>
      </c>
      <c r="S468" t="e">
        <f t="shared" si="138"/>
        <v>#VALUE!</v>
      </c>
      <c r="T468">
        <f t="shared" si="139"/>
        <v>1</v>
      </c>
      <c r="U468" t="e">
        <f t="shared" si="140"/>
        <v>#VALUE!</v>
      </c>
      <c r="V468">
        <f t="shared" si="141"/>
        <v>1</v>
      </c>
      <c r="W468" t="e">
        <f t="shared" si="142"/>
        <v>#VALUE!</v>
      </c>
      <c r="X468" t="e">
        <f t="shared" si="145"/>
        <v>#VALUE!</v>
      </c>
      <c r="Y468">
        <f t="shared" si="143"/>
        <v>1</v>
      </c>
      <c r="AA468" s="3"/>
      <c r="AB468" s="3"/>
      <c r="AC468" s="3"/>
    </row>
    <row r="469" spans="1:29" x14ac:dyDescent="0.25">
      <c r="A469" t="s">
        <v>34</v>
      </c>
      <c r="B469">
        <v>349.1</v>
      </c>
      <c r="C469" s="12">
        <v>2.23</v>
      </c>
      <c r="D469" s="12">
        <v>3.0019999999999998</v>
      </c>
      <c r="E469" s="12">
        <v>3.5339999999999998</v>
      </c>
      <c r="F469" s="12">
        <v>2.2679999999999998</v>
      </c>
      <c r="G469" t="s">
        <v>15</v>
      </c>
      <c r="H469" s="15">
        <f t="shared" si="130"/>
        <v>0.93466738199724908</v>
      </c>
      <c r="I469" s="15">
        <f t="shared" si="131"/>
        <v>5.4370554746284543E-2</v>
      </c>
      <c r="J469" s="15">
        <f t="shared" si="132"/>
        <v>1.0914403364487566E-2</v>
      </c>
      <c r="K469" s="15">
        <f t="shared" si="133"/>
        <v>0.99995234010802114</v>
      </c>
      <c r="L469">
        <f t="shared" si="134"/>
        <v>1</v>
      </c>
      <c r="M469">
        <f t="shared" si="135"/>
        <v>0</v>
      </c>
      <c r="N469">
        <f t="shared" si="136"/>
        <v>0</v>
      </c>
      <c r="O469" t="s">
        <v>1820</v>
      </c>
      <c r="P469">
        <f t="shared" si="129"/>
        <v>1</v>
      </c>
      <c r="Q469">
        <f t="shared" si="144"/>
        <v>1</v>
      </c>
      <c r="R469" t="e">
        <f t="shared" si="137"/>
        <v>#VALUE!</v>
      </c>
      <c r="S469" t="e">
        <f t="shared" si="138"/>
        <v>#VALUE!</v>
      </c>
      <c r="T469">
        <f t="shared" si="139"/>
        <v>0</v>
      </c>
      <c r="U469" t="e">
        <f t="shared" si="140"/>
        <v>#VALUE!</v>
      </c>
      <c r="V469" t="e">
        <f t="shared" si="141"/>
        <v>#VALUE!</v>
      </c>
      <c r="W469" t="e">
        <f t="shared" si="142"/>
        <v>#VALUE!</v>
      </c>
      <c r="X469" t="e">
        <f t="shared" si="145"/>
        <v>#VALUE!</v>
      </c>
      <c r="Y469">
        <f t="shared" si="143"/>
        <v>1</v>
      </c>
      <c r="AA469" s="3"/>
      <c r="AB469" s="3"/>
      <c r="AC469" s="3"/>
    </row>
    <row r="470" spans="1:29" x14ac:dyDescent="0.25">
      <c r="A470" t="s">
        <v>97</v>
      </c>
      <c r="B470">
        <v>365.46</v>
      </c>
      <c r="C470" s="12">
        <v>2.23</v>
      </c>
      <c r="D470" s="12">
        <v>2.9140000000000001</v>
      </c>
      <c r="E470" s="12">
        <v>4.1369999999999996</v>
      </c>
      <c r="F470" s="12">
        <v>1.952</v>
      </c>
      <c r="G470" t="s">
        <v>15</v>
      </c>
      <c r="H470" s="15">
        <f t="shared" si="130"/>
        <v>0.76323290722284143</v>
      </c>
      <c r="I470" s="15">
        <f t="shared" si="131"/>
        <v>0.21795345816718611</v>
      </c>
      <c r="J470" s="15">
        <f t="shared" si="132"/>
        <v>5.2722986142282307E-3</v>
      </c>
      <c r="K470" s="15">
        <f t="shared" si="133"/>
        <v>0.98645866400425575</v>
      </c>
      <c r="L470">
        <f t="shared" si="134"/>
        <v>1</v>
      </c>
      <c r="M470">
        <f t="shared" si="135"/>
        <v>0</v>
      </c>
      <c r="N470">
        <f t="shared" si="136"/>
        <v>0</v>
      </c>
      <c r="O470" t="s">
        <v>1834</v>
      </c>
      <c r="P470">
        <f t="shared" si="129"/>
        <v>1</v>
      </c>
      <c r="Q470">
        <f t="shared" si="144"/>
        <v>1</v>
      </c>
      <c r="R470" t="e">
        <f t="shared" si="137"/>
        <v>#VALUE!</v>
      </c>
      <c r="S470" t="e">
        <f t="shared" si="138"/>
        <v>#VALUE!</v>
      </c>
      <c r="T470">
        <f t="shared" si="139"/>
        <v>1</v>
      </c>
      <c r="U470" t="e">
        <f t="shared" si="140"/>
        <v>#VALUE!</v>
      </c>
      <c r="V470" t="e">
        <f t="shared" si="141"/>
        <v>#VALUE!</v>
      </c>
      <c r="W470">
        <f t="shared" si="142"/>
        <v>1</v>
      </c>
      <c r="X470" t="e">
        <f t="shared" si="145"/>
        <v>#VALUE!</v>
      </c>
      <c r="Y470">
        <f t="shared" si="143"/>
        <v>1</v>
      </c>
      <c r="AA470" s="3"/>
      <c r="AB470" s="3"/>
      <c r="AC470" s="3"/>
    </row>
    <row r="471" spans="1:29" x14ac:dyDescent="0.25">
      <c r="A471" t="s">
        <v>823</v>
      </c>
      <c r="B471">
        <v>211.54</v>
      </c>
      <c r="C471" s="12">
        <v>2.23</v>
      </c>
      <c r="D471" s="12">
        <v>2.5049999999999999</v>
      </c>
      <c r="E471" s="12">
        <v>2.4329999999999998</v>
      </c>
      <c r="F471" s="12">
        <v>4.0679999999999996</v>
      </c>
      <c r="G471" t="s">
        <v>15</v>
      </c>
      <c r="H471" s="15">
        <f t="shared" si="130"/>
        <v>0.29761655613938848</v>
      </c>
      <c r="I471" s="15">
        <f t="shared" si="131"/>
        <v>4.3088736975391796E-3</v>
      </c>
      <c r="J471" s="15">
        <f t="shared" si="132"/>
        <v>0.68865229634427649</v>
      </c>
      <c r="K471" s="15">
        <f t="shared" si="133"/>
        <v>0.9905777261812041</v>
      </c>
      <c r="L471">
        <f t="shared" si="134"/>
        <v>0</v>
      </c>
      <c r="M471">
        <f t="shared" si="135"/>
        <v>0</v>
      </c>
      <c r="N471">
        <f t="shared" si="136"/>
        <v>1</v>
      </c>
      <c r="O471">
        <v>0</v>
      </c>
      <c r="P471">
        <f t="shared" si="129"/>
        <v>0</v>
      </c>
      <c r="Q471" t="e">
        <f t="shared" si="144"/>
        <v>#VALUE!</v>
      </c>
      <c r="R471" t="e">
        <f t="shared" si="137"/>
        <v>#VALUE!</v>
      </c>
      <c r="S471" t="e">
        <f t="shared" si="138"/>
        <v>#VALUE!</v>
      </c>
      <c r="T471">
        <f t="shared" si="139"/>
        <v>0</v>
      </c>
      <c r="U471" t="e">
        <f t="shared" si="140"/>
        <v>#VALUE!</v>
      </c>
      <c r="V471" t="e">
        <f t="shared" si="141"/>
        <v>#VALUE!</v>
      </c>
      <c r="W471" t="e">
        <f t="shared" si="142"/>
        <v>#VALUE!</v>
      </c>
      <c r="X471" t="e">
        <f t="shared" si="145"/>
        <v>#VALUE!</v>
      </c>
      <c r="Y471">
        <f t="shared" si="143"/>
        <v>1</v>
      </c>
      <c r="AA471" s="3"/>
      <c r="AB471" s="3"/>
      <c r="AC471" s="3"/>
    </row>
    <row r="472" spans="1:29" x14ac:dyDescent="0.25">
      <c r="A472" t="s">
        <v>522</v>
      </c>
      <c r="B472">
        <v>281.1157</v>
      </c>
      <c r="C472" s="12">
        <v>2.2256758472852929</v>
      </c>
      <c r="D472" s="12">
        <v>2.5329999999999999</v>
      </c>
      <c r="E472" s="12">
        <v>4.601</v>
      </c>
      <c r="F472" s="12">
        <v>2.762</v>
      </c>
      <c r="G472" t="s">
        <v>66</v>
      </c>
      <c r="H472" s="15">
        <f t="shared" si="130"/>
        <v>0.32061308254530019</v>
      </c>
      <c r="I472" s="15">
        <f t="shared" si="131"/>
        <v>0.64074897021030242</v>
      </c>
      <c r="J472" s="15">
        <f t="shared" si="132"/>
        <v>3.4381447156610255E-2</v>
      </c>
      <c r="K472" s="15">
        <f t="shared" si="133"/>
        <v>0.99574349991221289</v>
      </c>
      <c r="L472">
        <f t="shared" si="134"/>
        <v>0</v>
      </c>
      <c r="M472">
        <f t="shared" si="135"/>
        <v>1</v>
      </c>
      <c r="N472">
        <f t="shared" si="136"/>
        <v>0</v>
      </c>
      <c r="O472" t="s">
        <v>2792</v>
      </c>
      <c r="P472">
        <f t="shared" si="129"/>
        <v>0</v>
      </c>
      <c r="Q472" t="e">
        <f t="shared" si="144"/>
        <v>#VALUE!</v>
      </c>
      <c r="R472" t="e">
        <f t="shared" si="137"/>
        <v>#VALUE!</v>
      </c>
      <c r="S472" t="e">
        <f t="shared" si="138"/>
        <v>#VALUE!</v>
      </c>
      <c r="T472">
        <f t="shared" si="139"/>
        <v>1</v>
      </c>
      <c r="U472" t="e">
        <f t="shared" si="140"/>
        <v>#VALUE!</v>
      </c>
      <c r="V472" t="e">
        <f t="shared" si="141"/>
        <v>#VALUE!</v>
      </c>
      <c r="W472">
        <f t="shared" si="142"/>
        <v>1</v>
      </c>
      <c r="X472">
        <f t="shared" si="145"/>
        <v>1</v>
      </c>
      <c r="Y472">
        <f t="shared" si="143"/>
        <v>0</v>
      </c>
      <c r="AA472" s="3"/>
      <c r="AB472" s="3"/>
      <c r="AC472" s="3"/>
    </row>
    <row r="473" spans="1:29" x14ac:dyDescent="0.25">
      <c r="A473" t="s">
        <v>76</v>
      </c>
      <c r="B473">
        <v>293.40780000000001</v>
      </c>
      <c r="C473" s="12">
        <v>2.2235106848215915</v>
      </c>
      <c r="D473" s="12">
        <v>3.0009999999999999</v>
      </c>
      <c r="E473" s="12">
        <v>3.379</v>
      </c>
      <c r="F473" s="12">
        <v>2.2589999999999999</v>
      </c>
      <c r="G473" t="s">
        <v>66</v>
      </c>
      <c r="H473" s="15">
        <f t="shared" si="130"/>
        <v>0.94655619487103493</v>
      </c>
      <c r="I473" s="15">
        <f t="shared" si="131"/>
        <v>3.8623629224467979E-2</v>
      </c>
      <c r="J473" s="15">
        <f t="shared" si="132"/>
        <v>1.0851488517008593E-2</v>
      </c>
      <c r="K473" s="15">
        <f t="shared" si="133"/>
        <v>0.99603131261251143</v>
      </c>
      <c r="L473">
        <f t="shared" si="134"/>
        <v>1</v>
      </c>
      <c r="M473">
        <f t="shared" si="135"/>
        <v>0</v>
      </c>
      <c r="N473">
        <f t="shared" si="136"/>
        <v>0</v>
      </c>
      <c r="O473" t="s">
        <v>2905</v>
      </c>
      <c r="P473">
        <f t="shared" ref="P473:P536" si="146">IFERROR(Q473,IFERROR(R473,IFERROR(S473,0)))</f>
        <v>0</v>
      </c>
      <c r="Q473" t="e">
        <f t="shared" si="144"/>
        <v>#VALUE!</v>
      </c>
      <c r="R473" t="e">
        <f t="shared" si="137"/>
        <v>#VALUE!</v>
      </c>
      <c r="S473" t="e">
        <f t="shared" si="138"/>
        <v>#VALUE!</v>
      </c>
      <c r="T473">
        <f t="shared" si="139"/>
        <v>0</v>
      </c>
      <c r="U473" t="e">
        <f t="shared" si="140"/>
        <v>#VALUE!</v>
      </c>
      <c r="V473" t="e">
        <f t="shared" si="141"/>
        <v>#VALUE!</v>
      </c>
      <c r="W473" t="e">
        <f t="shared" si="142"/>
        <v>#VALUE!</v>
      </c>
      <c r="X473" t="e">
        <f t="shared" si="145"/>
        <v>#VALUE!</v>
      </c>
      <c r="Y473">
        <f t="shared" si="143"/>
        <v>1</v>
      </c>
      <c r="AA473" s="3"/>
      <c r="AB473" s="3"/>
      <c r="AC473" s="3"/>
    </row>
    <row r="474" spans="1:29" x14ac:dyDescent="0.25">
      <c r="A474" t="s">
        <v>479</v>
      </c>
      <c r="B474">
        <v>213.2945</v>
      </c>
      <c r="C474" s="12">
        <v>2.2123944894408756</v>
      </c>
      <c r="D474" s="12">
        <v>2.3140000000000001</v>
      </c>
      <c r="E474" s="12">
        <v>4.681</v>
      </c>
      <c r="F474" s="12">
        <v>1.595</v>
      </c>
      <c r="G474" t="s">
        <v>66</v>
      </c>
      <c r="H474" s="15">
        <f t="shared" si="130"/>
        <v>0.19964691213660021</v>
      </c>
      <c r="I474" s="15">
        <f t="shared" si="131"/>
        <v>0.79427203991492989</v>
      </c>
      <c r="J474" s="15">
        <f t="shared" si="132"/>
        <v>2.4132677576378064E-3</v>
      </c>
      <c r="K474" s="15">
        <f t="shared" si="133"/>
        <v>0.99633221980916797</v>
      </c>
      <c r="L474">
        <f t="shared" si="134"/>
        <v>0</v>
      </c>
      <c r="M474">
        <f t="shared" si="135"/>
        <v>1</v>
      </c>
      <c r="N474">
        <f t="shared" si="136"/>
        <v>0</v>
      </c>
      <c r="O474" t="s">
        <v>2629</v>
      </c>
      <c r="P474">
        <f t="shared" si="146"/>
        <v>0</v>
      </c>
      <c r="Q474" t="e">
        <f t="shared" si="144"/>
        <v>#VALUE!</v>
      </c>
      <c r="R474" t="e">
        <f t="shared" si="137"/>
        <v>#VALUE!</v>
      </c>
      <c r="S474" t="e">
        <f t="shared" si="138"/>
        <v>#VALUE!</v>
      </c>
      <c r="T474">
        <f t="shared" si="139"/>
        <v>1</v>
      </c>
      <c r="U474" t="e">
        <f t="shared" si="140"/>
        <v>#VALUE!</v>
      </c>
      <c r="V474">
        <f t="shared" si="141"/>
        <v>1</v>
      </c>
      <c r="W474" t="e">
        <f t="shared" si="142"/>
        <v>#VALUE!</v>
      </c>
      <c r="X474" t="e">
        <f t="shared" si="145"/>
        <v>#VALUE!</v>
      </c>
      <c r="Y474">
        <f t="shared" si="143"/>
        <v>1</v>
      </c>
      <c r="AA474" s="3"/>
      <c r="AB474" s="3"/>
    </row>
    <row r="475" spans="1:29" x14ac:dyDescent="0.25">
      <c r="A475" t="s">
        <v>89</v>
      </c>
      <c r="B475">
        <v>269.38630000000001</v>
      </c>
      <c r="C475" s="12">
        <v>2.2024938062612618</v>
      </c>
      <c r="D475" s="12">
        <v>2.9689999999999999</v>
      </c>
      <c r="E475" s="12">
        <v>3.5339999999999998</v>
      </c>
      <c r="F475" s="12">
        <v>2.3679999999999999</v>
      </c>
      <c r="G475" t="s">
        <v>66</v>
      </c>
      <c r="H475" s="15">
        <f t="shared" si="130"/>
        <v>0.92291834941482642</v>
      </c>
      <c r="I475" s="15">
        <f t="shared" si="131"/>
        <v>5.7925522232368777E-2</v>
      </c>
      <c r="J475" s="15">
        <f t="shared" si="132"/>
        <v>1.4638824147225452E-2</v>
      </c>
      <c r="K475" s="15">
        <f t="shared" si="133"/>
        <v>0.99548269579442072</v>
      </c>
      <c r="L475">
        <f t="shared" si="134"/>
        <v>1</v>
      </c>
      <c r="M475">
        <f t="shared" si="135"/>
        <v>0</v>
      </c>
      <c r="N475">
        <f t="shared" si="136"/>
        <v>0</v>
      </c>
      <c r="O475" t="s">
        <v>2950</v>
      </c>
      <c r="P475">
        <f t="shared" si="146"/>
        <v>0</v>
      </c>
      <c r="Q475" t="e">
        <f t="shared" si="144"/>
        <v>#VALUE!</v>
      </c>
      <c r="R475" t="e">
        <f t="shared" si="137"/>
        <v>#VALUE!</v>
      </c>
      <c r="S475" t="e">
        <f t="shared" si="138"/>
        <v>#VALUE!</v>
      </c>
      <c r="T475">
        <f t="shared" si="139"/>
        <v>0</v>
      </c>
      <c r="U475" t="e">
        <f t="shared" si="140"/>
        <v>#VALUE!</v>
      </c>
      <c r="V475" t="e">
        <f t="shared" si="141"/>
        <v>#VALUE!</v>
      </c>
      <c r="W475" t="e">
        <f t="shared" si="142"/>
        <v>#VALUE!</v>
      </c>
      <c r="X475" t="e">
        <f t="shared" si="145"/>
        <v>#VALUE!</v>
      </c>
      <c r="Y475">
        <f t="shared" si="143"/>
        <v>1</v>
      </c>
    </row>
    <row r="476" spans="1:29" x14ac:dyDescent="0.25">
      <c r="A476" t="s">
        <v>664</v>
      </c>
      <c r="B476">
        <v>280.47000000000003</v>
      </c>
      <c r="C476" s="12">
        <v>2.2000000000000002</v>
      </c>
      <c r="D476" s="12"/>
      <c r="E476" s="12"/>
      <c r="F476" s="12">
        <v>4.202</v>
      </c>
      <c r="G476" t="s">
        <v>15</v>
      </c>
      <c r="H476" s="15">
        <f t="shared" si="130"/>
        <v>9.9691260427870409E-4</v>
      </c>
      <c r="I476" s="15">
        <f t="shared" si="131"/>
        <v>1.7035848300965197E-5</v>
      </c>
      <c r="J476" s="15">
        <f t="shared" si="132"/>
        <v>1.0046157902783943</v>
      </c>
      <c r="K476" s="15">
        <f t="shared" si="133"/>
        <v>1.0056297387309741</v>
      </c>
      <c r="L476">
        <f t="shared" si="134"/>
        <v>0</v>
      </c>
      <c r="M476">
        <f t="shared" si="135"/>
        <v>0</v>
      </c>
      <c r="N476">
        <f t="shared" si="136"/>
        <v>1</v>
      </c>
      <c r="O476" t="s">
        <v>3497</v>
      </c>
      <c r="P476">
        <f t="shared" si="146"/>
        <v>0</v>
      </c>
      <c r="Q476" t="e">
        <f t="shared" si="144"/>
        <v>#VALUE!</v>
      </c>
      <c r="R476" t="e">
        <f t="shared" si="137"/>
        <v>#VALUE!</v>
      </c>
      <c r="S476" t="e">
        <f t="shared" si="138"/>
        <v>#VALUE!</v>
      </c>
      <c r="T476">
        <f t="shared" si="139"/>
        <v>1</v>
      </c>
      <c r="U476" t="e">
        <f t="shared" si="140"/>
        <v>#VALUE!</v>
      </c>
      <c r="V476" t="e">
        <f t="shared" si="141"/>
        <v>#VALUE!</v>
      </c>
      <c r="W476">
        <f t="shared" si="142"/>
        <v>1</v>
      </c>
      <c r="X476">
        <f t="shared" si="145"/>
        <v>1</v>
      </c>
      <c r="Y476">
        <f t="shared" si="143"/>
        <v>0</v>
      </c>
    </row>
    <row r="477" spans="1:29" x14ac:dyDescent="0.25">
      <c r="A477" t="s">
        <v>69</v>
      </c>
      <c r="B477">
        <v>247.93889999999999</v>
      </c>
      <c r="C477" s="12">
        <v>2.1875764240923852</v>
      </c>
      <c r="D477" s="12">
        <v>2.9239999999999999</v>
      </c>
      <c r="E477" s="12">
        <v>3.411</v>
      </c>
      <c r="F477" s="12">
        <v>3.1379999999999999</v>
      </c>
      <c r="G477" t="s">
        <v>66</v>
      </c>
      <c r="H477" s="15">
        <f t="shared" si="130"/>
        <v>0.86115368207812582</v>
      </c>
      <c r="I477" s="15">
        <f t="shared" si="131"/>
        <v>4.5163473932536703E-2</v>
      </c>
      <c r="J477" s="15">
        <f t="shared" si="132"/>
        <v>8.9212061665434619E-2</v>
      </c>
      <c r="K477" s="15">
        <f t="shared" si="133"/>
        <v>0.99552921767609714</v>
      </c>
      <c r="L477">
        <f t="shared" si="134"/>
        <v>1</v>
      </c>
      <c r="M477">
        <f t="shared" si="135"/>
        <v>0</v>
      </c>
      <c r="N477">
        <f t="shared" si="136"/>
        <v>0</v>
      </c>
      <c r="O477" t="s">
        <v>2445</v>
      </c>
      <c r="P477">
        <f t="shared" si="146"/>
        <v>0</v>
      </c>
      <c r="Q477" t="e">
        <f t="shared" si="144"/>
        <v>#VALUE!</v>
      </c>
      <c r="R477" t="e">
        <f t="shared" si="137"/>
        <v>#VALUE!</v>
      </c>
      <c r="S477" t="e">
        <f t="shared" si="138"/>
        <v>#VALUE!</v>
      </c>
      <c r="T477">
        <f t="shared" si="139"/>
        <v>0</v>
      </c>
      <c r="U477" t="e">
        <f t="shared" si="140"/>
        <v>#VALUE!</v>
      </c>
      <c r="V477" t="e">
        <f t="shared" si="141"/>
        <v>#VALUE!</v>
      </c>
      <c r="W477" t="e">
        <f t="shared" si="142"/>
        <v>#VALUE!</v>
      </c>
      <c r="X477">
        <f t="shared" si="145"/>
        <v>1</v>
      </c>
      <c r="Y477">
        <f t="shared" si="143"/>
        <v>0</v>
      </c>
    </row>
    <row r="478" spans="1:29" x14ac:dyDescent="0.25">
      <c r="A478" t="s">
        <v>127</v>
      </c>
      <c r="B478">
        <v>366.63</v>
      </c>
      <c r="C478" s="12">
        <v>2.1800000000000002</v>
      </c>
      <c r="D478" s="12">
        <v>2.8239999999999998</v>
      </c>
      <c r="E478" s="12">
        <v>4.0869999999999997</v>
      </c>
      <c r="F478" s="12">
        <v>3.0529999999999999</v>
      </c>
      <c r="G478" t="s">
        <v>15</v>
      </c>
      <c r="H478" s="15">
        <f t="shared" si="130"/>
        <v>0.69607668434035375</v>
      </c>
      <c r="I478" s="15">
        <f t="shared" si="131"/>
        <v>0.21795345816718611</v>
      </c>
      <c r="J478" s="15">
        <f t="shared" si="132"/>
        <v>7.4644875841006639E-2</v>
      </c>
      <c r="K478" s="15">
        <f t="shared" si="133"/>
        <v>0.98867501834854654</v>
      </c>
      <c r="L478">
        <f t="shared" si="134"/>
        <v>1</v>
      </c>
      <c r="M478">
        <f t="shared" si="135"/>
        <v>0</v>
      </c>
      <c r="N478">
        <f t="shared" si="136"/>
        <v>0</v>
      </c>
      <c r="O478" t="s">
        <v>2153</v>
      </c>
      <c r="P478">
        <f t="shared" si="146"/>
        <v>0</v>
      </c>
      <c r="Q478" t="e">
        <f t="shared" si="144"/>
        <v>#VALUE!</v>
      </c>
      <c r="R478" t="e">
        <f t="shared" si="137"/>
        <v>#VALUE!</v>
      </c>
      <c r="S478" t="e">
        <f t="shared" si="138"/>
        <v>#VALUE!</v>
      </c>
      <c r="T478">
        <f t="shared" si="139"/>
        <v>0</v>
      </c>
      <c r="U478" t="e">
        <f t="shared" si="140"/>
        <v>#VALUE!</v>
      </c>
      <c r="V478" t="e">
        <f t="shared" si="141"/>
        <v>#VALUE!</v>
      </c>
      <c r="W478" t="e">
        <f t="shared" si="142"/>
        <v>#VALUE!</v>
      </c>
      <c r="X478">
        <f t="shared" si="145"/>
        <v>1</v>
      </c>
      <c r="Y478">
        <f t="shared" si="143"/>
        <v>0</v>
      </c>
    </row>
    <row r="479" spans="1:29" x14ac:dyDescent="0.25">
      <c r="A479" t="s">
        <v>824</v>
      </c>
      <c r="B479">
        <v>256.63</v>
      </c>
      <c r="C479" s="12">
        <v>2.1800000000000002</v>
      </c>
      <c r="D479" s="12">
        <v>2.2639999999999998</v>
      </c>
      <c r="E479" s="12">
        <v>1.9410000000000001</v>
      </c>
      <c r="F479" s="12">
        <v>4.08</v>
      </c>
      <c r="G479" t="s">
        <v>15</v>
      </c>
      <c r="H479" s="15">
        <f t="shared" si="130"/>
        <v>0.19171543837346625</v>
      </c>
      <c r="I479" s="15">
        <f t="shared" si="131"/>
        <v>1.5572694511590776E-3</v>
      </c>
      <c r="J479" s="15">
        <f t="shared" si="132"/>
        <v>0.79432823472428249</v>
      </c>
      <c r="K479" s="15">
        <f t="shared" si="133"/>
        <v>0.98760094254890785</v>
      </c>
      <c r="L479">
        <f t="shared" si="134"/>
        <v>0</v>
      </c>
      <c r="M479">
        <f t="shared" si="135"/>
        <v>0</v>
      </c>
      <c r="N479">
        <f t="shared" si="136"/>
        <v>1</v>
      </c>
      <c r="O479" t="s">
        <v>2519</v>
      </c>
      <c r="P479">
        <f t="shared" si="146"/>
        <v>0</v>
      </c>
      <c r="Q479" t="e">
        <f t="shared" si="144"/>
        <v>#VALUE!</v>
      </c>
      <c r="R479" t="e">
        <f t="shared" si="137"/>
        <v>#VALUE!</v>
      </c>
      <c r="S479" t="e">
        <f t="shared" si="138"/>
        <v>#VALUE!</v>
      </c>
      <c r="T479">
        <f t="shared" si="139"/>
        <v>1</v>
      </c>
      <c r="U479" t="e">
        <f t="shared" si="140"/>
        <v>#VALUE!</v>
      </c>
      <c r="V479" t="e">
        <f t="shared" si="141"/>
        <v>#VALUE!</v>
      </c>
      <c r="W479">
        <f t="shared" si="142"/>
        <v>1</v>
      </c>
      <c r="X479">
        <f t="shared" si="145"/>
        <v>1</v>
      </c>
      <c r="Y479">
        <f t="shared" si="143"/>
        <v>0</v>
      </c>
    </row>
    <row r="480" spans="1:29" x14ac:dyDescent="0.25">
      <c r="A480" t="s">
        <v>249</v>
      </c>
      <c r="B480">
        <v>407.35239999999999</v>
      </c>
      <c r="C480" s="12">
        <v>2.1719502938415878</v>
      </c>
      <c r="D480" s="12">
        <v>2.0299999999999998</v>
      </c>
      <c r="E480" s="12">
        <v>4.681</v>
      </c>
      <c r="F480" s="12">
        <v>2.157</v>
      </c>
      <c r="G480" t="s">
        <v>66</v>
      </c>
      <c r="H480" s="15">
        <f t="shared" si="130"/>
        <v>0.11394802261882153</v>
      </c>
      <c r="I480" s="15">
        <f t="shared" si="131"/>
        <v>0.87179318620123947</v>
      </c>
      <c r="J480" s="15">
        <f t="shared" si="132"/>
        <v>9.6616145240960988E-3</v>
      </c>
      <c r="K480" s="15">
        <f t="shared" si="133"/>
        <v>0.99540282334415708</v>
      </c>
      <c r="L480">
        <f t="shared" si="134"/>
        <v>0</v>
      </c>
      <c r="M480">
        <f t="shared" si="135"/>
        <v>1</v>
      </c>
      <c r="N480">
        <f t="shared" si="136"/>
        <v>0</v>
      </c>
      <c r="O480" t="s">
        <v>2483</v>
      </c>
      <c r="P480">
        <f t="shared" si="146"/>
        <v>0</v>
      </c>
      <c r="Q480" t="e">
        <f t="shared" si="144"/>
        <v>#VALUE!</v>
      </c>
      <c r="R480" t="e">
        <f t="shared" si="137"/>
        <v>#VALUE!</v>
      </c>
      <c r="S480" t="e">
        <f t="shared" si="138"/>
        <v>#VALUE!</v>
      </c>
      <c r="T480">
        <f t="shared" si="139"/>
        <v>1</v>
      </c>
      <c r="U480" t="e">
        <f t="shared" si="140"/>
        <v>#VALUE!</v>
      </c>
      <c r="V480" t="e">
        <f t="shared" si="141"/>
        <v>#VALUE!</v>
      </c>
      <c r="W480">
        <f t="shared" si="142"/>
        <v>1</v>
      </c>
      <c r="X480">
        <f t="shared" si="145"/>
        <v>1</v>
      </c>
      <c r="Y480">
        <f t="shared" si="143"/>
        <v>0</v>
      </c>
    </row>
    <row r="481" spans="1:25" x14ac:dyDescent="0.25">
      <c r="A481" t="s">
        <v>88</v>
      </c>
      <c r="B481">
        <v>255.3596</v>
      </c>
      <c r="C481" s="12">
        <v>2.1718166127684082</v>
      </c>
      <c r="D481" s="12">
        <v>2.96</v>
      </c>
      <c r="E481" s="12">
        <v>2.7629999999999999</v>
      </c>
      <c r="F481" s="12">
        <v>2.36</v>
      </c>
      <c r="G481" t="s">
        <v>66</v>
      </c>
      <c r="H481" s="15">
        <f t="shared" si="130"/>
        <v>0.97015354328017533</v>
      </c>
      <c r="I481" s="15">
        <f t="shared" si="131"/>
        <v>1.0532880364980731E-2</v>
      </c>
      <c r="J481" s="15">
        <f t="shared" si="132"/>
        <v>1.5423515961053264E-2</v>
      </c>
      <c r="K481" s="15">
        <f t="shared" si="133"/>
        <v>0.9961099396062093</v>
      </c>
      <c r="L481">
        <f t="shared" si="134"/>
        <v>1</v>
      </c>
      <c r="M481">
        <f t="shared" si="135"/>
        <v>0</v>
      </c>
      <c r="N481">
        <f t="shared" si="136"/>
        <v>0</v>
      </c>
      <c r="O481" t="s">
        <v>2949</v>
      </c>
      <c r="P481">
        <f t="shared" si="146"/>
        <v>0</v>
      </c>
      <c r="Q481" t="e">
        <f t="shared" si="144"/>
        <v>#VALUE!</v>
      </c>
      <c r="R481" t="e">
        <f t="shared" si="137"/>
        <v>#VALUE!</v>
      </c>
      <c r="S481" t="e">
        <f t="shared" si="138"/>
        <v>#VALUE!</v>
      </c>
      <c r="T481">
        <f t="shared" si="139"/>
        <v>0</v>
      </c>
      <c r="U481" t="e">
        <f t="shared" si="140"/>
        <v>#VALUE!</v>
      </c>
      <c r="V481" t="e">
        <f t="shared" si="141"/>
        <v>#VALUE!</v>
      </c>
      <c r="W481" t="e">
        <f t="shared" si="142"/>
        <v>#VALUE!</v>
      </c>
      <c r="X481" t="e">
        <f t="shared" si="145"/>
        <v>#VALUE!</v>
      </c>
      <c r="Y481">
        <f t="shared" si="143"/>
        <v>1</v>
      </c>
    </row>
    <row r="482" spans="1:25" x14ac:dyDescent="0.25">
      <c r="A482" t="s">
        <v>821</v>
      </c>
      <c r="B482">
        <v>168.79</v>
      </c>
      <c r="C482" s="12">
        <v>2.16</v>
      </c>
      <c r="D482" s="12">
        <v>2.4119999999999999</v>
      </c>
      <c r="E482" s="12">
        <v>2.27</v>
      </c>
      <c r="F482" s="12">
        <v>4.0140000000000002</v>
      </c>
      <c r="G482" t="s">
        <v>15</v>
      </c>
      <c r="H482" s="15">
        <f t="shared" si="130"/>
        <v>0.28226503682662396</v>
      </c>
      <c r="I482" s="15">
        <f t="shared" si="131"/>
        <v>3.4782737895714616E-3</v>
      </c>
      <c r="J482" s="15">
        <f t="shared" si="132"/>
        <v>0.71449632607551417</v>
      </c>
      <c r="K482" s="15">
        <f t="shared" si="133"/>
        <v>1.0002396366917097</v>
      </c>
      <c r="L482">
        <f t="shared" si="134"/>
        <v>0</v>
      </c>
      <c r="M482">
        <f t="shared" si="135"/>
        <v>0</v>
      </c>
      <c r="N482">
        <f t="shared" si="136"/>
        <v>1</v>
      </c>
      <c r="O482" t="s">
        <v>3628</v>
      </c>
      <c r="P482">
        <f t="shared" si="146"/>
        <v>0</v>
      </c>
      <c r="Q482" t="e">
        <f t="shared" si="144"/>
        <v>#VALUE!</v>
      </c>
      <c r="R482" t="e">
        <f t="shared" si="137"/>
        <v>#VALUE!</v>
      </c>
      <c r="S482" t="e">
        <f t="shared" si="138"/>
        <v>#VALUE!</v>
      </c>
      <c r="T482">
        <f t="shared" si="139"/>
        <v>0</v>
      </c>
      <c r="U482" t="e">
        <f t="shared" si="140"/>
        <v>#VALUE!</v>
      </c>
      <c r="V482" t="e">
        <f t="shared" si="141"/>
        <v>#VALUE!</v>
      </c>
      <c r="W482" t="e">
        <f t="shared" si="142"/>
        <v>#VALUE!</v>
      </c>
      <c r="X482" t="e">
        <f t="shared" si="145"/>
        <v>#VALUE!</v>
      </c>
      <c r="Y482">
        <f t="shared" si="143"/>
        <v>1</v>
      </c>
    </row>
    <row r="483" spans="1:25" x14ac:dyDescent="0.25">
      <c r="A483" t="s">
        <v>68</v>
      </c>
      <c r="B483">
        <v>378.36900000000003</v>
      </c>
      <c r="C483" s="12">
        <v>2.1358655506559292</v>
      </c>
      <c r="D483" s="12">
        <v>2.9060000000000001</v>
      </c>
      <c r="E483" s="12">
        <v>2.722</v>
      </c>
      <c r="F483" s="12">
        <v>2.87</v>
      </c>
      <c r="G483" t="s">
        <v>66</v>
      </c>
      <c r="H483" s="15">
        <f t="shared" si="130"/>
        <v>0.93066104589778331</v>
      </c>
      <c r="I483" s="15">
        <f t="shared" si="131"/>
        <v>1.0411138249290674E-2</v>
      </c>
      <c r="J483" s="15">
        <f t="shared" si="132"/>
        <v>5.4216870958479296E-2</v>
      </c>
      <c r="K483" s="15">
        <f t="shared" si="133"/>
        <v>0.99528905510555321</v>
      </c>
      <c r="L483">
        <f t="shared" si="134"/>
        <v>1</v>
      </c>
      <c r="M483">
        <f t="shared" si="135"/>
        <v>0</v>
      </c>
      <c r="N483">
        <f t="shared" si="136"/>
        <v>0</v>
      </c>
      <c r="O483" t="s">
        <v>2389</v>
      </c>
      <c r="P483">
        <f t="shared" si="146"/>
        <v>0</v>
      </c>
      <c r="Q483" t="e">
        <f t="shared" si="144"/>
        <v>#VALUE!</v>
      </c>
      <c r="R483" t="e">
        <f t="shared" si="137"/>
        <v>#VALUE!</v>
      </c>
      <c r="S483" t="e">
        <f t="shared" si="138"/>
        <v>#VALUE!</v>
      </c>
      <c r="T483">
        <f t="shared" si="139"/>
        <v>0</v>
      </c>
      <c r="U483" t="e">
        <f t="shared" si="140"/>
        <v>#VALUE!</v>
      </c>
      <c r="V483" t="e">
        <f t="shared" si="141"/>
        <v>#VALUE!</v>
      </c>
      <c r="W483" t="e">
        <f t="shared" si="142"/>
        <v>#VALUE!</v>
      </c>
      <c r="X483">
        <f t="shared" si="145"/>
        <v>1</v>
      </c>
      <c r="Y483">
        <f t="shared" si="143"/>
        <v>0</v>
      </c>
    </row>
    <row r="484" spans="1:25" x14ac:dyDescent="0.25">
      <c r="A484" t="s">
        <v>281</v>
      </c>
      <c r="B484">
        <v>280.1277</v>
      </c>
      <c r="C484" s="12">
        <v>2.1301944676501807</v>
      </c>
      <c r="D484" s="12">
        <v>2.1829999999999998</v>
      </c>
      <c r="E484" s="12">
        <v>4.6040000000000001</v>
      </c>
      <c r="F484" s="12">
        <v>2.2389999999999999</v>
      </c>
      <c r="G484" t="s">
        <v>66</v>
      </c>
      <c r="H484" s="15">
        <f t="shared" si="130"/>
        <v>0.17842784051045288</v>
      </c>
      <c r="I484" s="15">
        <f t="shared" si="131"/>
        <v>0.80383941349078014</v>
      </c>
      <c r="J484" s="15">
        <f t="shared" si="132"/>
        <v>1.2847112652863453E-2</v>
      </c>
      <c r="K484" s="15">
        <f t="shared" si="133"/>
        <v>0.99511436665409647</v>
      </c>
      <c r="L484">
        <f t="shared" si="134"/>
        <v>0</v>
      </c>
      <c r="M484">
        <f t="shared" si="135"/>
        <v>1</v>
      </c>
      <c r="N484">
        <f t="shared" si="136"/>
        <v>0</v>
      </c>
      <c r="O484" t="s">
        <v>2776</v>
      </c>
      <c r="P484">
        <f t="shared" si="146"/>
        <v>0</v>
      </c>
      <c r="Q484" t="e">
        <f t="shared" si="144"/>
        <v>#VALUE!</v>
      </c>
      <c r="R484" t="e">
        <f t="shared" si="137"/>
        <v>#VALUE!</v>
      </c>
      <c r="S484" t="e">
        <f t="shared" si="138"/>
        <v>#VALUE!</v>
      </c>
      <c r="T484">
        <f t="shared" si="139"/>
        <v>1</v>
      </c>
      <c r="U484" t="e">
        <f t="shared" si="140"/>
        <v>#VALUE!</v>
      </c>
      <c r="V484" t="e">
        <f t="shared" si="141"/>
        <v>#VALUE!</v>
      </c>
      <c r="W484">
        <f t="shared" si="142"/>
        <v>1</v>
      </c>
      <c r="X484">
        <f t="shared" si="145"/>
        <v>1</v>
      </c>
      <c r="Y484">
        <f t="shared" si="143"/>
        <v>0</v>
      </c>
    </row>
    <row r="485" spans="1:25" x14ac:dyDescent="0.25">
      <c r="A485" t="s">
        <v>227</v>
      </c>
      <c r="B485">
        <v>209.2</v>
      </c>
      <c r="C485" s="12">
        <v>2.13</v>
      </c>
      <c r="D485" s="12">
        <v>1.919</v>
      </c>
      <c r="E485" s="12">
        <v>4.6470000000000002</v>
      </c>
      <c r="F485" s="12">
        <v>1.1719999999999999</v>
      </c>
      <c r="G485" t="s">
        <v>15</v>
      </c>
      <c r="H485" s="15">
        <f t="shared" si="130"/>
        <v>9.7197945888159221E-2</v>
      </c>
      <c r="I485" s="15">
        <f t="shared" si="131"/>
        <v>0.88789940336515549</v>
      </c>
      <c r="J485" s="15">
        <f t="shared" si="132"/>
        <v>1.101539309541415E-3</v>
      </c>
      <c r="K485" s="15">
        <f t="shared" si="133"/>
        <v>0.98619888856285609</v>
      </c>
      <c r="L485">
        <f t="shared" si="134"/>
        <v>0</v>
      </c>
      <c r="M485">
        <f t="shared" si="135"/>
        <v>1</v>
      </c>
      <c r="N485">
        <f t="shared" si="136"/>
        <v>0</v>
      </c>
      <c r="O485" t="s">
        <v>3213</v>
      </c>
      <c r="P485">
        <f t="shared" si="146"/>
        <v>0</v>
      </c>
      <c r="Q485" t="e">
        <f t="shared" si="144"/>
        <v>#VALUE!</v>
      </c>
      <c r="R485" t="e">
        <f t="shared" si="137"/>
        <v>#VALUE!</v>
      </c>
      <c r="S485" t="e">
        <f t="shared" si="138"/>
        <v>#VALUE!</v>
      </c>
      <c r="T485">
        <f t="shared" si="139"/>
        <v>0</v>
      </c>
      <c r="U485" t="e">
        <f t="shared" si="140"/>
        <v>#VALUE!</v>
      </c>
      <c r="V485" t="e">
        <f t="shared" si="141"/>
        <v>#VALUE!</v>
      </c>
      <c r="W485" t="e">
        <f t="shared" si="142"/>
        <v>#VALUE!</v>
      </c>
      <c r="X485" t="e">
        <f t="shared" si="145"/>
        <v>#VALUE!</v>
      </c>
      <c r="Y485">
        <f t="shared" si="143"/>
        <v>1</v>
      </c>
    </row>
    <row r="486" spans="1:25" x14ac:dyDescent="0.25">
      <c r="A486" t="s">
        <v>325</v>
      </c>
      <c r="B486">
        <v>263.33</v>
      </c>
      <c r="C486" s="12">
        <v>2.13</v>
      </c>
      <c r="D486" s="12">
        <v>2.327</v>
      </c>
      <c r="E486" s="12">
        <v>4.5629999999999997</v>
      </c>
      <c r="F486" s="12">
        <v>2.1059999999999999</v>
      </c>
      <c r="G486" t="s">
        <v>15</v>
      </c>
      <c r="H486" s="15">
        <f t="shared" si="130"/>
        <v>0.24868929258566277</v>
      </c>
      <c r="I486" s="15">
        <f t="shared" si="131"/>
        <v>0.73175174061052839</v>
      </c>
      <c r="J486" s="15">
        <f t="shared" si="132"/>
        <v>9.4623716136579307E-3</v>
      </c>
      <c r="K486" s="15">
        <f t="shared" si="133"/>
        <v>0.98990340480984906</v>
      </c>
      <c r="L486">
        <f t="shared" si="134"/>
        <v>0</v>
      </c>
      <c r="M486">
        <f t="shared" si="135"/>
        <v>1</v>
      </c>
      <c r="N486">
        <f t="shared" si="136"/>
        <v>0</v>
      </c>
      <c r="O486" t="s">
        <v>2003</v>
      </c>
      <c r="P486">
        <f t="shared" si="146"/>
        <v>1</v>
      </c>
      <c r="Q486">
        <f t="shared" si="144"/>
        <v>1</v>
      </c>
      <c r="R486" t="e">
        <f t="shared" si="137"/>
        <v>#VALUE!</v>
      </c>
      <c r="S486" t="e">
        <f t="shared" si="138"/>
        <v>#VALUE!</v>
      </c>
      <c r="T486">
        <f t="shared" si="139"/>
        <v>0</v>
      </c>
      <c r="U486" t="e">
        <f t="shared" si="140"/>
        <v>#VALUE!</v>
      </c>
      <c r="V486" t="e">
        <f t="shared" si="141"/>
        <v>#VALUE!</v>
      </c>
      <c r="W486" t="e">
        <f t="shared" si="142"/>
        <v>#VALUE!</v>
      </c>
      <c r="X486">
        <f t="shared" si="145"/>
        <v>1</v>
      </c>
      <c r="Y486">
        <f t="shared" si="143"/>
        <v>0</v>
      </c>
    </row>
    <row r="487" spans="1:25" x14ac:dyDescent="0.25">
      <c r="A487" s="1" t="s">
        <v>421</v>
      </c>
      <c r="B487" s="1">
        <v>308.1379</v>
      </c>
      <c r="C487" s="13">
        <v>2.1291785994195869</v>
      </c>
      <c r="D487" s="13">
        <v>2.4420000000000002</v>
      </c>
      <c r="E487" s="13">
        <v>4.5179999999999998</v>
      </c>
      <c r="F487" s="13">
        <v>2.1179999999999999</v>
      </c>
      <c r="G487" s="1" t="s">
        <v>66</v>
      </c>
      <c r="H487" s="16">
        <f t="shared" si="130"/>
        <v>0.32469715812898459</v>
      </c>
      <c r="I487" s="16">
        <f t="shared" si="131"/>
        <v>0.66097519971895791</v>
      </c>
      <c r="J487" s="16">
        <f t="shared" si="132"/>
        <v>9.7458876505980476E-3</v>
      </c>
      <c r="K487" s="16">
        <f t="shared" si="133"/>
        <v>0.99541824549854052</v>
      </c>
      <c r="L487">
        <f t="shared" si="134"/>
        <v>0</v>
      </c>
      <c r="M487">
        <f t="shared" si="135"/>
        <v>1</v>
      </c>
      <c r="N487">
        <f t="shared" si="136"/>
        <v>0</v>
      </c>
      <c r="O487" t="s">
        <v>2423</v>
      </c>
      <c r="P487">
        <f t="shared" si="146"/>
        <v>0</v>
      </c>
      <c r="Q487" t="e">
        <f t="shared" si="144"/>
        <v>#VALUE!</v>
      </c>
      <c r="R487" t="e">
        <f t="shared" si="137"/>
        <v>#VALUE!</v>
      </c>
      <c r="S487" t="e">
        <f t="shared" si="138"/>
        <v>#VALUE!</v>
      </c>
      <c r="T487">
        <f t="shared" si="139"/>
        <v>1</v>
      </c>
      <c r="U487" t="e">
        <f t="shared" si="140"/>
        <v>#VALUE!</v>
      </c>
      <c r="V487">
        <f t="shared" si="141"/>
        <v>1</v>
      </c>
      <c r="W487" t="e">
        <f t="shared" si="142"/>
        <v>#VALUE!</v>
      </c>
      <c r="X487">
        <f t="shared" si="145"/>
        <v>1</v>
      </c>
      <c r="Y487">
        <f t="shared" si="143"/>
        <v>0</v>
      </c>
    </row>
    <row r="488" spans="1:25" x14ac:dyDescent="0.25">
      <c r="A488" t="s">
        <v>594</v>
      </c>
      <c r="B488">
        <v>393.59</v>
      </c>
      <c r="C488" s="12">
        <v>2.12</v>
      </c>
      <c r="D488" s="12"/>
      <c r="E488" s="12"/>
      <c r="F488" s="12">
        <v>4.1139999999999999</v>
      </c>
      <c r="G488" t="s">
        <v>15</v>
      </c>
      <c r="H488" s="15">
        <f t="shared" si="130"/>
        <v>1.1985525685461091E-3</v>
      </c>
      <c r="I488" s="15">
        <f t="shared" si="131"/>
        <v>2.0481594525787941E-5</v>
      </c>
      <c r="J488" s="15">
        <f t="shared" si="132"/>
        <v>0.98627948563121037</v>
      </c>
      <c r="K488" s="15">
        <f t="shared" si="133"/>
        <v>0.98749851979428227</v>
      </c>
      <c r="L488">
        <f t="shared" si="134"/>
        <v>0</v>
      </c>
      <c r="M488">
        <f t="shared" si="135"/>
        <v>0</v>
      </c>
      <c r="N488">
        <f t="shared" si="136"/>
        <v>1</v>
      </c>
      <c r="O488" t="s">
        <v>1977</v>
      </c>
      <c r="P488">
        <f t="shared" si="146"/>
        <v>0</v>
      </c>
      <c r="Q488" t="e">
        <f t="shared" si="144"/>
        <v>#VALUE!</v>
      </c>
      <c r="R488" t="e">
        <f t="shared" si="137"/>
        <v>#VALUE!</v>
      </c>
      <c r="S488" t="e">
        <f t="shared" si="138"/>
        <v>#VALUE!</v>
      </c>
      <c r="T488">
        <f t="shared" si="139"/>
        <v>0</v>
      </c>
      <c r="U488" t="e">
        <f t="shared" si="140"/>
        <v>#VALUE!</v>
      </c>
      <c r="V488" t="e">
        <f t="shared" si="141"/>
        <v>#VALUE!</v>
      </c>
      <c r="W488" t="e">
        <f t="shared" si="142"/>
        <v>#VALUE!</v>
      </c>
      <c r="X488">
        <f t="shared" si="145"/>
        <v>1</v>
      </c>
      <c r="Y488">
        <f t="shared" si="143"/>
        <v>0</v>
      </c>
    </row>
    <row r="489" spans="1:25" x14ac:dyDescent="0.25">
      <c r="A489" t="s">
        <v>185</v>
      </c>
      <c r="B489">
        <v>309.36579999999998</v>
      </c>
      <c r="C489" s="12">
        <v>2.1183350262851555</v>
      </c>
      <c r="D489" s="12">
        <v>2.8090000000000002</v>
      </c>
      <c r="E489" s="12">
        <v>2.0369999999999999</v>
      </c>
      <c r="F489" s="12">
        <v>3.4550000000000001</v>
      </c>
      <c r="G489" t="s">
        <v>66</v>
      </c>
      <c r="H489" s="15">
        <f t="shared" si="130"/>
        <v>0.7750363300634775</v>
      </c>
      <c r="I489" s="15">
        <f t="shared" si="131"/>
        <v>2.2388692827814425E-3</v>
      </c>
      <c r="J489" s="15">
        <f t="shared" si="132"/>
        <v>0.21710257458525184</v>
      </c>
      <c r="K489" s="15">
        <f t="shared" si="133"/>
        <v>0.99437777393151083</v>
      </c>
      <c r="L489">
        <f t="shared" si="134"/>
        <v>1</v>
      </c>
      <c r="M489">
        <f t="shared" si="135"/>
        <v>0</v>
      </c>
      <c r="N489">
        <f t="shared" si="136"/>
        <v>0</v>
      </c>
      <c r="O489" t="s">
        <v>2902</v>
      </c>
      <c r="P489">
        <f t="shared" si="146"/>
        <v>0</v>
      </c>
      <c r="Q489" t="e">
        <f t="shared" si="144"/>
        <v>#VALUE!</v>
      </c>
      <c r="R489" t="e">
        <f t="shared" si="137"/>
        <v>#VALUE!</v>
      </c>
      <c r="S489" t="e">
        <f t="shared" si="138"/>
        <v>#VALUE!</v>
      </c>
      <c r="T489">
        <f t="shared" si="139"/>
        <v>0</v>
      </c>
      <c r="U489" t="e">
        <f t="shared" si="140"/>
        <v>#VALUE!</v>
      </c>
      <c r="V489" t="e">
        <f t="shared" si="141"/>
        <v>#VALUE!</v>
      </c>
      <c r="W489" t="e">
        <f t="shared" si="142"/>
        <v>#VALUE!</v>
      </c>
      <c r="X489">
        <f t="shared" si="145"/>
        <v>1</v>
      </c>
      <c r="Y489">
        <f t="shared" si="143"/>
        <v>0</v>
      </c>
    </row>
    <row r="490" spans="1:25" x14ac:dyDescent="0.25">
      <c r="A490" t="s">
        <v>497</v>
      </c>
      <c r="B490">
        <v>205.2741</v>
      </c>
      <c r="C490" s="12">
        <v>2.1168191977339466</v>
      </c>
      <c r="D490" s="12">
        <v>2.2970000000000002</v>
      </c>
      <c r="E490" s="12">
        <v>4.5469999999999997</v>
      </c>
      <c r="F490" s="12">
        <v>2.5659999999999998</v>
      </c>
      <c r="G490" t="s">
        <v>66</v>
      </c>
      <c r="H490" s="15">
        <f t="shared" si="130"/>
        <v>0.23924225608980373</v>
      </c>
      <c r="I490" s="15">
        <f t="shared" si="131"/>
        <v>0.72701700040667339</v>
      </c>
      <c r="J490" s="15">
        <f t="shared" si="132"/>
        <v>2.8130717038596587E-2</v>
      </c>
      <c r="K490" s="15">
        <f t="shared" si="133"/>
        <v>0.99438997353507375</v>
      </c>
      <c r="L490">
        <f t="shared" si="134"/>
        <v>0</v>
      </c>
      <c r="M490">
        <f t="shared" si="135"/>
        <v>1</v>
      </c>
      <c r="N490">
        <f t="shared" si="136"/>
        <v>0</v>
      </c>
      <c r="O490" t="s">
        <v>2692</v>
      </c>
      <c r="P490">
        <f t="shared" si="146"/>
        <v>0</v>
      </c>
      <c r="Q490" t="e">
        <f t="shared" si="144"/>
        <v>#VALUE!</v>
      </c>
      <c r="R490" t="e">
        <f t="shared" si="137"/>
        <v>#VALUE!</v>
      </c>
      <c r="S490" t="e">
        <f t="shared" si="138"/>
        <v>#VALUE!</v>
      </c>
      <c r="T490">
        <f t="shared" si="139"/>
        <v>1</v>
      </c>
      <c r="U490" t="e">
        <f t="shared" si="140"/>
        <v>#VALUE!</v>
      </c>
      <c r="V490">
        <f t="shared" si="141"/>
        <v>1</v>
      </c>
      <c r="W490" t="e">
        <f t="shared" si="142"/>
        <v>#VALUE!</v>
      </c>
      <c r="X490">
        <f t="shared" si="145"/>
        <v>1</v>
      </c>
      <c r="Y490">
        <f t="shared" si="143"/>
        <v>0</v>
      </c>
    </row>
    <row r="491" spans="1:25" x14ac:dyDescent="0.25">
      <c r="A491" t="s">
        <v>1752</v>
      </c>
      <c r="B491">
        <v>508.76170000000002</v>
      </c>
      <c r="C491" s="12">
        <v>2.1154340157606883</v>
      </c>
      <c r="D491" s="12">
        <v>2.5350000000000001</v>
      </c>
      <c r="E491" s="12">
        <v>4.4349999999999996</v>
      </c>
      <c r="F491" s="12">
        <v>2.3340000000000001</v>
      </c>
      <c r="G491" t="s">
        <v>66</v>
      </c>
      <c r="H491" s="15">
        <f t="shared" si="130"/>
        <v>0.41516723454433374</v>
      </c>
      <c r="I491" s="15">
        <f t="shared" si="131"/>
        <v>0.56354648900860649</v>
      </c>
      <c r="J491" s="15">
        <f t="shared" si="132"/>
        <v>1.6541160826922946E-2</v>
      </c>
      <c r="K491" s="15">
        <f t="shared" si="133"/>
        <v>0.99525488437986309</v>
      </c>
      <c r="L491">
        <f t="shared" si="134"/>
        <v>0</v>
      </c>
      <c r="M491">
        <f t="shared" si="135"/>
        <v>0</v>
      </c>
      <c r="N491">
        <f t="shared" si="136"/>
        <v>0</v>
      </c>
      <c r="O491" t="s">
        <v>2843</v>
      </c>
      <c r="P491">
        <f t="shared" si="146"/>
        <v>0</v>
      </c>
      <c r="Q491" t="e">
        <f t="shared" si="144"/>
        <v>#VALUE!</v>
      </c>
      <c r="R491" t="e">
        <f t="shared" si="137"/>
        <v>#VALUE!</v>
      </c>
      <c r="S491" t="e">
        <f t="shared" si="138"/>
        <v>#VALUE!</v>
      </c>
      <c r="T491">
        <f t="shared" si="139"/>
        <v>1</v>
      </c>
      <c r="U491" t="e">
        <f t="shared" si="140"/>
        <v>#VALUE!</v>
      </c>
      <c r="V491">
        <f t="shared" si="141"/>
        <v>1</v>
      </c>
      <c r="W491">
        <f t="shared" si="142"/>
        <v>1</v>
      </c>
      <c r="X491">
        <f t="shared" si="145"/>
        <v>1</v>
      </c>
      <c r="Y491">
        <f t="shared" si="143"/>
        <v>0</v>
      </c>
    </row>
    <row r="492" spans="1:25" x14ac:dyDescent="0.25">
      <c r="A492" t="s">
        <v>163</v>
      </c>
      <c r="B492">
        <v>266.101</v>
      </c>
      <c r="C492" s="12">
        <v>2.0815555956119458</v>
      </c>
      <c r="D492" s="12">
        <v>2.6989999999999998</v>
      </c>
      <c r="E492" s="12">
        <v>4.117</v>
      </c>
      <c r="F492" s="12">
        <v>2.7450000000000001</v>
      </c>
      <c r="G492" t="s">
        <v>66</v>
      </c>
      <c r="H492" s="15">
        <f t="shared" si="130"/>
        <v>0.6547891754770685</v>
      </c>
      <c r="I492" s="15">
        <f t="shared" si="131"/>
        <v>0.29295989314173487</v>
      </c>
      <c r="J492" s="15">
        <f t="shared" si="132"/>
        <v>4.607277854800066E-2</v>
      </c>
      <c r="K492" s="15">
        <f t="shared" si="133"/>
        <v>0.993821847166804</v>
      </c>
      <c r="L492">
        <f t="shared" si="134"/>
        <v>1</v>
      </c>
      <c r="M492">
        <f t="shared" si="135"/>
        <v>0</v>
      </c>
      <c r="N492">
        <f t="shared" si="136"/>
        <v>0</v>
      </c>
      <c r="O492" t="s">
        <v>2608</v>
      </c>
      <c r="P492">
        <f t="shared" si="146"/>
        <v>0</v>
      </c>
      <c r="Q492" t="e">
        <f t="shared" si="144"/>
        <v>#VALUE!</v>
      </c>
      <c r="R492" t="e">
        <f t="shared" si="137"/>
        <v>#VALUE!</v>
      </c>
      <c r="S492" t="e">
        <f t="shared" si="138"/>
        <v>#VALUE!</v>
      </c>
      <c r="T492">
        <f t="shared" si="139"/>
        <v>0</v>
      </c>
      <c r="U492" t="e">
        <f t="shared" si="140"/>
        <v>#VALUE!</v>
      </c>
      <c r="V492" t="e">
        <f t="shared" si="141"/>
        <v>#VALUE!</v>
      </c>
      <c r="W492" t="e">
        <f t="shared" si="142"/>
        <v>#VALUE!</v>
      </c>
      <c r="X492">
        <f t="shared" si="145"/>
        <v>1</v>
      </c>
      <c r="Y492">
        <f t="shared" si="143"/>
        <v>0</v>
      </c>
    </row>
    <row r="493" spans="1:25" x14ac:dyDescent="0.25">
      <c r="A493" t="s">
        <v>619</v>
      </c>
      <c r="B493">
        <v>228.44</v>
      </c>
      <c r="C493" s="12">
        <v>2.08</v>
      </c>
      <c r="D493" s="12"/>
      <c r="E493" s="12"/>
      <c r="F493" s="12">
        <v>4.0759999999999996</v>
      </c>
      <c r="G493" t="s">
        <v>15</v>
      </c>
      <c r="H493" s="15">
        <f t="shared" si="130"/>
        <v>1.3141867583422195E-3</v>
      </c>
      <c r="I493" s="15">
        <f t="shared" si="131"/>
        <v>2.2457621819772107E-5</v>
      </c>
      <c r="J493" s="15">
        <f t="shared" si="132"/>
        <v>0.99083194489276782</v>
      </c>
      <c r="K493" s="15">
        <f t="shared" si="133"/>
        <v>0.99216858927292984</v>
      </c>
      <c r="L493">
        <f t="shared" si="134"/>
        <v>0</v>
      </c>
      <c r="M493">
        <f t="shared" si="135"/>
        <v>0</v>
      </c>
      <c r="N493">
        <f t="shared" si="136"/>
        <v>1</v>
      </c>
      <c r="O493" t="s">
        <v>2129</v>
      </c>
      <c r="P493">
        <f t="shared" si="146"/>
        <v>0</v>
      </c>
      <c r="Q493" t="e">
        <f t="shared" si="144"/>
        <v>#VALUE!</v>
      </c>
      <c r="R493" t="e">
        <f t="shared" si="137"/>
        <v>#VALUE!</v>
      </c>
      <c r="S493" t="e">
        <f t="shared" si="138"/>
        <v>#VALUE!</v>
      </c>
      <c r="T493">
        <f t="shared" si="139"/>
        <v>0</v>
      </c>
      <c r="U493" t="e">
        <f t="shared" si="140"/>
        <v>#VALUE!</v>
      </c>
      <c r="V493" t="e">
        <f t="shared" si="141"/>
        <v>#VALUE!</v>
      </c>
      <c r="W493" t="e">
        <f t="shared" si="142"/>
        <v>#VALUE!</v>
      </c>
      <c r="X493" t="e">
        <f t="shared" si="145"/>
        <v>#VALUE!</v>
      </c>
      <c r="Y493">
        <f t="shared" si="143"/>
        <v>1</v>
      </c>
    </row>
    <row r="494" spans="1:25" x14ac:dyDescent="0.25">
      <c r="A494" t="s">
        <v>199</v>
      </c>
      <c r="B494">
        <v>193.29</v>
      </c>
      <c r="C494" s="12">
        <v>2.0699999999999998</v>
      </c>
      <c r="D494" s="12">
        <v>1.782</v>
      </c>
      <c r="E494" s="12">
        <v>4.601</v>
      </c>
      <c r="F494" s="12">
        <v>1.1439999999999999</v>
      </c>
      <c r="G494" t="s">
        <v>15</v>
      </c>
      <c r="H494" s="15">
        <f t="shared" si="130"/>
        <v>8.1406125843917571E-2</v>
      </c>
      <c r="I494" s="15">
        <f t="shared" si="131"/>
        <v>0.91698823599410395</v>
      </c>
      <c r="J494" s="15">
        <f t="shared" si="132"/>
        <v>1.1857687481671604E-3</v>
      </c>
      <c r="K494" s="15">
        <f t="shared" si="133"/>
        <v>0.99958013058618866</v>
      </c>
      <c r="L494">
        <f t="shared" si="134"/>
        <v>0</v>
      </c>
      <c r="M494">
        <f t="shared" si="135"/>
        <v>1</v>
      </c>
      <c r="N494">
        <f t="shared" si="136"/>
        <v>0</v>
      </c>
      <c r="O494" t="s">
        <v>1934</v>
      </c>
      <c r="P494">
        <f t="shared" si="146"/>
        <v>1</v>
      </c>
      <c r="Q494">
        <f t="shared" si="144"/>
        <v>1</v>
      </c>
      <c r="R494" t="e">
        <f t="shared" si="137"/>
        <v>#VALUE!</v>
      </c>
      <c r="S494" t="e">
        <f t="shared" si="138"/>
        <v>#VALUE!</v>
      </c>
      <c r="T494">
        <f t="shared" si="139"/>
        <v>0</v>
      </c>
      <c r="U494" t="e">
        <f t="shared" si="140"/>
        <v>#VALUE!</v>
      </c>
      <c r="V494" t="e">
        <f t="shared" si="141"/>
        <v>#VALUE!</v>
      </c>
      <c r="W494" t="e">
        <f t="shared" si="142"/>
        <v>#VALUE!</v>
      </c>
      <c r="X494" t="e">
        <f t="shared" si="145"/>
        <v>#VALUE!</v>
      </c>
      <c r="Y494">
        <f t="shared" si="143"/>
        <v>1</v>
      </c>
    </row>
    <row r="495" spans="1:25" x14ac:dyDescent="0.25">
      <c r="A495" t="s">
        <v>226</v>
      </c>
      <c r="B495">
        <v>171.26</v>
      </c>
      <c r="C495" s="12">
        <v>2.0699999999999998</v>
      </c>
      <c r="D495" s="12">
        <v>2.141</v>
      </c>
      <c r="E495" s="12">
        <v>4.5449999999999999</v>
      </c>
      <c r="F495" s="12">
        <v>2.04</v>
      </c>
      <c r="G495" t="s">
        <v>15</v>
      </c>
      <c r="H495" s="15">
        <f t="shared" si="130"/>
        <v>0.18606174381628773</v>
      </c>
      <c r="I495" s="15">
        <f t="shared" si="131"/>
        <v>0.80605330710785017</v>
      </c>
      <c r="J495" s="15">
        <f t="shared" si="132"/>
        <v>9.332543007969922E-3</v>
      </c>
      <c r="K495" s="15">
        <f t="shared" si="133"/>
        <v>1.0014475939321077</v>
      </c>
      <c r="L495">
        <f t="shared" si="134"/>
        <v>0</v>
      </c>
      <c r="M495">
        <f t="shared" si="135"/>
        <v>1</v>
      </c>
      <c r="N495">
        <f t="shared" si="136"/>
        <v>0</v>
      </c>
      <c r="O495" t="s">
        <v>3206</v>
      </c>
      <c r="P495">
        <f t="shared" si="146"/>
        <v>0</v>
      </c>
      <c r="Q495" t="e">
        <f t="shared" si="144"/>
        <v>#VALUE!</v>
      </c>
      <c r="R495" t="e">
        <f t="shared" si="137"/>
        <v>#VALUE!</v>
      </c>
      <c r="S495" t="e">
        <f t="shared" si="138"/>
        <v>#VALUE!</v>
      </c>
      <c r="T495">
        <f t="shared" si="139"/>
        <v>1</v>
      </c>
      <c r="U495">
        <f t="shared" si="140"/>
        <v>1</v>
      </c>
      <c r="V495" t="e">
        <f t="shared" si="141"/>
        <v>#VALUE!</v>
      </c>
      <c r="W495" t="e">
        <f t="shared" si="142"/>
        <v>#VALUE!</v>
      </c>
      <c r="X495" t="e">
        <f t="shared" si="145"/>
        <v>#VALUE!</v>
      </c>
      <c r="Y495">
        <f t="shared" si="143"/>
        <v>1</v>
      </c>
    </row>
    <row r="496" spans="1:25" x14ac:dyDescent="0.25">
      <c r="A496" t="s">
        <v>1478</v>
      </c>
      <c r="B496">
        <v>231.89279999999999</v>
      </c>
      <c r="C496" s="12">
        <v>2.0615110680544766</v>
      </c>
      <c r="D496" s="12">
        <v>2.5779999999999998</v>
      </c>
      <c r="E496" s="12">
        <v>4.21</v>
      </c>
      <c r="F496" s="12">
        <v>3.0350000000000001</v>
      </c>
      <c r="G496" t="s">
        <v>66</v>
      </c>
      <c r="H496" s="15">
        <f t="shared" si="130"/>
        <v>0.51897449969395881</v>
      </c>
      <c r="I496" s="15">
        <f t="shared" si="131"/>
        <v>0.38006046564125834</v>
      </c>
      <c r="J496" s="15">
        <f t="shared" si="132"/>
        <v>9.4078185377640955E-2</v>
      </c>
      <c r="K496" s="15">
        <f t="shared" si="133"/>
        <v>0.99311315071285811</v>
      </c>
      <c r="L496">
        <f t="shared" si="134"/>
        <v>0</v>
      </c>
      <c r="M496">
        <f t="shared" si="135"/>
        <v>0</v>
      </c>
      <c r="N496">
        <f t="shared" si="136"/>
        <v>0</v>
      </c>
      <c r="O496" t="e">
        <v>#N/A</v>
      </c>
      <c r="P496">
        <f t="shared" si="146"/>
        <v>0</v>
      </c>
      <c r="Q496" t="e">
        <f t="shared" si="144"/>
        <v>#N/A</v>
      </c>
      <c r="R496" t="e">
        <f t="shared" si="137"/>
        <v>#N/A</v>
      </c>
      <c r="S496" t="e">
        <f t="shared" si="138"/>
        <v>#N/A</v>
      </c>
      <c r="T496">
        <f t="shared" si="139"/>
        <v>0</v>
      </c>
      <c r="U496" t="e">
        <f t="shared" si="140"/>
        <v>#N/A</v>
      </c>
      <c r="V496" t="e">
        <f t="shared" si="141"/>
        <v>#N/A</v>
      </c>
      <c r="W496" t="e">
        <f t="shared" si="142"/>
        <v>#N/A</v>
      </c>
      <c r="X496" t="e">
        <f t="shared" si="145"/>
        <v>#N/A</v>
      </c>
      <c r="Y496">
        <f t="shared" si="143"/>
        <v>1</v>
      </c>
    </row>
    <row r="497" spans="1:25" x14ac:dyDescent="0.25">
      <c r="A497" s="1" t="s">
        <v>426</v>
      </c>
      <c r="B497" s="1">
        <v>295.35410000000002</v>
      </c>
      <c r="C497" s="13">
        <v>2.0604151495785961</v>
      </c>
      <c r="D497" s="13">
        <v>2.3460000000000001</v>
      </c>
      <c r="E497" s="13">
        <v>4.4619999999999997</v>
      </c>
      <c r="F497" s="13">
        <v>2.0019999999999998</v>
      </c>
      <c r="G497" s="1" t="s">
        <v>66</v>
      </c>
      <c r="H497" s="16">
        <f t="shared" si="130"/>
        <v>0.3049593388249881</v>
      </c>
      <c r="I497" s="16">
        <f t="shared" si="131"/>
        <v>0.68068881530396252</v>
      </c>
      <c r="J497" s="16">
        <f t="shared" si="132"/>
        <v>8.741477628028186E-3</v>
      </c>
      <c r="K497" s="16">
        <f t="shared" si="133"/>
        <v>0.99438963175697881</v>
      </c>
      <c r="L497">
        <f t="shared" si="134"/>
        <v>0</v>
      </c>
      <c r="M497">
        <f t="shared" si="135"/>
        <v>1</v>
      </c>
      <c r="N497">
        <f t="shared" si="136"/>
        <v>0</v>
      </c>
      <c r="O497" t="s">
        <v>2574</v>
      </c>
      <c r="P497">
        <f t="shared" si="146"/>
        <v>0</v>
      </c>
      <c r="Q497" t="e">
        <f t="shared" si="144"/>
        <v>#VALUE!</v>
      </c>
      <c r="R497" t="e">
        <f t="shared" si="137"/>
        <v>#VALUE!</v>
      </c>
      <c r="S497" t="e">
        <f t="shared" si="138"/>
        <v>#VALUE!</v>
      </c>
      <c r="T497">
        <f t="shared" si="139"/>
        <v>0</v>
      </c>
      <c r="U497" t="e">
        <f t="shared" si="140"/>
        <v>#VALUE!</v>
      </c>
      <c r="V497" t="e">
        <f t="shared" si="141"/>
        <v>#VALUE!</v>
      </c>
      <c r="W497" t="e">
        <f t="shared" si="142"/>
        <v>#VALUE!</v>
      </c>
      <c r="X497">
        <f t="shared" si="145"/>
        <v>1</v>
      </c>
      <c r="Y497">
        <f t="shared" si="143"/>
        <v>0</v>
      </c>
    </row>
    <row r="498" spans="1:25" x14ac:dyDescent="0.25">
      <c r="A498" t="s">
        <v>455</v>
      </c>
      <c r="B498">
        <v>227.27809999999999</v>
      </c>
      <c r="C498" s="12">
        <v>2.0407223928937648</v>
      </c>
      <c r="D498" s="12">
        <v>2.2869999999999999</v>
      </c>
      <c r="E498" s="12">
        <v>4.4589999999999996</v>
      </c>
      <c r="F498" s="12">
        <v>1.972</v>
      </c>
      <c r="G498" t="s">
        <v>66</v>
      </c>
      <c r="H498" s="15">
        <f t="shared" si="130"/>
        <v>0.27857022441714824</v>
      </c>
      <c r="I498" s="15">
        <f t="shared" si="131"/>
        <v>0.70736142305164085</v>
      </c>
      <c r="J498" s="15">
        <f t="shared" si="132"/>
        <v>8.5364560186382658E-3</v>
      </c>
      <c r="K498" s="15">
        <f t="shared" si="133"/>
        <v>0.99446810348742742</v>
      </c>
      <c r="L498">
        <f t="shared" si="134"/>
        <v>0</v>
      </c>
      <c r="M498">
        <f t="shared" si="135"/>
        <v>1</v>
      </c>
      <c r="N498">
        <f t="shared" si="136"/>
        <v>0</v>
      </c>
      <c r="O498" t="s">
        <v>2495</v>
      </c>
      <c r="P498">
        <f t="shared" si="146"/>
        <v>0</v>
      </c>
      <c r="Q498" t="e">
        <f t="shared" si="144"/>
        <v>#VALUE!</v>
      </c>
      <c r="R498" t="e">
        <f t="shared" si="137"/>
        <v>#VALUE!</v>
      </c>
      <c r="S498" t="e">
        <f t="shared" si="138"/>
        <v>#VALUE!</v>
      </c>
      <c r="T498">
        <f t="shared" si="139"/>
        <v>1</v>
      </c>
      <c r="U498" t="e">
        <f t="shared" si="140"/>
        <v>#VALUE!</v>
      </c>
      <c r="V498" t="e">
        <f t="shared" si="141"/>
        <v>#VALUE!</v>
      </c>
      <c r="W498">
        <f t="shared" si="142"/>
        <v>1</v>
      </c>
      <c r="X498" t="e">
        <f t="shared" si="145"/>
        <v>#VALUE!</v>
      </c>
      <c r="Y498">
        <f t="shared" si="143"/>
        <v>1</v>
      </c>
    </row>
    <row r="499" spans="1:25" x14ac:dyDescent="0.25">
      <c r="A499" t="s">
        <v>1605</v>
      </c>
      <c r="B499">
        <v>229.2525</v>
      </c>
      <c r="C499" s="12">
        <v>2.0323187993366347</v>
      </c>
      <c r="D499" s="12">
        <v>2.4980000000000002</v>
      </c>
      <c r="E499" s="12">
        <v>4.319</v>
      </c>
      <c r="F499" s="12">
        <v>2.0419999999999998</v>
      </c>
      <c r="G499" t="s">
        <v>66</v>
      </c>
      <c r="H499" s="15">
        <f t="shared" si="130"/>
        <v>0.46167705142513299</v>
      </c>
      <c r="I499" s="15">
        <f t="shared" si="131"/>
        <v>0.5224502782607866</v>
      </c>
      <c r="J499" s="15">
        <f t="shared" si="132"/>
        <v>1.0225421067982746E-2</v>
      </c>
      <c r="K499" s="15">
        <f t="shared" si="133"/>
        <v>0.99435275075390239</v>
      </c>
      <c r="L499">
        <f t="shared" si="134"/>
        <v>0</v>
      </c>
      <c r="M499">
        <f t="shared" si="135"/>
        <v>0</v>
      </c>
      <c r="N499">
        <f t="shared" si="136"/>
        <v>0</v>
      </c>
      <c r="O499" t="s">
        <v>2504</v>
      </c>
      <c r="P499">
        <f t="shared" si="146"/>
        <v>0</v>
      </c>
      <c r="Q499" t="e">
        <f t="shared" si="144"/>
        <v>#VALUE!</v>
      </c>
      <c r="R499" t="e">
        <f t="shared" si="137"/>
        <v>#VALUE!</v>
      </c>
      <c r="S499" t="e">
        <f t="shared" si="138"/>
        <v>#VALUE!</v>
      </c>
      <c r="T499">
        <f t="shared" si="139"/>
        <v>0</v>
      </c>
      <c r="U499" t="e">
        <f t="shared" si="140"/>
        <v>#VALUE!</v>
      </c>
      <c r="V499" t="e">
        <f t="shared" si="141"/>
        <v>#VALUE!</v>
      </c>
      <c r="W499" t="e">
        <f t="shared" si="142"/>
        <v>#VALUE!</v>
      </c>
      <c r="X499">
        <f t="shared" si="145"/>
        <v>1</v>
      </c>
      <c r="Y499">
        <f t="shared" si="143"/>
        <v>0</v>
      </c>
    </row>
    <row r="500" spans="1:25" x14ac:dyDescent="0.25">
      <c r="A500" t="s">
        <v>445</v>
      </c>
      <c r="B500">
        <v>236.12710000000001</v>
      </c>
      <c r="C500" s="12">
        <v>2.0315667105019033</v>
      </c>
      <c r="D500" s="12">
        <v>2.2250000000000001</v>
      </c>
      <c r="E500" s="12">
        <v>4.4669999999999996</v>
      </c>
      <c r="F500" s="12">
        <v>2.056</v>
      </c>
      <c r="G500" t="s">
        <v>66</v>
      </c>
      <c r="H500" s="15">
        <f t="shared" si="130"/>
        <v>0.24665525721192638</v>
      </c>
      <c r="I500" s="15">
        <f t="shared" si="131"/>
        <v>0.73586314738746228</v>
      </c>
      <c r="J500" s="15">
        <f t="shared" si="132"/>
        <v>1.0578724073239782E-2</v>
      </c>
      <c r="K500" s="15">
        <f t="shared" si="133"/>
        <v>0.99309712867262845</v>
      </c>
      <c r="L500">
        <f t="shared" si="134"/>
        <v>0</v>
      </c>
      <c r="M500">
        <f t="shared" si="135"/>
        <v>1</v>
      </c>
      <c r="N500">
        <f t="shared" si="136"/>
        <v>0</v>
      </c>
      <c r="O500" t="s">
        <v>2477</v>
      </c>
      <c r="P500">
        <f t="shared" si="146"/>
        <v>0</v>
      </c>
      <c r="Q500" t="e">
        <f t="shared" si="144"/>
        <v>#VALUE!</v>
      </c>
      <c r="R500" t="e">
        <f t="shared" si="137"/>
        <v>#VALUE!</v>
      </c>
      <c r="S500" t="e">
        <f t="shared" si="138"/>
        <v>#VALUE!</v>
      </c>
      <c r="T500">
        <f t="shared" si="139"/>
        <v>1</v>
      </c>
      <c r="U500" t="e">
        <f t="shared" si="140"/>
        <v>#VALUE!</v>
      </c>
      <c r="V500">
        <f t="shared" si="141"/>
        <v>1</v>
      </c>
      <c r="W500" t="e">
        <f t="shared" si="142"/>
        <v>#VALUE!</v>
      </c>
      <c r="X500" t="e">
        <f t="shared" si="145"/>
        <v>#VALUE!</v>
      </c>
      <c r="Y500">
        <f t="shared" si="143"/>
        <v>1</v>
      </c>
    </row>
    <row r="501" spans="1:25" x14ac:dyDescent="0.25">
      <c r="A501" t="s">
        <v>713</v>
      </c>
      <c r="B501">
        <v>286.43</v>
      </c>
      <c r="C501" s="12">
        <v>2.0299999999999998</v>
      </c>
      <c r="D501" s="12"/>
      <c r="E501" s="12"/>
      <c r="F501" s="12">
        <v>4.0259999999999998</v>
      </c>
      <c r="G501" t="s">
        <v>15</v>
      </c>
      <c r="H501" s="15">
        <f t="shared" si="130"/>
        <v>1.4745417952592456E-3</v>
      </c>
      <c r="I501" s="15">
        <f t="shared" si="131"/>
        <v>2.5197866121518757E-5</v>
      </c>
      <c r="J501" s="15">
        <f t="shared" si="132"/>
        <v>0.99083194489276705</v>
      </c>
      <c r="K501" s="15">
        <f t="shared" si="133"/>
        <v>0.99233168455414777</v>
      </c>
      <c r="L501">
        <f t="shared" si="134"/>
        <v>0</v>
      </c>
      <c r="M501">
        <f t="shared" si="135"/>
        <v>0</v>
      </c>
      <c r="N501">
        <f t="shared" si="136"/>
        <v>1</v>
      </c>
      <c r="O501" t="s">
        <v>3184</v>
      </c>
      <c r="P501">
        <f t="shared" si="146"/>
        <v>0</v>
      </c>
      <c r="Q501" t="e">
        <f t="shared" si="144"/>
        <v>#VALUE!</v>
      </c>
      <c r="R501" t="e">
        <f t="shared" si="137"/>
        <v>#VALUE!</v>
      </c>
      <c r="S501" t="e">
        <f t="shared" si="138"/>
        <v>#VALUE!</v>
      </c>
      <c r="T501">
        <f t="shared" si="139"/>
        <v>0</v>
      </c>
      <c r="U501" t="e">
        <f t="shared" si="140"/>
        <v>#VALUE!</v>
      </c>
      <c r="V501" t="e">
        <f t="shared" si="141"/>
        <v>#VALUE!</v>
      </c>
      <c r="W501" t="e">
        <f t="shared" si="142"/>
        <v>#VALUE!</v>
      </c>
      <c r="X501" t="e">
        <f t="shared" si="145"/>
        <v>#VALUE!</v>
      </c>
      <c r="Y501">
        <f t="shared" si="143"/>
        <v>1</v>
      </c>
    </row>
    <row r="502" spans="1:25" x14ac:dyDescent="0.25">
      <c r="A502" t="s">
        <v>519</v>
      </c>
      <c r="B502">
        <v>219.30080000000001</v>
      </c>
      <c r="C502" s="12">
        <v>2.0262665357599126</v>
      </c>
      <c r="D502" s="12">
        <v>2.27</v>
      </c>
      <c r="E502" s="12">
        <v>4.444</v>
      </c>
      <c r="F502" s="12">
        <v>2.004</v>
      </c>
      <c r="G502" t="s">
        <v>66</v>
      </c>
      <c r="H502" s="15">
        <f t="shared" si="130"/>
        <v>0.27694310125335858</v>
      </c>
      <c r="I502" s="15">
        <f t="shared" si="131"/>
        <v>0.70647569998145976</v>
      </c>
      <c r="J502" s="15">
        <f t="shared" si="132"/>
        <v>9.5002156626523698E-3</v>
      </c>
      <c r="K502" s="15">
        <f t="shared" si="133"/>
        <v>0.99291901689747075</v>
      </c>
      <c r="L502">
        <f t="shared" si="134"/>
        <v>0</v>
      </c>
      <c r="M502">
        <f t="shared" si="135"/>
        <v>1</v>
      </c>
      <c r="N502">
        <f t="shared" si="136"/>
        <v>0</v>
      </c>
      <c r="O502" t="s">
        <v>2782</v>
      </c>
      <c r="P502">
        <f t="shared" si="146"/>
        <v>0</v>
      </c>
      <c r="Q502" t="e">
        <f t="shared" si="144"/>
        <v>#VALUE!</v>
      </c>
      <c r="R502" t="e">
        <f t="shared" si="137"/>
        <v>#VALUE!</v>
      </c>
      <c r="S502" t="e">
        <f t="shared" si="138"/>
        <v>#VALUE!</v>
      </c>
      <c r="T502">
        <f t="shared" si="139"/>
        <v>1</v>
      </c>
      <c r="U502" t="e">
        <f t="shared" si="140"/>
        <v>#VALUE!</v>
      </c>
      <c r="V502">
        <f t="shared" si="141"/>
        <v>1</v>
      </c>
      <c r="W502" t="e">
        <f t="shared" si="142"/>
        <v>#VALUE!</v>
      </c>
      <c r="X502">
        <f t="shared" si="145"/>
        <v>1</v>
      </c>
      <c r="Y502">
        <f t="shared" si="143"/>
        <v>0</v>
      </c>
    </row>
    <row r="503" spans="1:25" x14ac:dyDescent="0.25">
      <c r="A503" t="s">
        <v>1786</v>
      </c>
      <c r="B503">
        <v>229.2525</v>
      </c>
      <c r="C503" s="12">
        <v>2.0228634888894899</v>
      </c>
      <c r="D503" s="12">
        <v>2.5179999999999998</v>
      </c>
      <c r="E503" s="12">
        <v>4.2770000000000001</v>
      </c>
      <c r="F503" s="12">
        <v>2.1960000000000002</v>
      </c>
      <c r="G503" t="s">
        <v>66</v>
      </c>
      <c r="H503" s="15">
        <f t="shared" si="130"/>
        <v>0.49407581768522141</v>
      </c>
      <c r="I503" s="15">
        <f t="shared" si="131"/>
        <v>0.48473041986164989</v>
      </c>
      <c r="J503" s="15">
        <f t="shared" si="132"/>
        <v>1.4898292998510308E-2</v>
      </c>
      <c r="K503" s="15">
        <f t="shared" si="133"/>
        <v>0.99370453054538166</v>
      </c>
      <c r="L503">
        <f t="shared" si="134"/>
        <v>0</v>
      </c>
      <c r="M503">
        <f t="shared" si="135"/>
        <v>0</v>
      </c>
      <c r="N503">
        <f t="shared" si="136"/>
        <v>0</v>
      </c>
      <c r="O503" t="s">
        <v>2953</v>
      </c>
      <c r="P503">
        <f t="shared" si="146"/>
        <v>0</v>
      </c>
      <c r="Q503" t="e">
        <f t="shared" si="144"/>
        <v>#VALUE!</v>
      </c>
      <c r="R503" t="e">
        <f t="shared" si="137"/>
        <v>#VALUE!</v>
      </c>
      <c r="S503" t="e">
        <f t="shared" si="138"/>
        <v>#VALUE!</v>
      </c>
      <c r="T503">
        <f t="shared" si="139"/>
        <v>0</v>
      </c>
      <c r="U503" t="e">
        <f t="shared" si="140"/>
        <v>#VALUE!</v>
      </c>
      <c r="V503" t="e">
        <f t="shared" si="141"/>
        <v>#VALUE!</v>
      </c>
      <c r="W503" t="e">
        <f t="shared" si="142"/>
        <v>#VALUE!</v>
      </c>
      <c r="X503">
        <f t="shared" si="145"/>
        <v>1</v>
      </c>
      <c r="Y503">
        <f t="shared" si="143"/>
        <v>0</v>
      </c>
    </row>
    <row r="504" spans="1:25" x14ac:dyDescent="0.25">
      <c r="A504" t="s">
        <v>301</v>
      </c>
      <c r="B504">
        <v>213.2945</v>
      </c>
      <c r="C504" s="12">
        <v>2.0227382448651738</v>
      </c>
      <c r="D504" s="12">
        <v>1.9550000000000001</v>
      </c>
      <c r="E504" s="12">
        <v>4.524</v>
      </c>
      <c r="F504" s="12">
        <v>1.373</v>
      </c>
      <c r="G504" t="s">
        <v>66</v>
      </c>
      <c r="H504" s="15">
        <f t="shared" si="130"/>
        <v>0.13518199209510368</v>
      </c>
      <c r="I504" s="15">
        <f t="shared" si="131"/>
        <v>0.85629916256273841</v>
      </c>
      <c r="J504" s="15">
        <f t="shared" si="132"/>
        <v>2.2400708526619838E-3</v>
      </c>
      <c r="K504" s="15">
        <f t="shared" si="133"/>
        <v>0.99372122551050412</v>
      </c>
      <c r="L504">
        <f t="shared" si="134"/>
        <v>0</v>
      </c>
      <c r="M504">
        <f t="shared" si="135"/>
        <v>1</v>
      </c>
      <c r="N504">
        <f t="shared" si="136"/>
        <v>0</v>
      </c>
      <c r="O504" t="s">
        <v>2873</v>
      </c>
      <c r="P504">
        <f t="shared" si="146"/>
        <v>0</v>
      </c>
      <c r="Q504" t="e">
        <f t="shared" si="144"/>
        <v>#VALUE!</v>
      </c>
      <c r="R504" t="e">
        <f t="shared" si="137"/>
        <v>#VALUE!</v>
      </c>
      <c r="S504" t="e">
        <f t="shared" si="138"/>
        <v>#VALUE!</v>
      </c>
      <c r="T504">
        <f t="shared" si="139"/>
        <v>1</v>
      </c>
      <c r="U504" t="e">
        <f t="shared" si="140"/>
        <v>#VALUE!</v>
      </c>
      <c r="V504">
        <f t="shared" si="141"/>
        <v>1</v>
      </c>
      <c r="W504" t="e">
        <f t="shared" si="142"/>
        <v>#VALUE!</v>
      </c>
      <c r="X504" t="e">
        <f t="shared" si="145"/>
        <v>#VALUE!</v>
      </c>
      <c r="Y504">
        <f t="shared" si="143"/>
        <v>1</v>
      </c>
    </row>
    <row r="505" spans="1:25" x14ac:dyDescent="0.25">
      <c r="A505" t="s">
        <v>398</v>
      </c>
      <c r="B505">
        <v>275.32119999999998</v>
      </c>
      <c r="C505" s="12">
        <v>2.0210110479473693</v>
      </c>
      <c r="D505" s="12">
        <v>2.129</v>
      </c>
      <c r="E505" s="12">
        <v>4.4850000000000003</v>
      </c>
      <c r="F505" s="12">
        <v>1.647</v>
      </c>
      <c r="G505" t="s">
        <v>66</v>
      </c>
      <c r="H505" s="15">
        <f t="shared" si="130"/>
        <v>0.2026030780070289</v>
      </c>
      <c r="I505" s="15">
        <f t="shared" si="131"/>
        <v>0.78587362991101617</v>
      </c>
      <c r="J505" s="15">
        <f t="shared" si="132"/>
        <v>4.2265786220356859E-3</v>
      </c>
      <c r="K505" s="15">
        <f t="shared" si="133"/>
        <v>0.99270328654008078</v>
      </c>
      <c r="L505">
        <f t="shared" si="134"/>
        <v>0</v>
      </c>
      <c r="M505">
        <f t="shared" si="135"/>
        <v>1</v>
      </c>
      <c r="N505">
        <f t="shared" si="136"/>
        <v>0</v>
      </c>
      <c r="O505" t="s">
        <v>2360</v>
      </c>
      <c r="P505">
        <f t="shared" si="146"/>
        <v>0</v>
      </c>
      <c r="Q505" t="e">
        <f t="shared" si="144"/>
        <v>#VALUE!</v>
      </c>
      <c r="R505" t="e">
        <f t="shared" si="137"/>
        <v>#VALUE!</v>
      </c>
      <c r="S505" t="e">
        <f t="shared" si="138"/>
        <v>#VALUE!</v>
      </c>
      <c r="T505">
        <f t="shared" si="139"/>
        <v>1</v>
      </c>
      <c r="U505" t="e">
        <f t="shared" si="140"/>
        <v>#VALUE!</v>
      </c>
      <c r="V505">
        <f t="shared" si="141"/>
        <v>1</v>
      </c>
      <c r="W505">
        <f t="shared" si="142"/>
        <v>1</v>
      </c>
      <c r="X505">
        <f t="shared" si="145"/>
        <v>1</v>
      </c>
      <c r="Y505">
        <f t="shared" si="143"/>
        <v>0</v>
      </c>
    </row>
    <row r="506" spans="1:25" x14ac:dyDescent="0.25">
      <c r="A506" t="s">
        <v>524</v>
      </c>
      <c r="B506">
        <v>267.34219999999999</v>
      </c>
      <c r="C506" s="12">
        <v>2.0195787253838007</v>
      </c>
      <c r="D506" s="12">
        <v>2.3780000000000001</v>
      </c>
      <c r="E506" s="12">
        <v>4.3860000000000001</v>
      </c>
      <c r="F506" s="12">
        <v>1.6259999999999999</v>
      </c>
      <c r="G506" t="s">
        <v>66</v>
      </c>
      <c r="H506" s="15">
        <f t="shared" si="130"/>
        <v>0.36064370960494146</v>
      </c>
      <c r="I506" s="15">
        <f t="shared" si="131"/>
        <v>0.62774756788012986</v>
      </c>
      <c r="J506" s="15">
        <f t="shared" si="132"/>
        <v>4.040371272990716E-3</v>
      </c>
      <c r="K506" s="15">
        <f t="shared" si="133"/>
        <v>0.99243164875806211</v>
      </c>
      <c r="L506">
        <f t="shared" si="134"/>
        <v>0</v>
      </c>
      <c r="M506">
        <f t="shared" si="135"/>
        <v>1</v>
      </c>
      <c r="N506">
        <f t="shared" si="136"/>
        <v>0</v>
      </c>
      <c r="O506" t="s">
        <v>2798</v>
      </c>
      <c r="P506">
        <f t="shared" si="146"/>
        <v>0</v>
      </c>
      <c r="Q506" t="e">
        <f t="shared" si="144"/>
        <v>#VALUE!</v>
      </c>
      <c r="R506" t="e">
        <f t="shared" si="137"/>
        <v>#VALUE!</v>
      </c>
      <c r="S506" t="e">
        <f t="shared" si="138"/>
        <v>#VALUE!</v>
      </c>
      <c r="T506">
        <f t="shared" si="139"/>
        <v>1</v>
      </c>
      <c r="U506" t="e">
        <f t="shared" si="140"/>
        <v>#VALUE!</v>
      </c>
      <c r="V506">
        <f t="shared" si="141"/>
        <v>1</v>
      </c>
      <c r="W506" t="e">
        <f t="shared" si="142"/>
        <v>#VALUE!</v>
      </c>
      <c r="X506" t="e">
        <f t="shared" si="145"/>
        <v>#VALUE!</v>
      </c>
      <c r="Y506">
        <f t="shared" si="143"/>
        <v>1</v>
      </c>
    </row>
    <row r="507" spans="1:25" x14ac:dyDescent="0.25">
      <c r="A507" t="s">
        <v>177</v>
      </c>
      <c r="B507">
        <v>239.2225</v>
      </c>
      <c r="C507" s="12">
        <v>2.016337314172342</v>
      </c>
      <c r="D507" s="12">
        <v>2.6880000000000002</v>
      </c>
      <c r="E507" s="12">
        <v>3.8410000000000002</v>
      </c>
      <c r="F507" s="12">
        <v>2.8679999999999999</v>
      </c>
      <c r="G507" t="s">
        <v>66</v>
      </c>
      <c r="H507" s="15">
        <f t="shared" si="130"/>
        <v>0.74185627202499016</v>
      </c>
      <c r="I507" s="15">
        <f t="shared" si="131"/>
        <v>0.18031275540149713</v>
      </c>
      <c r="J507" s="15">
        <f t="shared" si="132"/>
        <v>7.1066133243441423E-2</v>
      </c>
      <c r="K507" s="15">
        <f t="shared" si="133"/>
        <v>0.99323516066992878</v>
      </c>
      <c r="L507">
        <f t="shared" si="134"/>
        <v>1</v>
      </c>
      <c r="M507">
        <f t="shared" si="135"/>
        <v>0</v>
      </c>
      <c r="N507">
        <f t="shared" si="136"/>
        <v>0</v>
      </c>
      <c r="O507" t="s">
        <v>2847</v>
      </c>
      <c r="P507">
        <f t="shared" si="146"/>
        <v>0</v>
      </c>
      <c r="Q507" t="e">
        <f t="shared" si="144"/>
        <v>#VALUE!</v>
      </c>
      <c r="R507" t="e">
        <f t="shared" si="137"/>
        <v>#VALUE!</v>
      </c>
      <c r="S507" t="e">
        <f t="shared" si="138"/>
        <v>#VALUE!</v>
      </c>
      <c r="T507">
        <f t="shared" si="139"/>
        <v>0</v>
      </c>
      <c r="U507" t="e">
        <f t="shared" si="140"/>
        <v>#VALUE!</v>
      </c>
      <c r="V507" t="e">
        <f t="shared" si="141"/>
        <v>#VALUE!</v>
      </c>
      <c r="W507" t="e">
        <f t="shared" si="142"/>
        <v>#VALUE!</v>
      </c>
      <c r="X507">
        <f t="shared" si="145"/>
        <v>1</v>
      </c>
      <c r="Y507">
        <f t="shared" si="143"/>
        <v>0</v>
      </c>
    </row>
    <row r="508" spans="1:25" x14ac:dyDescent="0.25">
      <c r="A508" t="s">
        <v>1757</v>
      </c>
      <c r="B508">
        <v>263.35359999999997</v>
      </c>
      <c r="C508" s="12">
        <v>2.013559007267721</v>
      </c>
      <c r="D508" s="12">
        <v>2.4159999999999999</v>
      </c>
      <c r="E508" s="12">
        <v>4.3410000000000002</v>
      </c>
      <c r="F508" s="12">
        <v>2.319</v>
      </c>
      <c r="G508" t="s">
        <v>66</v>
      </c>
      <c r="H508" s="15">
        <f t="shared" si="130"/>
        <v>0.39911502705535229</v>
      </c>
      <c r="I508" s="15">
        <f t="shared" si="131"/>
        <v>0.573858418195762</v>
      </c>
      <c r="J508" s="15">
        <f t="shared" si="132"/>
        <v>2.0204169008033391E-2</v>
      </c>
      <c r="K508" s="15">
        <f t="shared" si="133"/>
        <v>0.99317761425914763</v>
      </c>
      <c r="L508">
        <f t="shared" si="134"/>
        <v>0</v>
      </c>
      <c r="M508">
        <f t="shared" si="135"/>
        <v>0</v>
      </c>
      <c r="N508">
        <f t="shared" si="136"/>
        <v>0</v>
      </c>
      <c r="O508" t="s">
        <v>2852</v>
      </c>
      <c r="P508">
        <f t="shared" si="146"/>
        <v>0</v>
      </c>
      <c r="Q508" t="e">
        <f t="shared" si="144"/>
        <v>#VALUE!</v>
      </c>
      <c r="R508" t="e">
        <f t="shared" si="137"/>
        <v>#VALUE!</v>
      </c>
      <c r="S508" t="e">
        <f t="shared" si="138"/>
        <v>#VALUE!</v>
      </c>
      <c r="T508">
        <f t="shared" si="139"/>
        <v>1</v>
      </c>
      <c r="U508" t="e">
        <f t="shared" si="140"/>
        <v>#VALUE!</v>
      </c>
      <c r="V508">
        <f t="shared" si="141"/>
        <v>1</v>
      </c>
      <c r="W508" t="e">
        <f t="shared" si="142"/>
        <v>#VALUE!</v>
      </c>
      <c r="X508">
        <f t="shared" si="145"/>
        <v>1</v>
      </c>
      <c r="Y508">
        <f t="shared" si="143"/>
        <v>0</v>
      </c>
    </row>
    <row r="509" spans="1:25" x14ac:dyDescent="0.25">
      <c r="A509" t="s">
        <v>542</v>
      </c>
      <c r="B509">
        <v>231.3116</v>
      </c>
      <c r="C509" s="12">
        <v>2.0112350355218367</v>
      </c>
      <c r="D509" s="12">
        <v>2.2410000000000001</v>
      </c>
      <c r="E509" s="12">
        <v>4.4329999999999998</v>
      </c>
      <c r="F509" s="12">
        <v>2.0590000000000002</v>
      </c>
      <c r="G509" t="s">
        <v>66</v>
      </c>
      <c r="H509" s="15">
        <f t="shared" si="130"/>
        <v>0.26817732311440212</v>
      </c>
      <c r="I509" s="15">
        <f t="shared" si="131"/>
        <v>0.71306435724241712</v>
      </c>
      <c r="J509" s="15">
        <f t="shared" si="132"/>
        <v>1.1162589768809086E-2</v>
      </c>
      <c r="K509" s="15">
        <f t="shared" si="133"/>
        <v>0.99240427012562837</v>
      </c>
      <c r="L509">
        <f t="shared" si="134"/>
        <v>0</v>
      </c>
      <c r="M509">
        <f t="shared" si="135"/>
        <v>1</v>
      </c>
      <c r="N509">
        <f t="shared" si="136"/>
        <v>0</v>
      </c>
      <c r="O509" t="s">
        <v>2862</v>
      </c>
      <c r="P509">
        <f t="shared" si="146"/>
        <v>0</v>
      </c>
      <c r="Q509" t="e">
        <f t="shared" si="144"/>
        <v>#VALUE!</v>
      </c>
      <c r="R509" t="e">
        <f t="shared" si="137"/>
        <v>#VALUE!</v>
      </c>
      <c r="S509" t="e">
        <f t="shared" si="138"/>
        <v>#VALUE!</v>
      </c>
      <c r="T509">
        <f t="shared" si="139"/>
        <v>1</v>
      </c>
      <c r="U509" t="e">
        <f t="shared" si="140"/>
        <v>#VALUE!</v>
      </c>
      <c r="V509">
        <f t="shared" si="141"/>
        <v>1</v>
      </c>
      <c r="W509" t="e">
        <f t="shared" si="142"/>
        <v>#VALUE!</v>
      </c>
      <c r="X509">
        <f t="shared" si="145"/>
        <v>1</v>
      </c>
      <c r="Y509">
        <f t="shared" si="143"/>
        <v>0</v>
      </c>
    </row>
    <row r="510" spans="1:25" x14ac:dyDescent="0.25">
      <c r="A510" t="s">
        <v>763</v>
      </c>
      <c r="B510">
        <v>434.68</v>
      </c>
      <c r="C510" s="12">
        <v>2.0099999999999998</v>
      </c>
      <c r="D510" s="12"/>
      <c r="E510" s="12"/>
      <c r="F510" s="12">
        <v>4.0019999999999998</v>
      </c>
      <c r="G510" t="s">
        <v>15</v>
      </c>
      <c r="H510" s="15">
        <f t="shared" si="130"/>
        <v>1.5440348091101804E-3</v>
      </c>
      <c r="I510" s="15">
        <f t="shared" si="131"/>
        <v>2.6385404965806883E-5</v>
      </c>
      <c r="J510" s="15">
        <f t="shared" si="132"/>
        <v>0.98174794301998458</v>
      </c>
      <c r="K510" s="15">
        <f t="shared" si="133"/>
        <v>0.98331836323406052</v>
      </c>
      <c r="L510">
        <f t="shared" si="134"/>
        <v>0</v>
      </c>
      <c r="M510">
        <f t="shared" si="135"/>
        <v>0</v>
      </c>
      <c r="N510">
        <f t="shared" si="136"/>
        <v>1</v>
      </c>
      <c r="O510" t="s">
        <v>3286</v>
      </c>
      <c r="P510">
        <f t="shared" si="146"/>
        <v>0</v>
      </c>
      <c r="Q510" t="e">
        <f t="shared" si="144"/>
        <v>#VALUE!</v>
      </c>
      <c r="R510" t="e">
        <f t="shared" si="137"/>
        <v>#VALUE!</v>
      </c>
      <c r="S510" t="e">
        <f t="shared" si="138"/>
        <v>#VALUE!</v>
      </c>
      <c r="T510">
        <f t="shared" si="139"/>
        <v>0</v>
      </c>
      <c r="U510" t="e">
        <f t="shared" si="140"/>
        <v>#VALUE!</v>
      </c>
      <c r="V510" t="e">
        <f t="shared" si="141"/>
        <v>#VALUE!</v>
      </c>
      <c r="W510" t="e">
        <f t="shared" si="142"/>
        <v>#VALUE!</v>
      </c>
      <c r="X510" t="e">
        <f t="shared" si="145"/>
        <v>#VALUE!</v>
      </c>
      <c r="Y510">
        <f t="shared" si="143"/>
        <v>1</v>
      </c>
    </row>
    <row r="511" spans="1:25" x14ac:dyDescent="0.25">
      <c r="A511" t="s">
        <v>1666</v>
      </c>
      <c r="B511">
        <v>235.30019999999999</v>
      </c>
      <c r="C511" s="12">
        <v>2.0082235164824707</v>
      </c>
      <c r="D511" s="12">
        <v>2.2850000000000001</v>
      </c>
      <c r="E511" s="12">
        <v>4.2519999999999998</v>
      </c>
      <c r="F511" s="12">
        <v>3.351</v>
      </c>
      <c r="G511" t="s">
        <v>66</v>
      </c>
      <c r="H511" s="15">
        <f t="shared" si="130"/>
        <v>0.29883645128356179</v>
      </c>
      <c r="I511" s="15">
        <f t="shared" si="131"/>
        <v>0.47330407941685299</v>
      </c>
      <c r="J511" s="15">
        <f t="shared" si="132"/>
        <v>0.22017929840243944</v>
      </c>
      <c r="K511" s="15">
        <f t="shared" si="133"/>
        <v>0.99231982910285421</v>
      </c>
      <c r="L511">
        <f t="shared" si="134"/>
        <v>0</v>
      </c>
      <c r="M511">
        <f t="shared" si="135"/>
        <v>0</v>
      </c>
      <c r="N511">
        <f t="shared" si="136"/>
        <v>0</v>
      </c>
      <c r="O511" t="s">
        <v>2660</v>
      </c>
      <c r="P511">
        <f t="shared" si="146"/>
        <v>0</v>
      </c>
      <c r="Q511" t="e">
        <f t="shared" si="144"/>
        <v>#VALUE!</v>
      </c>
      <c r="R511" t="e">
        <f t="shared" si="137"/>
        <v>#VALUE!</v>
      </c>
      <c r="S511" t="e">
        <f t="shared" si="138"/>
        <v>#VALUE!</v>
      </c>
      <c r="T511">
        <f t="shared" si="139"/>
        <v>1</v>
      </c>
      <c r="U511" t="e">
        <f t="shared" si="140"/>
        <v>#VALUE!</v>
      </c>
      <c r="V511">
        <f t="shared" si="141"/>
        <v>1</v>
      </c>
      <c r="W511" t="e">
        <f t="shared" si="142"/>
        <v>#VALUE!</v>
      </c>
      <c r="X511">
        <f t="shared" si="145"/>
        <v>1</v>
      </c>
      <c r="Y511">
        <f t="shared" si="143"/>
        <v>0</v>
      </c>
    </row>
    <row r="512" spans="1:25" x14ac:dyDescent="0.25">
      <c r="A512" t="s">
        <v>404</v>
      </c>
      <c r="B512">
        <v>237.70349999999999</v>
      </c>
      <c r="C512" s="12">
        <v>2.0015973315810265</v>
      </c>
      <c r="D512" s="12">
        <v>2.1579999999999999</v>
      </c>
      <c r="E512" s="12">
        <v>4.45</v>
      </c>
      <c r="F512" s="12">
        <v>1.9470000000000001</v>
      </c>
      <c r="G512" t="s">
        <v>66</v>
      </c>
      <c r="H512" s="15">
        <f t="shared" si="130"/>
        <v>0.22649559255897428</v>
      </c>
      <c r="I512" s="15">
        <f t="shared" si="131"/>
        <v>0.75816971497036212</v>
      </c>
      <c r="J512" s="15">
        <f t="shared" si="132"/>
        <v>8.8186614122150852E-3</v>
      </c>
      <c r="K512" s="15">
        <f t="shared" si="133"/>
        <v>0.99348396894155144</v>
      </c>
      <c r="L512">
        <f t="shared" si="134"/>
        <v>0</v>
      </c>
      <c r="M512">
        <f t="shared" si="135"/>
        <v>1</v>
      </c>
      <c r="N512">
        <f t="shared" si="136"/>
        <v>0</v>
      </c>
      <c r="O512" t="s">
        <v>2376</v>
      </c>
      <c r="P512">
        <f t="shared" si="146"/>
        <v>0</v>
      </c>
      <c r="Q512" t="e">
        <f t="shared" si="144"/>
        <v>#VALUE!</v>
      </c>
      <c r="R512" t="e">
        <f t="shared" si="137"/>
        <v>#VALUE!</v>
      </c>
      <c r="S512" t="e">
        <f t="shared" si="138"/>
        <v>#VALUE!</v>
      </c>
      <c r="T512">
        <f t="shared" si="139"/>
        <v>1</v>
      </c>
      <c r="U512" t="e">
        <f t="shared" si="140"/>
        <v>#VALUE!</v>
      </c>
      <c r="V512" t="e">
        <f t="shared" si="141"/>
        <v>#VALUE!</v>
      </c>
      <c r="W512">
        <f t="shared" si="142"/>
        <v>1</v>
      </c>
      <c r="X512">
        <f t="shared" si="145"/>
        <v>1</v>
      </c>
      <c r="Y512">
        <f t="shared" si="143"/>
        <v>0</v>
      </c>
    </row>
    <row r="513" spans="1:25" x14ac:dyDescent="0.25">
      <c r="A513" t="s">
        <v>831</v>
      </c>
      <c r="B513">
        <v>389.47129999999999</v>
      </c>
      <c r="C513" s="12">
        <v>1.9993163649841537</v>
      </c>
      <c r="D513" s="12">
        <v>2.0350000000000001</v>
      </c>
      <c r="E513" s="12">
        <v>3.8380000000000001</v>
      </c>
      <c r="F513" s="12">
        <v>3.802</v>
      </c>
      <c r="G513" t="s">
        <v>66</v>
      </c>
      <c r="H513" s="15">
        <f t="shared" si="130"/>
        <v>0.17153025054660304</v>
      </c>
      <c r="I513" s="15">
        <f t="shared" si="131"/>
        <v>0.186229037712309</v>
      </c>
      <c r="J513" s="15">
        <f t="shared" si="132"/>
        <v>0.63486828892703695</v>
      </c>
      <c r="K513" s="15">
        <f t="shared" si="133"/>
        <v>0.99262757718594896</v>
      </c>
      <c r="L513">
        <f t="shared" si="134"/>
        <v>0</v>
      </c>
      <c r="M513">
        <f t="shared" si="135"/>
        <v>0</v>
      </c>
      <c r="N513">
        <f t="shared" si="136"/>
        <v>1</v>
      </c>
      <c r="O513" t="s">
        <v>2709</v>
      </c>
      <c r="P513">
        <f t="shared" si="146"/>
        <v>0</v>
      </c>
      <c r="Q513" t="e">
        <f t="shared" si="144"/>
        <v>#VALUE!</v>
      </c>
      <c r="R513" t="e">
        <f t="shared" si="137"/>
        <v>#VALUE!</v>
      </c>
      <c r="S513" t="e">
        <f t="shared" si="138"/>
        <v>#VALUE!</v>
      </c>
      <c r="T513">
        <f t="shared" si="139"/>
        <v>1</v>
      </c>
      <c r="U513" t="e">
        <f t="shared" si="140"/>
        <v>#VALUE!</v>
      </c>
      <c r="V513" t="e">
        <f t="shared" si="141"/>
        <v>#VALUE!</v>
      </c>
      <c r="W513">
        <f t="shared" si="142"/>
        <v>1</v>
      </c>
      <c r="X513">
        <f t="shared" si="145"/>
        <v>1</v>
      </c>
      <c r="Y513">
        <f t="shared" si="143"/>
        <v>0</v>
      </c>
    </row>
    <row r="514" spans="1:25" x14ac:dyDescent="0.25">
      <c r="A514" t="s">
        <v>467</v>
      </c>
      <c r="B514">
        <v>217.34979999999999</v>
      </c>
      <c r="C514" s="12">
        <v>1.996947765405513</v>
      </c>
      <c r="D514" s="12">
        <v>2.306</v>
      </c>
      <c r="E514" s="12">
        <v>4.38</v>
      </c>
      <c r="F514" s="12">
        <v>2.258</v>
      </c>
      <c r="G514" t="s">
        <v>66</v>
      </c>
      <c r="H514" s="15">
        <f t="shared" ref="H514:H577" si="147">((10^D514*$AB$2)/10^C514)</f>
        <v>0.32189136130363522</v>
      </c>
      <c r="I514" s="15">
        <f t="shared" ref="I514:I577" si="148">((10^E514*$AB$3)/10^C514)</f>
        <v>0.6522528700347171</v>
      </c>
      <c r="J514" s="15">
        <f t="shared" ref="J514:J577" si="149">((10^F514*$AB$4)/10^C514)</f>
        <v>1.8241150838358779E-2</v>
      </c>
      <c r="K514" s="15">
        <f t="shared" ref="K514:K577" si="150">SUM(H514:J514)</f>
        <v>0.99238538217671113</v>
      </c>
      <c r="L514">
        <f t="shared" ref="L514:L577" si="151">IF(H514&gt;0.6,1,)</f>
        <v>0</v>
      </c>
      <c r="M514">
        <f t="shared" ref="M514:M577" si="152">IF(I514&gt;0.6,1,)</f>
        <v>1</v>
      </c>
      <c r="N514">
        <f t="shared" ref="N514:N577" si="153">IF(J514&gt;0.6,1,)</f>
        <v>0</v>
      </c>
      <c r="O514" t="s">
        <v>2535</v>
      </c>
      <c r="P514">
        <f t="shared" si="146"/>
        <v>0</v>
      </c>
      <c r="Q514" t="e">
        <f t="shared" si="144"/>
        <v>#VALUE!</v>
      </c>
      <c r="R514" t="e">
        <f t="shared" ref="R514:R577" si="154">IF(FIND("S(=O)(=O)O",O514),1)</f>
        <v>#VALUE!</v>
      </c>
      <c r="S514" t="e">
        <f t="shared" ref="S514:S577" si="155">IF(FIND("S(=O)(=O)[O-]",O514),1)</f>
        <v>#VALUE!</v>
      </c>
      <c r="T514">
        <f t="shared" ref="T514:T577" si="156">IFERROR(U514,IFERROR(V514,IFERROR(W514,0)))</f>
        <v>1</v>
      </c>
      <c r="U514" t="e">
        <f t="shared" ref="U514:U577" si="157">IF(FIND("C([O-])",O514),1)</f>
        <v>#VALUE!</v>
      </c>
      <c r="V514">
        <f t="shared" ref="V514:V577" si="158">IF(FIND("C(=O)O",O514),1)</f>
        <v>1</v>
      </c>
      <c r="W514" t="e">
        <f t="shared" ref="W514:W577" si="159">IF(FIND("OC(=O)",O514),1)</f>
        <v>#VALUE!</v>
      </c>
      <c r="X514" t="e">
        <f t="shared" si="145"/>
        <v>#VALUE!</v>
      </c>
      <c r="Y514">
        <f t="shared" ref="Y514:Y577" si="160">IFERROR(X514-1,1)</f>
        <v>1</v>
      </c>
    </row>
    <row r="515" spans="1:25" x14ac:dyDescent="0.25">
      <c r="A515" t="s">
        <v>161</v>
      </c>
      <c r="B515">
        <v>260.50400000000002</v>
      </c>
      <c r="C515" s="12">
        <v>1.9915971643769672</v>
      </c>
      <c r="D515" s="12">
        <v>2.67</v>
      </c>
      <c r="E515" s="12">
        <v>3.3</v>
      </c>
      <c r="F515" s="12">
        <v>3.2589999999999999</v>
      </c>
      <c r="G515" t="s">
        <v>66</v>
      </c>
      <c r="H515" s="15">
        <f t="shared" si="147"/>
        <v>0.75345951652033616</v>
      </c>
      <c r="I515" s="15">
        <f t="shared" si="148"/>
        <v>5.492456168247211E-2</v>
      </c>
      <c r="J515" s="15">
        <f t="shared" si="149"/>
        <v>0.18509847284588943</v>
      </c>
      <c r="K515" s="15">
        <f t="shared" si="150"/>
        <v>0.99348255104869765</v>
      </c>
      <c r="L515">
        <f t="shared" si="151"/>
        <v>1</v>
      </c>
      <c r="M515">
        <f t="shared" si="152"/>
        <v>0</v>
      </c>
      <c r="N515">
        <f t="shared" si="153"/>
        <v>0</v>
      </c>
      <c r="O515" t="s">
        <v>2606</v>
      </c>
      <c r="P515">
        <f t="shared" si="146"/>
        <v>0</v>
      </c>
      <c r="Q515" t="e">
        <f t="shared" ref="Q515:Q578" si="161">IF(FIND("S([O-])",O515),1)</f>
        <v>#VALUE!</v>
      </c>
      <c r="R515" t="e">
        <f t="shared" si="154"/>
        <v>#VALUE!</v>
      </c>
      <c r="S515" t="e">
        <f t="shared" si="155"/>
        <v>#VALUE!</v>
      </c>
      <c r="T515">
        <f t="shared" si="156"/>
        <v>0</v>
      </c>
      <c r="U515" t="e">
        <f t="shared" si="157"/>
        <v>#VALUE!</v>
      </c>
      <c r="V515" t="e">
        <f t="shared" si="158"/>
        <v>#VALUE!</v>
      </c>
      <c r="W515" t="e">
        <f t="shared" si="159"/>
        <v>#VALUE!</v>
      </c>
      <c r="X515">
        <f t="shared" si="145"/>
        <v>1</v>
      </c>
      <c r="Y515">
        <f t="shared" si="160"/>
        <v>0</v>
      </c>
    </row>
    <row r="516" spans="1:25" x14ac:dyDescent="0.25">
      <c r="A516" t="s">
        <v>695</v>
      </c>
      <c r="B516">
        <v>225.35</v>
      </c>
      <c r="C516" s="12">
        <v>1.99</v>
      </c>
      <c r="D516" s="12"/>
      <c r="E516" s="12"/>
      <c r="F516" s="12">
        <v>3.9860000000000002</v>
      </c>
      <c r="G516" t="s">
        <v>15</v>
      </c>
      <c r="H516" s="15">
        <f t="shared" si="147"/>
        <v>1.6168029278035905E-3</v>
      </c>
      <c r="I516" s="15">
        <f t="shared" si="148"/>
        <v>2.7628910791580346E-5</v>
      </c>
      <c r="J516" s="15">
        <f t="shared" si="149"/>
        <v>0.99083194489276871</v>
      </c>
      <c r="K516" s="15">
        <f t="shared" si="150"/>
        <v>0.99247637673136391</v>
      </c>
      <c r="L516">
        <f t="shared" si="151"/>
        <v>0</v>
      </c>
      <c r="M516">
        <f t="shared" si="152"/>
        <v>0</v>
      </c>
      <c r="N516">
        <f t="shared" si="153"/>
        <v>1</v>
      </c>
      <c r="O516" t="s">
        <v>3152</v>
      </c>
      <c r="P516">
        <f t="shared" si="146"/>
        <v>0</v>
      </c>
      <c r="Q516" t="e">
        <f t="shared" si="161"/>
        <v>#VALUE!</v>
      </c>
      <c r="R516" t="e">
        <f t="shared" si="154"/>
        <v>#VALUE!</v>
      </c>
      <c r="S516" t="e">
        <f t="shared" si="155"/>
        <v>#VALUE!</v>
      </c>
      <c r="T516">
        <f t="shared" si="156"/>
        <v>0</v>
      </c>
      <c r="U516" t="e">
        <f t="shared" si="157"/>
        <v>#VALUE!</v>
      </c>
      <c r="V516" t="e">
        <f t="shared" si="158"/>
        <v>#VALUE!</v>
      </c>
      <c r="W516" t="e">
        <f t="shared" si="159"/>
        <v>#VALUE!</v>
      </c>
      <c r="X516" t="e">
        <f t="shared" ref="X516:X579" si="162">IF(FIND("c",O516),1)</f>
        <v>#VALUE!</v>
      </c>
      <c r="Y516">
        <f t="shared" si="160"/>
        <v>1</v>
      </c>
    </row>
    <row r="517" spans="1:25" x14ac:dyDescent="0.25">
      <c r="A517" t="s">
        <v>273</v>
      </c>
      <c r="B517">
        <v>284.93439999999998</v>
      </c>
      <c r="C517" s="12">
        <v>1.9820924520317569</v>
      </c>
      <c r="D517" s="12">
        <v>1.875</v>
      </c>
      <c r="E517" s="12">
        <v>4.484</v>
      </c>
      <c r="F517" s="12">
        <v>2.044</v>
      </c>
      <c r="G517" t="s">
        <v>66</v>
      </c>
      <c r="H517" s="15">
        <f t="shared" si="147"/>
        <v>0.12347090600480047</v>
      </c>
      <c r="I517" s="15">
        <f t="shared" si="148"/>
        <v>0.85757342055327634</v>
      </c>
      <c r="J517" s="15">
        <f t="shared" si="149"/>
        <v>1.1532077383593535E-2</v>
      </c>
      <c r="K517" s="15">
        <f t="shared" si="150"/>
        <v>0.99257640394167035</v>
      </c>
      <c r="L517">
        <f t="shared" si="151"/>
        <v>0</v>
      </c>
      <c r="M517">
        <f t="shared" si="152"/>
        <v>1</v>
      </c>
      <c r="N517">
        <f t="shared" si="153"/>
        <v>0</v>
      </c>
      <c r="O517" t="s">
        <v>2669</v>
      </c>
      <c r="P517">
        <f t="shared" si="146"/>
        <v>0</v>
      </c>
      <c r="Q517" t="e">
        <f t="shared" si="161"/>
        <v>#VALUE!</v>
      </c>
      <c r="R517" t="e">
        <f t="shared" si="154"/>
        <v>#VALUE!</v>
      </c>
      <c r="S517" t="e">
        <f t="shared" si="155"/>
        <v>#VALUE!</v>
      </c>
      <c r="T517">
        <f t="shared" si="156"/>
        <v>1</v>
      </c>
      <c r="U517" t="e">
        <f t="shared" si="157"/>
        <v>#VALUE!</v>
      </c>
      <c r="V517" t="e">
        <f t="shared" si="158"/>
        <v>#VALUE!</v>
      </c>
      <c r="W517">
        <f t="shared" si="159"/>
        <v>1</v>
      </c>
      <c r="X517">
        <f t="shared" si="162"/>
        <v>1</v>
      </c>
      <c r="Y517">
        <f t="shared" si="160"/>
        <v>0</v>
      </c>
    </row>
    <row r="518" spans="1:25" x14ac:dyDescent="0.25">
      <c r="A518" t="s">
        <v>540</v>
      </c>
      <c r="B518">
        <v>295.37909999999999</v>
      </c>
      <c r="C518" s="12">
        <v>1.9751350244312471</v>
      </c>
      <c r="D518" s="12">
        <v>2.258</v>
      </c>
      <c r="E518" s="12">
        <v>4.38</v>
      </c>
      <c r="F518" s="12">
        <v>1.6419999999999999</v>
      </c>
      <c r="G518" t="s">
        <v>66</v>
      </c>
      <c r="H518" s="15">
        <f t="shared" si="147"/>
        <v>0.30305542485702502</v>
      </c>
      <c r="I518" s="15">
        <f t="shared" si="148"/>
        <v>0.68584936318443357</v>
      </c>
      <c r="J518" s="15">
        <f t="shared" si="149"/>
        <v>4.6437087743660174E-3</v>
      </c>
      <c r="K518" s="15">
        <f t="shared" si="150"/>
        <v>0.99354849681582458</v>
      </c>
      <c r="L518">
        <f t="shared" si="151"/>
        <v>0</v>
      </c>
      <c r="M518">
        <f t="shared" si="152"/>
        <v>1</v>
      </c>
      <c r="N518">
        <f t="shared" si="153"/>
        <v>0</v>
      </c>
      <c r="O518" t="s">
        <v>2853</v>
      </c>
      <c r="P518">
        <f t="shared" si="146"/>
        <v>0</v>
      </c>
      <c r="Q518" t="e">
        <f t="shared" si="161"/>
        <v>#VALUE!</v>
      </c>
      <c r="R518" t="e">
        <f t="shared" si="154"/>
        <v>#VALUE!</v>
      </c>
      <c r="S518" t="e">
        <f t="shared" si="155"/>
        <v>#VALUE!</v>
      </c>
      <c r="T518">
        <f t="shared" si="156"/>
        <v>0</v>
      </c>
      <c r="U518" t="e">
        <f t="shared" si="157"/>
        <v>#VALUE!</v>
      </c>
      <c r="V518" t="e">
        <f t="shared" si="158"/>
        <v>#VALUE!</v>
      </c>
      <c r="W518" t="e">
        <f t="shared" si="159"/>
        <v>#VALUE!</v>
      </c>
      <c r="X518">
        <f t="shared" si="162"/>
        <v>1</v>
      </c>
      <c r="Y518">
        <f t="shared" si="160"/>
        <v>0</v>
      </c>
    </row>
    <row r="519" spans="1:25" x14ac:dyDescent="0.25">
      <c r="A519" t="s">
        <v>462</v>
      </c>
      <c r="B519">
        <v>294.15440000000001</v>
      </c>
      <c r="C519" s="12">
        <v>1.9725331815969622</v>
      </c>
      <c r="D519" s="12">
        <v>2.0510000000000002</v>
      </c>
      <c r="E519" s="12">
        <v>4.4390000000000001</v>
      </c>
      <c r="F519" s="12">
        <v>2.0960000000000001</v>
      </c>
      <c r="G519" t="s">
        <v>66</v>
      </c>
      <c r="H519" s="15">
        <f t="shared" si="147"/>
        <v>0.18928835862778348</v>
      </c>
      <c r="I519" s="15">
        <f t="shared" si="148"/>
        <v>0.79037024594881899</v>
      </c>
      <c r="J519" s="15">
        <f t="shared" si="149"/>
        <v>1.3288220266600937E-2</v>
      </c>
      <c r="K519" s="15">
        <f t="shared" si="150"/>
        <v>0.9929468248432034</v>
      </c>
      <c r="L519">
        <f t="shared" si="151"/>
        <v>0</v>
      </c>
      <c r="M519">
        <f t="shared" si="152"/>
        <v>1</v>
      </c>
      <c r="N519">
        <f t="shared" si="153"/>
        <v>0</v>
      </c>
      <c r="O519" t="s">
        <v>2523</v>
      </c>
      <c r="P519">
        <f t="shared" si="146"/>
        <v>0</v>
      </c>
      <c r="Q519" t="e">
        <f t="shared" si="161"/>
        <v>#VALUE!</v>
      </c>
      <c r="R519" t="e">
        <f t="shared" si="154"/>
        <v>#VALUE!</v>
      </c>
      <c r="S519" t="e">
        <f t="shared" si="155"/>
        <v>#VALUE!</v>
      </c>
      <c r="T519">
        <f t="shared" si="156"/>
        <v>1</v>
      </c>
      <c r="U519" t="e">
        <f t="shared" si="157"/>
        <v>#VALUE!</v>
      </c>
      <c r="V519" t="e">
        <f t="shared" si="158"/>
        <v>#VALUE!</v>
      </c>
      <c r="W519">
        <f t="shared" si="159"/>
        <v>1</v>
      </c>
      <c r="X519">
        <f t="shared" si="162"/>
        <v>1</v>
      </c>
      <c r="Y519">
        <f t="shared" si="160"/>
        <v>0</v>
      </c>
    </row>
    <row r="520" spans="1:25" x14ac:dyDescent="0.25">
      <c r="A520" t="s">
        <v>339</v>
      </c>
      <c r="B520">
        <v>241.33</v>
      </c>
      <c r="C520" s="12">
        <v>1.97</v>
      </c>
      <c r="D520" s="12">
        <v>2.1760000000000002</v>
      </c>
      <c r="E520" s="12">
        <v>4.4029999999999996</v>
      </c>
      <c r="F520" s="12">
        <v>1.7490000000000001</v>
      </c>
      <c r="G520" t="s">
        <v>15</v>
      </c>
      <c r="H520" s="15">
        <f t="shared" si="147"/>
        <v>0.25389671797603475</v>
      </c>
      <c r="I520" s="15">
        <f t="shared" si="148"/>
        <v>0.73175174061052639</v>
      </c>
      <c r="J520" s="15">
        <f t="shared" si="149"/>
        <v>6.0117373748327782E-3</v>
      </c>
      <c r="K520" s="15">
        <f t="shared" si="150"/>
        <v>0.99166019596139388</v>
      </c>
      <c r="L520">
        <f t="shared" si="151"/>
        <v>0</v>
      </c>
      <c r="M520">
        <f t="shared" si="152"/>
        <v>1</v>
      </c>
      <c r="N520">
        <f t="shared" si="153"/>
        <v>0</v>
      </c>
      <c r="O520" t="s">
        <v>2111</v>
      </c>
      <c r="P520">
        <f t="shared" si="146"/>
        <v>1</v>
      </c>
      <c r="Q520">
        <f t="shared" si="161"/>
        <v>1</v>
      </c>
      <c r="R520" t="e">
        <f t="shared" si="154"/>
        <v>#VALUE!</v>
      </c>
      <c r="S520" t="e">
        <f t="shared" si="155"/>
        <v>#VALUE!</v>
      </c>
      <c r="T520">
        <f t="shared" si="156"/>
        <v>0</v>
      </c>
      <c r="U520" t="e">
        <f t="shared" si="157"/>
        <v>#VALUE!</v>
      </c>
      <c r="V520" t="e">
        <f t="shared" si="158"/>
        <v>#VALUE!</v>
      </c>
      <c r="W520" t="e">
        <f t="shared" si="159"/>
        <v>#VALUE!</v>
      </c>
      <c r="X520">
        <f t="shared" si="162"/>
        <v>1</v>
      </c>
      <c r="Y520">
        <f t="shared" si="160"/>
        <v>0</v>
      </c>
    </row>
    <row r="521" spans="1:25" x14ac:dyDescent="0.25">
      <c r="A521" t="s">
        <v>702</v>
      </c>
      <c r="B521">
        <v>209.35</v>
      </c>
      <c r="C521" s="12">
        <v>1.97</v>
      </c>
      <c r="D521" s="12"/>
      <c r="E521" s="12"/>
      <c r="F521" s="12">
        <v>3.9620000000000002</v>
      </c>
      <c r="G521" t="s">
        <v>15</v>
      </c>
      <c r="H521" s="15">
        <f t="shared" si="147"/>
        <v>1.6930005022754168E-3</v>
      </c>
      <c r="I521" s="15">
        <f t="shared" si="148"/>
        <v>2.8931021241415353E-5</v>
      </c>
      <c r="J521" s="15">
        <f t="shared" si="149"/>
        <v>0.98174794301998469</v>
      </c>
      <c r="K521" s="15">
        <f t="shared" si="150"/>
        <v>0.98346987454350154</v>
      </c>
      <c r="L521">
        <f t="shared" si="151"/>
        <v>0</v>
      </c>
      <c r="M521">
        <f t="shared" si="152"/>
        <v>0</v>
      </c>
      <c r="N521">
        <f t="shared" si="153"/>
        <v>1</v>
      </c>
      <c r="O521" t="s">
        <v>3159</v>
      </c>
      <c r="P521">
        <f t="shared" si="146"/>
        <v>0</v>
      </c>
      <c r="Q521" t="e">
        <f t="shared" si="161"/>
        <v>#VALUE!</v>
      </c>
      <c r="R521" t="e">
        <f t="shared" si="154"/>
        <v>#VALUE!</v>
      </c>
      <c r="S521" t="e">
        <f t="shared" si="155"/>
        <v>#VALUE!</v>
      </c>
      <c r="T521">
        <f t="shared" si="156"/>
        <v>0</v>
      </c>
      <c r="U521" t="e">
        <f t="shared" si="157"/>
        <v>#VALUE!</v>
      </c>
      <c r="V521" t="e">
        <f t="shared" si="158"/>
        <v>#VALUE!</v>
      </c>
      <c r="W521" t="e">
        <f t="shared" si="159"/>
        <v>#VALUE!</v>
      </c>
      <c r="X521" t="e">
        <f t="shared" si="162"/>
        <v>#VALUE!</v>
      </c>
      <c r="Y521">
        <f t="shared" si="160"/>
        <v>1</v>
      </c>
    </row>
    <row r="522" spans="1:25" x14ac:dyDescent="0.25">
      <c r="A522" t="s">
        <v>166</v>
      </c>
      <c r="B522">
        <v>299.26510000000002</v>
      </c>
      <c r="C522" s="12">
        <v>1.9544529756743991</v>
      </c>
      <c r="D522" s="12">
        <v>2.6579999999999999</v>
      </c>
      <c r="E522" s="12">
        <v>3.677</v>
      </c>
      <c r="F522" s="12">
        <v>2.6669999999999998</v>
      </c>
      <c r="G522" t="s">
        <v>66</v>
      </c>
      <c r="H522" s="15">
        <f t="shared" si="147"/>
        <v>0.79836981982262134</v>
      </c>
      <c r="I522" s="15">
        <f t="shared" si="148"/>
        <v>0.14253147794922591</v>
      </c>
      <c r="J522" s="15">
        <f t="shared" si="149"/>
        <v>5.158780200363923E-2</v>
      </c>
      <c r="K522" s="15">
        <f t="shared" si="150"/>
        <v>0.99248909977548649</v>
      </c>
      <c r="L522">
        <f t="shared" si="151"/>
        <v>1</v>
      </c>
      <c r="M522">
        <f t="shared" si="152"/>
        <v>0</v>
      </c>
      <c r="N522">
        <f t="shared" si="153"/>
        <v>0</v>
      </c>
      <c r="O522" t="s">
        <v>2690</v>
      </c>
      <c r="P522">
        <f t="shared" si="146"/>
        <v>0</v>
      </c>
      <c r="Q522" t="e">
        <f t="shared" si="161"/>
        <v>#VALUE!</v>
      </c>
      <c r="R522" t="e">
        <f t="shared" si="154"/>
        <v>#VALUE!</v>
      </c>
      <c r="S522" t="e">
        <f t="shared" si="155"/>
        <v>#VALUE!</v>
      </c>
      <c r="T522">
        <f t="shared" si="156"/>
        <v>0</v>
      </c>
      <c r="U522" t="e">
        <f t="shared" si="157"/>
        <v>#VALUE!</v>
      </c>
      <c r="V522" t="e">
        <f t="shared" si="158"/>
        <v>#VALUE!</v>
      </c>
      <c r="W522" t="e">
        <f t="shared" si="159"/>
        <v>#VALUE!</v>
      </c>
      <c r="X522">
        <f t="shared" si="162"/>
        <v>1</v>
      </c>
      <c r="Y522">
        <f t="shared" si="160"/>
        <v>0</v>
      </c>
    </row>
    <row r="523" spans="1:25" x14ac:dyDescent="0.25">
      <c r="A523" t="s">
        <v>714</v>
      </c>
      <c r="B523">
        <v>288.41000000000003</v>
      </c>
      <c r="C523" s="12">
        <v>1.95</v>
      </c>
      <c r="D523" s="12"/>
      <c r="E523" s="12"/>
      <c r="F523" s="12">
        <v>3.9460000000000002</v>
      </c>
      <c r="G523" t="s">
        <v>15</v>
      </c>
      <c r="H523" s="15">
        <f t="shared" si="147"/>
        <v>1.7727891577971021E-3</v>
      </c>
      <c r="I523" s="15">
        <f t="shared" si="148"/>
        <v>3.0294498266153013E-5</v>
      </c>
      <c r="J523" s="15">
        <f t="shared" si="149"/>
        <v>0.99083194489276971</v>
      </c>
      <c r="K523" s="15">
        <f t="shared" si="150"/>
        <v>0.99263502854883301</v>
      </c>
      <c r="L523">
        <f t="shared" si="151"/>
        <v>0</v>
      </c>
      <c r="M523">
        <f t="shared" si="152"/>
        <v>0</v>
      </c>
      <c r="N523">
        <f t="shared" si="153"/>
        <v>1</v>
      </c>
      <c r="O523" t="s">
        <v>3561</v>
      </c>
      <c r="P523">
        <f t="shared" si="146"/>
        <v>0</v>
      </c>
      <c r="Q523" t="e">
        <f t="shared" si="161"/>
        <v>#VALUE!</v>
      </c>
      <c r="R523" t="e">
        <f t="shared" si="154"/>
        <v>#VALUE!</v>
      </c>
      <c r="S523" t="e">
        <f t="shared" si="155"/>
        <v>#VALUE!</v>
      </c>
      <c r="T523">
        <f t="shared" si="156"/>
        <v>0</v>
      </c>
      <c r="U523" t="e">
        <f t="shared" si="157"/>
        <v>#VALUE!</v>
      </c>
      <c r="V523" t="e">
        <f t="shared" si="158"/>
        <v>#VALUE!</v>
      </c>
      <c r="W523" t="e">
        <f t="shared" si="159"/>
        <v>#VALUE!</v>
      </c>
      <c r="X523" t="e">
        <f t="shared" si="162"/>
        <v>#VALUE!</v>
      </c>
      <c r="Y523">
        <f t="shared" si="160"/>
        <v>1</v>
      </c>
    </row>
    <row r="524" spans="1:25" x14ac:dyDescent="0.25">
      <c r="A524" t="s">
        <v>884</v>
      </c>
      <c r="B524">
        <v>279.37</v>
      </c>
      <c r="C524" s="12">
        <v>1.95</v>
      </c>
      <c r="D524" s="12">
        <v>2.5009999999999999</v>
      </c>
      <c r="E524" s="12">
        <v>4.0890000000000004</v>
      </c>
      <c r="F524" s="12">
        <v>2.7650000000000001</v>
      </c>
      <c r="G524" t="s">
        <v>15</v>
      </c>
      <c r="H524" s="15">
        <f t="shared" si="147"/>
        <v>0.56189748333899669</v>
      </c>
      <c r="I524" s="15">
        <f t="shared" si="148"/>
        <v>0.37184655660136595</v>
      </c>
      <c r="J524" s="15">
        <f t="shared" si="149"/>
        <v>6.5313055264747316E-2</v>
      </c>
      <c r="K524" s="15">
        <f t="shared" si="150"/>
        <v>0.99905709520510999</v>
      </c>
      <c r="L524">
        <f t="shared" si="151"/>
        <v>0</v>
      </c>
      <c r="M524">
        <f t="shared" si="152"/>
        <v>0</v>
      </c>
      <c r="N524">
        <f t="shared" si="153"/>
        <v>0</v>
      </c>
      <c r="O524" t="s">
        <v>1915</v>
      </c>
      <c r="P524">
        <f t="shared" si="146"/>
        <v>1</v>
      </c>
      <c r="Q524">
        <f t="shared" si="161"/>
        <v>1</v>
      </c>
      <c r="R524" t="e">
        <f t="shared" si="154"/>
        <v>#VALUE!</v>
      </c>
      <c r="S524" t="e">
        <f t="shared" si="155"/>
        <v>#VALUE!</v>
      </c>
      <c r="T524">
        <f t="shared" si="156"/>
        <v>1</v>
      </c>
      <c r="U524" t="e">
        <f t="shared" si="157"/>
        <v>#VALUE!</v>
      </c>
      <c r="V524" t="e">
        <f t="shared" si="158"/>
        <v>#VALUE!</v>
      </c>
      <c r="W524">
        <f t="shared" si="159"/>
        <v>1</v>
      </c>
      <c r="X524" t="e">
        <f t="shared" si="162"/>
        <v>#VALUE!</v>
      </c>
      <c r="Y524">
        <f t="shared" si="160"/>
        <v>1</v>
      </c>
    </row>
    <row r="525" spans="1:25" x14ac:dyDescent="0.25">
      <c r="A525" s="1" t="s">
        <v>425</v>
      </c>
      <c r="B525" s="1">
        <v>281.32740000000001</v>
      </c>
      <c r="C525" s="13">
        <v>1.9489183690722012</v>
      </c>
      <c r="D525" s="13">
        <v>2.2530000000000001</v>
      </c>
      <c r="E525" s="13">
        <v>4.34</v>
      </c>
      <c r="F525" s="13">
        <v>1.9379999999999999</v>
      </c>
      <c r="G525" s="1" t="s">
        <v>66</v>
      </c>
      <c r="H525" s="16">
        <f t="shared" si="147"/>
        <v>0.31822824072384059</v>
      </c>
      <c r="I525" s="16">
        <f t="shared" si="148"/>
        <v>0.66442412797619266</v>
      </c>
      <c r="J525" s="16">
        <f t="shared" si="149"/>
        <v>9.7517291609737038E-3</v>
      </c>
      <c r="K525" s="16">
        <f t="shared" si="150"/>
        <v>0.99240409786100692</v>
      </c>
      <c r="L525">
        <f t="shared" si="151"/>
        <v>0</v>
      </c>
      <c r="M525">
        <f t="shared" si="152"/>
        <v>1</v>
      </c>
      <c r="N525">
        <f t="shared" si="153"/>
        <v>0</v>
      </c>
      <c r="O525" t="s">
        <v>2573</v>
      </c>
      <c r="P525">
        <f t="shared" si="146"/>
        <v>0</v>
      </c>
      <c r="Q525" t="e">
        <f t="shared" si="161"/>
        <v>#VALUE!</v>
      </c>
      <c r="R525" t="e">
        <f t="shared" si="154"/>
        <v>#VALUE!</v>
      </c>
      <c r="S525" t="e">
        <f t="shared" si="155"/>
        <v>#VALUE!</v>
      </c>
      <c r="T525">
        <f t="shared" si="156"/>
        <v>0</v>
      </c>
      <c r="U525" t="e">
        <f t="shared" si="157"/>
        <v>#VALUE!</v>
      </c>
      <c r="V525" t="e">
        <f t="shared" si="158"/>
        <v>#VALUE!</v>
      </c>
      <c r="W525" t="e">
        <f t="shared" si="159"/>
        <v>#VALUE!</v>
      </c>
      <c r="X525">
        <f t="shared" si="162"/>
        <v>1</v>
      </c>
      <c r="Y525">
        <f t="shared" si="160"/>
        <v>0</v>
      </c>
    </row>
    <row r="526" spans="1:25" x14ac:dyDescent="0.25">
      <c r="A526" t="s">
        <v>1534</v>
      </c>
      <c r="B526">
        <v>359.4812</v>
      </c>
      <c r="C526" s="12">
        <v>1.9485889448751605</v>
      </c>
      <c r="D526" s="12">
        <v>2.5219999999999998</v>
      </c>
      <c r="E526" s="12">
        <v>4.1120000000000001</v>
      </c>
      <c r="F526" s="12">
        <v>1.7989999999999999</v>
      </c>
      <c r="G526" t="s">
        <v>66</v>
      </c>
      <c r="H526" s="15">
        <f t="shared" si="147"/>
        <v>0.59165445921472071</v>
      </c>
      <c r="I526" s="15">
        <f t="shared" si="148"/>
        <v>0.39334607351493706</v>
      </c>
      <c r="J526" s="15">
        <f t="shared" si="149"/>
        <v>7.0861616477077222E-3</v>
      </c>
      <c r="K526" s="15">
        <f t="shared" si="150"/>
        <v>0.99208669437736552</v>
      </c>
      <c r="L526">
        <f t="shared" si="151"/>
        <v>0</v>
      </c>
      <c r="M526">
        <f t="shared" si="152"/>
        <v>0</v>
      </c>
      <c r="N526">
        <f t="shared" si="153"/>
        <v>0</v>
      </c>
      <c r="O526" t="s">
        <v>2354</v>
      </c>
      <c r="P526">
        <f t="shared" si="146"/>
        <v>0</v>
      </c>
      <c r="Q526" t="e">
        <f t="shared" si="161"/>
        <v>#VALUE!</v>
      </c>
      <c r="R526" t="e">
        <f t="shared" si="154"/>
        <v>#VALUE!</v>
      </c>
      <c r="S526" t="e">
        <f t="shared" si="155"/>
        <v>#VALUE!</v>
      </c>
      <c r="T526">
        <f t="shared" si="156"/>
        <v>1</v>
      </c>
      <c r="U526" t="e">
        <f t="shared" si="157"/>
        <v>#VALUE!</v>
      </c>
      <c r="V526">
        <f t="shared" si="158"/>
        <v>1</v>
      </c>
      <c r="W526" t="e">
        <f t="shared" si="159"/>
        <v>#VALUE!</v>
      </c>
      <c r="X526" t="e">
        <f t="shared" si="162"/>
        <v>#VALUE!</v>
      </c>
      <c r="Y526">
        <f t="shared" si="160"/>
        <v>1</v>
      </c>
    </row>
    <row r="527" spans="1:25" x14ac:dyDescent="0.25">
      <c r="A527" t="s">
        <v>710</v>
      </c>
      <c r="B527">
        <v>293.43</v>
      </c>
      <c r="C527" s="12">
        <v>1.94</v>
      </c>
      <c r="D527" s="12"/>
      <c r="E527" s="12"/>
      <c r="F527" s="12">
        <v>3.9329999999999998</v>
      </c>
      <c r="G527" t="s">
        <v>15</v>
      </c>
      <c r="H527" s="15">
        <f t="shared" si="147"/>
        <v>1.8140827219650746E-3</v>
      </c>
      <c r="I527" s="15">
        <f t="shared" si="148"/>
        <v>3.1000147780415836E-5</v>
      </c>
      <c r="J527" s="15">
        <f t="shared" si="149"/>
        <v>0.98401110576113382</v>
      </c>
      <c r="K527" s="15">
        <f t="shared" si="150"/>
        <v>0.98585618863087932</v>
      </c>
      <c r="L527">
        <f t="shared" si="151"/>
        <v>0</v>
      </c>
      <c r="M527">
        <f t="shared" si="152"/>
        <v>0</v>
      </c>
      <c r="N527">
        <f t="shared" si="153"/>
        <v>1</v>
      </c>
      <c r="O527" t="s">
        <v>3176</v>
      </c>
      <c r="P527">
        <f t="shared" si="146"/>
        <v>0</v>
      </c>
      <c r="Q527" t="e">
        <f t="shared" si="161"/>
        <v>#VALUE!</v>
      </c>
      <c r="R527" t="e">
        <f t="shared" si="154"/>
        <v>#VALUE!</v>
      </c>
      <c r="S527" t="e">
        <f t="shared" si="155"/>
        <v>#VALUE!</v>
      </c>
      <c r="T527">
        <f t="shared" si="156"/>
        <v>0</v>
      </c>
      <c r="U527" t="e">
        <f t="shared" si="157"/>
        <v>#VALUE!</v>
      </c>
      <c r="V527" t="e">
        <f t="shared" si="158"/>
        <v>#VALUE!</v>
      </c>
      <c r="W527" t="e">
        <f t="shared" si="159"/>
        <v>#VALUE!</v>
      </c>
      <c r="X527" t="e">
        <f t="shared" si="162"/>
        <v>#VALUE!</v>
      </c>
      <c r="Y527">
        <f t="shared" si="160"/>
        <v>1</v>
      </c>
    </row>
    <row r="528" spans="1:25" x14ac:dyDescent="0.25">
      <c r="A528" t="s">
        <v>689</v>
      </c>
      <c r="B528">
        <v>293.43</v>
      </c>
      <c r="C528" s="12">
        <v>1.93</v>
      </c>
      <c r="D528" s="12"/>
      <c r="E528" s="12"/>
      <c r="F528" s="12">
        <v>3.9239999999999999</v>
      </c>
      <c r="G528" t="s">
        <v>15</v>
      </c>
      <c r="H528" s="15">
        <f t="shared" si="147"/>
        <v>1.8563381368044563E-3</v>
      </c>
      <c r="I528" s="15">
        <f t="shared" si="148"/>
        <v>3.1722233983367294E-5</v>
      </c>
      <c r="J528" s="15">
        <f t="shared" si="149"/>
        <v>0.98627948563121126</v>
      </c>
      <c r="K528" s="15">
        <f t="shared" si="150"/>
        <v>0.98816754600199908</v>
      </c>
      <c r="L528">
        <f t="shared" si="151"/>
        <v>0</v>
      </c>
      <c r="M528">
        <f t="shared" si="152"/>
        <v>0</v>
      </c>
      <c r="N528">
        <f t="shared" si="153"/>
        <v>1</v>
      </c>
      <c r="O528" t="s">
        <v>3143</v>
      </c>
      <c r="P528">
        <f t="shared" si="146"/>
        <v>0</v>
      </c>
      <c r="Q528" t="e">
        <f t="shared" si="161"/>
        <v>#VALUE!</v>
      </c>
      <c r="R528" t="e">
        <f t="shared" si="154"/>
        <v>#VALUE!</v>
      </c>
      <c r="S528" t="e">
        <f t="shared" si="155"/>
        <v>#VALUE!</v>
      </c>
      <c r="T528">
        <f t="shared" si="156"/>
        <v>0</v>
      </c>
      <c r="U528" t="e">
        <f t="shared" si="157"/>
        <v>#VALUE!</v>
      </c>
      <c r="V528" t="e">
        <f t="shared" si="158"/>
        <v>#VALUE!</v>
      </c>
      <c r="W528" t="e">
        <f t="shared" si="159"/>
        <v>#VALUE!</v>
      </c>
      <c r="X528" t="e">
        <f t="shared" si="162"/>
        <v>#VALUE!</v>
      </c>
      <c r="Y528">
        <f t="shared" si="160"/>
        <v>1</v>
      </c>
    </row>
    <row r="529" spans="1:25" x14ac:dyDescent="0.25">
      <c r="A529" t="s">
        <v>471</v>
      </c>
      <c r="B529">
        <v>259.88310000000001</v>
      </c>
      <c r="C529" s="12">
        <v>1.9274273994111235</v>
      </c>
      <c r="D529" s="12">
        <v>2.1120000000000001</v>
      </c>
      <c r="E529" s="12">
        <v>4.3680000000000003</v>
      </c>
      <c r="F529" s="12">
        <v>1.712</v>
      </c>
      <c r="G529" t="s">
        <v>66</v>
      </c>
      <c r="H529" s="15">
        <f t="shared" si="147"/>
        <v>0.24167386494397924</v>
      </c>
      <c r="I529" s="15">
        <f t="shared" si="148"/>
        <v>0.74462285961357866</v>
      </c>
      <c r="J529" s="15">
        <f t="shared" si="149"/>
        <v>6.0893733271883254E-3</v>
      </c>
      <c r="K529" s="15">
        <f t="shared" si="150"/>
        <v>0.99238609788474619</v>
      </c>
      <c r="L529">
        <f t="shared" si="151"/>
        <v>0</v>
      </c>
      <c r="M529">
        <f t="shared" si="152"/>
        <v>1</v>
      </c>
      <c r="N529">
        <f t="shared" si="153"/>
        <v>0</v>
      </c>
      <c r="O529" t="s">
        <v>2593</v>
      </c>
      <c r="P529">
        <f t="shared" si="146"/>
        <v>0</v>
      </c>
      <c r="Q529" t="e">
        <f t="shared" si="161"/>
        <v>#VALUE!</v>
      </c>
      <c r="R529" t="e">
        <f t="shared" si="154"/>
        <v>#VALUE!</v>
      </c>
      <c r="S529" t="e">
        <f t="shared" si="155"/>
        <v>#VALUE!</v>
      </c>
      <c r="T529">
        <f t="shared" si="156"/>
        <v>1</v>
      </c>
      <c r="U529" t="e">
        <f t="shared" si="157"/>
        <v>#VALUE!</v>
      </c>
      <c r="V529" t="e">
        <f t="shared" si="158"/>
        <v>#VALUE!</v>
      </c>
      <c r="W529">
        <f t="shared" si="159"/>
        <v>1</v>
      </c>
      <c r="X529">
        <f t="shared" si="162"/>
        <v>1</v>
      </c>
      <c r="Y529">
        <f t="shared" si="160"/>
        <v>0</v>
      </c>
    </row>
    <row r="530" spans="1:25" x14ac:dyDescent="0.25">
      <c r="A530" t="s">
        <v>453</v>
      </c>
      <c r="B530">
        <v>305.28870000000001</v>
      </c>
      <c r="C530" s="12">
        <v>1.9258734537491513</v>
      </c>
      <c r="D530" s="12">
        <v>2.266</v>
      </c>
      <c r="E530" s="12">
        <v>4.28</v>
      </c>
      <c r="F530" s="12">
        <v>2.4780000000000002</v>
      </c>
      <c r="G530" t="s">
        <v>66</v>
      </c>
      <c r="H530" s="15">
        <f t="shared" si="147"/>
        <v>0.34576707273045443</v>
      </c>
      <c r="I530" s="15">
        <f t="shared" si="148"/>
        <v>0.61022544168834914</v>
      </c>
      <c r="J530" s="15">
        <f t="shared" si="149"/>
        <v>3.5655501254251903E-2</v>
      </c>
      <c r="K530" s="15">
        <f t="shared" si="150"/>
        <v>0.99164801567305538</v>
      </c>
      <c r="L530">
        <f t="shared" si="151"/>
        <v>0</v>
      </c>
      <c r="M530">
        <f t="shared" si="152"/>
        <v>1</v>
      </c>
      <c r="N530">
        <f t="shared" si="153"/>
        <v>0</v>
      </c>
      <c r="O530" t="s">
        <v>2491</v>
      </c>
      <c r="P530">
        <f t="shared" si="146"/>
        <v>0</v>
      </c>
      <c r="Q530" t="e">
        <f t="shared" si="161"/>
        <v>#VALUE!</v>
      </c>
      <c r="R530" t="e">
        <f t="shared" si="154"/>
        <v>#VALUE!</v>
      </c>
      <c r="S530" t="e">
        <f t="shared" si="155"/>
        <v>#VALUE!</v>
      </c>
      <c r="T530">
        <f t="shared" si="156"/>
        <v>1</v>
      </c>
      <c r="U530" t="e">
        <f t="shared" si="157"/>
        <v>#VALUE!</v>
      </c>
      <c r="V530" t="e">
        <f t="shared" si="158"/>
        <v>#VALUE!</v>
      </c>
      <c r="W530">
        <f t="shared" si="159"/>
        <v>1</v>
      </c>
      <c r="X530">
        <f t="shared" si="162"/>
        <v>1</v>
      </c>
      <c r="Y530">
        <f t="shared" si="160"/>
        <v>0</v>
      </c>
    </row>
    <row r="531" spans="1:25" x14ac:dyDescent="0.25">
      <c r="A531" t="s">
        <v>48</v>
      </c>
      <c r="B531">
        <v>263.72000000000003</v>
      </c>
      <c r="C531" s="12">
        <v>1.92</v>
      </c>
      <c r="D531" s="12">
        <v>2.63</v>
      </c>
      <c r="E531" s="12">
        <v>3.6160000000000001</v>
      </c>
      <c r="F531" s="12">
        <v>2.5430000000000001</v>
      </c>
      <c r="G531" t="s">
        <v>15</v>
      </c>
      <c r="H531" s="15">
        <f t="shared" si="147"/>
        <v>0.81032098670635677</v>
      </c>
      <c r="I531" s="15">
        <f t="shared" si="148"/>
        <v>0.13407992679159095</v>
      </c>
      <c r="J531" s="15">
        <f t="shared" si="149"/>
        <v>4.1975898399100778E-2</v>
      </c>
      <c r="K531" s="15">
        <f t="shared" si="150"/>
        <v>0.98637681189704851</v>
      </c>
      <c r="L531">
        <f t="shared" si="151"/>
        <v>1</v>
      </c>
      <c r="M531">
        <f t="shared" si="152"/>
        <v>0</v>
      </c>
      <c r="N531">
        <f t="shared" si="153"/>
        <v>0</v>
      </c>
      <c r="O531" t="s">
        <v>2034</v>
      </c>
      <c r="P531">
        <f t="shared" si="146"/>
        <v>1</v>
      </c>
      <c r="Q531">
        <f t="shared" si="161"/>
        <v>1</v>
      </c>
      <c r="R531" t="e">
        <f t="shared" si="154"/>
        <v>#VALUE!</v>
      </c>
      <c r="S531" t="e">
        <f t="shared" si="155"/>
        <v>#VALUE!</v>
      </c>
      <c r="T531">
        <f t="shared" si="156"/>
        <v>0</v>
      </c>
      <c r="U531" t="e">
        <f t="shared" si="157"/>
        <v>#VALUE!</v>
      </c>
      <c r="V531" t="e">
        <f t="shared" si="158"/>
        <v>#VALUE!</v>
      </c>
      <c r="W531" t="e">
        <f t="shared" si="159"/>
        <v>#VALUE!</v>
      </c>
      <c r="X531">
        <f t="shared" si="162"/>
        <v>1</v>
      </c>
      <c r="Y531">
        <f t="shared" si="160"/>
        <v>0</v>
      </c>
    </row>
    <row r="532" spans="1:25" x14ac:dyDescent="0.25">
      <c r="A532" t="s">
        <v>595</v>
      </c>
      <c r="B532">
        <v>361.46</v>
      </c>
      <c r="C532" s="12">
        <v>1.92</v>
      </c>
      <c r="D532" s="12"/>
      <c r="E532" s="12"/>
      <c r="F532" s="12">
        <v>3.915</v>
      </c>
      <c r="G532" t="s">
        <v>15</v>
      </c>
      <c r="H532" s="15">
        <f t="shared" si="147"/>
        <v>1.8995778066955118E-3</v>
      </c>
      <c r="I532" s="15">
        <f t="shared" si="148"/>
        <v>3.2461139734670137E-5</v>
      </c>
      <c r="J532" s="15">
        <f t="shared" si="149"/>
        <v>0.98855309465694008</v>
      </c>
      <c r="K532" s="15">
        <f t="shared" si="150"/>
        <v>0.99048513360337032</v>
      </c>
      <c r="L532">
        <f t="shared" si="151"/>
        <v>0</v>
      </c>
      <c r="M532">
        <f t="shared" si="152"/>
        <v>0</v>
      </c>
      <c r="N532">
        <f t="shared" si="153"/>
        <v>1</v>
      </c>
      <c r="O532" t="s">
        <v>1978</v>
      </c>
      <c r="P532">
        <f t="shared" si="146"/>
        <v>0</v>
      </c>
      <c r="Q532" t="e">
        <f t="shared" si="161"/>
        <v>#VALUE!</v>
      </c>
      <c r="R532" t="e">
        <f t="shared" si="154"/>
        <v>#VALUE!</v>
      </c>
      <c r="S532" t="e">
        <f t="shared" si="155"/>
        <v>#VALUE!</v>
      </c>
      <c r="T532">
        <f t="shared" si="156"/>
        <v>0</v>
      </c>
      <c r="U532" t="e">
        <f t="shared" si="157"/>
        <v>#VALUE!</v>
      </c>
      <c r="V532" t="e">
        <f t="shared" si="158"/>
        <v>#VALUE!</v>
      </c>
      <c r="W532" t="e">
        <f t="shared" si="159"/>
        <v>#VALUE!</v>
      </c>
      <c r="X532">
        <f t="shared" si="162"/>
        <v>1</v>
      </c>
      <c r="Y532">
        <f t="shared" si="160"/>
        <v>0</v>
      </c>
    </row>
    <row r="533" spans="1:25" x14ac:dyDescent="0.25">
      <c r="A533" t="s">
        <v>389</v>
      </c>
      <c r="B533">
        <v>209.30590000000001</v>
      </c>
      <c r="C533" s="12">
        <v>1.9158464013703262</v>
      </c>
      <c r="D533" s="12">
        <v>2.2210000000000001</v>
      </c>
      <c r="E533" s="12">
        <v>4.3070000000000004</v>
      </c>
      <c r="F533" s="12">
        <v>1.8140000000000001</v>
      </c>
      <c r="G533" t="s">
        <v>66</v>
      </c>
      <c r="H533" s="15">
        <f t="shared" si="147"/>
        <v>0.3190146926873268</v>
      </c>
      <c r="I533" s="15">
        <f t="shared" si="148"/>
        <v>0.66453423998935024</v>
      </c>
      <c r="J533" s="15">
        <f t="shared" si="149"/>
        <v>7.909583198626325E-3</v>
      </c>
      <c r="K533" s="15">
        <f t="shared" si="150"/>
        <v>0.99145851587530343</v>
      </c>
      <c r="L533">
        <f t="shared" si="151"/>
        <v>0</v>
      </c>
      <c r="M533">
        <f t="shared" si="152"/>
        <v>1</v>
      </c>
      <c r="N533">
        <f t="shared" si="153"/>
        <v>0</v>
      </c>
      <c r="O533" t="s">
        <v>2548</v>
      </c>
      <c r="P533">
        <f t="shared" si="146"/>
        <v>0</v>
      </c>
      <c r="Q533" t="e">
        <f t="shared" si="161"/>
        <v>#VALUE!</v>
      </c>
      <c r="R533" t="e">
        <f t="shared" si="154"/>
        <v>#VALUE!</v>
      </c>
      <c r="S533" t="e">
        <f t="shared" si="155"/>
        <v>#VALUE!</v>
      </c>
      <c r="T533">
        <f t="shared" si="156"/>
        <v>0</v>
      </c>
      <c r="U533" t="e">
        <f t="shared" si="157"/>
        <v>#VALUE!</v>
      </c>
      <c r="V533" t="e">
        <f t="shared" si="158"/>
        <v>#VALUE!</v>
      </c>
      <c r="W533" t="e">
        <f t="shared" si="159"/>
        <v>#VALUE!</v>
      </c>
      <c r="X533" t="e">
        <f t="shared" si="162"/>
        <v>#VALUE!</v>
      </c>
      <c r="Y533">
        <f t="shared" si="160"/>
        <v>1</v>
      </c>
    </row>
    <row r="534" spans="1:25" x14ac:dyDescent="0.25">
      <c r="A534" t="s">
        <v>1625</v>
      </c>
      <c r="B534">
        <v>249.32689999999999</v>
      </c>
      <c r="C534" s="12">
        <v>1.912784409309473</v>
      </c>
      <c r="D534" s="12">
        <v>2.1549999999999998</v>
      </c>
      <c r="E534" s="12">
        <v>4.2009999999999996</v>
      </c>
      <c r="F534" s="12">
        <v>3.194</v>
      </c>
      <c r="G534" t="s">
        <v>66</v>
      </c>
      <c r="H534" s="15">
        <f t="shared" si="147"/>
        <v>0.27597686546961281</v>
      </c>
      <c r="I534" s="15">
        <f t="shared" si="148"/>
        <v>0.52429939291986605</v>
      </c>
      <c r="J534" s="15">
        <f t="shared" si="149"/>
        <v>0.19108015754702554</v>
      </c>
      <c r="K534" s="15">
        <f t="shared" si="150"/>
        <v>0.99135641593650448</v>
      </c>
      <c r="L534">
        <f t="shared" si="151"/>
        <v>0</v>
      </c>
      <c r="M534">
        <f t="shared" si="152"/>
        <v>0</v>
      </c>
      <c r="N534">
        <f t="shared" si="153"/>
        <v>0</v>
      </c>
      <c r="O534" t="s">
        <v>2584</v>
      </c>
      <c r="P534">
        <f t="shared" si="146"/>
        <v>0</v>
      </c>
      <c r="Q534" t="e">
        <f t="shared" si="161"/>
        <v>#VALUE!</v>
      </c>
      <c r="R534" t="e">
        <f t="shared" si="154"/>
        <v>#VALUE!</v>
      </c>
      <c r="S534" t="e">
        <f t="shared" si="155"/>
        <v>#VALUE!</v>
      </c>
      <c r="T534">
        <f t="shared" si="156"/>
        <v>1</v>
      </c>
      <c r="U534" t="e">
        <f t="shared" si="157"/>
        <v>#VALUE!</v>
      </c>
      <c r="V534">
        <f t="shared" si="158"/>
        <v>1</v>
      </c>
      <c r="W534" t="e">
        <f t="shared" si="159"/>
        <v>#VALUE!</v>
      </c>
      <c r="X534">
        <f t="shared" si="162"/>
        <v>1</v>
      </c>
      <c r="Y534">
        <f t="shared" si="160"/>
        <v>0</v>
      </c>
    </row>
    <row r="535" spans="1:25" x14ac:dyDescent="0.25">
      <c r="A535" t="s">
        <v>130</v>
      </c>
      <c r="B535">
        <v>223.31</v>
      </c>
      <c r="C535" s="12">
        <v>1.91</v>
      </c>
      <c r="D535" s="12">
        <v>2.5870000000000002</v>
      </c>
      <c r="E535" s="12">
        <v>3.8380000000000001</v>
      </c>
      <c r="F535" s="12">
        <v>2.093</v>
      </c>
      <c r="G535" t="s">
        <v>15</v>
      </c>
      <c r="H535" s="15">
        <f t="shared" si="147"/>
        <v>0.75102965698963242</v>
      </c>
      <c r="I535" s="15">
        <f t="shared" si="148"/>
        <v>0.22875140181796116</v>
      </c>
      <c r="J535" s="15">
        <f t="shared" si="149"/>
        <v>1.5240527537972916E-2</v>
      </c>
      <c r="K535" s="15">
        <f t="shared" si="150"/>
        <v>0.99502158634556648</v>
      </c>
      <c r="L535">
        <f t="shared" si="151"/>
        <v>1</v>
      </c>
      <c r="M535">
        <f t="shared" si="152"/>
        <v>0</v>
      </c>
      <c r="N535">
        <f t="shared" si="153"/>
        <v>0</v>
      </c>
      <c r="O535" t="s">
        <v>2192</v>
      </c>
      <c r="P535">
        <f t="shared" si="146"/>
        <v>1</v>
      </c>
      <c r="Q535">
        <f t="shared" si="161"/>
        <v>1</v>
      </c>
      <c r="R535" t="e">
        <f t="shared" si="154"/>
        <v>#VALUE!</v>
      </c>
      <c r="S535" t="e">
        <f t="shared" si="155"/>
        <v>#VALUE!</v>
      </c>
      <c r="T535">
        <f t="shared" si="156"/>
        <v>0</v>
      </c>
      <c r="U535" t="e">
        <f t="shared" si="157"/>
        <v>#VALUE!</v>
      </c>
      <c r="V535" t="e">
        <f t="shared" si="158"/>
        <v>#VALUE!</v>
      </c>
      <c r="W535" t="e">
        <f t="shared" si="159"/>
        <v>#VALUE!</v>
      </c>
      <c r="X535" t="e">
        <f t="shared" si="162"/>
        <v>#VALUE!</v>
      </c>
      <c r="Y535">
        <f t="shared" si="160"/>
        <v>1</v>
      </c>
    </row>
    <row r="536" spans="1:25" x14ac:dyDescent="0.25">
      <c r="A536" t="s">
        <v>84</v>
      </c>
      <c r="B536">
        <v>205.36250000000001</v>
      </c>
      <c r="C536" s="12">
        <v>1.9061295171666695</v>
      </c>
      <c r="D536" s="12">
        <v>2.645</v>
      </c>
      <c r="E536" s="12">
        <v>2.9319999999999999</v>
      </c>
      <c r="F536" s="12">
        <v>2.8929999999999998</v>
      </c>
      <c r="G536" t="s">
        <v>66</v>
      </c>
      <c r="H536" s="15">
        <f t="shared" si="147"/>
        <v>0.86601929806364608</v>
      </c>
      <c r="I536" s="15">
        <f t="shared" si="148"/>
        <v>2.8657232486864442E-2</v>
      </c>
      <c r="J536" s="15">
        <f t="shared" si="149"/>
        <v>9.7022058074571177E-2</v>
      </c>
      <c r="K536" s="15">
        <f t="shared" si="150"/>
        <v>0.99169858862508176</v>
      </c>
      <c r="L536">
        <f t="shared" si="151"/>
        <v>1</v>
      </c>
      <c r="M536">
        <f t="shared" si="152"/>
        <v>0</v>
      </c>
      <c r="N536">
        <f t="shared" si="153"/>
        <v>0</v>
      </c>
      <c r="O536" t="s">
        <v>2930</v>
      </c>
      <c r="P536">
        <f t="shared" si="146"/>
        <v>0</v>
      </c>
      <c r="Q536" t="e">
        <f t="shared" si="161"/>
        <v>#VALUE!</v>
      </c>
      <c r="R536" t="e">
        <f t="shared" si="154"/>
        <v>#VALUE!</v>
      </c>
      <c r="S536" t="e">
        <f t="shared" si="155"/>
        <v>#VALUE!</v>
      </c>
      <c r="T536">
        <f t="shared" si="156"/>
        <v>0</v>
      </c>
      <c r="U536" t="e">
        <f t="shared" si="157"/>
        <v>#VALUE!</v>
      </c>
      <c r="V536" t="e">
        <f t="shared" si="158"/>
        <v>#VALUE!</v>
      </c>
      <c r="W536" t="e">
        <f t="shared" si="159"/>
        <v>#VALUE!</v>
      </c>
      <c r="X536" t="e">
        <f t="shared" si="162"/>
        <v>#VALUE!</v>
      </c>
      <c r="Y536">
        <f t="shared" si="160"/>
        <v>1</v>
      </c>
    </row>
    <row r="537" spans="1:25" x14ac:dyDescent="0.25">
      <c r="A537" t="s">
        <v>3372</v>
      </c>
      <c r="B537">
        <v>263.33390000000003</v>
      </c>
      <c r="C537" s="12">
        <v>1.9056004286951451</v>
      </c>
      <c r="D537" s="12">
        <v>2.2742002493889704</v>
      </c>
      <c r="E537" s="12">
        <v>4.2579801899361636</v>
      </c>
      <c r="F537" s="12">
        <v>2.06255481</v>
      </c>
      <c r="G537" t="s">
        <v>15</v>
      </c>
      <c r="H537" s="15">
        <f t="shared" si="147"/>
        <v>0.36919593247517529</v>
      </c>
      <c r="I537" s="15">
        <f t="shared" si="148"/>
        <v>0.60777597038606579</v>
      </c>
      <c r="J537" s="15">
        <f t="shared" si="149"/>
        <v>1.4353386561313268E-2</v>
      </c>
      <c r="K537" s="15">
        <f t="shared" si="150"/>
        <v>0.99132528942255438</v>
      </c>
      <c r="L537">
        <f t="shared" si="151"/>
        <v>0</v>
      </c>
      <c r="M537">
        <f t="shared" si="152"/>
        <v>1</v>
      </c>
      <c r="N537">
        <f t="shared" si="153"/>
        <v>0</v>
      </c>
      <c r="O537" t="s">
        <v>3445</v>
      </c>
      <c r="P537">
        <f t="shared" ref="P537:P600" si="163">IFERROR(Q537,IFERROR(R537,IFERROR(S537,0)))</f>
        <v>1</v>
      </c>
      <c r="Q537" t="e">
        <f t="shared" si="161"/>
        <v>#VALUE!</v>
      </c>
      <c r="R537" t="e">
        <f t="shared" si="154"/>
        <v>#VALUE!</v>
      </c>
      <c r="S537">
        <f t="shared" si="155"/>
        <v>1</v>
      </c>
      <c r="T537">
        <f t="shared" si="156"/>
        <v>0</v>
      </c>
      <c r="U537" t="e">
        <f t="shared" si="157"/>
        <v>#VALUE!</v>
      </c>
      <c r="V537" t="e">
        <f t="shared" si="158"/>
        <v>#VALUE!</v>
      </c>
      <c r="W537" t="e">
        <f t="shared" si="159"/>
        <v>#VALUE!</v>
      </c>
      <c r="X537">
        <f t="shared" si="162"/>
        <v>1</v>
      </c>
      <c r="Y537">
        <f t="shared" si="160"/>
        <v>0</v>
      </c>
    </row>
    <row r="538" spans="1:25" x14ac:dyDescent="0.25">
      <c r="A538" t="s">
        <v>247</v>
      </c>
      <c r="B538">
        <v>268.00830000000002</v>
      </c>
      <c r="C538" s="12">
        <v>1.904743586700498</v>
      </c>
      <c r="D538" s="12">
        <v>1.7290000000000001</v>
      </c>
      <c r="E538" s="12">
        <v>4.4169999999999998</v>
      </c>
      <c r="F538" s="12">
        <v>1.7450000000000001</v>
      </c>
      <c r="G538" t="s">
        <v>66</v>
      </c>
      <c r="H538" s="15">
        <f t="shared" si="147"/>
        <v>0.10541769118749965</v>
      </c>
      <c r="I538" s="15">
        <f t="shared" si="148"/>
        <v>0.87825408291159601</v>
      </c>
      <c r="J538" s="15">
        <f t="shared" si="149"/>
        <v>6.9223955782885408E-3</v>
      </c>
      <c r="K538" s="15">
        <f t="shared" si="150"/>
        <v>0.99059416967738423</v>
      </c>
      <c r="L538">
        <f t="shared" si="151"/>
        <v>0</v>
      </c>
      <c r="M538">
        <f t="shared" si="152"/>
        <v>1</v>
      </c>
      <c r="N538">
        <f t="shared" si="153"/>
        <v>0</v>
      </c>
      <c r="O538" t="s">
        <v>2470</v>
      </c>
      <c r="P538">
        <f t="shared" si="163"/>
        <v>0</v>
      </c>
      <c r="Q538" t="e">
        <f t="shared" si="161"/>
        <v>#VALUE!</v>
      </c>
      <c r="R538" t="e">
        <f t="shared" si="154"/>
        <v>#VALUE!</v>
      </c>
      <c r="S538" t="e">
        <f t="shared" si="155"/>
        <v>#VALUE!</v>
      </c>
      <c r="T538">
        <f t="shared" si="156"/>
        <v>1</v>
      </c>
      <c r="U538" t="e">
        <f t="shared" si="157"/>
        <v>#VALUE!</v>
      </c>
      <c r="V538" t="e">
        <f t="shared" si="158"/>
        <v>#VALUE!</v>
      </c>
      <c r="W538">
        <f t="shared" si="159"/>
        <v>1</v>
      </c>
      <c r="X538">
        <f t="shared" si="162"/>
        <v>1</v>
      </c>
      <c r="Y538">
        <f t="shared" si="160"/>
        <v>0</v>
      </c>
    </row>
    <row r="539" spans="1:25" x14ac:dyDescent="0.25">
      <c r="A539" t="s">
        <v>518</v>
      </c>
      <c r="B539">
        <v>293.767</v>
      </c>
      <c r="C539" s="12">
        <v>1.9041617401508888</v>
      </c>
      <c r="D539" s="12">
        <v>2.1819999999999999</v>
      </c>
      <c r="E539" s="12">
        <v>4.2990000000000004</v>
      </c>
      <c r="F539" s="12">
        <v>2.25</v>
      </c>
      <c r="G539" t="s">
        <v>66</v>
      </c>
      <c r="H539" s="15">
        <f t="shared" si="147"/>
        <v>0.29956794954051258</v>
      </c>
      <c r="I539" s="15">
        <f t="shared" si="148"/>
        <v>0.67019629713340778</v>
      </c>
      <c r="J539" s="15">
        <f t="shared" si="149"/>
        <v>2.2173704718778553E-2</v>
      </c>
      <c r="K539" s="15">
        <f t="shared" si="150"/>
        <v>0.99193795139269891</v>
      </c>
      <c r="L539">
        <f t="shared" si="151"/>
        <v>0</v>
      </c>
      <c r="M539">
        <f t="shared" si="152"/>
        <v>1</v>
      </c>
      <c r="N539">
        <f t="shared" si="153"/>
        <v>0</v>
      </c>
      <c r="O539" t="s">
        <v>2780</v>
      </c>
      <c r="P539">
        <f t="shared" si="163"/>
        <v>0</v>
      </c>
      <c r="Q539" t="e">
        <f t="shared" si="161"/>
        <v>#VALUE!</v>
      </c>
      <c r="R539" t="e">
        <f t="shared" si="154"/>
        <v>#VALUE!</v>
      </c>
      <c r="S539" t="e">
        <f t="shared" si="155"/>
        <v>#VALUE!</v>
      </c>
      <c r="T539">
        <f t="shared" si="156"/>
        <v>1</v>
      </c>
      <c r="U539" t="e">
        <f t="shared" si="157"/>
        <v>#VALUE!</v>
      </c>
      <c r="V539" t="e">
        <f t="shared" si="158"/>
        <v>#VALUE!</v>
      </c>
      <c r="W539">
        <f t="shared" si="159"/>
        <v>1</v>
      </c>
      <c r="X539">
        <f t="shared" si="162"/>
        <v>1</v>
      </c>
      <c r="Y539">
        <f t="shared" si="160"/>
        <v>0</v>
      </c>
    </row>
    <row r="540" spans="1:25" x14ac:dyDescent="0.25">
      <c r="A540" t="s">
        <v>452</v>
      </c>
      <c r="B540">
        <v>191.67619999999999</v>
      </c>
      <c r="C540" s="12">
        <v>1.9032775687066332</v>
      </c>
      <c r="D540" s="12">
        <v>2.11</v>
      </c>
      <c r="E540" s="12">
        <v>4.335</v>
      </c>
      <c r="F540" s="12">
        <v>1.804</v>
      </c>
      <c r="G540" t="s">
        <v>66</v>
      </c>
      <c r="H540" s="15">
        <f t="shared" si="147"/>
        <v>0.25431941636373917</v>
      </c>
      <c r="I540" s="15">
        <f t="shared" si="148"/>
        <v>0.72960230177891239</v>
      </c>
      <c r="J540" s="15">
        <f t="shared" si="149"/>
        <v>7.9565066719525946E-3</v>
      </c>
      <c r="K540" s="15">
        <f t="shared" si="150"/>
        <v>0.99187822481460419</v>
      </c>
      <c r="L540">
        <f t="shared" si="151"/>
        <v>0</v>
      </c>
      <c r="M540">
        <f t="shared" si="152"/>
        <v>1</v>
      </c>
      <c r="N540">
        <f t="shared" si="153"/>
        <v>0</v>
      </c>
      <c r="O540" t="s">
        <v>2489</v>
      </c>
      <c r="P540">
        <f t="shared" si="163"/>
        <v>0</v>
      </c>
      <c r="Q540" t="e">
        <f t="shared" si="161"/>
        <v>#VALUE!</v>
      </c>
      <c r="R540" t="e">
        <f t="shared" si="154"/>
        <v>#VALUE!</v>
      </c>
      <c r="S540" t="e">
        <f t="shared" si="155"/>
        <v>#VALUE!</v>
      </c>
      <c r="T540">
        <f t="shared" si="156"/>
        <v>1</v>
      </c>
      <c r="U540" t="e">
        <f t="shared" si="157"/>
        <v>#VALUE!</v>
      </c>
      <c r="V540">
        <f t="shared" si="158"/>
        <v>1</v>
      </c>
      <c r="W540" t="e">
        <f t="shared" si="159"/>
        <v>#VALUE!</v>
      </c>
      <c r="X540" t="e">
        <f t="shared" si="162"/>
        <v>#VALUE!</v>
      </c>
      <c r="Y540">
        <f t="shared" si="160"/>
        <v>1</v>
      </c>
    </row>
    <row r="541" spans="1:25" x14ac:dyDescent="0.25">
      <c r="A541" t="s">
        <v>760</v>
      </c>
      <c r="B541">
        <v>381.55</v>
      </c>
      <c r="C541" s="12">
        <v>1.9</v>
      </c>
      <c r="D541" s="12"/>
      <c r="E541" s="12"/>
      <c r="F541" s="12">
        <v>3.8980000000000001</v>
      </c>
      <c r="G541" t="s">
        <v>15</v>
      </c>
      <c r="H541" s="15">
        <f t="shared" si="147"/>
        <v>1.9891021506347828E-3</v>
      </c>
      <c r="I541" s="15">
        <f t="shared" si="148"/>
        <v>3.3990986118442496E-5</v>
      </c>
      <c r="J541" s="15">
        <f t="shared" si="149"/>
        <v>0.99540541735152666</v>
      </c>
      <c r="K541" s="15">
        <f t="shared" si="150"/>
        <v>0.99742851048827985</v>
      </c>
      <c r="L541">
        <f t="shared" si="151"/>
        <v>0</v>
      </c>
      <c r="M541">
        <f t="shared" si="152"/>
        <v>0</v>
      </c>
      <c r="N541">
        <f t="shared" si="153"/>
        <v>1</v>
      </c>
      <c r="O541" t="s">
        <v>3632</v>
      </c>
      <c r="P541">
        <f t="shared" si="163"/>
        <v>0</v>
      </c>
      <c r="Q541" t="e">
        <f t="shared" si="161"/>
        <v>#VALUE!</v>
      </c>
      <c r="R541" t="e">
        <f t="shared" si="154"/>
        <v>#VALUE!</v>
      </c>
      <c r="S541" t="e">
        <f t="shared" si="155"/>
        <v>#VALUE!</v>
      </c>
      <c r="T541">
        <f t="shared" si="156"/>
        <v>0</v>
      </c>
      <c r="U541" t="e">
        <f t="shared" si="157"/>
        <v>#VALUE!</v>
      </c>
      <c r="V541" t="e">
        <f t="shared" si="158"/>
        <v>#VALUE!</v>
      </c>
      <c r="W541" t="e">
        <f t="shared" si="159"/>
        <v>#VALUE!</v>
      </c>
      <c r="X541" t="e">
        <f t="shared" si="162"/>
        <v>#VALUE!</v>
      </c>
      <c r="Y541">
        <f t="shared" si="160"/>
        <v>1</v>
      </c>
    </row>
    <row r="542" spans="1:25" x14ac:dyDescent="0.25">
      <c r="A542" t="s">
        <v>1780</v>
      </c>
      <c r="B542">
        <v>257.34730000000002</v>
      </c>
      <c r="C542" s="12">
        <v>1.8993721619611943</v>
      </c>
      <c r="D542" s="12">
        <v>2.3479999999999999</v>
      </c>
      <c r="E542" s="12">
        <v>4.0990000000000002</v>
      </c>
      <c r="F542" s="12">
        <v>2.98</v>
      </c>
      <c r="G542" t="s">
        <v>66</v>
      </c>
      <c r="H542" s="15">
        <f t="shared" si="147"/>
        <v>0.44389977510135276</v>
      </c>
      <c r="I542" s="15">
        <f t="shared" si="148"/>
        <v>0.42755461859585231</v>
      </c>
      <c r="J542" s="15">
        <f t="shared" si="149"/>
        <v>0.12040037457243102</v>
      </c>
      <c r="K542" s="15">
        <f t="shared" si="150"/>
        <v>0.99185476826963603</v>
      </c>
      <c r="L542">
        <f t="shared" si="151"/>
        <v>0</v>
      </c>
      <c r="M542">
        <f t="shared" si="152"/>
        <v>0</v>
      </c>
      <c r="N542">
        <f t="shared" si="153"/>
        <v>0</v>
      </c>
      <c r="O542" t="s">
        <v>2925</v>
      </c>
      <c r="P542">
        <f t="shared" si="163"/>
        <v>0</v>
      </c>
      <c r="Q542" t="e">
        <f t="shared" si="161"/>
        <v>#VALUE!</v>
      </c>
      <c r="R542" t="e">
        <f t="shared" si="154"/>
        <v>#VALUE!</v>
      </c>
      <c r="S542" t="e">
        <f t="shared" si="155"/>
        <v>#VALUE!</v>
      </c>
      <c r="T542">
        <f t="shared" si="156"/>
        <v>1</v>
      </c>
      <c r="U542" t="e">
        <f t="shared" si="157"/>
        <v>#VALUE!</v>
      </c>
      <c r="V542">
        <f t="shared" si="158"/>
        <v>1</v>
      </c>
      <c r="W542">
        <f t="shared" si="159"/>
        <v>1</v>
      </c>
      <c r="X542" t="e">
        <f t="shared" si="162"/>
        <v>#VALUE!</v>
      </c>
      <c r="Y542">
        <f t="shared" si="160"/>
        <v>1</v>
      </c>
    </row>
    <row r="543" spans="1:25" x14ac:dyDescent="0.25">
      <c r="A543" t="s">
        <v>237</v>
      </c>
      <c r="B543">
        <v>268.50259999999997</v>
      </c>
      <c r="C543" s="12">
        <v>1.897605855241512</v>
      </c>
      <c r="D543" s="12">
        <v>1.726</v>
      </c>
      <c r="E543" s="12">
        <v>4.41</v>
      </c>
      <c r="F543" s="12">
        <v>1.667</v>
      </c>
      <c r="G543" t="s">
        <v>66</v>
      </c>
      <c r="H543" s="15">
        <f t="shared" si="147"/>
        <v>0.1064268557662679</v>
      </c>
      <c r="I543" s="15">
        <f t="shared" si="148"/>
        <v>0.87853265518066614</v>
      </c>
      <c r="J543" s="15">
        <f t="shared" si="149"/>
        <v>5.8802277159191842E-3</v>
      </c>
      <c r="K543" s="15">
        <f t="shared" si="150"/>
        <v>0.99083973866285324</v>
      </c>
      <c r="L543">
        <f t="shared" si="151"/>
        <v>0</v>
      </c>
      <c r="M543">
        <f t="shared" si="152"/>
        <v>1</v>
      </c>
      <c r="N543">
        <f t="shared" si="153"/>
        <v>0</v>
      </c>
      <c r="O543" t="s">
        <v>2421</v>
      </c>
      <c r="P543">
        <f t="shared" si="163"/>
        <v>0</v>
      </c>
      <c r="Q543" t="e">
        <f t="shared" si="161"/>
        <v>#VALUE!</v>
      </c>
      <c r="R543" t="e">
        <f t="shared" si="154"/>
        <v>#VALUE!</v>
      </c>
      <c r="S543" t="e">
        <f t="shared" si="155"/>
        <v>#VALUE!</v>
      </c>
      <c r="T543">
        <f t="shared" si="156"/>
        <v>1</v>
      </c>
      <c r="U543" t="e">
        <f t="shared" si="157"/>
        <v>#VALUE!</v>
      </c>
      <c r="V543">
        <f t="shared" si="158"/>
        <v>1</v>
      </c>
      <c r="W543" t="e">
        <f t="shared" si="159"/>
        <v>#VALUE!</v>
      </c>
      <c r="X543">
        <f t="shared" si="162"/>
        <v>1</v>
      </c>
      <c r="Y543">
        <f t="shared" si="160"/>
        <v>0</v>
      </c>
    </row>
    <row r="544" spans="1:25" x14ac:dyDescent="0.25">
      <c r="A544" t="s">
        <v>3359</v>
      </c>
      <c r="B544">
        <v>237.33789999999999</v>
      </c>
      <c r="C544" s="12">
        <v>1.8911265211625483</v>
      </c>
      <c r="D544" s="12">
        <v>1.9414032261605076</v>
      </c>
      <c r="E544" s="12">
        <v>4.3672033899857148</v>
      </c>
      <c r="F544" s="12">
        <v>1.6381455899999999</v>
      </c>
      <c r="G544" t="s">
        <v>15</v>
      </c>
      <c r="H544" s="15">
        <f t="shared" si="147"/>
        <v>0.17739190269166841</v>
      </c>
      <c r="I544" s="15">
        <f t="shared" si="148"/>
        <v>0.8080544624484296</v>
      </c>
      <c r="J544" s="15">
        <f t="shared" si="149"/>
        <v>5.5849471637274073E-3</v>
      </c>
      <c r="K544" s="15">
        <f t="shared" si="150"/>
        <v>0.99103131230382535</v>
      </c>
      <c r="L544">
        <f t="shared" si="151"/>
        <v>0</v>
      </c>
      <c r="M544">
        <f t="shared" si="152"/>
        <v>1</v>
      </c>
      <c r="N544">
        <f t="shared" si="153"/>
        <v>0</v>
      </c>
      <c r="O544" t="s">
        <v>3432</v>
      </c>
      <c r="P544">
        <f t="shared" si="163"/>
        <v>1</v>
      </c>
      <c r="Q544" t="e">
        <f t="shared" si="161"/>
        <v>#VALUE!</v>
      </c>
      <c r="R544" t="e">
        <f t="shared" si="154"/>
        <v>#VALUE!</v>
      </c>
      <c r="S544">
        <f t="shared" si="155"/>
        <v>1</v>
      </c>
      <c r="T544">
        <f t="shared" si="156"/>
        <v>0</v>
      </c>
      <c r="U544" t="e">
        <f t="shared" si="157"/>
        <v>#VALUE!</v>
      </c>
      <c r="V544" t="e">
        <f t="shared" si="158"/>
        <v>#VALUE!</v>
      </c>
      <c r="W544" t="e">
        <f t="shared" si="159"/>
        <v>#VALUE!</v>
      </c>
      <c r="X544" t="e">
        <f t="shared" si="162"/>
        <v>#VALUE!</v>
      </c>
      <c r="Y544">
        <f t="shared" si="160"/>
        <v>1</v>
      </c>
    </row>
    <row r="545" spans="1:25" x14ac:dyDescent="0.25">
      <c r="A545" t="s">
        <v>705</v>
      </c>
      <c r="B545">
        <v>238.35</v>
      </c>
      <c r="C545" s="12">
        <v>1.89</v>
      </c>
      <c r="D545" s="12"/>
      <c r="E545" s="12"/>
      <c r="F545" s="12">
        <v>3.887</v>
      </c>
      <c r="G545" t="s">
        <v>15</v>
      </c>
      <c r="H545" s="15">
        <f t="shared" si="147"/>
        <v>2.0354342916751506E-3</v>
      </c>
      <c r="I545" s="15">
        <f t="shared" si="148"/>
        <v>3.4782737895714597E-5</v>
      </c>
      <c r="J545" s="15">
        <f t="shared" si="149"/>
        <v>0.99311604842093482</v>
      </c>
      <c r="K545" s="15">
        <f t="shared" si="150"/>
        <v>0.9951862654505057</v>
      </c>
      <c r="L545">
        <f t="shared" si="151"/>
        <v>0</v>
      </c>
      <c r="M545">
        <f t="shared" si="152"/>
        <v>0</v>
      </c>
      <c r="N545">
        <f t="shared" si="153"/>
        <v>1</v>
      </c>
      <c r="O545" t="s">
        <v>3165</v>
      </c>
      <c r="P545">
        <f t="shared" si="163"/>
        <v>0</v>
      </c>
      <c r="Q545" t="e">
        <f t="shared" si="161"/>
        <v>#VALUE!</v>
      </c>
      <c r="R545" t="e">
        <f t="shared" si="154"/>
        <v>#VALUE!</v>
      </c>
      <c r="S545" t="e">
        <f t="shared" si="155"/>
        <v>#VALUE!</v>
      </c>
      <c r="T545">
        <f t="shared" si="156"/>
        <v>0</v>
      </c>
      <c r="U545" t="e">
        <f t="shared" si="157"/>
        <v>#VALUE!</v>
      </c>
      <c r="V545" t="e">
        <f t="shared" si="158"/>
        <v>#VALUE!</v>
      </c>
      <c r="W545" t="e">
        <f t="shared" si="159"/>
        <v>#VALUE!</v>
      </c>
      <c r="X545" t="e">
        <f t="shared" si="162"/>
        <v>#VALUE!</v>
      </c>
      <c r="Y545">
        <f t="shared" si="160"/>
        <v>1</v>
      </c>
    </row>
    <row r="546" spans="1:25" x14ac:dyDescent="0.25">
      <c r="A546" t="s">
        <v>1568</v>
      </c>
      <c r="B546">
        <v>221.3167</v>
      </c>
      <c r="C546" s="12">
        <v>1.8838054049441941</v>
      </c>
      <c r="D546" s="12">
        <v>2.31</v>
      </c>
      <c r="E546" s="12">
        <v>4.1959999999999997</v>
      </c>
      <c r="F546" s="12">
        <v>2.0640000000000001</v>
      </c>
      <c r="G546" t="s">
        <v>66</v>
      </c>
      <c r="H546" s="15">
        <f t="shared" si="147"/>
        <v>0.42155251242374131</v>
      </c>
      <c r="I546" s="15">
        <f t="shared" si="148"/>
        <v>0.55406199215688301</v>
      </c>
      <c r="J546" s="15">
        <f t="shared" si="149"/>
        <v>1.5142395843197083E-2</v>
      </c>
      <c r="K546" s="15">
        <f t="shared" si="150"/>
        <v>0.99075690042382147</v>
      </c>
      <c r="L546">
        <f t="shared" si="151"/>
        <v>0</v>
      </c>
      <c r="M546">
        <f t="shared" si="152"/>
        <v>0</v>
      </c>
      <c r="N546">
        <f t="shared" si="153"/>
        <v>0</v>
      </c>
      <c r="O546" t="s">
        <v>2415</v>
      </c>
      <c r="P546">
        <f t="shared" si="163"/>
        <v>0</v>
      </c>
      <c r="Q546" t="e">
        <f t="shared" si="161"/>
        <v>#VALUE!</v>
      </c>
      <c r="R546" t="e">
        <f t="shared" si="154"/>
        <v>#VALUE!</v>
      </c>
      <c r="S546" t="e">
        <f t="shared" si="155"/>
        <v>#VALUE!</v>
      </c>
      <c r="T546">
        <f t="shared" si="156"/>
        <v>1</v>
      </c>
      <c r="U546" t="e">
        <f t="shared" si="157"/>
        <v>#VALUE!</v>
      </c>
      <c r="V546">
        <f t="shared" si="158"/>
        <v>1</v>
      </c>
      <c r="W546" t="e">
        <f t="shared" si="159"/>
        <v>#VALUE!</v>
      </c>
      <c r="X546" t="e">
        <f t="shared" si="162"/>
        <v>#VALUE!</v>
      </c>
      <c r="Y546">
        <f t="shared" si="160"/>
        <v>1</v>
      </c>
    </row>
    <row r="547" spans="1:25" x14ac:dyDescent="0.25">
      <c r="A547" s="1" t="s">
        <v>211</v>
      </c>
      <c r="B547" s="1">
        <v>179.26</v>
      </c>
      <c r="C547" s="13">
        <v>1.88</v>
      </c>
      <c r="D547" s="13">
        <v>1.6160000000000001</v>
      </c>
      <c r="E547" s="13">
        <v>4.4039999999999999</v>
      </c>
      <c r="F547" s="13">
        <v>1.1240000000000001</v>
      </c>
      <c r="G547" s="1" t="s">
        <v>15</v>
      </c>
      <c r="H547" s="16">
        <f t="shared" si="147"/>
        <v>8.6031419149102603E-2</v>
      </c>
      <c r="I547" s="16">
        <f t="shared" si="148"/>
        <v>0.90232660807051013</v>
      </c>
      <c r="J547" s="16">
        <f t="shared" si="149"/>
        <v>1.7538805018417624E-3</v>
      </c>
      <c r="K547" s="16">
        <f t="shared" si="150"/>
        <v>0.99011190772145452</v>
      </c>
      <c r="L547">
        <f t="shared" si="151"/>
        <v>0</v>
      </c>
      <c r="M547">
        <f t="shared" si="152"/>
        <v>1</v>
      </c>
      <c r="N547">
        <f t="shared" si="153"/>
        <v>0</v>
      </c>
      <c r="O547" t="s">
        <v>2144</v>
      </c>
      <c r="P547">
        <f t="shared" si="163"/>
        <v>0</v>
      </c>
      <c r="Q547" t="e">
        <f t="shared" si="161"/>
        <v>#VALUE!</v>
      </c>
      <c r="R547" t="e">
        <f t="shared" si="154"/>
        <v>#VALUE!</v>
      </c>
      <c r="S547" t="e">
        <f t="shared" si="155"/>
        <v>#VALUE!</v>
      </c>
      <c r="T547">
        <f t="shared" si="156"/>
        <v>0</v>
      </c>
      <c r="U547" t="e">
        <f t="shared" si="157"/>
        <v>#VALUE!</v>
      </c>
      <c r="V547" t="e">
        <f t="shared" si="158"/>
        <v>#VALUE!</v>
      </c>
      <c r="W547" t="e">
        <f t="shared" si="159"/>
        <v>#VALUE!</v>
      </c>
      <c r="X547" t="e">
        <f t="shared" si="162"/>
        <v>#VALUE!</v>
      </c>
      <c r="Y547">
        <f t="shared" si="160"/>
        <v>1</v>
      </c>
    </row>
    <row r="548" spans="1:25" x14ac:dyDescent="0.25">
      <c r="A548" t="s">
        <v>409</v>
      </c>
      <c r="B548">
        <v>264.18049999999999</v>
      </c>
      <c r="C548" s="12">
        <v>1.8695752377403623</v>
      </c>
      <c r="D548" s="12">
        <v>2.153</v>
      </c>
      <c r="E548" s="12">
        <v>4.2560000000000002</v>
      </c>
      <c r="F548" s="12">
        <v>2.3359999999999999</v>
      </c>
      <c r="G548" t="s">
        <v>66</v>
      </c>
      <c r="H548" s="15">
        <f t="shared" si="147"/>
        <v>0.30344630197130901</v>
      </c>
      <c r="I548" s="15">
        <f t="shared" si="148"/>
        <v>0.65733767808879895</v>
      </c>
      <c r="J548" s="15">
        <f t="shared" si="149"/>
        <v>2.9270137477783422E-2</v>
      </c>
      <c r="K548" s="15">
        <f t="shared" si="150"/>
        <v>0.9900541175378913</v>
      </c>
      <c r="L548">
        <f t="shared" si="151"/>
        <v>0</v>
      </c>
      <c r="M548">
        <f t="shared" si="152"/>
        <v>1</v>
      </c>
      <c r="N548">
        <f t="shared" si="153"/>
        <v>0</v>
      </c>
      <c r="O548" t="s">
        <v>2397</v>
      </c>
      <c r="P548">
        <f t="shared" si="163"/>
        <v>0</v>
      </c>
      <c r="Q548" t="e">
        <f t="shared" si="161"/>
        <v>#VALUE!</v>
      </c>
      <c r="R548" t="e">
        <f t="shared" si="154"/>
        <v>#VALUE!</v>
      </c>
      <c r="S548" t="e">
        <f t="shared" si="155"/>
        <v>#VALUE!</v>
      </c>
      <c r="T548">
        <f t="shared" si="156"/>
        <v>1</v>
      </c>
      <c r="U548" t="e">
        <f t="shared" si="157"/>
        <v>#VALUE!</v>
      </c>
      <c r="V548" t="e">
        <f t="shared" si="158"/>
        <v>#VALUE!</v>
      </c>
      <c r="W548">
        <f t="shared" si="159"/>
        <v>1</v>
      </c>
      <c r="X548" t="e">
        <f t="shared" si="162"/>
        <v>#VALUE!</v>
      </c>
      <c r="Y548">
        <f t="shared" si="160"/>
        <v>1</v>
      </c>
    </row>
    <row r="549" spans="1:25" x14ac:dyDescent="0.25">
      <c r="A549" t="s">
        <v>1603</v>
      </c>
      <c r="B549">
        <v>257.34730000000002</v>
      </c>
      <c r="C549" s="12">
        <v>1.8611499820946675</v>
      </c>
      <c r="D549" s="12">
        <v>2.2850000000000001</v>
      </c>
      <c r="E549" s="12">
        <v>4.1749999999999998</v>
      </c>
      <c r="F549" s="12">
        <v>2.0409999999999999</v>
      </c>
      <c r="G549" t="s">
        <v>66</v>
      </c>
      <c r="H549" s="15">
        <f t="shared" si="147"/>
        <v>0.4192828559048955</v>
      </c>
      <c r="I549" s="15">
        <f t="shared" si="148"/>
        <v>0.55617796927825902</v>
      </c>
      <c r="J549" s="15">
        <f t="shared" si="149"/>
        <v>1.513038635549417E-2</v>
      </c>
      <c r="K549" s="15">
        <f t="shared" si="150"/>
        <v>0.9905912115386486</v>
      </c>
      <c r="L549">
        <f t="shared" si="151"/>
        <v>0</v>
      </c>
      <c r="M549">
        <f t="shared" si="152"/>
        <v>0</v>
      </c>
      <c r="N549">
        <f t="shared" si="153"/>
        <v>0</v>
      </c>
      <c r="O549" t="s">
        <v>2497</v>
      </c>
      <c r="P549">
        <f t="shared" si="163"/>
        <v>0</v>
      </c>
      <c r="Q549" t="e">
        <f t="shared" si="161"/>
        <v>#VALUE!</v>
      </c>
      <c r="R549" t="e">
        <f t="shared" si="154"/>
        <v>#VALUE!</v>
      </c>
      <c r="S549" t="e">
        <f t="shared" si="155"/>
        <v>#VALUE!</v>
      </c>
      <c r="T549">
        <f t="shared" si="156"/>
        <v>1</v>
      </c>
      <c r="U549" t="e">
        <f t="shared" si="157"/>
        <v>#VALUE!</v>
      </c>
      <c r="V549">
        <f t="shared" si="158"/>
        <v>1</v>
      </c>
      <c r="W549">
        <f t="shared" si="159"/>
        <v>1</v>
      </c>
      <c r="X549" t="e">
        <f t="shared" si="162"/>
        <v>#VALUE!</v>
      </c>
      <c r="Y549">
        <f t="shared" si="160"/>
        <v>1</v>
      </c>
    </row>
    <row r="550" spans="1:25" x14ac:dyDescent="0.25">
      <c r="A550" t="s">
        <v>681</v>
      </c>
      <c r="B550">
        <v>249.42</v>
      </c>
      <c r="C550" s="12">
        <v>1.86</v>
      </c>
      <c r="D550" s="12"/>
      <c r="E550" s="12"/>
      <c r="F550" s="12">
        <v>3.8530000000000002</v>
      </c>
      <c r="G550" t="s">
        <v>15</v>
      </c>
      <c r="H550" s="15">
        <f t="shared" si="147"/>
        <v>2.1810071380725564E-3</v>
      </c>
      <c r="I550" s="15">
        <f t="shared" si="148"/>
        <v>3.7270375144277859E-5</v>
      </c>
      <c r="J550" s="15">
        <f t="shared" si="149"/>
        <v>0.98401110576113371</v>
      </c>
      <c r="K550" s="15">
        <f t="shared" si="150"/>
        <v>0.9862293832743505</v>
      </c>
      <c r="L550">
        <f t="shared" si="151"/>
        <v>0</v>
      </c>
      <c r="M550">
        <f t="shared" si="152"/>
        <v>0</v>
      </c>
      <c r="N550">
        <f t="shared" si="153"/>
        <v>1</v>
      </c>
      <c r="O550" t="s">
        <v>3536</v>
      </c>
      <c r="P550">
        <f t="shared" si="163"/>
        <v>0</v>
      </c>
      <c r="Q550" t="e">
        <f t="shared" si="161"/>
        <v>#VALUE!</v>
      </c>
      <c r="R550" t="e">
        <f t="shared" si="154"/>
        <v>#VALUE!</v>
      </c>
      <c r="S550" t="e">
        <f t="shared" si="155"/>
        <v>#VALUE!</v>
      </c>
      <c r="T550">
        <f t="shared" si="156"/>
        <v>0</v>
      </c>
      <c r="U550" t="e">
        <f t="shared" si="157"/>
        <v>#VALUE!</v>
      </c>
      <c r="V550" t="e">
        <f t="shared" si="158"/>
        <v>#VALUE!</v>
      </c>
      <c r="W550" t="e">
        <f t="shared" si="159"/>
        <v>#VALUE!</v>
      </c>
      <c r="X550" t="e">
        <f t="shared" si="162"/>
        <v>#VALUE!</v>
      </c>
      <c r="Y550">
        <f t="shared" si="160"/>
        <v>1</v>
      </c>
    </row>
    <row r="551" spans="1:25" x14ac:dyDescent="0.25">
      <c r="A551" t="s">
        <v>1682</v>
      </c>
      <c r="B551">
        <v>347.2824</v>
      </c>
      <c r="C551" s="12">
        <v>1.8599622507473779</v>
      </c>
      <c r="D551" s="12">
        <v>2.2269999999999999</v>
      </c>
      <c r="E551" s="12">
        <v>4.1879999999999997</v>
      </c>
      <c r="F551" s="12">
        <v>2.5369999999999999</v>
      </c>
      <c r="G551" t="s">
        <v>66</v>
      </c>
      <c r="H551" s="15">
        <f t="shared" si="147"/>
        <v>0.36787039293469942</v>
      </c>
      <c r="I551" s="15">
        <f t="shared" si="148"/>
        <v>0.57464748910219954</v>
      </c>
      <c r="J551" s="15">
        <f t="shared" si="149"/>
        <v>4.753765442881424E-2</v>
      </c>
      <c r="K551" s="15">
        <f t="shared" si="150"/>
        <v>0.99005553646571309</v>
      </c>
      <c r="L551">
        <f t="shared" si="151"/>
        <v>0</v>
      </c>
      <c r="M551">
        <f t="shared" si="152"/>
        <v>0</v>
      </c>
      <c r="N551">
        <f t="shared" si="153"/>
        <v>0</v>
      </c>
      <c r="O551" t="s">
        <v>2694</v>
      </c>
      <c r="P551">
        <f t="shared" si="163"/>
        <v>0</v>
      </c>
      <c r="Q551" t="e">
        <f t="shared" si="161"/>
        <v>#VALUE!</v>
      </c>
      <c r="R551" t="e">
        <f t="shared" si="154"/>
        <v>#VALUE!</v>
      </c>
      <c r="S551" t="e">
        <f t="shared" si="155"/>
        <v>#VALUE!</v>
      </c>
      <c r="T551">
        <f t="shared" si="156"/>
        <v>0</v>
      </c>
      <c r="U551" t="e">
        <f t="shared" si="157"/>
        <v>#VALUE!</v>
      </c>
      <c r="V551" t="e">
        <f t="shared" si="158"/>
        <v>#VALUE!</v>
      </c>
      <c r="W551" t="e">
        <f t="shared" si="159"/>
        <v>#VALUE!</v>
      </c>
      <c r="X551">
        <f t="shared" si="162"/>
        <v>1</v>
      </c>
      <c r="Y551">
        <f t="shared" si="160"/>
        <v>0</v>
      </c>
    </row>
    <row r="552" spans="1:25" x14ac:dyDescent="0.25">
      <c r="A552" s="2" t="s">
        <v>484</v>
      </c>
      <c r="B552" s="2">
        <v>341.46589999999998</v>
      </c>
      <c r="C552" s="14">
        <v>1.8595056567272708</v>
      </c>
      <c r="D552" s="14">
        <v>2.093</v>
      </c>
      <c r="E552" s="14">
        <v>4.2850000000000001</v>
      </c>
      <c r="F552" s="14">
        <v>0.91100000000000003</v>
      </c>
      <c r="G552" s="2" t="s">
        <v>66</v>
      </c>
      <c r="H552" s="17">
        <f t="shared" si="147"/>
        <v>0.27049013473616501</v>
      </c>
      <c r="I552" s="17">
        <f t="shared" si="148"/>
        <v>0.71921395823530865</v>
      </c>
      <c r="J552" s="17">
        <f t="shared" si="149"/>
        <v>1.125885804028877E-3</v>
      </c>
      <c r="K552" s="17">
        <f t="shared" si="150"/>
        <v>0.9908299787755025</v>
      </c>
      <c r="L552" s="2">
        <f t="shared" si="151"/>
        <v>0</v>
      </c>
      <c r="M552" s="2">
        <f t="shared" si="152"/>
        <v>1</v>
      </c>
      <c r="N552">
        <f t="shared" si="153"/>
        <v>0</v>
      </c>
      <c r="O552" t="s">
        <v>2641</v>
      </c>
      <c r="P552">
        <f t="shared" si="163"/>
        <v>0</v>
      </c>
      <c r="Q552" t="e">
        <f t="shared" si="161"/>
        <v>#VALUE!</v>
      </c>
      <c r="R552" t="e">
        <f t="shared" si="154"/>
        <v>#VALUE!</v>
      </c>
      <c r="S552" t="e">
        <f t="shared" si="155"/>
        <v>#VALUE!</v>
      </c>
      <c r="T552">
        <f t="shared" si="156"/>
        <v>1</v>
      </c>
      <c r="U552" t="e">
        <f t="shared" si="157"/>
        <v>#VALUE!</v>
      </c>
      <c r="V552">
        <f t="shared" si="158"/>
        <v>1</v>
      </c>
      <c r="W552" t="e">
        <f t="shared" si="159"/>
        <v>#VALUE!</v>
      </c>
      <c r="X552" t="e">
        <f t="shared" si="162"/>
        <v>#VALUE!</v>
      </c>
      <c r="Y552">
        <f t="shared" si="160"/>
        <v>1</v>
      </c>
    </row>
    <row r="553" spans="1:25" x14ac:dyDescent="0.25">
      <c r="A553" t="s">
        <v>1791</v>
      </c>
      <c r="B553">
        <v>331.41149999999999</v>
      </c>
      <c r="C553" s="12">
        <v>1.8502428406265528</v>
      </c>
      <c r="D553" s="12">
        <v>2.2959999999999998</v>
      </c>
      <c r="E553" s="12">
        <v>4.1509999999999998</v>
      </c>
      <c r="F553" s="12">
        <v>1.8009999999999999</v>
      </c>
      <c r="G553" t="s">
        <v>66</v>
      </c>
      <c r="H553" s="15">
        <f t="shared" si="147"/>
        <v>0.44097528169408057</v>
      </c>
      <c r="I553" s="15">
        <f t="shared" si="148"/>
        <v>0.53966086300024296</v>
      </c>
      <c r="J553" s="15">
        <f t="shared" si="149"/>
        <v>8.9280612158606429E-3</v>
      </c>
      <c r="K553" s="15">
        <f t="shared" si="150"/>
        <v>0.98956420591018412</v>
      </c>
      <c r="L553">
        <f t="shared" si="151"/>
        <v>0</v>
      </c>
      <c r="M553">
        <f t="shared" si="152"/>
        <v>0</v>
      </c>
      <c r="N553">
        <f t="shared" si="153"/>
        <v>0</v>
      </c>
      <c r="O553" t="s">
        <v>2969</v>
      </c>
      <c r="P553">
        <f t="shared" si="163"/>
        <v>0</v>
      </c>
      <c r="Q553" t="e">
        <f t="shared" si="161"/>
        <v>#VALUE!</v>
      </c>
      <c r="R553" t="e">
        <f t="shared" si="154"/>
        <v>#VALUE!</v>
      </c>
      <c r="S553" t="e">
        <f t="shared" si="155"/>
        <v>#VALUE!</v>
      </c>
      <c r="T553">
        <f t="shared" si="156"/>
        <v>0</v>
      </c>
      <c r="U553" t="e">
        <f t="shared" si="157"/>
        <v>#VALUE!</v>
      </c>
      <c r="V553" t="e">
        <f t="shared" si="158"/>
        <v>#VALUE!</v>
      </c>
      <c r="W553" t="e">
        <f t="shared" si="159"/>
        <v>#VALUE!</v>
      </c>
      <c r="X553">
        <f t="shared" si="162"/>
        <v>1</v>
      </c>
      <c r="Y553">
        <f t="shared" si="160"/>
        <v>0</v>
      </c>
    </row>
    <row r="554" spans="1:25" x14ac:dyDescent="0.25">
      <c r="A554" t="s">
        <v>33</v>
      </c>
      <c r="B554">
        <v>299.08999999999997</v>
      </c>
      <c r="C554" s="12">
        <v>1.85</v>
      </c>
      <c r="D554" s="12">
        <v>2.6110000000000002</v>
      </c>
      <c r="E554" s="12">
        <v>3.1230000000000002</v>
      </c>
      <c r="F554" s="12">
        <v>2.1179999999999999</v>
      </c>
      <c r="G554" t="s">
        <v>15</v>
      </c>
      <c r="H554" s="15">
        <f t="shared" si="147"/>
        <v>0.91129101215975594</v>
      </c>
      <c r="I554" s="15">
        <f t="shared" si="148"/>
        <v>5.0624851717820329E-2</v>
      </c>
      <c r="J554" s="15">
        <f t="shared" si="149"/>
        <v>1.8535316234148107E-2</v>
      </c>
      <c r="K554" s="15">
        <f t="shared" si="150"/>
        <v>0.98045118011172427</v>
      </c>
      <c r="L554">
        <f t="shared" si="151"/>
        <v>1</v>
      </c>
      <c r="M554">
        <f t="shared" si="152"/>
        <v>0</v>
      </c>
      <c r="N554">
        <f t="shared" si="153"/>
        <v>0</v>
      </c>
      <c r="O554" t="s">
        <v>1819</v>
      </c>
      <c r="P554">
        <f t="shared" si="163"/>
        <v>1</v>
      </c>
      <c r="Q554">
        <f t="shared" si="161"/>
        <v>1</v>
      </c>
      <c r="R554" t="e">
        <f t="shared" si="154"/>
        <v>#VALUE!</v>
      </c>
      <c r="S554" t="e">
        <f t="shared" si="155"/>
        <v>#VALUE!</v>
      </c>
      <c r="T554">
        <f t="shared" si="156"/>
        <v>0</v>
      </c>
      <c r="U554" t="e">
        <f t="shared" si="157"/>
        <v>#VALUE!</v>
      </c>
      <c r="V554" t="e">
        <f t="shared" si="158"/>
        <v>#VALUE!</v>
      </c>
      <c r="W554" t="e">
        <f t="shared" si="159"/>
        <v>#VALUE!</v>
      </c>
      <c r="X554" t="e">
        <f t="shared" si="162"/>
        <v>#VALUE!</v>
      </c>
      <c r="Y554">
        <f t="shared" si="160"/>
        <v>1</v>
      </c>
    </row>
    <row r="555" spans="1:25" x14ac:dyDescent="0.25">
      <c r="A555" t="s">
        <v>75</v>
      </c>
      <c r="B555">
        <v>241.3329</v>
      </c>
      <c r="C555" s="12">
        <v>1.8414068328879756</v>
      </c>
      <c r="D555" s="12">
        <v>2.6230000000000002</v>
      </c>
      <c r="E555" s="12">
        <v>2.4609999999999999</v>
      </c>
      <c r="F555" s="12">
        <v>2.2050000000000001</v>
      </c>
      <c r="G555" t="s">
        <v>66</v>
      </c>
      <c r="H555" s="15">
        <f t="shared" si="147"/>
        <v>0.9555430412039202</v>
      </c>
      <c r="I555" s="15">
        <f t="shared" si="148"/>
        <v>1.1244934530812377E-2</v>
      </c>
      <c r="J555" s="15">
        <f t="shared" si="149"/>
        <v>2.3098999375247571E-2</v>
      </c>
      <c r="K555" s="15">
        <f t="shared" si="150"/>
        <v>0.98988697510998014</v>
      </c>
      <c r="L555">
        <f t="shared" si="151"/>
        <v>1</v>
      </c>
      <c r="M555">
        <f t="shared" si="152"/>
        <v>0</v>
      </c>
      <c r="N555">
        <f t="shared" si="153"/>
        <v>0</v>
      </c>
      <c r="O555" t="s">
        <v>2903</v>
      </c>
      <c r="P555">
        <f t="shared" si="163"/>
        <v>0</v>
      </c>
      <c r="Q555" t="e">
        <f t="shared" si="161"/>
        <v>#VALUE!</v>
      </c>
      <c r="R555" t="e">
        <f t="shared" si="154"/>
        <v>#VALUE!</v>
      </c>
      <c r="S555" t="e">
        <f t="shared" si="155"/>
        <v>#VALUE!</v>
      </c>
      <c r="T555">
        <f t="shared" si="156"/>
        <v>0</v>
      </c>
      <c r="U555" t="e">
        <f t="shared" si="157"/>
        <v>#VALUE!</v>
      </c>
      <c r="V555" t="e">
        <f t="shared" si="158"/>
        <v>#VALUE!</v>
      </c>
      <c r="W555" t="e">
        <f t="shared" si="159"/>
        <v>#VALUE!</v>
      </c>
      <c r="X555" t="e">
        <f t="shared" si="162"/>
        <v>#VALUE!</v>
      </c>
      <c r="Y555">
        <f t="shared" si="160"/>
        <v>1</v>
      </c>
    </row>
    <row r="556" spans="1:25" x14ac:dyDescent="0.25">
      <c r="A556" t="s">
        <v>62</v>
      </c>
      <c r="B556">
        <v>299.08999999999997</v>
      </c>
      <c r="C556" s="12">
        <v>1.84</v>
      </c>
      <c r="D556" s="12">
        <v>2.6059999999999999</v>
      </c>
      <c r="E556" s="12">
        <v>3.08</v>
      </c>
      <c r="F556" s="12">
        <v>2.12</v>
      </c>
      <c r="G556" t="s">
        <v>15</v>
      </c>
      <c r="H556" s="15">
        <f t="shared" si="147"/>
        <v>0.92184326475251721</v>
      </c>
      <c r="I556" s="15">
        <f t="shared" si="148"/>
        <v>4.6920622376233172E-2</v>
      </c>
      <c r="J556" s="15">
        <f t="shared" si="149"/>
        <v>1.9054607179632491E-2</v>
      </c>
      <c r="K556" s="15">
        <f t="shared" si="150"/>
        <v>0.98781849430838287</v>
      </c>
      <c r="L556">
        <f t="shared" si="151"/>
        <v>1</v>
      </c>
      <c r="M556">
        <f t="shared" si="152"/>
        <v>0</v>
      </c>
      <c r="N556">
        <f t="shared" si="153"/>
        <v>0</v>
      </c>
      <c r="O556" t="s">
        <v>1819</v>
      </c>
      <c r="P556">
        <f t="shared" si="163"/>
        <v>1</v>
      </c>
      <c r="Q556">
        <f t="shared" si="161"/>
        <v>1</v>
      </c>
      <c r="R556" t="e">
        <f t="shared" si="154"/>
        <v>#VALUE!</v>
      </c>
      <c r="S556" t="e">
        <f t="shared" si="155"/>
        <v>#VALUE!</v>
      </c>
      <c r="T556">
        <f t="shared" si="156"/>
        <v>0</v>
      </c>
      <c r="U556" t="e">
        <f t="shared" si="157"/>
        <v>#VALUE!</v>
      </c>
      <c r="V556" t="e">
        <f t="shared" si="158"/>
        <v>#VALUE!</v>
      </c>
      <c r="W556" t="e">
        <f t="shared" si="159"/>
        <v>#VALUE!</v>
      </c>
      <c r="X556" t="e">
        <f t="shared" si="162"/>
        <v>#VALUE!</v>
      </c>
      <c r="Y556">
        <f t="shared" si="160"/>
        <v>1</v>
      </c>
    </row>
    <row r="557" spans="1:25" x14ac:dyDescent="0.25">
      <c r="A557" t="s">
        <v>78</v>
      </c>
      <c r="B557">
        <v>241.3329</v>
      </c>
      <c r="C557" s="12">
        <v>1.8391356294835994</v>
      </c>
      <c r="D557" s="12">
        <v>2.621</v>
      </c>
      <c r="E557" s="12">
        <v>2.3540000000000001</v>
      </c>
      <c r="F557" s="12">
        <v>2.2349999999999999</v>
      </c>
      <c r="G557" t="s">
        <v>66</v>
      </c>
      <c r="H557" s="15">
        <f t="shared" si="147"/>
        <v>0.9561399344823861</v>
      </c>
      <c r="I557" s="15">
        <f t="shared" si="148"/>
        <v>8.8354390371081521E-3</v>
      </c>
      <c r="J557" s="15">
        <f t="shared" si="149"/>
        <v>2.4880801734134747E-2</v>
      </c>
      <c r="K557" s="15">
        <f t="shared" si="150"/>
        <v>0.98985617525362901</v>
      </c>
      <c r="L557">
        <f t="shared" si="151"/>
        <v>1</v>
      </c>
      <c r="M557">
        <f t="shared" si="152"/>
        <v>0</v>
      </c>
      <c r="N557">
        <f t="shared" si="153"/>
        <v>0</v>
      </c>
      <c r="O557" t="s">
        <v>2909</v>
      </c>
      <c r="P557">
        <f t="shared" si="163"/>
        <v>0</v>
      </c>
      <c r="Q557" t="e">
        <f t="shared" si="161"/>
        <v>#VALUE!</v>
      </c>
      <c r="R557" t="e">
        <f t="shared" si="154"/>
        <v>#VALUE!</v>
      </c>
      <c r="S557" t="e">
        <f t="shared" si="155"/>
        <v>#VALUE!</v>
      </c>
      <c r="T557">
        <f t="shared" si="156"/>
        <v>0</v>
      </c>
      <c r="U557" t="e">
        <f t="shared" si="157"/>
        <v>#VALUE!</v>
      </c>
      <c r="V557" t="e">
        <f t="shared" si="158"/>
        <v>#VALUE!</v>
      </c>
      <c r="W557" t="e">
        <f t="shared" si="159"/>
        <v>#VALUE!</v>
      </c>
      <c r="X557" t="e">
        <f t="shared" si="162"/>
        <v>#VALUE!</v>
      </c>
      <c r="Y557">
        <f t="shared" si="160"/>
        <v>1</v>
      </c>
    </row>
    <row r="558" spans="1:25" x14ac:dyDescent="0.25">
      <c r="A558" t="s">
        <v>57</v>
      </c>
      <c r="B558">
        <v>185.09</v>
      </c>
      <c r="C558" s="12">
        <v>1.83</v>
      </c>
      <c r="D558" s="12">
        <v>2.5870000000000002</v>
      </c>
      <c r="E558" s="12">
        <v>2.71</v>
      </c>
      <c r="F558" s="12">
        <v>2.6539999999999999</v>
      </c>
      <c r="G558" t="s">
        <v>15</v>
      </c>
      <c r="H558" s="15">
        <f t="shared" si="147"/>
        <v>0.90293624594155031</v>
      </c>
      <c r="I558" s="15">
        <f t="shared" si="148"/>
        <v>2.0481594525787971E-2</v>
      </c>
      <c r="J558" s="15">
        <f t="shared" si="149"/>
        <v>6.6680676921362231E-2</v>
      </c>
      <c r="K558" s="15">
        <f t="shared" si="150"/>
        <v>0.99009851738870058</v>
      </c>
      <c r="L558">
        <f t="shared" si="151"/>
        <v>1</v>
      </c>
      <c r="M558">
        <f t="shared" si="152"/>
        <v>0</v>
      </c>
      <c r="N558">
        <f t="shared" si="153"/>
        <v>0</v>
      </c>
      <c r="O558" t="s">
        <v>3172</v>
      </c>
      <c r="P558">
        <f t="shared" si="163"/>
        <v>0</v>
      </c>
      <c r="Q558" t="e">
        <f t="shared" si="161"/>
        <v>#VALUE!</v>
      </c>
      <c r="R558" t="e">
        <f t="shared" si="154"/>
        <v>#VALUE!</v>
      </c>
      <c r="S558" t="e">
        <f t="shared" si="155"/>
        <v>#VALUE!</v>
      </c>
      <c r="T558">
        <f t="shared" si="156"/>
        <v>0</v>
      </c>
      <c r="U558" t="e">
        <f t="shared" si="157"/>
        <v>#VALUE!</v>
      </c>
      <c r="V558" t="e">
        <f t="shared" si="158"/>
        <v>#VALUE!</v>
      </c>
      <c r="W558" t="e">
        <f t="shared" si="159"/>
        <v>#VALUE!</v>
      </c>
      <c r="X558">
        <f t="shared" si="162"/>
        <v>1</v>
      </c>
      <c r="Y558">
        <f t="shared" si="160"/>
        <v>0</v>
      </c>
    </row>
    <row r="559" spans="1:25" x14ac:dyDescent="0.25">
      <c r="A559" t="s">
        <v>405</v>
      </c>
      <c r="B559">
        <v>223.67679999999999</v>
      </c>
      <c r="C559" s="12">
        <v>1.826601820718621</v>
      </c>
      <c r="D559" s="12">
        <v>1.968</v>
      </c>
      <c r="E559" s="12">
        <v>4.2759999999999998</v>
      </c>
      <c r="F559" s="12">
        <v>1.849</v>
      </c>
      <c r="G559" t="s">
        <v>66</v>
      </c>
      <c r="H559" s="15">
        <f t="shared" si="147"/>
        <v>0.21880400457309113</v>
      </c>
      <c r="I559" s="15">
        <f t="shared" si="148"/>
        <v>0.75990962172823817</v>
      </c>
      <c r="J559" s="15">
        <f t="shared" si="149"/>
        <v>1.0529267985864614E-2</v>
      </c>
      <c r="K559" s="15">
        <f t="shared" si="150"/>
        <v>0.98924289428719392</v>
      </c>
      <c r="L559">
        <f t="shared" si="151"/>
        <v>0</v>
      </c>
      <c r="M559">
        <f t="shared" si="152"/>
        <v>1</v>
      </c>
      <c r="N559">
        <f t="shared" si="153"/>
        <v>0</v>
      </c>
      <c r="O559" t="s">
        <v>2377</v>
      </c>
      <c r="P559">
        <f t="shared" si="163"/>
        <v>0</v>
      </c>
      <c r="Q559" t="e">
        <f t="shared" si="161"/>
        <v>#VALUE!</v>
      </c>
      <c r="R559" t="e">
        <f t="shared" si="154"/>
        <v>#VALUE!</v>
      </c>
      <c r="S559" t="e">
        <f t="shared" si="155"/>
        <v>#VALUE!</v>
      </c>
      <c r="T559">
        <f t="shared" si="156"/>
        <v>1</v>
      </c>
      <c r="U559" t="e">
        <f t="shared" si="157"/>
        <v>#VALUE!</v>
      </c>
      <c r="V559" t="e">
        <f t="shared" si="158"/>
        <v>#VALUE!</v>
      </c>
      <c r="W559">
        <f t="shared" si="159"/>
        <v>1</v>
      </c>
      <c r="X559">
        <f t="shared" si="162"/>
        <v>1</v>
      </c>
      <c r="Y559">
        <f t="shared" si="160"/>
        <v>0</v>
      </c>
    </row>
    <row r="560" spans="1:25" x14ac:dyDescent="0.25">
      <c r="A560" t="s">
        <v>390</v>
      </c>
      <c r="B560">
        <v>358.58260000000001</v>
      </c>
      <c r="C560" s="12">
        <v>1.8211462525551663</v>
      </c>
      <c r="D560" s="12">
        <v>2.004</v>
      </c>
      <c r="E560" s="12">
        <v>4.2539999999999996</v>
      </c>
      <c r="F560" s="12">
        <v>2.073</v>
      </c>
      <c r="G560" t="s">
        <v>66</v>
      </c>
      <c r="H560" s="15">
        <f t="shared" si="147"/>
        <v>0.24071925708380051</v>
      </c>
      <c r="I560" s="15">
        <f t="shared" si="148"/>
        <v>0.73150535814833417</v>
      </c>
      <c r="J560" s="15">
        <f t="shared" si="149"/>
        <v>1.785886060454556E-2</v>
      </c>
      <c r="K560" s="15">
        <f t="shared" si="150"/>
        <v>0.99008347583668022</v>
      </c>
      <c r="L560">
        <f t="shared" si="151"/>
        <v>0</v>
      </c>
      <c r="M560">
        <f t="shared" si="152"/>
        <v>1</v>
      </c>
      <c r="N560">
        <f t="shared" si="153"/>
        <v>0</v>
      </c>
      <c r="O560" t="s">
        <v>2550</v>
      </c>
      <c r="P560">
        <f t="shared" si="163"/>
        <v>0</v>
      </c>
      <c r="Q560" t="e">
        <f t="shared" si="161"/>
        <v>#VALUE!</v>
      </c>
      <c r="R560" t="e">
        <f t="shared" si="154"/>
        <v>#VALUE!</v>
      </c>
      <c r="S560" t="e">
        <f t="shared" si="155"/>
        <v>#VALUE!</v>
      </c>
      <c r="T560">
        <f t="shared" si="156"/>
        <v>0</v>
      </c>
      <c r="U560" t="e">
        <f t="shared" si="157"/>
        <v>#VALUE!</v>
      </c>
      <c r="V560" t="e">
        <f t="shared" si="158"/>
        <v>#VALUE!</v>
      </c>
      <c r="W560" t="e">
        <f t="shared" si="159"/>
        <v>#VALUE!</v>
      </c>
      <c r="X560">
        <f t="shared" si="162"/>
        <v>1</v>
      </c>
      <c r="Y560">
        <f t="shared" si="160"/>
        <v>0</v>
      </c>
    </row>
    <row r="561" spans="1:25" x14ac:dyDescent="0.25">
      <c r="A561" t="s">
        <v>563</v>
      </c>
      <c r="B561">
        <v>287.33370000000002</v>
      </c>
      <c r="C561" s="12">
        <v>1.8134494289991103</v>
      </c>
      <c r="D561" s="12">
        <v>1.96</v>
      </c>
      <c r="E561" s="12">
        <v>4.2450000000000001</v>
      </c>
      <c r="F561" s="12">
        <v>2.3959999999999999</v>
      </c>
      <c r="G561" t="s">
        <v>66</v>
      </c>
      <c r="H561" s="15">
        <f t="shared" si="147"/>
        <v>0.22141531541171769</v>
      </c>
      <c r="I561" s="15">
        <f t="shared" si="148"/>
        <v>0.72931363852462683</v>
      </c>
      <c r="J561" s="15">
        <f t="shared" si="149"/>
        <v>3.8242878261519772E-2</v>
      </c>
      <c r="K561" s="15">
        <f t="shared" si="150"/>
        <v>0.98897183219786422</v>
      </c>
      <c r="L561">
        <f t="shared" si="151"/>
        <v>0</v>
      </c>
      <c r="M561">
        <f t="shared" si="152"/>
        <v>1</v>
      </c>
      <c r="N561">
        <f t="shared" si="153"/>
        <v>0</v>
      </c>
      <c r="O561" t="s">
        <v>2957</v>
      </c>
      <c r="P561">
        <f t="shared" si="163"/>
        <v>0</v>
      </c>
      <c r="Q561" t="e">
        <f t="shared" si="161"/>
        <v>#VALUE!</v>
      </c>
      <c r="R561" t="e">
        <f t="shared" si="154"/>
        <v>#VALUE!</v>
      </c>
      <c r="S561" t="e">
        <f t="shared" si="155"/>
        <v>#VALUE!</v>
      </c>
      <c r="T561">
        <f t="shared" si="156"/>
        <v>1</v>
      </c>
      <c r="U561" t="e">
        <f t="shared" si="157"/>
        <v>#VALUE!</v>
      </c>
      <c r="V561" t="e">
        <f t="shared" si="158"/>
        <v>#VALUE!</v>
      </c>
      <c r="W561">
        <f t="shared" si="159"/>
        <v>1</v>
      </c>
      <c r="X561">
        <f t="shared" si="162"/>
        <v>1</v>
      </c>
      <c r="Y561">
        <f t="shared" si="160"/>
        <v>0</v>
      </c>
    </row>
    <row r="562" spans="1:25" x14ac:dyDescent="0.25">
      <c r="A562" t="s">
        <v>243</v>
      </c>
      <c r="B562">
        <v>254.4759</v>
      </c>
      <c r="C562" s="12">
        <v>1.8103309530947285</v>
      </c>
      <c r="D562" s="12">
        <v>1.5389999999999999</v>
      </c>
      <c r="E562" s="12">
        <v>4.3330000000000002</v>
      </c>
      <c r="F562" s="12">
        <v>1.5780000000000001</v>
      </c>
      <c r="G562" t="s">
        <v>66</v>
      </c>
      <c r="H562" s="15">
        <f t="shared" si="147"/>
        <v>8.4591384652121848E-2</v>
      </c>
      <c r="I562" s="15">
        <f t="shared" si="148"/>
        <v>0.8995655413800494</v>
      </c>
      <c r="J562" s="15">
        <f t="shared" si="149"/>
        <v>5.8569166944278609E-3</v>
      </c>
      <c r="K562" s="15">
        <f t="shared" si="150"/>
        <v>0.99001384272659909</v>
      </c>
      <c r="L562">
        <f t="shared" si="151"/>
        <v>0</v>
      </c>
      <c r="M562">
        <f t="shared" si="152"/>
        <v>1</v>
      </c>
      <c r="N562">
        <f t="shared" si="153"/>
        <v>0</v>
      </c>
      <c r="O562" t="s">
        <v>2454</v>
      </c>
      <c r="P562">
        <f t="shared" si="163"/>
        <v>0</v>
      </c>
      <c r="Q562" t="e">
        <f t="shared" si="161"/>
        <v>#VALUE!</v>
      </c>
      <c r="R562" t="e">
        <f t="shared" si="154"/>
        <v>#VALUE!</v>
      </c>
      <c r="S562" t="e">
        <f t="shared" si="155"/>
        <v>#VALUE!</v>
      </c>
      <c r="T562">
        <f t="shared" si="156"/>
        <v>1</v>
      </c>
      <c r="U562" t="e">
        <f t="shared" si="157"/>
        <v>#VALUE!</v>
      </c>
      <c r="V562" t="e">
        <f t="shared" si="158"/>
        <v>#VALUE!</v>
      </c>
      <c r="W562">
        <f t="shared" si="159"/>
        <v>1</v>
      </c>
      <c r="X562">
        <f t="shared" si="162"/>
        <v>1</v>
      </c>
      <c r="Y562">
        <f t="shared" si="160"/>
        <v>0</v>
      </c>
    </row>
    <row r="563" spans="1:25" x14ac:dyDescent="0.25">
      <c r="A563" t="s">
        <v>742</v>
      </c>
      <c r="B563">
        <v>276.45999999999998</v>
      </c>
      <c r="C563" s="12">
        <v>1.81</v>
      </c>
      <c r="D563" s="12"/>
      <c r="E563" s="12"/>
      <c r="F563" s="12">
        <v>3.8090000000000002</v>
      </c>
      <c r="G563" t="s">
        <v>15</v>
      </c>
      <c r="H563" s="15">
        <f t="shared" si="147"/>
        <v>2.4471302578817191E-3</v>
      </c>
      <c r="I563" s="15">
        <f t="shared" si="148"/>
        <v>4.1818048710636976E-5</v>
      </c>
      <c r="J563" s="15">
        <f t="shared" si="149"/>
        <v>0.99770006382255483</v>
      </c>
      <c r="K563" s="15">
        <f t="shared" si="150"/>
        <v>1.0001890121291472</v>
      </c>
      <c r="L563">
        <f t="shared" si="151"/>
        <v>0</v>
      </c>
      <c r="M563">
        <f t="shared" si="152"/>
        <v>0</v>
      </c>
      <c r="N563">
        <f t="shared" si="153"/>
        <v>1</v>
      </c>
      <c r="O563" t="s">
        <v>3248</v>
      </c>
      <c r="P563">
        <f t="shared" si="163"/>
        <v>0</v>
      </c>
      <c r="Q563" t="e">
        <f t="shared" si="161"/>
        <v>#VALUE!</v>
      </c>
      <c r="R563" t="e">
        <f t="shared" si="154"/>
        <v>#VALUE!</v>
      </c>
      <c r="S563" t="e">
        <f t="shared" si="155"/>
        <v>#VALUE!</v>
      </c>
      <c r="T563">
        <f t="shared" si="156"/>
        <v>0</v>
      </c>
      <c r="U563" t="e">
        <f t="shared" si="157"/>
        <v>#VALUE!</v>
      </c>
      <c r="V563" t="e">
        <f t="shared" si="158"/>
        <v>#VALUE!</v>
      </c>
      <c r="W563" t="e">
        <f t="shared" si="159"/>
        <v>#VALUE!</v>
      </c>
      <c r="X563">
        <f t="shared" si="162"/>
        <v>1</v>
      </c>
      <c r="Y563">
        <f t="shared" si="160"/>
        <v>0</v>
      </c>
    </row>
    <row r="564" spans="1:25" x14ac:dyDescent="0.25">
      <c r="A564" s="1" t="s">
        <v>419</v>
      </c>
      <c r="B564" s="1">
        <v>261.21820000000002</v>
      </c>
      <c r="C564" s="13">
        <v>1.8093224689160412</v>
      </c>
      <c r="D564" s="13">
        <v>1.9790000000000001</v>
      </c>
      <c r="E564" s="13">
        <v>4.25</v>
      </c>
      <c r="F564" s="13">
        <v>1.8759999999999999</v>
      </c>
      <c r="G564" s="1" t="s">
        <v>66</v>
      </c>
      <c r="H564" s="16">
        <f t="shared" si="147"/>
        <v>0.2335256653038674</v>
      </c>
      <c r="I564" s="16">
        <f t="shared" si="148"/>
        <v>0.74480279071635425</v>
      </c>
      <c r="J564" s="16">
        <f t="shared" si="149"/>
        <v>1.1659435683453161E-2</v>
      </c>
      <c r="K564" s="16">
        <f t="shared" si="150"/>
        <v>0.98998789170367485</v>
      </c>
      <c r="L564">
        <f t="shared" si="151"/>
        <v>0</v>
      </c>
      <c r="M564">
        <f t="shared" si="152"/>
        <v>1</v>
      </c>
      <c r="N564">
        <f t="shared" si="153"/>
        <v>0</v>
      </c>
      <c r="O564" t="s">
        <v>2420</v>
      </c>
      <c r="P564">
        <f t="shared" si="163"/>
        <v>0</v>
      </c>
      <c r="Q564" t="e">
        <f t="shared" si="161"/>
        <v>#VALUE!</v>
      </c>
      <c r="R564" t="e">
        <f t="shared" si="154"/>
        <v>#VALUE!</v>
      </c>
      <c r="S564" t="e">
        <f t="shared" si="155"/>
        <v>#VALUE!</v>
      </c>
      <c r="T564">
        <f t="shared" si="156"/>
        <v>1</v>
      </c>
      <c r="U564" t="e">
        <f t="shared" si="157"/>
        <v>#VALUE!</v>
      </c>
      <c r="V564">
        <f t="shared" si="158"/>
        <v>1</v>
      </c>
      <c r="W564" t="e">
        <f t="shared" si="159"/>
        <v>#VALUE!</v>
      </c>
      <c r="X564">
        <f t="shared" si="162"/>
        <v>1</v>
      </c>
      <c r="Y564">
        <f t="shared" si="160"/>
        <v>0</v>
      </c>
    </row>
    <row r="565" spans="1:25" x14ac:dyDescent="0.25">
      <c r="A565" t="s">
        <v>246</v>
      </c>
      <c r="B565">
        <v>257.11009999999999</v>
      </c>
      <c r="C565" s="12">
        <v>1.8066961598891489</v>
      </c>
      <c r="D565" s="12">
        <v>1.8109999999999999</v>
      </c>
      <c r="E565" s="12">
        <v>4.2880000000000003</v>
      </c>
      <c r="F565" s="12">
        <v>1.859</v>
      </c>
      <c r="G565" t="s">
        <v>66</v>
      </c>
      <c r="H565" s="15">
        <f t="shared" si="147"/>
        <v>0.15957355744320995</v>
      </c>
      <c r="I565" s="15">
        <f t="shared" si="148"/>
        <v>0.81783859985065654</v>
      </c>
      <c r="J565" s="15">
        <f t="shared" si="149"/>
        <v>1.1279863394045657E-2</v>
      </c>
      <c r="K565" s="15">
        <f t="shared" si="150"/>
        <v>0.98869202068791218</v>
      </c>
      <c r="L565">
        <f t="shared" si="151"/>
        <v>0</v>
      </c>
      <c r="M565">
        <f t="shared" si="152"/>
        <v>1</v>
      </c>
      <c r="N565">
        <f t="shared" si="153"/>
        <v>0</v>
      </c>
      <c r="O565" t="s">
        <v>2465</v>
      </c>
      <c r="P565">
        <f t="shared" si="163"/>
        <v>0</v>
      </c>
      <c r="Q565" t="e">
        <f t="shared" si="161"/>
        <v>#VALUE!</v>
      </c>
      <c r="R565" t="e">
        <f t="shared" si="154"/>
        <v>#VALUE!</v>
      </c>
      <c r="S565" t="e">
        <f t="shared" si="155"/>
        <v>#VALUE!</v>
      </c>
      <c r="T565">
        <f t="shared" si="156"/>
        <v>1</v>
      </c>
      <c r="U565" t="e">
        <f t="shared" si="157"/>
        <v>#VALUE!</v>
      </c>
      <c r="V565" t="e">
        <f t="shared" si="158"/>
        <v>#VALUE!</v>
      </c>
      <c r="W565">
        <f t="shared" si="159"/>
        <v>1</v>
      </c>
      <c r="X565">
        <f t="shared" si="162"/>
        <v>1</v>
      </c>
      <c r="Y565">
        <f t="shared" si="160"/>
        <v>0</v>
      </c>
    </row>
    <row r="566" spans="1:25" x14ac:dyDescent="0.25">
      <c r="A566" t="s">
        <v>272</v>
      </c>
      <c r="B566">
        <v>207.05109999999999</v>
      </c>
      <c r="C566" s="12">
        <v>1.8054754263307651</v>
      </c>
      <c r="D566" s="12">
        <v>1.8129999999999999</v>
      </c>
      <c r="E566" s="12">
        <v>4.2880000000000003</v>
      </c>
      <c r="F566" s="12">
        <v>1.744</v>
      </c>
      <c r="G566" t="s">
        <v>66</v>
      </c>
      <c r="H566" s="15">
        <f t="shared" si="147"/>
        <v>0.16076135595328148</v>
      </c>
      <c r="I566" s="15">
        <f t="shared" si="148"/>
        <v>0.82014064950180321</v>
      </c>
      <c r="J566" s="15">
        <f t="shared" si="149"/>
        <v>8.680096904643466E-3</v>
      </c>
      <c r="K566" s="15">
        <f t="shared" si="150"/>
        <v>0.9895821023597281</v>
      </c>
      <c r="L566">
        <f t="shared" si="151"/>
        <v>0</v>
      </c>
      <c r="M566">
        <f t="shared" si="152"/>
        <v>1</v>
      </c>
      <c r="N566">
        <f t="shared" si="153"/>
        <v>0</v>
      </c>
      <c r="O566" t="s">
        <v>2667</v>
      </c>
      <c r="P566">
        <f t="shared" si="163"/>
        <v>0</v>
      </c>
      <c r="Q566" t="e">
        <f t="shared" si="161"/>
        <v>#VALUE!</v>
      </c>
      <c r="R566" t="e">
        <f t="shared" si="154"/>
        <v>#VALUE!</v>
      </c>
      <c r="S566" t="e">
        <f t="shared" si="155"/>
        <v>#VALUE!</v>
      </c>
      <c r="T566">
        <f t="shared" si="156"/>
        <v>1</v>
      </c>
      <c r="U566" t="e">
        <f t="shared" si="157"/>
        <v>#VALUE!</v>
      </c>
      <c r="V566" t="e">
        <f t="shared" si="158"/>
        <v>#VALUE!</v>
      </c>
      <c r="W566">
        <f t="shared" si="159"/>
        <v>1</v>
      </c>
      <c r="X566" t="e">
        <f t="shared" si="162"/>
        <v>#VALUE!</v>
      </c>
      <c r="Y566">
        <f t="shared" si="160"/>
        <v>1</v>
      </c>
    </row>
    <row r="567" spans="1:25" x14ac:dyDescent="0.25">
      <c r="A567" t="s">
        <v>64</v>
      </c>
      <c r="B567">
        <v>280.14999999999998</v>
      </c>
      <c r="C567" s="12">
        <v>1.8</v>
      </c>
      <c r="D567" s="12">
        <v>2.5350000000000001</v>
      </c>
      <c r="E567" s="12">
        <v>1.5880000000000001</v>
      </c>
      <c r="F567" s="12">
        <v>2.9340000000000002</v>
      </c>
      <c r="G567" t="s">
        <v>15</v>
      </c>
      <c r="H567" s="15">
        <f t="shared" si="147"/>
        <v>0.85833552375804445</v>
      </c>
      <c r="I567" s="15">
        <f t="shared" si="148"/>
        <v>1.6571574139449448E-3</v>
      </c>
      <c r="J567" s="15">
        <f t="shared" si="149"/>
        <v>0.13614446824659499</v>
      </c>
      <c r="K567" s="15">
        <f t="shared" si="150"/>
        <v>0.99613714941858433</v>
      </c>
      <c r="L567">
        <f t="shared" si="151"/>
        <v>1</v>
      </c>
      <c r="M567">
        <f t="shared" si="152"/>
        <v>0</v>
      </c>
      <c r="N567">
        <f t="shared" si="153"/>
        <v>0</v>
      </c>
      <c r="O567" t="s">
        <v>3278</v>
      </c>
      <c r="P567">
        <f t="shared" si="163"/>
        <v>0</v>
      </c>
      <c r="Q567" t="e">
        <f t="shared" si="161"/>
        <v>#VALUE!</v>
      </c>
      <c r="R567" t="e">
        <f t="shared" si="154"/>
        <v>#VALUE!</v>
      </c>
      <c r="S567" t="e">
        <f t="shared" si="155"/>
        <v>#VALUE!</v>
      </c>
      <c r="T567">
        <f t="shared" si="156"/>
        <v>0</v>
      </c>
      <c r="U567" t="e">
        <f t="shared" si="157"/>
        <v>#VALUE!</v>
      </c>
      <c r="V567" t="e">
        <f t="shared" si="158"/>
        <v>#VALUE!</v>
      </c>
      <c r="W567" t="e">
        <f t="shared" si="159"/>
        <v>#VALUE!</v>
      </c>
      <c r="X567" t="e">
        <f t="shared" si="162"/>
        <v>#VALUE!</v>
      </c>
      <c r="Y567">
        <f t="shared" si="160"/>
        <v>1</v>
      </c>
    </row>
    <row r="568" spans="1:25" x14ac:dyDescent="0.25">
      <c r="A568" t="s">
        <v>360</v>
      </c>
      <c r="B568">
        <v>211.07</v>
      </c>
      <c r="C568" s="12">
        <v>1.8</v>
      </c>
      <c r="D568" s="12">
        <v>1.9630000000000001</v>
      </c>
      <c r="E568" s="12">
        <v>4.2439999999999998</v>
      </c>
      <c r="F568" s="12">
        <v>1.667</v>
      </c>
      <c r="G568" t="s">
        <v>15</v>
      </c>
      <c r="H568" s="15">
        <f t="shared" si="147"/>
        <v>0.22996253473195055</v>
      </c>
      <c r="I568" s="15">
        <f t="shared" si="148"/>
        <v>0.75052258229500735</v>
      </c>
      <c r="J568" s="15">
        <f t="shared" si="149"/>
        <v>7.3620709749473608E-3</v>
      </c>
      <c r="K568" s="15">
        <f t="shared" si="150"/>
        <v>0.9878471880019053</v>
      </c>
      <c r="L568">
        <f t="shared" si="151"/>
        <v>0</v>
      </c>
      <c r="M568">
        <f t="shared" si="152"/>
        <v>1</v>
      </c>
      <c r="N568">
        <f t="shared" si="153"/>
        <v>0</v>
      </c>
      <c r="O568" t="s">
        <v>2308</v>
      </c>
      <c r="P568">
        <f t="shared" si="163"/>
        <v>0</v>
      </c>
      <c r="Q568" t="e">
        <f t="shared" si="161"/>
        <v>#VALUE!</v>
      </c>
      <c r="R568" t="e">
        <f t="shared" si="154"/>
        <v>#VALUE!</v>
      </c>
      <c r="S568" t="e">
        <f t="shared" si="155"/>
        <v>#VALUE!</v>
      </c>
      <c r="T568">
        <f t="shared" si="156"/>
        <v>1</v>
      </c>
      <c r="U568">
        <f t="shared" si="157"/>
        <v>1</v>
      </c>
      <c r="V568" t="e">
        <f t="shared" si="158"/>
        <v>#VALUE!</v>
      </c>
      <c r="W568" t="e">
        <f t="shared" si="159"/>
        <v>#VALUE!</v>
      </c>
      <c r="X568">
        <f t="shared" si="162"/>
        <v>1</v>
      </c>
      <c r="Y568">
        <f t="shared" si="160"/>
        <v>0</v>
      </c>
    </row>
    <row r="569" spans="1:25" x14ac:dyDescent="0.25">
      <c r="A569" t="s">
        <v>242</v>
      </c>
      <c r="B569">
        <v>224.44980000000001</v>
      </c>
      <c r="C569" s="12">
        <v>1.7949421174919917</v>
      </c>
      <c r="D569" s="12">
        <v>1.7210000000000001</v>
      </c>
      <c r="E569" s="12">
        <v>4.2910000000000004</v>
      </c>
      <c r="F569" s="12">
        <v>1.8149999999999999</v>
      </c>
      <c r="G569" t="s">
        <v>66</v>
      </c>
      <c r="H569" s="15">
        <f t="shared" si="147"/>
        <v>0.13326465197605947</v>
      </c>
      <c r="I569" s="15">
        <f t="shared" si="148"/>
        <v>0.84609990573858762</v>
      </c>
      <c r="J569" s="15">
        <f t="shared" si="149"/>
        <v>1.0472681180162898E-2</v>
      </c>
      <c r="K569" s="15">
        <f t="shared" si="150"/>
        <v>0.9898372388948099</v>
      </c>
      <c r="L569">
        <f t="shared" si="151"/>
        <v>0</v>
      </c>
      <c r="M569">
        <f t="shared" si="152"/>
        <v>1</v>
      </c>
      <c r="N569">
        <f t="shared" si="153"/>
        <v>0</v>
      </c>
      <c r="O569" t="s">
        <v>2448</v>
      </c>
      <c r="P569">
        <f t="shared" si="163"/>
        <v>0</v>
      </c>
      <c r="Q569" t="e">
        <f t="shared" si="161"/>
        <v>#VALUE!</v>
      </c>
      <c r="R569" t="e">
        <f t="shared" si="154"/>
        <v>#VALUE!</v>
      </c>
      <c r="S569" t="e">
        <f t="shared" si="155"/>
        <v>#VALUE!</v>
      </c>
      <c r="T569">
        <f t="shared" si="156"/>
        <v>1</v>
      </c>
      <c r="U569" t="e">
        <f t="shared" si="157"/>
        <v>#VALUE!</v>
      </c>
      <c r="V569" t="e">
        <f t="shared" si="158"/>
        <v>#VALUE!</v>
      </c>
      <c r="W569">
        <f t="shared" si="159"/>
        <v>1</v>
      </c>
      <c r="X569">
        <f t="shared" si="162"/>
        <v>1</v>
      </c>
      <c r="Y569">
        <f t="shared" si="160"/>
        <v>0</v>
      </c>
    </row>
    <row r="570" spans="1:25" x14ac:dyDescent="0.25">
      <c r="A570" t="s">
        <v>585</v>
      </c>
      <c r="B570">
        <v>353.48</v>
      </c>
      <c r="C570" s="12">
        <v>1.79</v>
      </c>
      <c r="D570" s="12"/>
      <c r="E570" s="12"/>
      <c r="F570" s="12">
        <v>3.7890000000000001</v>
      </c>
      <c r="G570" t="s">
        <v>15</v>
      </c>
      <c r="H570" s="15">
        <f t="shared" si="147"/>
        <v>2.5624599538271076E-3</v>
      </c>
      <c r="I570" s="15">
        <f t="shared" si="148"/>
        <v>4.3788872628691083E-5</v>
      </c>
      <c r="J570" s="15">
        <f t="shared" si="149"/>
        <v>0.99770006382255294</v>
      </c>
      <c r="K570" s="15">
        <f t="shared" si="150"/>
        <v>1.0003063126490088</v>
      </c>
      <c r="L570">
        <f t="shared" si="151"/>
        <v>0</v>
      </c>
      <c r="M570">
        <f t="shared" si="152"/>
        <v>0</v>
      </c>
      <c r="N570">
        <f t="shared" si="153"/>
        <v>1</v>
      </c>
      <c r="O570" t="s">
        <v>1862</v>
      </c>
      <c r="P570">
        <f t="shared" si="163"/>
        <v>0</v>
      </c>
      <c r="Q570" t="e">
        <f t="shared" si="161"/>
        <v>#VALUE!</v>
      </c>
      <c r="R570" t="e">
        <f t="shared" si="154"/>
        <v>#VALUE!</v>
      </c>
      <c r="S570" t="e">
        <f t="shared" si="155"/>
        <v>#VALUE!</v>
      </c>
      <c r="T570">
        <f t="shared" si="156"/>
        <v>0</v>
      </c>
      <c r="U570" t="e">
        <f t="shared" si="157"/>
        <v>#VALUE!</v>
      </c>
      <c r="V570" t="e">
        <f t="shared" si="158"/>
        <v>#VALUE!</v>
      </c>
      <c r="W570" t="e">
        <f t="shared" si="159"/>
        <v>#VALUE!</v>
      </c>
      <c r="X570">
        <f t="shared" si="162"/>
        <v>1</v>
      </c>
      <c r="Y570">
        <f t="shared" si="160"/>
        <v>0</v>
      </c>
    </row>
    <row r="571" spans="1:25" x14ac:dyDescent="0.25">
      <c r="A571" t="s">
        <v>591</v>
      </c>
      <c r="B571">
        <v>333.49</v>
      </c>
      <c r="C571" s="12">
        <v>1.79</v>
      </c>
      <c r="D571" s="12"/>
      <c r="E571" s="12"/>
      <c r="F571" s="12">
        <v>3.78</v>
      </c>
      <c r="G571" t="s">
        <v>15</v>
      </c>
      <c r="H571" s="15">
        <f t="shared" si="147"/>
        <v>2.5624599538271076E-3</v>
      </c>
      <c r="I571" s="15">
        <f t="shared" si="148"/>
        <v>4.3788872628691083E-5</v>
      </c>
      <c r="J571" s="15">
        <f t="shared" si="149"/>
        <v>0.97723722095581123</v>
      </c>
      <c r="K571" s="15">
        <f t="shared" si="150"/>
        <v>0.979843469782267</v>
      </c>
      <c r="L571">
        <f t="shared" si="151"/>
        <v>0</v>
      </c>
      <c r="M571">
        <f t="shared" si="152"/>
        <v>0</v>
      </c>
      <c r="N571">
        <f t="shared" si="153"/>
        <v>1</v>
      </c>
      <c r="O571" t="s">
        <v>1909</v>
      </c>
      <c r="P571">
        <f t="shared" si="163"/>
        <v>0</v>
      </c>
      <c r="Q571" t="e">
        <f t="shared" si="161"/>
        <v>#VALUE!</v>
      </c>
      <c r="R571" t="e">
        <f t="shared" si="154"/>
        <v>#VALUE!</v>
      </c>
      <c r="S571" t="e">
        <f t="shared" si="155"/>
        <v>#VALUE!</v>
      </c>
      <c r="T571">
        <f t="shared" si="156"/>
        <v>0</v>
      </c>
      <c r="U571" t="e">
        <f t="shared" si="157"/>
        <v>#VALUE!</v>
      </c>
      <c r="V571" t="e">
        <f t="shared" si="158"/>
        <v>#VALUE!</v>
      </c>
      <c r="W571" t="e">
        <f t="shared" si="159"/>
        <v>#VALUE!</v>
      </c>
      <c r="X571">
        <f t="shared" si="162"/>
        <v>1</v>
      </c>
      <c r="Y571">
        <f t="shared" si="160"/>
        <v>0</v>
      </c>
    </row>
    <row r="572" spans="1:25" x14ac:dyDescent="0.25">
      <c r="A572" t="s">
        <v>498</v>
      </c>
      <c r="B572">
        <v>191.2474</v>
      </c>
      <c r="C572" s="12">
        <v>1.7802438794167941</v>
      </c>
      <c r="D572" s="12">
        <v>1.9950000000000001</v>
      </c>
      <c r="E572" s="12">
        <v>4.1959999999999997</v>
      </c>
      <c r="F572" s="12">
        <v>2.21</v>
      </c>
      <c r="G572" t="s">
        <v>66</v>
      </c>
      <c r="H572" s="15">
        <f t="shared" si="147"/>
        <v>0.25906766305864942</v>
      </c>
      <c r="I572" s="15">
        <f t="shared" si="148"/>
        <v>0.70326642614578083</v>
      </c>
      <c r="J572" s="15">
        <f t="shared" si="149"/>
        <v>2.6900237884855963E-2</v>
      </c>
      <c r="K572" s="15">
        <f t="shared" si="150"/>
        <v>0.98923432708928627</v>
      </c>
      <c r="L572">
        <f t="shared" si="151"/>
        <v>0</v>
      </c>
      <c r="M572">
        <f t="shared" si="152"/>
        <v>1</v>
      </c>
      <c r="N572">
        <f t="shared" si="153"/>
        <v>0</v>
      </c>
      <c r="O572" t="s">
        <v>2701</v>
      </c>
      <c r="P572">
        <f t="shared" si="163"/>
        <v>0</v>
      </c>
      <c r="Q572" t="e">
        <f t="shared" si="161"/>
        <v>#VALUE!</v>
      </c>
      <c r="R572" t="e">
        <f t="shared" si="154"/>
        <v>#VALUE!</v>
      </c>
      <c r="S572" t="e">
        <f t="shared" si="155"/>
        <v>#VALUE!</v>
      </c>
      <c r="T572">
        <f t="shared" si="156"/>
        <v>1</v>
      </c>
      <c r="U572" t="e">
        <f t="shared" si="157"/>
        <v>#VALUE!</v>
      </c>
      <c r="V572">
        <f t="shared" si="158"/>
        <v>1</v>
      </c>
      <c r="W572" t="e">
        <f t="shared" si="159"/>
        <v>#VALUE!</v>
      </c>
      <c r="X572">
        <f t="shared" si="162"/>
        <v>1</v>
      </c>
      <c r="Y572">
        <f t="shared" si="160"/>
        <v>0</v>
      </c>
    </row>
    <row r="573" spans="1:25" x14ac:dyDescent="0.25">
      <c r="A573" t="s">
        <v>371</v>
      </c>
      <c r="B573">
        <v>213.03</v>
      </c>
      <c r="C573" s="12">
        <v>1.78</v>
      </c>
      <c r="D573" s="12">
        <v>2.09</v>
      </c>
      <c r="E573" s="12">
        <v>4.1639999999999997</v>
      </c>
      <c r="F573" s="12">
        <v>1.8540000000000001</v>
      </c>
      <c r="G573" t="s">
        <v>15</v>
      </c>
      <c r="H573" s="15">
        <f t="shared" si="147"/>
        <v>0.32259459525778555</v>
      </c>
      <c r="I573" s="15">
        <f t="shared" si="148"/>
        <v>0.65367784261876782</v>
      </c>
      <c r="J573" s="15">
        <f t="shared" si="149"/>
        <v>1.1857687481671594E-2</v>
      </c>
      <c r="K573" s="15">
        <f t="shared" si="150"/>
        <v>0.98813012535822498</v>
      </c>
      <c r="L573">
        <f t="shared" si="151"/>
        <v>0</v>
      </c>
      <c r="M573">
        <f t="shared" si="152"/>
        <v>1</v>
      </c>
      <c r="N573">
        <f t="shared" si="153"/>
        <v>0</v>
      </c>
      <c r="O573" t="s">
        <v>3227</v>
      </c>
      <c r="P573">
        <f t="shared" si="163"/>
        <v>0</v>
      </c>
      <c r="Q573" t="e">
        <f t="shared" si="161"/>
        <v>#VALUE!</v>
      </c>
      <c r="R573" t="e">
        <f t="shared" si="154"/>
        <v>#VALUE!</v>
      </c>
      <c r="S573" t="e">
        <f t="shared" si="155"/>
        <v>#VALUE!</v>
      </c>
      <c r="T573">
        <f t="shared" si="156"/>
        <v>1</v>
      </c>
      <c r="U573">
        <f t="shared" si="157"/>
        <v>1</v>
      </c>
      <c r="V573" t="e">
        <f t="shared" si="158"/>
        <v>#VALUE!</v>
      </c>
      <c r="W573" t="e">
        <f t="shared" si="159"/>
        <v>#VALUE!</v>
      </c>
      <c r="X573" t="e">
        <f t="shared" si="162"/>
        <v>#VALUE!</v>
      </c>
      <c r="Y573">
        <f t="shared" si="160"/>
        <v>1</v>
      </c>
    </row>
    <row r="574" spans="1:25" x14ac:dyDescent="0.25">
      <c r="A574" t="s">
        <v>1776</v>
      </c>
      <c r="B574">
        <v>225.26679999999999</v>
      </c>
      <c r="C574" s="12">
        <v>1.7731855984700655</v>
      </c>
      <c r="D574" s="12">
        <v>2.35</v>
      </c>
      <c r="E574" s="12">
        <v>3.927</v>
      </c>
      <c r="F574" s="12">
        <v>1.6259999999999999</v>
      </c>
      <c r="G574" t="s">
        <v>66</v>
      </c>
      <c r="H574" s="15">
        <f t="shared" si="147"/>
        <v>0.59630917073817469</v>
      </c>
      <c r="I574" s="15">
        <f t="shared" si="148"/>
        <v>0.3847495899836918</v>
      </c>
      <c r="J574" s="15">
        <f t="shared" si="149"/>
        <v>7.1254845300028988E-3</v>
      </c>
      <c r="K574" s="15">
        <f t="shared" si="150"/>
        <v>0.98818424525186943</v>
      </c>
      <c r="L574">
        <f t="shared" si="151"/>
        <v>0</v>
      </c>
      <c r="M574">
        <f t="shared" si="152"/>
        <v>0</v>
      </c>
      <c r="N574">
        <f t="shared" si="153"/>
        <v>0</v>
      </c>
      <c r="O574" t="s">
        <v>2904</v>
      </c>
      <c r="P574">
        <f t="shared" si="163"/>
        <v>0</v>
      </c>
      <c r="Q574" t="e">
        <f t="shared" si="161"/>
        <v>#VALUE!</v>
      </c>
      <c r="R574" t="e">
        <f t="shared" si="154"/>
        <v>#VALUE!</v>
      </c>
      <c r="S574" t="e">
        <f t="shared" si="155"/>
        <v>#VALUE!</v>
      </c>
      <c r="T574">
        <f t="shared" si="156"/>
        <v>0</v>
      </c>
      <c r="U574" t="e">
        <f t="shared" si="157"/>
        <v>#VALUE!</v>
      </c>
      <c r="V574" t="e">
        <f t="shared" si="158"/>
        <v>#VALUE!</v>
      </c>
      <c r="W574" t="e">
        <f t="shared" si="159"/>
        <v>#VALUE!</v>
      </c>
      <c r="X574" t="e">
        <f t="shared" si="162"/>
        <v>#VALUE!</v>
      </c>
      <c r="Y574">
        <f t="shared" si="160"/>
        <v>1</v>
      </c>
    </row>
    <row r="575" spans="1:25" x14ac:dyDescent="0.25">
      <c r="A575" t="s">
        <v>36</v>
      </c>
      <c r="B575">
        <v>337.41</v>
      </c>
      <c r="C575" s="12">
        <v>1.77</v>
      </c>
      <c r="D575" s="12">
        <v>2.528</v>
      </c>
      <c r="E575" s="12">
        <v>3.2160000000000002</v>
      </c>
      <c r="F575" s="12">
        <v>1.734</v>
      </c>
      <c r="G575" t="s">
        <v>15</v>
      </c>
      <c r="H575" s="15">
        <f t="shared" si="147"/>
        <v>0.90501772895760946</v>
      </c>
      <c r="I575" s="15">
        <f t="shared" si="148"/>
        <v>7.5398683713408132E-2</v>
      </c>
      <c r="J575" s="15">
        <f t="shared" si="149"/>
        <v>9.2044957175317094E-3</v>
      </c>
      <c r="K575" s="15">
        <f t="shared" si="150"/>
        <v>0.98962090838854921</v>
      </c>
      <c r="L575">
        <f t="shared" si="151"/>
        <v>1</v>
      </c>
      <c r="M575">
        <f t="shared" si="152"/>
        <v>0</v>
      </c>
      <c r="N575">
        <f t="shared" si="153"/>
        <v>0</v>
      </c>
      <c r="O575" t="s">
        <v>1826</v>
      </c>
      <c r="P575">
        <f t="shared" si="163"/>
        <v>1</v>
      </c>
      <c r="Q575">
        <f t="shared" si="161"/>
        <v>1</v>
      </c>
      <c r="R575" t="e">
        <f t="shared" si="154"/>
        <v>#VALUE!</v>
      </c>
      <c r="S575" t="e">
        <f t="shared" si="155"/>
        <v>#VALUE!</v>
      </c>
      <c r="T575">
        <f t="shared" si="156"/>
        <v>1</v>
      </c>
      <c r="U575" t="e">
        <f t="shared" si="157"/>
        <v>#VALUE!</v>
      </c>
      <c r="V575" t="e">
        <f t="shared" si="158"/>
        <v>#VALUE!</v>
      </c>
      <c r="W575">
        <f t="shared" si="159"/>
        <v>1</v>
      </c>
      <c r="X575" t="e">
        <f t="shared" si="162"/>
        <v>#VALUE!</v>
      </c>
      <c r="Y575">
        <f t="shared" si="160"/>
        <v>1</v>
      </c>
    </row>
    <row r="576" spans="1:25" x14ac:dyDescent="0.25">
      <c r="A576" t="s">
        <v>724</v>
      </c>
      <c r="B576">
        <v>284.51</v>
      </c>
      <c r="C576" s="12">
        <v>1.77</v>
      </c>
      <c r="D576" s="12"/>
      <c r="E576" s="12"/>
      <c r="F576" s="12">
        <v>3.7650000000000001</v>
      </c>
      <c r="G576" t="s">
        <v>15</v>
      </c>
      <c r="H576" s="15">
        <f t="shared" si="147"/>
        <v>2.6832249708895538E-3</v>
      </c>
      <c r="I576" s="15">
        <f t="shared" si="148"/>
        <v>4.5852578616467057E-5</v>
      </c>
      <c r="J576" s="15">
        <f t="shared" si="149"/>
        <v>0.98855309465693941</v>
      </c>
      <c r="K576" s="15">
        <f t="shared" si="150"/>
        <v>0.99128217220644543</v>
      </c>
      <c r="L576">
        <f t="shared" si="151"/>
        <v>0</v>
      </c>
      <c r="M576">
        <f t="shared" si="152"/>
        <v>0</v>
      </c>
      <c r="N576">
        <f t="shared" si="153"/>
        <v>1</v>
      </c>
      <c r="O576" t="s">
        <v>3208</v>
      </c>
      <c r="P576">
        <f t="shared" si="163"/>
        <v>0</v>
      </c>
      <c r="Q576" t="e">
        <f t="shared" si="161"/>
        <v>#VALUE!</v>
      </c>
      <c r="R576" t="e">
        <f t="shared" si="154"/>
        <v>#VALUE!</v>
      </c>
      <c r="S576" t="e">
        <f t="shared" si="155"/>
        <v>#VALUE!</v>
      </c>
      <c r="T576">
        <f t="shared" si="156"/>
        <v>0</v>
      </c>
      <c r="U576" t="e">
        <f t="shared" si="157"/>
        <v>#VALUE!</v>
      </c>
      <c r="V576" t="e">
        <f t="shared" si="158"/>
        <v>#VALUE!</v>
      </c>
      <c r="W576" t="e">
        <f t="shared" si="159"/>
        <v>#VALUE!</v>
      </c>
      <c r="X576" t="e">
        <f t="shared" si="162"/>
        <v>#VALUE!</v>
      </c>
      <c r="Y576">
        <f t="shared" si="160"/>
        <v>1</v>
      </c>
    </row>
    <row r="577" spans="1:25" x14ac:dyDescent="0.25">
      <c r="A577" t="s">
        <v>190</v>
      </c>
      <c r="B577">
        <v>221.2321</v>
      </c>
      <c r="C577" s="12">
        <v>1.7693092115351661</v>
      </c>
      <c r="D577" s="12">
        <v>2.4620000000000002</v>
      </c>
      <c r="E577" s="12">
        <v>3.367</v>
      </c>
      <c r="F577" s="12">
        <v>2.7789999999999999</v>
      </c>
      <c r="G577" t="s">
        <v>66</v>
      </c>
      <c r="H577" s="15">
        <f t="shared" si="147"/>
        <v>0.7786600179098534</v>
      </c>
      <c r="I577" s="15">
        <f t="shared" si="148"/>
        <v>0.10691891738409089</v>
      </c>
      <c r="J577" s="15">
        <f t="shared" si="149"/>
        <v>0.10225646814321745</v>
      </c>
      <c r="K577" s="15">
        <f t="shared" si="150"/>
        <v>0.9878354034371617</v>
      </c>
      <c r="L577">
        <f t="shared" si="151"/>
        <v>1</v>
      </c>
      <c r="M577">
        <f t="shared" si="152"/>
        <v>0</v>
      </c>
      <c r="N577">
        <f t="shared" si="153"/>
        <v>0</v>
      </c>
      <c r="O577" t="s">
        <v>2941</v>
      </c>
      <c r="P577">
        <f t="shared" si="163"/>
        <v>0</v>
      </c>
      <c r="Q577" t="e">
        <f t="shared" si="161"/>
        <v>#VALUE!</v>
      </c>
      <c r="R577" t="e">
        <f t="shared" si="154"/>
        <v>#VALUE!</v>
      </c>
      <c r="S577" t="e">
        <f t="shared" si="155"/>
        <v>#VALUE!</v>
      </c>
      <c r="T577">
        <f t="shared" si="156"/>
        <v>0</v>
      </c>
      <c r="U577" t="e">
        <f t="shared" si="157"/>
        <v>#VALUE!</v>
      </c>
      <c r="V577" t="e">
        <f t="shared" si="158"/>
        <v>#VALUE!</v>
      </c>
      <c r="W577" t="e">
        <f t="shared" si="159"/>
        <v>#VALUE!</v>
      </c>
      <c r="X577">
        <f t="shared" si="162"/>
        <v>1</v>
      </c>
      <c r="Y577">
        <f t="shared" si="160"/>
        <v>0</v>
      </c>
    </row>
    <row r="578" spans="1:25" x14ac:dyDescent="0.25">
      <c r="A578" t="s">
        <v>571</v>
      </c>
      <c r="B578">
        <v>254.4759</v>
      </c>
      <c r="C578" s="12">
        <v>1.7669270519710094</v>
      </c>
      <c r="D578" s="12">
        <v>1.954</v>
      </c>
      <c r="E578" s="12">
        <v>4.1989999999999998</v>
      </c>
      <c r="F578" s="12">
        <v>1.913</v>
      </c>
      <c r="G578" t="s">
        <v>66</v>
      </c>
      <c r="H578" s="15">
        <f t="shared" ref="H578:H641" si="164">((10^D578*$AB$2)/10^C578)</f>
        <v>0.24306925785003733</v>
      </c>
      <c r="I578" s="15">
        <f t="shared" ref="I578:I641" si="165">((10^E578*$AB$3)/10^C578)</f>
        <v>0.7301913975603711</v>
      </c>
      <c r="J578" s="15">
        <f t="shared" ref="J578:J641" si="166">((10^F578*$AB$4)/10^C578)</f>
        <v>1.3998224296621533E-2</v>
      </c>
      <c r="K578" s="15">
        <f t="shared" ref="K578:K641" si="167">SUM(H578:J578)</f>
        <v>0.98725887970702997</v>
      </c>
      <c r="L578">
        <f t="shared" ref="L578:L641" si="168">IF(H578&gt;0.6,1,)</f>
        <v>0</v>
      </c>
      <c r="M578">
        <f t="shared" ref="M578:M641" si="169">IF(I578&gt;0.6,1,)</f>
        <v>1</v>
      </c>
      <c r="N578">
        <f t="shared" ref="N578:N641" si="170">IF(J578&gt;0.6,1,)</f>
        <v>0</v>
      </c>
      <c r="O578" t="s">
        <v>2975</v>
      </c>
      <c r="P578">
        <f t="shared" si="163"/>
        <v>0</v>
      </c>
      <c r="Q578" t="e">
        <f t="shared" si="161"/>
        <v>#VALUE!</v>
      </c>
      <c r="R578" t="e">
        <f t="shared" ref="R578:R641" si="171">IF(FIND("S(=O)(=O)O",O578),1)</f>
        <v>#VALUE!</v>
      </c>
      <c r="S578" t="e">
        <f t="shared" ref="S578:S641" si="172">IF(FIND("S(=O)(=O)[O-]",O578),1)</f>
        <v>#VALUE!</v>
      </c>
      <c r="T578">
        <f t="shared" ref="T578:T641" si="173">IFERROR(U578,IFERROR(V578,IFERROR(W578,0)))</f>
        <v>1</v>
      </c>
      <c r="U578" t="e">
        <f t="shared" ref="U578:U641" si="174">IF(FIND("C([O-])",O578),1)</f>
        <v>#VALUE!</v>
      </c>
      <c r="V578">
        <f t="shared" ref="V578:V641" si="175">IF(FIND("C(=O)O",O578),1)</f>
        <v>1</v>
      </c>
      <c r="W578" t="e">
        <f t="shared" ref="W578:W641" si="176">IF(FIND("OC(=O)",O578),1)</f>
        <v>#VALUE!</v>
      </c>
      <c r="X578">
        <f t="shared" si="162"/>
        <v>1</v>
      </c>
      <c r="Y578">
        <f t="shared" ref="Y578:Y641" si="177">IFERROR(X578-1,1)</f>
        <v>0</v>
      </c>
    </row>
    <row r="579" spans="1:25" x14ac:dyDescent="0.25">
      <c r="A579" t="s">
        <v>384</v>
      </c>
      <c r="B579">
        <v>270.54199999999997</v>
      </c>
      <c r="C579" s="12">
        <v>1.7631028389551315</v>
      </c>
      <c r="D579" s="12">
        <v>1.843</v>
      </c>
      <c r="E579" s="12">
        <v>4.2240000000000002</v>
      </c>
      <c r="F579" s="12">
        <v>2.0019999999999998</v>
      </c>
      <c r="G579" t="s">
        <v>66</v>
      </c>
      <c r="H579" s="15">
        <f t="shared" si="164"/>
        <v>0.18991280485757803</v>
      </c>
      <c r="I579" s="15">
        <f t="shared" si="165"/>
        <v>0.78029877516471535</v>
      </c>
      <c r="J579" s="15">
        <f t="shared" si="166"/>
        <v>1.7333934894699986E-2</v>
      </c>
      <c r="K579" s="15">
        <f t="shared" si="167"/>
        <v>0.98754551491699338</v>
      </c>
      <c r="L579">
        <f t="shared" si="168"/>
        <v>0</v>
      </c>
      <c r="M579">
        <f t="shared" si="169"/>
        <v>1</v>
      </c>
      <c r="N579">
        <f t="shared" si="170"/>
        <v>0</v>
      </c>
      <c r="O579" t="s">
        <v>2538</v>
      </c>
      <c r="P579">
        <f t="shared" si="163"/>
        <v>0</v>
      </c>
      <c r="Q579" t="e">
        <f t="shared" ref="Q579:Q642" si="178">IF(FIND("S([O-])",O579),1)</f>
        <v>#VALUE!</v>
      </c>
      <c r="R579" t="e">
        <f t="shared" si="171"/>
        <v>#VALUE!</v>
      </c>
      <c r="S579" t="e">
        <f t="shared" si="172"/>
        <v>#VALUE!</v>
      </c>
      <c r="T579">
        <f t="shared" si="173"/>
        <v>0</v>
      </c>
      <c r="U579" t="e">
        <f t="shared" si="174"/>
        <v>#VALUE!</v>
      </c>
      <c r="V579" t="e">
        <f t="shared" si="175"/>
        <v>#VALUE!</v>
      </c>
      <c r="W579" t="e">
        <f t="shared" si="176"/>
        <v>#VALUE!</v>
      </c>
      <c r="X579">
        <f t="shared" si="162"/>
        <v>1</v>
      </c>
      <c r="Y579">
        <f t="shared" si="177"/>
        <v>0</v>
      </c>
    </row>
    <row r="580" spans="1:25" x14ac:dyDescent="0.25">
      <c r="A580" t="s">
        <v>1521</v>
      </c>
      <c r="B580">
        <v>364.20150000000001</v>
      </c>
      <c r="C580" s="12">
        <v>1.7608132653408339</v>
      </c>
      <c r="D580" s="12">
        <v>2.141</v>
      </c>
      <c r="E580" s="12">
        <v>4.1029999999999998</v>
      </c>
      <c r="F580" s="12">
        <v>1.915</v>
      </c>
      <c r="G580" t="s">
        <v>66</v>
      </c>
      <c r="H580" s="15">
        <f t="shared" si="164"/>
        <v>0.3791786025094141</v>
      </c>
      <c r="I580" s="15">
        <f t="shared" si="165"/>
        <v>0.59367737569263634</v>
      </c>
      <c r="J580" s="15">
        <f t="shared" si="166"/>
        <v>1.4262206973807328E-2</v>
      </c>
      <c r="K580" s="15">
        <f t="shared" si="167"/>
        <v>0.98711818517585781</v>
      </c>
      <c r="L580">
        <f t="shared" si="168"/>
        <v>0</v>
      </c>
      <c r="M580">
        <f t="shared" si="169"/>
        <v>0</v>
      </c>
      <c r="N580">
        <f t="shared" si="170"/>
        <v>0</v>
      </c>
      <c r="O580" t="s">
        <v>2546</v>
      </c>
      <c r="P580">
        <f t="shared" si="163"/>
        <v>0</v>
      </c>
      <c r="Q580" t="e">
        <f t="shared" si="178"/>
        <v>#VALUE!</v>
      </c>
      <c r="R580" t="e">
        <f t="shared" si="171"/>
        <v>#VALUE!</v>
      </c>
      <c r="S580" t="e">
        <f t="shared" si="172"/>
        <v>#VALUE!</v>
      </c>
      <c r="T580">
        <f t="shared" si="173"/>
        <v>0</v>
      </c>
      <c r="U580" t="e">
        <f t="shared" si="174"/>
        <v>#VALUE!</v>
      </c>
      <c r="V580" t="e">
        <f t="shared" si="175"/>
        <v>#VALUE!</v>
      </c>
      <c r="W580" t="e">
        <f t="shared" si="176"/>
        <v>#VALUE!</v>
      </c>
      <c r="X580">
        <f t="shared" ref="X580:X643" si="179">IF(FIND("c",O580),1)</f>
        <v>1</v>
      </c>
      <c r="Y580">
        <f t="shared" si="177"/>
        <v>0</v>
      </c>
    </row>
    <row r="581" spans="1:25" x14ac:dyDescent="0.25">
      <c r="A581" t="s">
        <v>3364</v>
      </c>
      <c r="B581">
        <v>299.09249999999997</v>
      </c>
      <c r="C581" s="12">
        <v>1.7596793702593816</v>
      </c>
      <c r="D581" s="12">
        <v>2.521692036963878</v>
      </c>
      <c r="E581" s="12">
        <v>3.0433003739120696</v>
      </c>
      <c r="F581" s="12">
        <v>2.1131072400000002</v>
      </c>
      <c r="G581" t="s">
        <v>15</v>
      </c>
      <c r="H581" s="15">
        <f t="shared" si="164"/>
        <v>0.91341839542412206</v>
      </c>
      <c r="I581" s="15">
        <f t="shared" si="165"/>
        <v>5.1878184316170306E-2</v>
      </c>
      <c r="J581" s="15">
        <f t="shared" si="166"/>
        <v>2.2564611976238678E-2</v>
      </c>
      <c r="K581" s="15">
        <f t="shared" si="167"/>
        <v>0.98786119171653108</v>
      </c>
      <c r="L581">
        <f t="shared" si="168"/>
        <v>1</v>
      </c>
      <c r="M581">
        <f t="shared" si="169"/>
        <v>0</v>
      </c>
      <c r="N581">
        <f t="shared" si="170"/>
        <v>0</v>
      </c>
      <c r="O581" t="s">
        <v>3437</v>
      </c>
      <c r="P581">
        <f t="shared" si="163"/>
        <v>0</v>
      </c>
      <c r="Q581" t="e">
        <f t="shared" si="178"/>
        <v>#VALUE!</v>
      </c>
      <c r="R581" t="e">
        <f t="shared" si="171"/>
        <v>#VALUE!</v>
      </c>
      <c r="S581" t="e">
        <f t="shared" si="172"/>
        <v>#VALUE!</v>
      </c>
      <c r="T581">
        <f t="shared" si="173"/>
        <v>0</v>
      </c>
      <c r="U581" t="e">
        <f t="shared" si="174"/>
        <v>#VALUE!</v>
      </c>
      <c r="V581" t="e">
        <f t="shared" si="175"/>
        <v>#VALUE!</v>
      </c>
      <c r="W581" t="e">
        <f t="shared" si="176"/>
        <v>#VALUE!</v>
      </c>
      <c r="X581" t="e">
        <f t="shared" si="179"/>
        <v>#VALUE!</v>
      </c>
      <c r="Y581">
        <f t="shared" si="177"/>
        <v>1</v>
      </c>
    </row>
    <row r="582" spans="1:25" x14ac:dyDescent="0.25">
      <c r="A582" t="s">
        <v>157</v>
      </c>
      <c r="B582">
        <v>212.50569999999999</v>
      </c>
      <c r="C582" s="12">
        <v>1.758491410038068</v>
      </c>
      <c r="D582" s="12">
        <v>2.34</v>
      </c>
      <c r="E582" s="12">
        <v>3.819</v>
      </c>
      <c r="F582" s="12">
        <v>2.63</v>
      </c>
      <c r="G582" t="s">
        <v>66</v>
      </c>
      <c r="H582" s="15">
        <f t="shared" si="164"/>
        <v>0.60278949748838062</v>
      </c>
      <c r="I582" s="15">
        <f t="shared" si="165"/>
        <v>0.31036472440324447</v>
      </c>
      <c r="J582" s="15">
        <f t="shared" si="166"/>
        <v>7.4388977624594024E-2</v>
      </c>
      <c r="K582" s="15">
        <f t="shared" si="167"/>
        <v>0.98754319951621916</v>
      </c>
      <c r="L582">
        <f t="shared" si="168"/>
        <v>1</v>
      </c>
      <c r="M582">
        <f t="shared" si="169"/>
        <v>0</v>
      </c>
      <c r="N582">
        <f t="shared" si="170"/>
        <v>0</v>
      </c>
      <c r="O582" t="s">
        <v>2453</v>
      </c>
      <c r="P582">
        <f t="shared" si="163"/>
        <v>0</v>
      </c>
      <c r="Q582" t="e">
        <f t="shared" si="178"/>
        <v>#VALUE!</v>
      </c>
      <c r="R582" t="e">
        <f t="shared" si="171"/>
        <v>#VALUE!</v>
      </c>
      <c r="S582" t="e">
        <f t="shared" si="172"/>
        <v>#VALUE!</v>
      </c>
      <c r="T582">
        <f t="shared" si="173"/>
        <v>0</v>
      </c>
      <c r="U582" t="e">
        <f t="shared" si="174"/>
        <v>#VALUE!</v>
      </c>
      <c r="V582" t="e">
        <f t="shared" si="175"/>
        <v>#VALUE!</v>
      </c>
      <c r="W582" t="e">
        <f t="shared" si="176"/>
        <v>#VALUE!</v>
      </c>
      <c r="X582">
        <f t="shared" si="179"/>
        <v>1</v>
      </c>
      <c r="Y582">
        <f t="shared" si="177"/>
        <v>0</v>
      </c>
    </row>
    <row r="583" spans="1:25" x14ac:dyDescent="0.25">
      <c r="A583" t="s">
        <v>1658</v>
      </c>
      <c r="B583">
        <v>273.30529999999999</v>
      </c>
      <c r="C583" s="12">
        <v>1.7584107410496035</v>
      </c>
      <c r="D583" s="12">
        <v>2.1890000000000001</v>
      </c>
      <c r="E583" s="12">
        <v>4.0430000000000001</v>
      </c>
      <c r="F583" s="12">
        <v>2.379</v>
      </c>
      <c r="G583" t="s">
        <v>66</v>
      </c>
      <c r="H583" s="15">
        <f t="shared" si="164"/>
        <v>0.42583989482817936</v>
      </c>
      <c r="I583" s="15">
        <f t="shared" si="165"/>
        <v>0.51993975249874458</v>
      </c>
      <c r="J583" s="15">
        <f t="shared" si="166"/>
        <v>4.1743538361128318E-2</v>
      </c>
      <c r="K583" s="15">
        <f t="shared" si="167"/>
        <v>0.98752318568805231</v>
      </c>
      <c r="L583">
        <f t="shared" si="168"/>
        <v>0</v>
      </c>
      <c r="M583">
        <f t="shared" si="169"/>
        <v>0</v>
      </c>
      <c r="N583">
        <f t="shared" si="170"/>
        <v>0</v>
      </c>
      <c r="O583" t="s">
        <v>2651</v>
      </c>
      <c r="P583">
        <f t="shared" si="163"/>
        <v>0</v>
      </c>
      <c r="Q583" t="e">
        <f t="shared" si="178"/>
        <v>#VALUE!</v>
      </c>
      <c r="R583" t="e">
        <f t="shared" si="171"/>
        <v>#VALUE!</v>
      </c>
      <c r="S583" t="e">
        <f t="shared" si="172"/>
        <v>#VALUE!</v>
      </c>
      <c r="T583">
        <f t="shared" si="173"/>
        <v>1</v>
      </c>
      <c r="U583" t="e">
        <f t="shared" si="174"/>
        <v>#VALUE!</v>
      </c>
      <c r="V583">
        <f t="shared" si="175"/>
        <v>1</v>
      </c>
      <c r="W583">
        <f t="shared" si="176"/>
        <v>1</v>
      </c>
      <c r="X583">
        <f t="shared" si="179"/>
        <v>1</v>
      </c>
      <c r="Y583">
        <f t="shared" si="177"/>
        <v>0</v>
      </c>
    </row>
    <row r="584" spans="1:25" x14ac:dyDescent="0.25">
      <c r="A584" t="s">
        <v>611</v>
      </c>
      <c r="B584">
        <v>362.34</v>
      </c>
      <c r="C584" s="12">
        <v>1.75</v>
      </c>
      <c r="D584" s="12"/>
      <c r="E584" s="12"/>
      <c r="F584" s="12">
        <v>3.7429999999999999</v>
      </c>
      <c r="G584" t="s">
        <v>15</v>
      </c>
      <c r="H584" s="15">
        <f t="shared" si="164"/>
        <v>2.8096814678614979E-3</v>
      </c>
      <c r="I584" s="15">
        <f t="shared" si="165"/>
        <v>4.801354407105091E-5</v>
      </c>
      <c r="J584" s="15">
        <f t="shared" si="166"/>
        <v>0.98401110576113371</v>
      </c>
      <c r="K584" s="15">
        <f t="shared" si="167"/>
        <v>0.98686880077306627</v>
      </c>
      <c r="L584">
        <f t="shared" si="168"/>
        <v>0</v>
      </c>
      <c r="M584">
        <f t="shared" si="169"/>
        <v>0</v>
      </c>
      <c r="N584">
        <f t="shared" si="170"/>
        <v>1</v>
      </c>
      <c r="O584" t="s">
        <v>2093</v>
      </c>
      <c r="P584">
        <f t="shared" si="163"/>
        <v>0</v>
      </c>
      <c r="Q584" t="e">
        <f t="shared" si="178"/>
        <v>#VALUE!</v>
      </c>
      <c r="R584" t="e">
        <f t="shared" si="171"/>
        <v>#VALUE!</v>
      </c>
      <c r="S584" t="e">
        <f t="shared" si="172"/>
        <v>#VALUE!</v>
      </c>
      <c r="T584">
        <f t="shared" si="173"/>
        <v>0</v>
      </c>
      <c r="U584" t="e">
        <f t="shared" si="174"/>
        <v>#VALUE!</v>
      </c>
      <c r="V584" t="e">
        <f t="shared" si="175"/>
        <v>#VALUE!</v>
      </c>
      <c r="W584" t="e">
        <f t="shared" si="176"/>
        <v>#VALUE!</v>
      </c>
      <c r="X584">
        <f t="shared" si="179"/>
        <v>1</v>
      </c>
      <c r="Y584">
        <f t="shared" si="177"/>
        <v>0</v>
      </c>
    </row>
    <row r="585" spans="1:25" x14ac:dyDescent="0.25">
      <c r="A585" s="1" t="s">
        <v>427</v>
      </c>
      <c r="B585" s="1">
        <v>317.74540000000002</v>
      </c>
      <c r="C585" s="13">
        <v>1.7497764862716014</v>
      </c>
      <c r="D585" s="13">
        <v>2.0619999999999998</v>
      </c>
      <c r="E585" s="13">
        <v>4.1310000000000002</v>
      </c>
      <c r="F585" s="13">
        <v>1.8779999999999999</v>
      </c>
      <c r="G585" s="1" t="s">
        <v>66</v>
      </c>
      <c r="H585" s="16">
        <f t="shared" si="164"/>
        <v>0.32425045985934325</v>
      </c>
      <c r="I585" s="16">
        <f t="shared" si="165"/>
        <v>0.64951214751565001</v>
      </c>
      <c r="J585" s="16">
        <f t="shared" si="166"/>
        <v>1.3434562055814871E-2</v>
      </c>
      <c r="K585" s="16">
        <f t="shared" si="167"/>
        <v>0.98719716943080804</v>
      </c>
      <c r="L585" s="1">
        <f t="shared" si="168"/>
        <v>0</v>
      </c>
      <c r="M585" s="1">
        <f t="shared" si="169"/>
        <v>1</v>
      </c>
      <c r="N585">
        <f t="shared" si="170"/>
        <v>0</v>
      </c>
      <c r="O585" t="s">
        <v>2576</v>
      </c>
      <c r="P585">
        <f t="shared" si="163"/>
        <v>0</v>
      </c>
      <c r="Q585" t="e">
        <f t="shared" si="178"/>
        <v>#VALUE!</v>
      </c>
      <c r="R585" t="e">
        <f t="shared" si="171"/>
        <v>#VALUE!</v>
      </c>
      <c r="S585" t="e">
        <f t="shared" si="172"/>
        <v>#VALUE!</v>
      </c>
      <c r="T585">
        <f t="shared" si="173"/>
        <v>0</v>
      </c>
      <c r="U585" t="e">
        <f t="shared" si="174"/>
        <v>#VALUE!</v>
      </c>
      <c r="V585" t="e">
        <f t="shared" si="175"/>
        <v>#VALUE!</v>
      </c>
      <c r="W585" t="e">
        <f t="shared" si="176"/>
        <v>#VALUE!</v>
      </c>
      <c r="X585">
        <f t="shared" si="179"/>
        <v>1</v>
      </c>
      <c r="Y585">
        <f t="shared" si="177"/>
        <v>0</v>
      </c>
    </row>
    <row r="586" spans="1:25" x14ac:dyDescent="0.25">
      <c r="A586" s="1" t="s">
        <v>424</v>
      </c>
      <c r="B586" s="1">
        <v>263.72129999999999</v>
      </c>
      <c r="C586" s="13">
        <v>1.7486950121177147</v>
      </c>
      <c r="D586" s="13">
        <v>1.77</v>
      </c>
      <c r="E586" s="13">
        <v>4.2190000000000003</v>
      </c>
      <c r="F586" s="13">
        <v>2.1219999999999999</v>
      </c>
      <c r="G586" s="1" t="s">
        <v>66</v>
      </c>
      <c r="H586" s="16">
        <f t="shared" si="164"/>
        <v>0.16594419888189432</v>
      </c>
      <c r="I586" s="16">
        <f t="shared" si="165"/>
        <v>0.79738626754233688</v>
      </c>
      <c r="J586" s="16">
        <f t="shared" si="166"/>
        <v>2.362136486120588E-2</v>
      </c>
      <c r="K586" s="16">
        <f t="shared" si="167"/>
        <v>0.98695183128543718</v>
      </c>
      <c r="L586">
        <f t="shared" si="168"/>
        <v>0</v>
      </c>
      <c r="M586">
        <f t="shared" si="169"/>
        <v>1</v>
      </c>
      <c r="N586">
        <f t="shared" si="170"/>
        <v>0</v>
      </c>
      <c r="O586" t="s">
        <v>2426</v>
      </c>
      <c r="P586">
        <f t="shared" si="163"/>
        <v>0</v>
      </c>
      <c r="Q586" t="e">
        <f t="shared" si="178"/>
        <v>#VALUE!</v>
      </c>
      <c r="R586" t="e">
        <f t="shared" si="171"/>
        <v>#VALUE!</v>
      </c>
      <c r="S586" t="e">
        <f t="shared" si="172"/>
        <v>#VALUE!</v>
      </c>
      <c r="T586">
        <f t="shared" si="173"/>
        <v>1</v>
      </c>
      <c r="U586" t="e">
        <f t="shared" si="174"/>
        <v>#VALUE!</v>
      </c>
      <c r="V586" t="e">
        <f t="shared" si="175"/>
        <v>#VALUE!</v>
      </c>
      <c r="W586">
        <f t="shared" si="176"/>
        <v>1</v>
      </c>
      <c r="X586">
        <f t="shared" si="179"/>
        <v>1</v>
      </c>
      <c r="Y586">
        <f t="shared" si="177"/>
        <v>0</v>
      </c>
    </row>
    <row r="587" spans="1:25" x14ac:dyDescent="0.25">
      <c r="A587" t="s">
        <v>1545</v>
      </c>
      <c r="B587">
        <v>317.40120000000002</v>
      </c>
      <c r="C587" s="12">
        <v>1.7481800601454922</v>
      </c>
      <c r="D587" s="12">
        <v>2.2389999999999999</v>
      </c>
      <c r="E587" s="12">
        <v>3.9870000000000001</v>
      </c>
      <c r="F587" s="12">
        <v>2.2280000000000002</v>
      </c>
      <c r="G587" t="s">
        <v>66</v>
      </c>
      <c r="H587" s="15">
        <f t="shared" si="164"/>
        <v>0.48918938744317547</v>
      </c>
      <c r="I587" s="15">
        <f t="shared" si="165"/>
        <v>0.46793303235351036</v>
      </c>
      <c r="J587" s="15">
        <f t="shared" si="166"/>
        <v>3.0186998964456493E-2</v>
      </c>
      <c r="K587" s="15">
        <f t="shared" si="167"/>
        <v>0.98730941876114242</v>
      </c>
      <c r="L587">
        <f t="shared" si="168"/>
        <v>0</v>
      </c>
      <c r="M587">
        <f t="shared" si="169"/>
        <v>0</v>
      </c>
      <c r="N587">
        <f t="shared" si="170"/>
        <v>0</v>
      </c>
      <c r="O587" t="s">
        <v>2395</v>
      </c>
      <c r="P587">
        <f t="shared" si="163"/>
        <v>0</v>
      </c>
      <c r="Q587" t="e">
        <f t="shared" si="178"/>
        <v>#VALUE!</v>
      </c>
      <c r="R587" t="e">
        <f t="shared" si="171"/>
        <v>#VALUE!</v>
      </c>
      <c r="S587" t="e">
        <f t="shared" si="172"/>
        <v>#VALUE!</v>
      </c>
      <c r="T587">
        <f t="shared" si="173"/>
        <v>1</v>
      </c>
      <c r="U587" t="e">
        <f t="shared" si="174"/>
        <v>#VALUE!</v>
      </c>
      <c r="V587">
        <f t="shared" si="175"/>
        <v>1</v>
      </c>
      <c r="W587">
        <f t="shared" si="176"/>
        <v>1</v>
      </c>
      <c r="X587">
        <f t="shared" si="179"/>
        <v>1</v>
      </c>
      <c r="Y587">
        <f t="shared" si="177"/>
        <v>0</v>
      </c>
    </row>
    <row r="588" spans="1:25" x14ac:dyDescent="0.25">
      <c r="A588" t="s">
        <v>3371</v>
      </c>
      <c r="B588">
        <v>408.40640000000002</v>
      </c>
      <c r="C588" s="12">
        <v>1.7456544718099705</v>
      </c>
      <c r="D588" s="12">
        <v>2.380230585495033</v>
      </c>
      <c r="E588" s="12">
        <v>3.7471712333876468</v>
      </c>
      <c r="F588" s="12">
        <v>2.2944511700000003</v>
      </c>
      <c r="G588" t="s">
        <v>15</v>
      </c>
      <c r="H588" s="15">
        <f t="shared" si="164"/>
        <v>0.68113500570780561</v>
      </c>
      <c r="I588" s="15">
        <f t="shared" si="165"/>
        <v>0.27094461616444659</v>
      </c>
      <c r="J588" s="15">
        <f t="shared" si="166"/>
        <v>3.5383166672904365E-2</v>
      </c>
      <c r="K588" s="15">
        <f t="shared" si="167"/>
        <v>0.98746278854515657</v>
      </c>
      <c r="L588">
        <f t="shared" si="168"/>
        <v>1</v>
      </c>
      <c r="M588">
        <f t="shared" si="169"/>
        <v>0</v>
      </c>
      <c r="N588">
        <f t="shared" si="170"/>
        <v>0</v>
      </c>
      <c r="O588" t="s">
        <v>3444</v>
      </c>
      <c r="P588">
        <f t="shared" si="163"/>
        <v>1</v>
      </c>
      <c r="Q588" t="e">
        <f t="shared" si="178"/>
        <v>#VALUE!</v>
      </c>
      <c r="R588" t="e">
        <f t="shared" si="171"/>
        <v>#VALUE!</v>
      </c>
      <c r="S588">
        <f t="shared" si="172"/>
        <v>1</v>
      </c>
      <c r="T588">
        <f t="shared" si="173"/>
        <v>0</v>
      </c>
      <c r="U588" t="e">
        <f t="shared" si="174"/>
        <v>#VALUE!</v>
      </c>
      <c r="V588" t="e">
        <f t="shared" si="175"/>
        <v>#VALUE!</v>
      </c>
      <c r="W588" t="e">
        <f t="shared" si="176"/>
        <v>#VALUE!</v>
      </c>
      <c r="X588">
        <f t="shared" si="179"/>
        <v>1</v>
      </c>
      <c r="Y588">
        <f t="shared" si="177"/>
        <v>0</v>
      </c>
    </row>
    <row r="589" spans="1:25" x14ac:dyDescent="0.25">
      <c r="A589" t="s">
        <v>268</v>
      </c>
      <c r="B589">
        <v>190.00460000000001</v>
      </c>
      <c r="C589" s="12">
        <v>1.7311659616400228</v>
      </c>
      <c r="D589" s="12">
        <v>1.657</v>
      </c>
      <c r="E589" s="12">
        <v>4.2240000000000002</v>
      </c>
      <c r="F589" s="12">
        <v>1.89</v>
      </c>
      <c r="G589" t="s">
        <v>66</v>
      </c>
      <c r="H589" s="15">
        <f t="shared" si="164"/>
        <v>0.1331959823810652</v>
      </c>
      <c r="I589" s="15">
        <f t="shared" si="165"/>
        <v>0.83984241163940132</v>
      </c>
      <c r="J589" s="15">
        <f t="shared" si="166"/>
        <v>1.4415643656969472E-2</v>
      </c>
      <c r="K589" s="15">
        <f t="shared" si="167"/>
        <v>0.987454037677436</v>
      </c>
      <c r="L589">
        <f t="shared" si="168"/>
        <v>0</v>
      </c>
      <c r="M589">
        <f t="shared" si="169"/>
        <v>1</v>
      </c>
      <c r="N589">
        <f t="shared" si="170"/>
        <v>0</v>
      </c>
      <c r="O589" t="s">
        <v>2609</v>
      </c>
      <c r="P589">
        <f t="shared" si="163"/>
        <v>0</v>
      </c>
      <c r="Q589" t="e">
        <f t="shared" si="178"/>
        <v>#VALUE!</v>
      </c>
      <c r="R589" t="e">
        <f t="shared" si="171"/>
        <v>#VALUE!</v>
      </c>
      <c r="S589" t="e">
        <f t="shared" si="172"/>
        <v>#VALUE!</v>
      </c>
      <c r="T589">
        <f t="shared" si="173"/>
        <v>1</v>
      </c>
      <c r="U589" t="e">
        <f t="shared" si="174"/>
        <v>#VALUE!</v>
      </c>
      <c r="V589" t="e">
        <f t="shared" si="175"/>
        <v>#VALUE!</v>
      </c>
      <c r="W589">
        <f t="shared" si="176"/>
        <v>1</v>
      </c>
      <c r="X589">
        <f t="shared" si="179"/>
        <v>1</v>
      </c>
      <c r="Y589">
        <f t="shared" si="177"/>
        <v>0</v>
      </c>
    </row>
    <row r="590" spans="1:25" x14ac:dyDescent="0.25">
      <c r="A590" t="s">
        <v>817</v>
      </c>
      <c r="B590">
        <v>152.62</v>
      </c>
      <c r="C590" s="12">
        <v>1.73</v>
      </c>
      <c r="D590" s="12">
        <v>1.9730000000000001</v>
      </c>
      <c r="E590" s="12">
        <v>1.337</v>
      </c>
      <c r="F590" s="12">
        <v>3.585</v>
      </c>
      <c r="G590" t="s">
        <v>15</v>
      </c>
      <c r="H590" s="15">
        <f t="shared" si="164"/>
        <v>0.27647577680269603</v>
      </c>
      <c r="I590" s="15">
        <f t="shared" si="165"/>
        <v>1.0923549075830951E-3</v>
      </c>
      <c r="J590" s="15">
        <f t="shared" si="166"/>
        <v>0.71614341021290262</v>
      </c>
      <c r="K590" s="15">
        <f t="shared" si="167"/>
        <v>0.99371154192318167</v>
      </c>
      <c r="L590">
        <f t="shared" si="168"/>
        <v>0</v>
      </c>
      <c r="M590">
        <f t="shared" si="169"/>
        <v>0</v>
      </c>
      <c r="N590">
        <f t="shared" si="170"/>
        <v>1</v>
      </c>
      <c r="O590" t="s">
        <v>3190</v>
      </c>
      <c r="P590">
        <f t="shared" si="163"/>
        <v>0</v>
      </c>
      <c r="Q590" t="e">
        <f t="shared" si="178"/>
        <v>#VALUE!</v>
      </c>
      <c r="R590" t="e">
        <f t="shared" si="171"/>
        <v>#VALUE!</v>
      </c>
      <c r="S590" t="e">
        <f t="shared" si="172"/>
        <v>#VALUE!</v>
      </c>
      <c r="T590">
        <f t="shared" si="173"/>
        <v>0</v>
      </c>
      <c r="U590" t="e">
        <f t="shared" si="174"/>
        <v>#VALUE!</v>
      </c>
      <c r="V590" t="e">
        <f t="shared" si="175"/>
        <v>#VALUE!</v>
      </c>
      <c r="W590" t="e">
        <f t="shared" si="176"/>
        <v>#VALUE!</v>
      </c>
      <c r="X590" t="e">
        <f t="shared" si="179"/>
        <v>#VALUE!</v>
      </c>
      <c r="Y590">
        <f t="shared" si="177"/>
        <v>1</v>
      </c>
    </row>
    <row r="591" spans="1:25" x14ac:dyDescent="0.25">
      <c r="A591" t="s">
        <v>568</v>
      </c>
      <c r="B591">
        <v>269.3417</v>
      </c>
      <c r="C591" s="12">
        <v>1.7260730758427503</v>
      </c>
      <c r="D591" s="12">
        <v>2.0920000000000001</v>
      </c>
      <c r="E591" s="12">
        <v>4.0819999999999999</v>
      </c>
      <c r="F591" s="12">
        <v>1.552</v>
      </c>
      <c r="G591" t="s">
        <v>66</v>
      </c>
      <c r="H591" s="15">
        <f t="shared" si="164"/>
        <v>0.36693066764780707</v>
      </c>
      <c r="I591" s="15">
        <f t="shared" si="165"/>
        <v>0.61276039621906797</v>
      </c>
      <c r="J591" s="15">
        <f t="shared" si="166"/>
        <v>6.6977190187313511E-3</v>
      </c>
      <c r="K591" s="15">
        <f t="shared" si="167"/>
        <v>0.98638878288560639</v>
      </c>
      <c r="L591">
        <f t="shared" si="168"/>
        <v>0</v>
      </c>
      <c r="M591">
        <f t="shared" si="169"/>
        <v>1</v>
      </c>
      <c r="N591">
        <f t="shared" si="170"/>
        <v>0</v>
      </c>
      <c r="O591" t="s">
        <v>2967</v>
      </c>
      <c r="P591">
        <f t="shared" si="163"/>
        <v>0</v>
      </c>
      <c r="Q591" t="e">
        <f t="shared" si="178"/>
        <v>#VALUE!</v>
      </c>
      <c r="R591" t="e">
        <f t="shared" si="171"/>
        <v>#VALUE!</v>
      </c>
      <c r="S591" t="e">
        <f t="shared" si="172"/>
        <v>#VALUE!</v>
      </c>
      <c r="T591">
        <f t="shared" si="173"/>
        <v>0</v>
      </c>
      <c r="U591" t="e">
        <f t="shared" si="174"/>
        <v>#VALUE!</v>
      </c>
      <c r="V591" t="e">
        <f t="shared" si="175"/>
        <v>#VALUE!</v>
      </c>
      <c r="W591" t="e">
        <f t="shared" si="176"/>
        <v>#VALUE!</v>
      </c>
      <c r="X591">
        <f t="shared" si="179"/>
        <v>1</v>
      </c>
      <c r="Y591">
        <f t="shared" si="177"/>
        <v>0</v>
      </c>
    </row>
    <row r="592" spans="1:25" x14ac:dyDescent="0.25">
      <c r="A592" t="s">
        <v>1481</v>
      </c>
      <c r="B592">
        <v>197.44759999999999</v>
      </c>
      <c r="C592" s="12">
        <v>1.7184477450963322</v>
      </c>
      <c r="D592" s="12">
        <v>2.2250000000000001</v>
      </c>
      <c r="E592" s="12">
        <v>3.84</v>
      </c>
      <c r="F592" s="12">
        <v>2.8029999999999999</v>
      </c>
      <c r="G592" t="s">
        <v>66</v>
      </c>
      <c r="H592" s="15">
        <f t="shared" si="164"/>
        <v>0.50723515061804558</v>
      </c>
      <c r="I592" s="15">
        <f t="shared" si="165"/>
        <v>0.35720375781985708</v>
      </c>
      <c r="J592" s="15">
        <f t="shared" si="166"/>
        <v>0.12149327940459313</v>
      </c>
      <c r="K592" s="15">
        <f t="shared" si="167"/>
        <v>0.98593218784249581</v>
      </c>
      <c r="L592">
        <f t="shared" si="168"/>
        <v>0</v>
      </c>
      <c r="M592">
        <f t="shared" si="169"/>
        <v>0</v>
      </c>
      <c r="N592">
        <f t="shared" si="170"/>
        <v>0</v>
      </c>
      <c r="O592" t="e">
        <v>#N/A</v>
      </c>
      <c r="P592">
        <f t="shared" si="163"/>
        <v>0</v>
      </c>
      <c r="Q592" t="e">
        <f t="shared" si="178"/>
        <v>#N/A</v>
      </c>
      <c r="R592" t="e">
        <f t="shared" si="171"/>
        <v>#N/A</v>
      </c>
      <c r="S592" t="e">
        <f t="shared" si="172"/>
        <v>#N/A</v>
      </c>
      <c r="T592">
        <f t="shared" si="173"/>
        <v>0</v>
      </c>
      <c r="U592" t="e">
        <f t="shared" si="174"/>
        <v>#N/A</v>
      </c>
      <c r="V592" t="e">
        <f t="shared" si="175"/>
        <v>#N/A</v>
      </c>
      <c r="W592" t="e">
        <f t="shared" si="176"/>
        <v>#N/A</v>
      </c>
      <c r="X592" t="e">
        <f t="shared" si="179"/>
        <v>#N/A</v>
      </c>
      <c r="Y592">
        <f t="shared" si="177"/>
        <v>1</v>
      </c>
    </row>
    <row r="593" spans="1:25" x14ac:dyDescent="0.25">
      <c r="A593" t="s">
        <v>446</v>
      </c>
      <c r="B593">
        <v>222.10050000000001</v>
      </c>
      <c r="C593" s="12">
        <v>1.7144789265118059</v>
      </c>
      <c r="D593" s="12">
        <v>1.9279999999999999</v>
      </c>
      <c r="E593" s="12">
        <v>4.1369999999999996</v>
      </c>
      <c r="F593" s="12">
        <v>1.837</v>
      </c>
      <c r="G593" t="s">
        <v>66</v>
      </c>
      <c r="H593" s="15">
        <f t="shared" si="164"/>
        <v>0.25833197274581365</v>
      </c>
      <c r="I593" s="15">
        <f t="shared" si="165"/>
        <v>0.71430688740466652</v>
      </c>
      <c r="J593" s="15">
        <f t="shared" si="166"/>
        <v>1.3259314550342698E-2</v>
      </c>
      <c r="K593" s="15">
        <f t="shared" si="167"/>
        <v>0.98589817470082286</v>
      </c>
      <c r="L593">
        <f t="shared" si="168"/>
        <v>0</v>
      </c>
      <c r="M593">
        <f t="shared" si="169"/>
        <v>1</v>
      </c>
      <c r="N593">
        <f t="shared" si="170"/>
        <v>0</v>
      </c>
      <c r="O593" t="s">
        <v>2478</v>
      </c>
      <c r="P593">
        <f t="shared" si="163"/>
        <v>0</v>
      </c>
      <c r="Q593" t="e">
        <f t="shared" si="178"/>
        <v>#VALUE!</v>
      </c>
      <c r="R593" t="e">
        <f t="shared" si="171"/>
        <v>#VALUE!</v>
      </c>
      <c r="S593" t="e">
        <f t="shared" si="172"/>
        <v>#VALUE!</v>
      </c>
      <c r="T593">
        <f t="shared" si="173"/>
        <v>1</v>
      </c>
      <c r="U593" t="e">
        <f t="shared" si="174"/>
        <v>#VALUE!</v>
      </c>
      <c r="V593">
        <f t="shared" si="175"/>
        <v>1</v>
      </c>
      <c r="W593" t="e">
        <f t="shared" si="176"/>
        <v>#VALUE!</v>
      </c>
      <c r="X593" t="e">
        <f t="shared" si="179"/>
        <v>#VALUE!</v>
      </c>
      <c r="Y593">
        <f t="shared" si="177"/>
        <v>1</v>
      </c>
    </row>
    <row r="594" spans="1:25" x14ac:dyDescent="0.25">
      <c r="A594" t="s">
        <v>557</v>
      </c>
      <c r="B594">
        <v>233.32740000000001</v>
      </c>
      <c r="C594" s="12">
        <v>1.7102081683410357</v>
      </c>
      <c r="D594" s="12">
        <v>2.0329999999999999</v>
      </c>
      <c r="E594" s="12">
        <v>4.0880000000000001</v>
      </c>
      <c r="F594" s="12">
        <v>1.7370000000000001</v>
      </c>
      <c r="G594" t="s">
        <v>66</v>
      </c>
      <c r="H594" s="15">
        <f t="shared" si="164"/>
        <v>0.33223770536666314</v>
      </c>
      <c r="I594" s="15">
        <f t="shared" si="165"/>
        <v>0.64440009506730966</v>
      </c>
      <c r="J594" s="15">
        <f t="shared" si="166"/>
        <v>1.0636330697581178E-2</v>
      </c>
      <c r="K594" s="15">
        <f t="shared" si="167"/>
        <v>0.98727413113155404</v>
      </c>
      <c r="L594">
        <f t="shared" si="168"/>
        <v>0</v>
      </c>
      <c r="M594">
        <f t="shared" si="169"/>
        <v>1</v>
      </c>
      <c r="N594">
        <f t="shared" si="170"/>
        <v>0</v>
      </c>
      <c r="O594" t="s">
        <v>2924</v>
      </c>
      <c r="P594">
        <f t="shared" si="163"/>
        <v>0</v>
      </c>
      <c r="Q594" t="e">
        <f t="shared" si="178"/>
        <v>#VALUE!</v>
      </c>
      <c r="R594" t="e">
        <f t="shared" si="171"/>
        <v>#VALUE!</v>
      </c>
      <c r="S594" t="e">
        <f t="shared" si="172"/>
        <v>#VALUE!</v>
      </c>
      <c r="T594">
        <f t="shared" si="173"/>
        <v>1</v>
      </c>
      <c r="U594" t="e">
        <f t="shared" si="174"/>
        <v>#VALUE!</v>
      </c>
      <c r="V594">
        <f t="shared" si="175"/>
        <v>1</v>
      </c>
      <c r="W594" t="e">
        <f t="shared" si="176"/>
        <v>#VALUE!</v>
      </c>
      <c r="X594" t="e">
        <f t="shared" si="179"/>
        <v>#VALUE!</v>
      </c>
      <c r="Y594">
        <f t="shared" si="177"/>
        <v>1</v>
      </c>
    </row>
    <row r="595" spans="1:25" x14ac:dyDescent="0.25">
      <c r="A595" t="s">
        <v>114</v>
      </c>
      <c r="B595">
        <v>408.41</v>
      </c>
      <c r="C595" s="12">
        <v>1.71</v>
      </c>
      <c r="D595" s="12">
        <v>2.294</v>
      </c>
      <c r="E595" s="12">
        <v>3.8260000000000001</v>
      </c>
      <c r="F595" s="12">
        <v>2.1320000000000001</v>
      </c>
      <c r="G595" t="s">
        <v>15</v>
      </c>
      <c r="H595" s="15">
        <f t="shared" si="164"/>
        <v>0.60625744787780067</v>
      </c>
      <c r="I595" s="15">
        <f t="shared" si="165"/>
        <v>0.35266613979559774</v>
      </c>
      <c r="J595" s="15">
        <f t="shared" si="166"/>
        <v>2.6424087573219478E-2</v>
      </c>
      <c r="K595" s="15">
        <f t="shared" si="167"/>
        <v>0.98534767524661782</v>
      </c>
      <c r="L595">
        <f t="shared" si="168"/>
        <v>1</v>
      </c>
      <c r="M595">
        <f t="shared" si="169"/>
        <v>0</v>
      </c>
      <c r="N595">
        <f t="shared" si="170"/>
        <v>0</v>
      </c>
      <c r="O595" t="s">
        <v>1990</v>
      </c>
      <c r="P595">
        <f t="shared" si="163"/>
        <v>1</v>
      </c>
      <c r="Q595">
        <f t="shared" si="178"/>
        <v>1</v>
      </c>
      <c r="R595" t="e">
        <f t="shared" si="171"/>
        <v>#VALUE!</v>
      </c>
      <c r="S595" t="e">
        <f t="shared" si="172"/>
        <v>#VALUE!</v>
      </c>
      <c r="T595">
        <f t="shared" si="173"/>
        <v>0</v>
      </c>
      <c r="U595" t="e">
        <f t="shared" si="174"/>
        <v>#VALUE!</v>
      </c>
      <c r="V595" t="e">
        <f t="shared" si="175"/>
        <v>#VALUE!</v>
      </c>
      <c r="W595" t="e">
        <f t="shared" si="176"/>
        <v>#VALUE!</v>
      </c>
      <c r="X595">
        <f t="shared" si="179"/>
        <v>1</v>
      </c>
      <c r="Y595">
        <f t="shared" si="177"/>
        <v>0</v>
      </c>
    </row>
    <row r="596" spans="1:25" x14ac:dyDescent="0.25">
      <c r="A596" t="s">
        <v>537</v>
      </c>
      <c r="B596">
        <v>195.2792</v>
      </c>
      <c r="C596" s="12">
        <v>1.7079039268921679</v>
      </c>
      <c r="D596" s="12">
        <v>1.8149999999999999</v>
      </c>
      <c r="E596" s="12">
        <v>4.1680000000000001</v>
      </c>
      <c r="F596" s="12">
        <v>1.472</v>
      </c>
      <c r="G596" t="s">
        <v>66</v>
      </c>
      <c r="H596" s="15">
        <f t="shared" si="164"/>
        <v>0.20218696820471913</v>
      </c>
      <c r="I596" s="15">
        <f t="shared" si="165"/>
        <v>0.77886078364930111</v>
      </c>
      <c r="J596" s="15">
        <f t="shared" si="166"/>
        <v>5.8089290640793304E-3</v>
      </c>
      <c r="K596" s="15">
        <f t="shared" si="167"/>
        <v>0.98685668091809964</v>
      </c>
      <c r="L596">
        <f t="shared" si="168"/>
        <v>0</v>
      </c>
      <c r="M596">
        <f t="shared" si="169"/>
        <v>1</v>
      </c>
      <c r="N596">
        <f t="shared" si="170"/>
        <v>0</v>
      </c>
      <c r="O596" t="s">
        <v>2845</v>
      </c>
      <c r="P596">
        <f t="shared" si="163"/>
        <v>0</v>
      </c>
      <c r="Q596" t="e">
        <f t="shared" si="178"/>
        <v>#VALUE!</v>
      </c>
      <c r="R596" t="e">
        <f t="shared" si="171"/>
        <v>#VALUE!</v>
      </c>
      <c r="S596" t="e">
        <f t="shared" si="172"/>
        <v>#VALUE!</v>
      </c>
      <c r="T596">
        <f t="shared" si="173"/>
        <v>0</v>
      </c>
      <c r="U596" t="e">
        <f t="shared" si="174"/>
        <v>#VALUE!</v>
      </c>
      <c r="V596" t="e">
        <f t="shared" si="175"/>
        <v>#VALUE!</v>
      </c>
      <c r="W596" t="e">
        <f t="shared" si="176"/>
        <v>#VALUE!</v>
      </c>
      <c r="X596" t="e">
        <f t="shared" si="179"/>
        <v>#VALUE!</v>
      </c>
      <c r="Y596">
        <f t="shared" si="177"/>
        <v>1</v>
      </c>
    </row>
    <row r="597" spans="1:25" x14ac:dyDescent="0.25">
      <c r="A597" t="s">
        <v>323</v>
      </c>
      <c r="B597">
        <v>249.31</v>
      </c>
      <c r="C597" s="12">
        <v>1.7</v>
      </c>
      <c r="D597" s="12">
        <v>1.9350000000000001</v>
      </c>
      <c r="E597" s="12">
        <v>4.117</v>
      </c>
      <c r="F597" s="12">
        <v>1.7929999999999999</v>
      </c>
      <c r="G597" t="s">
        <v>15</v>
      </c>
      <c r="H597" s="15">
        <f t="shared" si="164"/>
        <v>0.27142952517089897</v>
      </c>
      <c r="I597" s="15">
        <f t="shared" si="165"/>
        <v>0.70528356568778638</v>
      </c>
      <c r="J597" s="15">
        <f t="shared" si="166"/>
        <v>1.2387965865303692E-2</v>
      </c>
      <c r="K597" s="15">
        <f t="shared" si="167"/>
        <v>0.98910105672398907</v>
      </c>
      <c r="L597">
        <f t="shared" si="168"/>
        <v>0</v>
      </c>
      <c r="M597">
        <f t="shared" si="169"/>
        <v>1</v>
      </c>
      <c r="N597">
        <f t="shared" si="170"/>
        <v>0</v>
      </c>
      <c r="O597" t="s">
        <v>1991</v>
      </c>
      <c r="P597">
        <f t="shared" si="163"/>
        <v>1</v>
      </c>
      <c r="Q597">
        <f t="shared" si="178"/>
        <v>1</v>
      </c>
      <c r="R597" t="e">
        <f t="shared" si="171"/>
        <v>#VALUE!</v>
      </c>
      <c r="S597" t="e">
        <f t="shared" si="172"/>
        <v>#VALUE!</v>
      </c>
      <c r="T597">
        <f t="shared" si="173"/>
        <v>0</v>
      </c>
      <c r="U597" t="e">
        <f t="shared" si="174"/>
        <v>#VALUE!</v>
      </c>
      <c r="V597" t="e">
        <f t="shared" si="175"/>
        <v>#VALUE!</v>
      </c>
      <c r="W597" t="e">
        <f t="shared" si="176"/>
        <v>#VALUE!</v>
      </c>
      <c r="X597">
        <f t="shared" si="179"/>
        <v>1</v>
      </c>
      <c r="Y597">
        <f t="shared" si="177"/>
        <v>0</v>
      </c>
    </row>
    <row r="598" spans="1:25" x14ac:dyDescent="0.25">
      <c r="A598" t="s">
        <v>170</v>
      </c>
      <c r="B598">
        <v>251.25819999999999</v>
      </c>
      <c r="C598" s="12">
        <v>1.6977045627166489</v>
      </c>
      <c r="D598" s="12">
        <v>2.4020000000000001</v>
      </c>
      <c r="E598" s="12">
        <v>3.1659999999999999</v>
      </c>
      <c r="F598" s="12">
        <v>2.726</v>
      </c>
      <c r="G598" t="s">
        <v>66</v>
      </c>
      <c r="H598" s="15">
        <f t="shared" si="164"/>
        <v>0.79974682431878319</v>
      </c>
      <c r="I598" s="15">
        <f t="shared" si="165"/>
        <v>7.9370515581838386E-2</v>
      </c>
      <c r="J598" s="15">
        <f t="shared" si="166"/>
        <v>0.10673219408723662</v>
      </c>
      <c r="K598" s="15">
        <f t="shared" si="167"/>
        <v>0.98584953398785824</v>
      </c>
      <c r="L598">
        <f t="shared" si="168"/>
        <v>1</v>
      </c>
      <c r="M598">
        <f t="shared" si="169"/>
        <v>0</v>
      </c>
      <c r="N598">
        <f t="shared" si="170"/>
        <v>0</v>
      </c>
      <c r="O598" t="s">
        <v>2758</v>
      </c>
      <c r="P598">
        <f t="shared" si="163"/>
        <v>0</v>
      </c>
      <c r="Q598" t="e">
        <f t="shared" si="178"/>
        <v>#VALUE!</v>
      </c>
      <c r="R598" t="e">
        <f t="shared" si="171"/>
        <v>#VALUE!</v>
      </c>
      <c r="S598" t="e">
        <f t="shared" si="172"/>
        <v>#VALUE!</v>
      </c>
      <c r="T598">
        <f t="shared" si="173"/>
        <v>0</v>
      </c>
      <c r="U598" t="e">
        <f t="shared" si="174"/>
        <v>#VALUE!</v>
      </c>
      <c r="V598" t="e">
        <f t="shared" si="175"/>
        <v>#VALUE!</v>
      </c>
      <c r="W598" t="e">
        <f t="shared" si="176"/>
        <v>#VALUE!</v>
      </c>
      <c r="X598">
        <f t="shared" si="179"/>
        <v>1</v>
      </c>
      <c r="Y598">
        <f t="shared" si="177"/>
        <v>0</v>
      </c>
    </row>
    <row r="599" spans="1:25" x14ac:dyDescent="0.25">
      <c r="A599" t="s">
        <v>438</v>
      </c>
      <c r="B599">
        <v>282.52929999999998</v>
      </c>
      <c r="C599" s="12">
        <v>1.6975438363973117</v>
      </c>
      <c r="D599" s="12">
        <v>1.778</v>
      </c>
      <c r="E599" s="12">
        <v>4.1559999999999997</v>
      </c>
      <c r="F599" s="12">
        <v>2.0070000000000001</v>
      </c>
      <c r="G599" t="s">
        <v>66</v>
      </c>
      <c r="H599" s="15">
        <f t="shared" si="164"/>
        <v>0.19015740869327716</v>
      </c>
      <c r="I599" s="15">
        <f t="shared" si="165"/>
        <v>0.77592532672140302</v>
      </c>
      <c r="J599" s="15">
        <f t="shared" si="166"/>
        <v>2.0391828201527292E-2</v>
      </c>
      <c r="K599" s="15">
        <f t="shared" si="167"/>
        <v>0.98647456361620744</v>
      </c>
      <c r="L599">
        <f t="shared" si="168"/>
        <v>0</v>
      </c>
      <c r="M599">
        <f t="shared" si="169"/>
        <v>1</v>
      </c>
      <c r="N599">
        <f t="shared" si="170"/>
        <v>0</v>
      </c>
      <c r="O599" t="s">
        <v>2452</v>
      </c>
      <c r="P599">
        <f t="shared" si="163"/>
        <v>0</v>
      </c>
      <c r="Q599" t="e">
        <f t="shared" si="178"/>
        <v>#VALUE!</v>
      </c>
      <c r="R599" t="e">
        <f t="shared" si="171"/>
        <v>#VALUE!</v>
      </c>
      <c r="S599" t="e">
        <f t="shared" si="172"/>
        <v>#VALUE!</v>
      </c>
      <c r="T599">
        <f t="shared" si="173"/>
        <v>1</v>
      </c>
      <c r="U599" t="e">
        <f t="shared" si="174"/>
        <v>#VALUE!</v>
      </c>
      <c r="V599" t="e">
        <f t="shared" si="175"/>
        <v>#VALUE!</v>
      </c>
      <c r="W599">
        <f t="shared" si="176"/>
        <v>1</v>
      </c>
      <c r="X599">
        <f t="shared" si="179"/>
        <v>1</v>
      </c>
      <c r="Y599">
        <f t="shared" si="177"/>
        <v>0</v>
      </c>
    </row>
    <row r="600" spans="1:25" x14ac:dyDescent="0.25">
      <c r="A600" t="s">
        <v>1681</v>
      </c>
      <c r="B600">
        <v>221.27350000000001</v>
      </c>
      <c r="C600" s="12">
        <v>1.6973274588930143</v>
      </c>
      <c r="D600" s="12">
        <v>2.0230000000000001</v>
      </c>
      <c r="E600" s="12">
        <v>4.0149999999999997</v>
      </c>
      <c r="F600" s="12">
        <v>2.65</v>
      </c>
      <c r="G600" t="s">
        <v>66</v>
      </c>
      <c r="H600" s="15">
        <f t="shared" si="164"/>
        <v>0.33444878923064475</v>
      </c>
      <c r="I600" s="15">
        <f t="shared" si="165"/>
        <v>0.56109487933944091</v>
      </c>
      <c r="J600" s="15">
        <f t="shared" si="166"/>
        <v>8.9675238646422892E-2</v>
      </c>
      <c r="K600" s="15">
        <f t="shared" si="167"/>
        <v>0.98521890721650862</v>
      </c>
      <c r="L600">
        <f t="shared" si="168"/>
        <v>0</v>
      </c>
      <c r="M600">
        <f t="shared" si="169"/>
        <v>0</v>
      </c>
      <c r="N600">
        <f t="shared" si="170"/>
        <v>0</v>
      </c>
      <c r="O600" t="s">
        <v>2693</v>
      </c>
      <c r="P600">
        <f t="shared" si="163"/>
        <v>0</v>
      </c>
      <c r="Q600" t="e">
        <f t="shared" si="178"/>
        <v>#VALUE!</v>
      </c>
      <c r="R600" t="e">
        <f t="shared" si="171"/>
        <v>#VALUE!</v>
      </c>
      <c r="S600" t="e">
        <f t="shared" si="172"/>
        <v>#VALUE!</v>
      </c>
      <c r="T600">
        <f t="shared" si="173"/>
        <v>1</v>
      </c>
      <c r="U600" t="e">
        <f t="shared" si="174"/>
        <v>#VALUE!</v>
      </c>
      <c r="V600">
        <f t="shared" si="175"/>
        <v>1</v>
      </c>
      <c r="W600" t="e">
        <f t="shared" si="176"/>
        <v>#VALUE!</v>
      </c>
      <c r="X600">
        <f t="shared" si="179"/>
        <v>1</v>
      </c>
      <c r="Y600">
        <f t="shared" si="177"/>
        <v>0</v>
      </c>
    </row>
    <row r="601" spans="1:25" x14ac:dyDescent="0.25">
      <c r="A601" t="s">
        <v>235</v>
      </c>
      <c r="B601">
        <v>225.09299999999999</v>
      </c>
      <c r="C601" s="12">
        <v>1.6909561985197727</v>
      </c>
      <c r="D601" s="12">
        <v>1.6220000000000001</v>
      </c>
      <c r="E601" s="12">
        <v>4.1859999999999999</v>
      </c>
      <c r="F601" s="12">
        <v>1.502</v>
      </c>
      <c r="G601" t="s">
        <v>66</v>
      </c>
      <c r="H601" s="15">
        <f t="shared" si="164"/>
        <v>0.13480341314788147</v>
      </c>
      <c r="I601" s="15">
        <f t="shared" si="165"/>
        <v>0.84412656059513202</v>
      </c>
      <c r="J601" s="15">
        <f t="shared" si="166"/>
        <v>6.4720788766694367E-3</v>
      </c>
      <c r="K601" s="15">
        <f t="shared" si="167"/>
        <v>0.98540205261968294</v>
      </c>
      <c r="L601">
        <f t="shared" si="168"/>
        <v>0</v>
      </c>
      <c r="M601">
        <f t="shared" si="169"/>
        <v>1</v>
      </c>
      <c r="N601">
        <f t="shared" si="170"/>
        <v>0</v>
      </c>
      <c r="O601" t="s">
        <v>2365</v>
      </c>
      <c r="P601">
        <f t="shared" ref="P601:P664" si="180">IFERROR(Q601,IFERROR(R601,IFERROR(S601,0)))</f>
        <v>0</v>
      </c>
      <c r="Q601" t="e">
        <f t="shared" si="178"/>
        <v>#VALUE!</v>
      </c>
      <c r="R601" t="e">
        <f t="shared" si="171"/>
        <v>#VALUE!</v>
      </c>
      <c r="S601" t="e">
        <f t="shared" si="172"/>
        <v>#VALUE!</v>
      </c>
      <c r="T601">
        <f t="shared" si="173"/>
        <v>1</v>
      </c>
      <c r="U601" t="e">
        <f t="shared" si="174"/>
        <v>#VALUE!</v>
      </c>
      <c r="V601" t="e">
        <f t="shared" si="175"/>
        <v>#VALUE!</v>
      </c>
      <c r="W601">
        <f t="shared" si="176"/>
        <v>1</v>
      </c>
      <c r="X601">
        <f t="shared" si="179"/>
        <v>1</v>
      </c>
      <c r="Y601">
        <f t="shared" si="177"/>
        <v>0</v>
      </c>
    </row>
    <row r="602" spans="1:25" x14ac:dyDescent="0.25">
      <c r="A602" t="s">
        <v>1767</v>
      </c>
      <c r="B602">
        <v>285.35919999999999</v>
      </c>
      <c r="C602" s="12">
        <v>1.6905131161467875</v>
      </c>
      <c r="D602" s="12">
        <v>2.15</v>
      </c>
      <c r="E602" s="12">
        <v>3.9390000000000001</v>
      </c>
      <c r="F602" s="12">
        <v>2.4089999999999998</v>
      </c>
      <c r="G602" t="s">
        <v>66</v>
      </c>
      <c r="H602" s="15">
        <f t="shared" si="164"/>
        <v>0.45513891598642781</v>
      </c>
      <c r="I602" s="15">
        <f t="shared" si="165"/>
        <v>0.47846552180996443</v>
      </c>
      <c r="J602" s="15">
        <f t="shared" si="166"/>
        <v>5.2298217133604184E-2</v>
      </c>
      <c r="K602" s="15">
        <f t="shared" si="167"/>
        <v>0.9859026549299964</v>
      </c>
      <c r="L602">
        <f t="shared" si="168"/>
        <v>0</v>
      </c>
      <c r="M602">
        <f t="shared" si="169"/>
        <v>0</v>
      </c>
      <c r="N602">
        <f t="shared" si="170"/>
        <v>0</v>
      </c>
      <c r="O602" t="s">
        <v>2875</v>
      </c>
      <c r="P602">
        <f t="shared" si="180"/>
        <v>0</v>
      </c>
      <c r="Q602" t="e">
        <f t="shared" si="178"/>
        <v>#VALUE!</v>
      </c>
      <c r="R602" t="e">
        <f t="shared" si="171"/>
        <v>#VALUE!</v>
      </c>
      <c r="S602" t="e">
        <f t="shared" si="172"/>
        <v>#VALUE!</v>
      </c>
      <c r="T602">
        <f t="shared" si="173"/>
        <v>1</v>
      </c>
      <c r="U602" t="e">
        <f t="shared" si="174"/>
        <v>#VALUE!</v>
      </c>
      <c r="V602">
        <f t="shared" si="175"/>
        <v>1</v>
      </c>
      <c r="W602" t="e">
        <f t="shared" si="176"/>
        <v>#VALUE!</v>
      </c>
      <c r="X602">
        <f t="shared" si="179"/>
        <v>1</v>
      </c>
      <c r="Y602">
        <f t="shared" si="177"/>
        <v>0</v>
      </c>
    </row>
    <row r="603" spans="1:25" x14ac:dyDescent="0.25">
      <c r="A603" t="s">
        <v>59</v>
      </c>
      <c r="B603">
        <v>279.16000000000003</v>
      </c>
      <c r="C603" s="12">
        <v>1.69</v>
      </c>
      <c r="D603" s="12">
        <v>2.4289999999999998</v>
      </c>
      <c r="E603" s="12">
        <v>1.7749999999999999</v>
      </c>
      <c r="F603" s="12">
        <v>2.7490000000000001</v>
      </c>
      <c r="G603" t="s">
        <v>15</v>
      </c>
      <c r="H603" s="15">
        <f t="shared" si="164"/>
        <v>0.86627760457494885</v>
      </c>
      <c r="I603" s="15">
        <f t="shared" si="165"/>
        <v>3.2837022017451929E-3</v>
      </c>
      <c r="J603" s="15">
        <f t="shared" si="166"/>
        <v>0.11455129414455362</v>
      </c>
      <c r="K603" s="15">
        <f t="shared" si="167"/>
        <v>0.98411260092124775</v>
      </c>
      <c r="L603">
        <f t="shared" si="168"/>
        <v>1</v>
      </c>
      <c r="M603">
        <f t="shared" si="169"/>
        <v>0</v>
      </c>
      <c r="N603">
        <f t="shared" si="170"/>
        <v>0</v>
      </c>
      <c r="O603" t="s">
        <v>3572</v>
      </c>
      <c r="P603">
        <f t="shared" si="180"/>
        <v>0</v>
      </c>
      <c r="Q603" t="e">
        <f t="shared" si="178"/>
        <v>#VALUE!</v>
      </c>
      <c r="R603" t="e">
        <f t="shared" si="171"/>
        <v>#VALUE!</v>
      </c>
      <c r="S603" t="e">
        <f t="shared" si="172"/>
        <v>#VALUE!</v>
      </c>
      <c r="T603">
        <f t="shared" si="173"/>
        <v>0</v>
      </c>
      <c r="U603" t="e">
        <f t="shared" si="174"/>
        <v>#VALUE!</v>
      </c>
      <c r="V603" t="e">
        <f t="shared" si="175"/>
        <v>#VALUE!</v>
      </c>
      <c r="W603" t="e">
        <f t="shared" si="176"/>
        <v>#VALUE!</v>
      </c>
      <c r="X603" t="e">
        <f t="shared" si="179"/>
        <v>#VALUE!</v>
      </c>
      <c r="Y603">
        <f t="shared" si="177"/>
        <v>1</v>
      </c>
    </row>
    <row r="604" spans="1:25" x14ac:dyDescent="0.25">
      <c r="A604" t="s">
        <v>120</v>
      </c>
      <c r="B604">
        <v>307.39</v>
      </c>
      <c r="C604" s="12">
        <v>1.69</v>
      </c>
      <c r="D604" s="12">
        <v>2.2930000000000001</v>
      </c>
      <c r="E604" s="12">
        <v>3.7970000000000002</v>
      </c>
      <c r="F604" s="12">
        <v>1.9379999999999999</v>
      </c>
      <c r="G604" t="s">
        <v>15</v>
      </c>
      <c r="H604" s="15">
        <f t="shared" si="164"/>
        <v>0.63336941385113865</v>
      </c>
      <c r="I604" s="15">
        <f t="shared" si="165"/>
        <v>0.34543295212253183</v>
      </c>
      <c r="J604" s="15">
        <f t="shared" si="166"/>
        <v>1.7701089583174217E-2</v>
      </c>
      <c r="K604" s="15">
        <f t="shared" si="167"/>
        <v>0.99650345555684461</v>
      </c>
      <c r="L604">
        <f t="shared" si="168"/>
        <v>1</v>
      </c>
      <c r="M604">
        <f t="shared" si="169"/>
        <v>0</v>
      </c>
      <c r="N604">
        <f t="shared" si="170"/>
        <v>0</v>
      </c>
      <c r="O604" t="s">
        <v>2085</v>
      </c>
      <c r="P604">
        <f t="shared" si="180"/>
        <v>0</v>
      </c>
      <c r="Q604" t="e">
        <f t="shared" si="178"/>
        <v>#VALUE!</v>
      </c>
      <c r="R604" t="e">
        <f t="shared" si="171"/>
        <v>#VALUE!</v>
      </c>
      <c r="S604" t="e">
        <f t="shared" si="172"/>
        <v>#VALUE!</v>
      </c>
      <c r="T604">
        <f t="shared" si="173"/>
        <v>0</v>
      </c>
      <c r="U604" t="e">
        <f t="shared" si="174"/>
        <v>#VALUE!</v>
      </c>
      <c r="V604" t="e">
        <f t="shared" si="175"/>
        <v>#VALUE!</v>
      </c>
      <c r="W604" t="e">
        <f t="shared" si="176"/>
        <v>#VALUE!</v>
      </c>
      <c r="X604">
        <f t="shared" si="179"/>
        <v>1</v>
      </c>
      <c r="Y604">
        <f t="shared" si="177"/>
        <v>0</v>
      </c>
    </row>
    <row r="605" spans="1:25" x14ac:dyDescent="0.25">
      <c r="A605" t="s">
        <v>603</v>
      </c>
      <c r="B605">
        <v>276.48</v>
      </c>
      <c r="C605" s="12">
        <v>1.69</v>
      </c>
      <c r="D605" s="12"/>
      <c r="E605" s="12"/>
      <c r="F605" s="12">
        <v>3.6829999999999998</v>
      </c>
      <c r="G605" t="s">
        <v>15</v>
      </c>
      <c r="H605" s="15">
        <f t="shared" si="164"/>
        <v>3.2259459525778556E-3</v>
      </c>
      <c r="I605" s="15">
        <f t="shared" si="165"/>
        <v>5.5126924506077278E-5</v>
      </c>
      <c r="J605" s="15">
        <f t="shared" si="166"/>
        <v>0.98401110576113415</v>
      </c>
      <c r="K605" s="15">
        <f t="shared" si="167"/>
        <v>0.98729217863821805</v>
      </c>
      <c r="L605">
        <f t="shared" si="168"/>
        <v>0</v>
      </c>
      <c r="M605">
        <f t="shared" si="169"/>
        <v>0</v>
      </c>
      <c r="N605">
        <f t="shared" si="170"/>
        <v>1</v>
      </c>
      <c r="O605" t="s">
        <v>2075</v>
      </c>
      <c r="P605">
        <f t="shared" si="180"/>
        <v>0</v>
      </c>
      <c r="Q605" t="e">
        <f t="shared" si="178"/>
        <v>#VALUE!</v>
      </c>
      <c r="R605" t="e">
        <f t="shared" si="171"/>
        <v>#VALUE!</v>
      </c>
      <c r="S605" t="e">
        <f t="shared" si="172"/>
        <v>#VALUE!</v>
      </c>
      <c r="T605">
        <f t="shared" si="173"/>
        <v>0</v>
      </c>
      <c r="U605" t="e">
        <f t="shared" si="174"/>
        <v>#VALUE!</v>
      </c>
      <c r="V605" t="e">
        <f t="shared" si="175"/>
        <v>#VALUE!</v>
      </c>
      <c r="W605" t="e">
        <f t="shared" si="176"/>
        <v>#VALUE!</v>
      </c>
      <c r="X605">
        <f t="shared" si="179"/>
        <v>1</v>
      </c>
      <c r="Y605">
        <f t="shared" si="177"/>
        <v>0</v>
      </c>
    </row>
    <row r="606" spans="1:25" x14ac:dyDescent="0.25">
      <c r="A606" t="s">
        <v>575</v>
      </c>
      <c r="B606">
        <v>239.29050000000001</v>
      </c>
      <c r="C606" s="12">
        <v>1.6865025388748154</v>
      </c>
      <c r="D606" s="12">
        <v>1.9339999999999999</v>
      </c>
      <c r="E606" s="12">
        <v>4.0860000000000003</v>
      </c>
      <c r="F606" s="12">
        <v>2.15</v>
      </c>
      <c r="G606" t="s">
        <v>66</v>
      </c>
      <c r="H606" s="15">
        <f t="shared" si="164"/>
        <v>0.27935377730196603</v>
      </c>
      <c r="I606" s="15">
        <f t="shared" si="165"/>
        <v>0.67742500823421481</v>
      </c>
      <c r="J606" s="15">
        <f t="shared" si="166"/>
        <v>2.9073509630926198E-2</v>
      </c>
      <c r="K606" s="15">
        <f t="shared" si="167"/>
        <v>0.98585229516710715</v>
      </c>
      <c r="L606">
        <f t="shared" si="168"/>
        <v>0</v>
      </c>
      <c r="M606">
        <f t="shared" si="169"/>
        <v>1</v>
      </c>
      <c r="N606">
        <f t="shared" si="170"/>
        <v>0</v>
      </c>
      <c r="O606" t="s">
        <v>2987</v>
      </c>
      <c r="P606">
        <f t="shared" si="180"/>
        <v>0</v>
      </c>
      <c r="Q606" t="e">
        <f t="shared" si="178"/>
        <v>#VALUE!</v>
      </c>
      <c r="R606" t="e">
        <f t="shared" si="171"/>
        <v>#VALUE!</v>
      </c>
      <c r="S606" t="e">
        <f t="shared" si="172"/>
        <v>#VALUE!</v>
      </c>
      <c r="T606">
        <f t="shared" si="173"/>
        <v>1</v>
      </c>
      <c r="U606" t="e">
        <f t="shared" si="174"/>
        <v>#VALUE!</v>
      </c>
      <c r="V606">
        <f t="shared" si="175"/>
        <v>1</v>
      </c>
      <c r="W606" t="e">
        <f t="shared" si="176"/>
        <v>#VALUE!</v>
      </c>
      <c r="X606">
        <f t="shared" si="179"/>
        <v>1</v>
      </c>
      <c r="Y606">
        <f t="shared" si="177"/>
        <v>0</v>
      </c>
    </row>
    <row r="607" spans="1:25" x14ac:dyDescent="0.25">
      <c r="A607" t="s">
        <v>1692</v>
      </c>
      <c r="B607">
        <v>423.48770000000002</v>
      </c>
      <c r="C607" s="12">
        <v>1.6852211978953526</v>
      </c>
      <c r="D607" s="12">
        <v>1.8109999999999999</v>
      </c>
      <c r="E607" s="12">
        <v>3.5249999999999999</v>
      </c>
      <c r="F607" s="12">
        <v>3.4540000000000002</v>
      </c>
      <c r="G607" t="s">
        <v>66</v>
      </c>
      <c r="H607" s="15">
        <f t="shared" si="164"/>
        <v>0.21107455826527993</v>
      </c>
      <c r="I607" s="15">
        <f t="shared" si="165"/>
        <v>0.18669924696484427</v>
      </c>
      <c r="J607" s="15">
        <f t="shared" si="166"/>
        <v>0.58719020454269888</v>
      </c>
      <c r="K607" s="15">
        <f t="shared" si="167"/>
        <v>0.98496400977282306</v>
      </c>
      <c r="L607">
        <f t="shared" si="168"/>
        <v>0</v>
      </c>
      <c r="M607">
        <f t="shared" si="169"/>
        <v>0</v>
      </c>
      <c r="N607">
        <f t="shared" si="170"/>
        <v>0</v>
      </c>
      <c r="O607" t="s">
        <v>2708</v>
      </c>
      <c r="P607">
        <f t="shared" si="180"/>
        <v>0</v>
      </c>
      <c r="Q607" t="e">
        <f t="shared" si="178"/>
        <v>#VALUE!</v>
      </c>
      <c r="R607" t="e">
        <f t="shared" si="171"/>
        <v>#VALUE!</v>
      </c>
      <c r="S607" t="e">
        <f t="shared" si="172"/>
        <v>#VALUE!</v>
      </c>
      <c r="T607">
        <f t="shared" si="173"/>
        <v>1</v>
      </c>
      <c r="U607" t="e">
        <f t="shared" si="174"/>
        <v>#VALUE!</v>
      </c>
      <c r="V607" t="e">
        <f t="shared" si="175"/>
        <v>#VALUE!</v>
      </c>
      <c r="W607">
        <f t="shared" si="176"/>
        <v>1</v>
      </c>
      <c r="X607">
        <f t="shared" si="179"/>
        <v>1</v>
      </c>
      <c r="Y607">
        <f t="shared" si="177"/>
        <v>0</v>
      </c>
    </row>
    <row r="608" spans="1:25" x14ac:dyDescent="0.25">
      <c r="A608" t="s">
        <v>102</v>
      </c>
      <c r="B608">
        <v>517.53</v>
      </c>
      <c r="C608" s="12">
        <v>1.68</v>
      </c>
      <c r="D608" s="12">
        <v>2.3370000000000002</v>
      </c>
      <c r="E608" s="12">
        <v>3.6520000000000001</v>
      </c>
      <c r="F608" s="12">
        <v>1.7250000000000001</v>
      </c>
      <c r="G608" t="s">
        <v>15</v>
      </c>
      <c r="H608" s="15">
        <f t="shared" si="164"/>
        <v>0.71722775430732177</v>
      </c>
      <c r="I608" s="15">
        <f t="shared" si="165"/>
        <v>0.25314174186998761</v>
      </c>
      <c r="J608" s="15">
        <f t="shared" si="166"/>
        <v>1.1091748152624011E-2</v>
      </c>
      <c r="K608" s="15">
        <f t="shared" si="167"/>
        <v>0.98146124432993342</v>
      </c>
      <c r="L608">
        <f t="shared" si="168"/>
        <v>1</v>
      </c>
      <c r="M608">
        <f t="shared" si="169"/>
        <v>0</v>
      </c>
      <c r="N608">
        <f t="shared" si="170"/>
        <v>0</v>
      </c>
      <c r="O608" t="s">
        <v>1866</v>
      </c>
      <c r="P608">
        <f t="shared" si="180"/>
        <v>1</v>
      </c>
      <c r="Q608">
        <f t="shared" si="178"/>
        <v>1</v>
      </c>
      <c r="R608" t="e">
        <f t="shared" si="171"/>
        <v>#VALUE!</v>
      </c>
      <c r="S608" t="e">
        <f t="shared" si="172"/>
        <v>#VALUE!</v>
      </c>
      <c r="T608">
        <f t="shared" si="173"/>
        <v>1</v>
      </c>
      <c r="U608" t="e">
        <f t="shared" si="174"/>
        <v>#VALUE!</v>
      </c>
      <c r="V608" t="e">
        <f t="shared" si="175"/>
        <v>#VALUE!</v>
      </c>
      <c r="W608">
        <f t="shared" si="176"/>
        <v>1</v>
      </c>
      <c r="X608">
        <f t="shared" si="179"/>
        <v>1</v>
      </c>
      <c r="Y608">
        <f t="shared" si="177"/>
        <v>0</v>
      </c>
    </row>
    <row r="609" spans="1:25" x14ac:dyDescent="0.25">
      <c r="A609" t="s">
        <v>521</v>
      </c>
      <c r="B609">
        <v>288.1481</v>
      </c>
      <c r="C609" s="12">
        <v>1.6755574521928167</v>
      </c>
      <c r="D609" s="12">
        <v>1.9359999999999999</v>
      </c>
      <c r="E609" s="12">
        <v>4.07</v>
      </c>
      <c r="F609" s="12">
        <v>2.1190000000000002</v>
      </c>
      <c r="G609" t="s">
        <v>66</v>
      </c>
      <c r="H609" s="15">
        <f t="shared" si="164"/>
        <v>0.28780586160628502</v>
      </c>
      <c r="I609" s="15">
        <f t="shared" si="165"/>
        <v>0.66958591875905282</v>
      </c>
      <c r="J609" s="15">
        <f t="shared" si="166"/>
        <v>2.7761475692408947E-2</v>
      </c>
      <c r="K609" s="15">
        <f t="shared" si="167"/>
        <v>0.98515325605774673</v>
      </c>
      <c r="L609">
        <f t="shared" si="168"/>
        <v>0</v>
      </c>
      <c r="M609">
        <f t="shared" si="169"/>
        <v>1</v>
      </c>
      <c r="N609">
        <f t="shared" si="170"/>
        <v>0</v>
      </c>
      <c r="O609" t="s">
        <v>2789</v>
      </c>
      <c r="P609">
        <f t="shared" si="180"/>
        <v>0</v>
      </c>
      <c r="Q609" t="e">
        <f t="shared" si="178"/>
        <v>#VALUE!</v>
      </c>
      <c r="R609" t="e">
        <f t="shared" si="171"/>
        <v>#VALUE!</v>
      </c>
      <c r="S609" t="e">
        <f t="shared" si="172"/>
        <v>#VALUE!</v>
      </c>
      <c r="T609">
        <f t="shared" si="173"/>
        <v>1</v>
      </c>
      <c r="U609" t="e">
        <f t="shared" si="174"/>
        <v>#VALUE!</v>
      </c>
      <c r="V609">
        <f t="shared" si="175"/>
        <v>1</v>
      </c>
      <c r="W609" t="e">
        <f t="shared" si="176"/>
        <v>#VALUE!</v>
      </c>
      <c r="X609">
        <f t="shared" si="179"/>
        <v>1</v>
      </c>
      <c r="Y609">
        <f t="shared" si="177"/>
        <v>0</v>
      </c>
    </row>
    <row r="610" spans="1:25" x14ac:dyDescent="0.25">
      <c r="A610" t="s">
        <v>440</v>
      </c>
      <c r="B610">
        <v>288.51420000000002</v>
      </c>
      <c r="C610" s="12">
        <v>1.6741869458847742</v>
      </c>
      <c r="D610" s="12">
        <v>1.9239999999999999</v>
      </c>
      <c r="E610" s="12">
        <v>4.07</v>
      </c>
      <c r="F610" s="12">
        <v>2.1880000000000002</v>
      </c>
      <c r="G610" t="s">
        <v>66</v>
      </c>
      <c r="H610" s="15">
        <f t="shared" si="164"/>
        <v>0.28084722759997649</v>
      </c>
      <c r="I610" s="15">
        <f t="shared" si="165"/>
        <v>0.6717022735362056</v>
      </c>
      <c r="J610" s="15">
        <f t="shared" si="166"/>
        <v>3.2644727981673227E-2</v>
      </c>
      <c r="K610" s="15">
        <f t="shared" si="167"/>
        <v>0.98519422911785526</v>
      </c>
      <c r="L610">
        <f t="shared" si="168"/>
        <v>0</v>
      </c>
      <c r="M610">
        <f t="shared" si="169"/>
        <v>1</v>
      </c>
      <c r="N610">
        <f t="shared" si="170"/>
        <v>0</v>
      </c>
      <c r="O610" t="s">
        <v>2456</v>
      </c>
      <c r="P610">
        <f t="shared" si="180"/>
        <v>0</v>
      </c>
      <c r="Q610" t="e">
        <f t="shared" si="178"/>
        <v>#VALUE!</v>
      </c>
      <c r="R610" t="e">
        <f t="shared" si="171"/>
        <v>#VALUE!</v>
      </c>
      <c r="S610" t="e">
        <f t="shared" si="172"/>
        <v>#VALUE!</v>
      </c>
      <c r="T610">
        <f t="shared" si="173"/>
        <v>1</v>
      </c>
      <c r="U610" t="e">
        <f t="shared" si="174"/>
        <v>#VALUE!</v>
      </c>
      <c r="V610" t="e">
        <f t="shared" si="175"/>
        <v>#VALUE!</v>
      </c>
      <c r="W610">
        <f t="shared" si="176"/>
        <v>1</v>
      </c>
      <c r="X610">
        <f t="shared" si="179"/>
        <v>1</v>
      </c>
      <c r="Y610">
        <f t="shared" si="177"/>
        <v>0</v>
      </c>
    </row>
    <row r="611" spans="1:25" x14ac:dyDescent="0.25">
      <c r="A611" t="s">
        <v>234</v>
      </c>
      <c r="B611">
        <v>241.0924</v>
      </c>
      <c r="C611" s="12">
        <v>1.6721414925857216</v>
      </c>
      <c r="D611" s="12">
        <v>1.53</v>
      </c>
      <c r="E611" s="12">
        <v>4.1790000000000003</v>
      </c>
      <c r="F611" s="12">
        <v>1.2689999999999999</v>
      </c>
      <c r="G611" t="s">
        <v>66</v>
      </c>
      <c r="H611" s="15">
        <f t="shared" si="164"/>
        <v>0.11389786788599368</v>
      </c>
      <c r="I611" s="15">
        <f t="shared" si="165"/>
        <v>0.86740569972706039</v>
      </c>
      <c r="J611" s="15">
        <f t="shared" si="166"/>
        <v>3.9523783111068975E-3</v>
      </c>
      <c r="K611" s="15">
        <f t="shared" si="167"/>
        <v>0.98525594592416099</v>
      </c>
      <c r="L611">
        <f t="shared" si="168"/>
        <v>0</v>
      </c>
      <c r="M611">
        <f t="shared" si="169"/>
        <v>1</v>
      </c>
      <c r="N611">
        <f t="shared" si="170"/>
        <v>0</v>
      </c>
      <c r="O611" t="s">
        <v>2364</v>
      </c>
      <c r="P611">
        <f t="shared" si="180"/>
        <v>0</v>
      </c>
      <c r="Q611" t="e">
        <f t="shared" si="178"/>
        <v>#VALUE!</v>
      </c>
      <c r="R611" t="e">
        <f t="shared" si="171"/>
        <v>#VALUE!</v>
      </c>
      <c r="S611" t="e">
        <f t="shared" si="172"/>
        <v>#VALUE!</v>
      </c>
      <c r="T611">
        <f t="shared" si="173"/>
        <v>1</v>
      </c>
      <c r="U611" t="e">
        <f t="shared" si="174"/>
        <v>#VALUE!</v>
      </c>
      <c r="V611" t="e">
        <f t="shared" si="175"/>
        <v>#VALUE!</v>
      </c>
      <c r="W611">
        <f t="shared" si="176"/>
        <v>1</v>
      </c>
      <c r="X611">
        <f t="shared" si="179"/>
        <v>1</v>
      </c>
      <c r="Y611">
        <f t="shared" si="177"/>
        <v>0</v>
      </c>
    </row>
    <row r="612" spans="1:25" x14ac:dyDescent="0.25">
      <c r="A612" t="s">
        <v>460</v>
      </c>
      <c r="B612">
        <v>208.06299999999999</v>
      </c>
      <c r="C612" s="12">
        <v>1.6710067385715395</v>
      </c>
      <c r="D612" s="12">
        <v>1.7529999999999999</v>
      </c>
      <c r="E612" s="12">
        <v>4.1340000000000003</v>
      </c>
      <c r="F612" s="12">
        <v>1.6919999999999999</v>
      </c>
      <c r="G612" t="s">
        <v>66</v>
      </c>
      <c r="H612" s="15">
        <f t="shared" si="164"/>
        <v>0.190831624954764</v>
      </c>
      <c r="I612" s="15">
        <f t="shared" si="165"/>
        <v>0.78407395081423892</v>
      </c>
      <c r="J612" s="15">
        <f t="shared" si="166"/>
        <v>1.0495261439373052E-2</v>
      </c>
      <c r="K612" s="15">
        <f t="shared" si="167"/>
        <v>0.98540083720837601</v>
      </c>
      <c r="L612">
        <f t="shared" si="168"/>
        <v>0</v>
      </c>
      <c r="M612">
        <f t="shared" si="169"/>
        <v>1</v>
      </c>
      <c r="N612">
        <f t="shared" si="170"/>
        <v>0</v>
      </c>
      <c r="O612" t="s">
        <v>2520</v>
      </c>
      <c r="P612">
        <f t="shared" si="180"/>
        <v>0</v>
      </c>
      <c r="Q612" t="e">
        <f t="shared" si="178"/>
        <v>#VALUE!</v>
      </c>
      <c r="R612" t="e">
        <f t="shared" si="171"/>
        <v>#VALUE!</v>
      </c>
      <c r="S612" t="e">
        <f t="shared" si="172"/>
        <v>#VALUE!</v>
      </c>
      <c r="T612">
        <f t="shared" si="173"/>
        <v>1</v>
      </c>
      <c r="U612" t="e">
        <f t="shared" si="174"/>
        <v>#VALUE!</v>
      </c>
      <c r="V612">
        <f t="shared" si="175"/>
        <v>1</v>
      </c>
      <c r="W612" t="e">
        <f t="shared" si="176"/>
        <v>#VALUE!</v>
      </c>
      <c r="X612" t="e">
        <f t="shared" si="179"/>
        <v>#VALUE!</v>
      </c>
      <c r="Y612">
        <f t="shared" si="177"/>
        <v>1</v>
      </c>
    </row>
    <row r="613" spans="1:25" x14ac:dyDescent="0.25">
      <c r="A613" t="s">
        <v>1651</v>
      </c>
      <c r="B613">
        <v>303.44499999999999</v>
      </c>
      <c r="C613" s="12">
        <v>1.6696817041779404</v>
      </c>
      <c r="D613" s="12">
        <v>2.2250000000000001</v>
      </c>
      <c r="E613" s="12">
        <v>2.0329999999999999</v>
      </c>
      <c r="F613" s="12">
        <v>3.2829999999999999</v>
      </c>
      <c r="G613" t="s">
        <v>66</v>
      </c>
      <c r="H613" s="15">
        <f t="shared" si="164"/>
        <v>0.56751243604645352</v>
      </c>
      <c r="I613" s="15">
        <f t="shared" si="165"/>
        <v>6.2327837632508458E-3</v>
      </c>
      <c r="J613" s="15">
        <f t="shared" si="166"/>
        <v>0.41050485308940354</v>
      </c>
      <c r="K613" s="15">
        <f t="shared" si="167"/>
        <v>0.98425007289910793</v>
      </c>
      <c r="L613">
        <f t="shared" si="168"/>
        <v>0</v>
      </c>
      <c r="M613">
        <f t="shared" si="169"/>
        <v>0</v>
      </c>
      <c r="N613">
        <f t="shared" si="170"/>
        <v>0</v>
      </c>
      <c r="O613" t="s">
        <v>2640</v>
      </c>
      <c r="P613">
        <f t="shared" si="180"/>
        <v>0</v>
      </c>
      <c r="Q613" t="e">
        <f t="shared" si="178"/>
        <v>#VALUE!</v>
      </c>
      <c r="R613" t="e">
        <f t="shared" si="171"/>
        <v>#VALUE!</v>
      </c>
      <c r="S613" t="e">
        <f t="shared" si="172"/>
        <v>#VALUE!</v>
      </c>
      <c r="T613">
        <f t="shared" si="173"/>
        <v>0</v>
      </c>
      <c r="U613" t="e">
        <f t="shared" si="174"/>
        <v>#VALUE!</v>
      </c>
      <c r="V613" t="e">
        <f t="shared" si="175"/>
        <v>#VALUE!</v>
      </c>
      <c r="W613" t="e">
        <f t="shared" si="176"/>
        <v>#VALUE!</v>
      </c>
      <c r="X613">
        <f t="shared" si="179"/>
        <v>1</v>
      </c>
      <c r="Y613">
        <f t="shared" si="177"/>
        <v>0</v>
      </c>
    </row>
    <row r="614" spans="1:25" x14ac:dyDescent="0.25">
      <c r="A614" t="s">
        <v>1763</v>
      </c>
      <c r="B614">
        <v>249.28370000000001</v>
      </c>
      <c r="C614" s="12">
        <v>1.665874284152798</v>
      </c>
      <c r="D614" s="12">
        <v>2.1179999999999999</v>
      </c>
      <c r="E614" s="12">
        <v>3.9550000000000001</v>
      </c>
      <c r="F614" s="12">
        <v>1.772</v>
      </c>
      <c r="G614" t="s">
        <v>66</v>
      </c>
      <c r="H614" s="15">
        <f t="shared" si="164"/>
        <v>0.44748945200385104</v>
      </c>
      <c r="I614" s="15">
        <f t="shared" si="165"/>
        <v>0.52539928811392167</v>
      </c>
      <c r="J614" s="15">
        <f t="shared" si="166"/>
        <v>1.2768083548698732E-2</v>
      </c>
      <c r="K614" s="15">
        <f t="shared" si="167"/>
        <v>0.98565682366647145</v>
      </c>
      <c r="L614">
        <f t="shared" si="168"/>
        <v>0</v>
      </c>
      <c r="M614">
        <f t="shared" si="169"/>
        <v>0</v>
      </c>
      <c r="N614">
        <f t="shared" si="170"/>
        <v>0</v>
      </c>
      <c r="O614" t="s">
        <v>2863</v>
      </c>
      <c r="P614">
        <f t="shared" si="180"/>
        <v>0</v>
      </c>
      <c r="Q614" t="e">
        <f t="shared" si="178"/>
        <v>#VALUE!</v>
      </c>
      <c r="R614" t="e">
        <f t="shared" si="171"/>
        <v>#VALUE!</v>
      </c>
      <c r="S614" t="e">
        <f t="shared" si="172"/>
        <v>#VALUE!</v>
      </c>
      <c r="T614">
        <f t="shared" si="173"/>
        <v>1</v>
      </c>
      <c r="U614" t="e">
        <f t="shared" si="174"/>
        <v>#VALUE!</v>
      </c>
      <c r="V614">
        <f t="shared" si="175"/>
        <v>1</v>
      </c>
      <c r="W614">
        <f t="shared" si="176"/>
        <v>1</v>
      </c>
      <c r="X614">
        <f t="shared" si="179"/>
        <v>1</v>
      </c>
      <c r="Y614">
        <f t="shared" si="177"/>
        <v>0</v>
      </c>
    </row>
    <row r="615" spans="1:25" x14ac:dyDescent="0.25">
      <c r="A615" t="s">
        <v>430</v>
      </c>
      <c r="B615">
        <v>211.666</v>
      </c>
      <c r="C615" s="12">
        <v>1.6634606409960713</v>
      </c>
      <c r="D615" s="12">
        <v>1.794</v>
      </c>
      <c r="E615" s="12">
        <v>4.1120000000000001</v>
      </c>
      <c r="F615" s="12">
        <v>1.79</v>
      </c>
      <c r="G615" t="s">
        <v>66</v>
      </c>
      <c r="H615" s="15">
        <f t="shared" si="164"/>
        <v>0.21340099791424513</v>
      </c>
      <c r="I615" s="15">
        <f t="shared" si="165"/>
        <v>0.75840838015479228</v>
      </c>
      <c r="J615" s="15">
        <f t="shared" si="166"/>
        <v>1.3382564924394236E-2</v>
      </c>
      <c r="K615" s="15">
        <f t="shared" si="167"/>
        <v>0.98519194299343171</v>
      </c>
      <c r="L615">
        <f t="shared" si="168"/>
        <v>0</v>
      </c>
      <c r="M615">
        <f t="shared" si="169"/>
        <v>1</v>
      </c>
      <c r="N615">
        <f t="shared" si="170"/>
        <v>0</v>
      </c>
      <c r="O615" t="s">
        <v>2430</v>
      </c>
      <c r="P615">
        <f t="shared" si="180"/>
        <v>0</v>
      </c>
      <c r="Q615" t="e">
        <f t="shared" si="178"/>
        <v>#VALUE!</v>
      </c>
      <c r="R615" t="e">
        <f t="shared" si="171"/>
        <v>#VALUE!</v>
      </c>
      <c r="S615" t="e">
        <f t="shared" si="172"/>
        <v>#VALUE!</v>
      </c>
      <c r="T615">
        <f t="shared" si="173"/>
        <v>1</v>
      </c>
      <c r="U615" t="e">
        <f t="shared" si="174"/>
        <v>#VALUE!</v>
      </c>
      <c r="V615">
        <f t="shared" si="175"/>
        <v>1</v>
      </c>
      <c r="W615" t="e">
        <f t="shared" si="176"/>
        <v>#VALUE!</v>
      </c>
      <c r="X615">
        <f t="shared" si="179"/>
        <v>1</v>
      </c>
      <c r="Y615">
        <f t="shared" si="177"/>
        <v>0</v>
      </c>
    </row>
    <row r="616" spans="1:25" x14ac:dyDescent="0.25">
      <c r="A616" t="s">
        <v>407</v>
      </c>
      <c r="B616">
        <v>209.65010000000001</v>
      </c>
      <c r="C616" s="12">
        <v>1.6554771995254633</v>
      </c>
      <c r="D616" s="12">
        <v>1.752</v>
      </c>
      <c r="E616" s="12">
        <v>4.1120000000000001</v>
      </c>
      <c r="F616" s="12">
        <v>1.8360000000000001</v>
      </c>
      <c r="G616" t="s">
        <v>66</v>
      </c>
      <c r="H616" s="15">
        <f t="shared" si="164"/>
        <v>0.19732398948926663</v>
      </c>
      <c r="I616" s="15">
        <f t="shared" si="165"/>
        <v>0.77247879146666643</v>
      </c>
      <c r="J616" s="15">
        <f t="shared" si="166"/>
        <v>1.5153843593388897E-2</v>
      </c>
      <c r="K616" s="15">
        <f t="shared" si="167"/>
        <v>0.98495662454932198</v>
      </c>
      <c r="L616">
        <f t="shared" si="168"/>
        <v>0</v>
      </c>
      <c r="M616">
        <f t="shared" si="169"/>
        <v>1</v>
      </c>
      <c r="N616">
        <f t="shared" si="170"/>
        <v>0</v>
      </c>
      <c r="O616" t="s">
        <v>2385</v>
      </c>
      <c r="P616">
        <f t="shared" si="180"/>
        <v>0</v>
      </c>
      <c r="Q616" t="e">
        <f t="shared" si="178"/>
        <v>#VALUE!</v>
      </c>
      <c r="R616" t="e">
        <f t="shared" si="171"/>
        <v>#VALUE!</v>
      </c>
      <c r="S616" t="e">
        <f t="shared" si="172"/>
        <v>#VALUE!</v>
      </c>
      <c r="T616">
        <f t="shared" si="173"/>
        <v>1</v>
      </c>
      <c r="U616" t="e">
        <f t="shared" si="174"/>
        <v>#VALUE!</v>
      </c>
      <c r="V616" t="e">
        <f t="shared" si="175"/>
        <v>#VALUE!</v>
      </c>
      <c r="W616">
        <f t="shared" si="176"/>
        <v>1</v>
      </c>
      <c r="X616">
        <f t="shared" si="179"/>
        <v>1</v>
      </c>
      <c r="Y616">
        <f t="shared" si="177"/>
        <v>0</v>
      </c>
    </row>
    <row r="617" spans="1:25" x14ac:dyDescent="0.25">
      <c r="A617" t="s">
        <v>535</v>
      </c>
      <c r="B617">
        <v>302.13170000000002</v>
      </c>
      <c r="C617" s="12">
        <v>1.6532478914359616</v>
      </c>
      <c r="D617" s="12">
        <v>1.948</v>
      </c>
      <c r="E617" s="12">
        <v>4.0410000000000004</v>
      </c>
      <c r="F617" s="12">
        <v>1.7909999999999999</v>
      </c>
      <c r="G617" t="s">
        <v>66</v>
      </c>
      <c r="H617" s="15">
        <f t="shared" si="164"/>
        <v>0.31146496012343305</v>
      </c>
      <c r="I617" s="15">
        <f t="shared" si="165"/>
        <v>0.65934979078908995</v>
      </c>
      <c r="J617" s="15">
        <f t="shared" si="166"/>
        <v>1.3732579078382073E-2</v>
      </c>
      <c r="K617" s="15">
        <f t="shared" si="167"/>
        <v>0.98454732999090511</v>
      </c>
      <c r="L617">
        <f t="shared" si="168"/>
        <v>0</v>
      </c>
      <c r="M617">
        <f t="shared" si="169"/>
        <v>1</v>
      </c>
      <c r="N617">
        <f t="shared" si="170"/>
        <v>0</v>
      </c>
      <c r="O617" t="s">
        <v>2838</v>
      </c>
      <c r="P617">
        <f t="shared" si="180"/>
        <v>0</v>
      </c>
      <c r="Q617" t="e">
        <f t="shared" si="178"/>
        <v>#VALUE!</v>
      </c>
      <c r="R617" t="e">
        <f t="shared" si="171"/>
        <v>#VALUE!</v>
      </c>
      <c r="S617" t="e">
        <f t="shared" si="172"/>
        <v>#VALUE!</v>
      </c>
      <c r="T617">
        <f t="shared" si="173"/>
        <v>1</v>
      </c>
      <c r="U617" t="e">
        <f t="shared" si="174"/>
        <v>#VALUE!</v>
      </c>
      <c r="V617">
        <f t="shared" si="175"/>
        <v>1</v>
      </c>
      <c r="W617" t="e">
        <f t="shared" si="176"/>
        <v>#VALUE!</v>
      </c>
      <c r="X617">
        <f t="shared" si="179"/>
        <v>1</v>
      </c>
      <c r="Y617">
        <f t="shared" si="177"/>
        <v>0</v>
      </c>
    </row>
    <row r="618" spans="1:25" x14ac:dyDescent="0.25">
      <c r="A618" t="s">
        <v>406</v>
      </c>
      <c r="B618">
        <v>336.36309999999997</v>
      </c>
      <c r="C618" s="12">
        <v>1.649966356581511</v>
      </c>
      <c r="D618" s="12">
        <v>1.9419999999999999</v>
      </c>
      <c r="E618" s="12">
        <v>4.0369999999999999</v>
      </c>
      <c r="F618" s="12">
        <v>1.863</v>
      </c>
      <c r="G618" t="s">
        <v>66</v>
      </c>
      <c r="H618" s="15">
        <f t="shared" si="164"/>
        <v>0.30952143513083502</v>
      </c>
      <c r="I618" s="15">
        <f t="shared" si="165"/>
        <v>0.6582599122957512</v>
      </c>
      <c r="J618" s="15">
        <f t="shared" si="166"/>
        <v>1.6331784601585048E-2</v>
      </c>
      <c r="K618" s="15">
        <f t="shared" si="167"/>
        <v>0.98411313202817119</v>
      </c>
      <c r="L618">
        <f t="shared" si="168"/>
        <v>0</v>
      </c>
      <c r="M618">
        <f t="shared" si="169"/>
        <v>1</v>
      </c>
      <c r="N618">
        <f t="shared" si="170"/>
        <v>0</v>
      </c>
      <c r="O618" t="s">
        <v>2383</v>
      </c>
      <c r="P618">
        <f t="shared" si="180"/>
        <v>0</v>
      </c>
      <c r="Q618" t="e">
        <f t="shared" si="178"/>
        <v>#VALUE!</v>
      </c>
      <c r="R618" t="e">
        <f t="shared" si="171"/>
        <v>#VALUE!</v>
      </c>
      <c r="S618" t="e">
        <f t="shared" si="172"/>
        <v>#VALUE!</v>
      </c>
      <c r="T618">
        <f t="shared" si="173"/>
        <v>1</v>
      </c>
      <c r="U618" t="e">
        <f t="shared" si="174"/>
        <v>#VALUE!</v>
      </c>
      <c r="V618">
        <f t="shared" si="175"/>
        <v>1</v>
      </c>
      <c r="W618">
        <f t="shared" si="176"/>
        <v>1</v>
      </c>
      <c r="X618">
        <f t="shared" si="179"/>
        <v>1</v>
      </c>
      <c r="Y618">
        <f t="shared" si="177"/>
        <v>0</v>
      </c>
    </row>
    <row r="619" spans="1:25" x14ac:dyDescent="0.25">
      <c r="A619" t="s">
        <v>261</v>
      </c>
      <c r="B619">
        <v>205.11150000000001</v>
      </c>
      <c r="C619" s="12">
        <v>1.6481232392944525</v>
      </c>
      <c r="D619" s="12">
        <v>1.6060000000000001</v>
      </c>
      <c r="E619" s="12">
        <v>4.1340000000000003</v>
      </c>
      <c r="F619" s="12">
        <v>1.802</v>
      </c>
      <c r="G619" t="s">
        <v>66</v>
      </c>
      <c r="H619" s="15">
        <f t="shared" si="164"/>
        <v>0.14339494695888649</v>
      </c>
      <c r="I619" s="15">
        <f t="shared" si="165"/>
        <v>0.82649556002923574</v>
      </c>
      <c r="J619" s="15">
        <f t="shared" si="166"/>
        <v>1.4252031078077081E-2</v>
      </c>
      <c r="K619" s="15">
        <f t="shared" si="167"/>
        <v>0.98414253806619933</v>
      </c>
      <c r="L619">
        <f t="shared" si="168"/>
        <v>0</v>
      </c>
      <c r="M619">
        <f t="shared" si="169"/>
        <v>1</v>
      </c>
      <c r="N619">
        <f t="shared" si="170"/>
        <v>0</v>
      </c>
      <c r="O619" t="s">
        <v>2587</v>
      </c>
      <c r="P619">
        <f t="shared" si="180"/>
        <v>0</v>
      </c>
      <c r="Q619" t="e">
        <f t="shared" si="178"/>
        <v>#VALUE!</v>
      </c>
      <c r="R619" t="e">
        <f t="shared" si="171"/>
        <v>#VALUE!</v>
      </c>
      <c r="S619" t="e">
        <f t="shared" si="172"/>
        <v>#VALUE!</v>
      </c>
      <c r="T619">
        <f t="shared" si="173"/>
        <v>1</v>
      </c>
      <c r="U619" t="e">
        <f t="shared" si="174"/>
        <v>#VALUE!</v>
      </c>
      <c r="V619" t="e">
        <f t="shared" si="175"/>
        <v>#VALUE!</v>
      </c>
      <c r="W619">
        <f t="shared" si="176"/>
        <v>1</v>
      </c>
      <c r="X619">
        <f t="shared" si="179"/>
        <v>1</v>
      </c>
      <c r="Y619">
        <f t="shared" si="177"/>
        <v>0</v>
      </c>
    </row>
    <row r="620" spans="1:25" x14ac:dyDescent="0.25">
      <c r="A620" t="s">
        <v>1587</v>
      </c>
      <c r="B620">
        <v>253.31720000000001</v>
      </c>
      <c r="C620" s="12">
        <v>1.6422243368307448</v>
      </c>
      <c r="D620" s="12">
        <v>2.089</v>
      </c>
      <c r="E620" s="12">
        <v>3.919</v>
      </c>
      <c r="F620" s="12">
        <v>2.1379999999999999</v>
      </c>
      <c r="G620" t="s">
        <v>66</v>
      </c>
      <c r="H620" s="15">
        <f t="shared" si="164"/>
        <v>0.44201066685960405</v>
      </c>
      <c r="I620" s="15">
        <f t="shared" si="165"/>
        <v>0.51066892049030077</v>
      </c>
      <c r="J620" s="15">
        <f t="shared" si="166"/>
        <v>3.1316676289824007E-2</v>
      </c>
      <c r="K620" s="15">
        <f t="shared" si="167"/>
        <v>0.98399626363972881</v>
      </c>
      <c r="L620">
        <f t="shared" si="168"/>
        <v>0</v>
      </c>
      <c r="M620">
        <f t="shared" si="169"/>
        <v>0</v>
      </c>
      <c r="N620">
        <f t="shared" si="170"/>
        <v>0</v>
      </c>
      <c r="O620" t="s">
        <v>2443</v>
      </c>
      <c r="P620">
        <f t="shared" si="180"/>
        <v>0</v>
      </c>
      <c r="Q620" t="e">
        <f t="shared" si="178"/>
        <v>#VALUE!</v>
      </c>
      <c r="R620" t="e">
        <f t="shared" si="171"/>
        <v>#VALUE!</v>
      </c>
      <c r="S620" t="e">
        <f t="shared" si="172"/>
        <v>#VALUE!</v>
      </c>
      <c r="T620">
        <f t="shared" si="173"/>
        <v>1</v>
      </c>
      <c r="U620" t="e">
        <f t="shared" si="174"/>
        <v>#VALUE!</v>
      </c>
      <c r="V620">
        <f t="shared" si="175"/>
        <v>1</v>
      </c>
      <c r="W620" t="e">
        <f t="shared" si="176"/>
        <v>#VALUE!</v>
      </c>
      <c r="X620">
        <f t="shared" si="179"/>
        <v>1</v>
      </c>
      <c r="Y620">
        <f t="shared" si="177"/>
        <v>0</v>
      </c>
    </row>
    <row r="621" spans="1:25" x14ac:dyDescent="0.25">
      <c r="A621" t="s">
        <v>3343</v>
      </c>
      <c r="B621">
        <v>251.32310000000001</v>
      </c>
      <c r="C621" s="12">
        <v>1.6418117820171081</v>
      </c>
      <c r="D621" s="12">
        <v>1.6726674683404716</v>
      </c>
      <c r="E621" s="12">
        <v>4.1179462877683441</v>
      </c>
      <c r="F621" s="12">
        <v>1.4398166299999999</v>
      </c>
      <c r="G621" t="s">
        <v>15</v>
      </c>
      <c r="H621" s="15">
        <f t="shared" si="164"/>
        <v>0.1696339493515519</v>
      </c>
      <c r="I621" s="15">
        <f t="shared" si="165"/>
        <v>0.80816170964935063</v>
      </c>
      <c r="J621" s="15">
        <f t="shared" si="166"/>
        <v>6.2806536980079316E-3</v>
      </c>
      <c r="K621" s="15">
        <f t="shared" si="167"/>
        <v>0.98407631269891038</v>
      </c>
      <c r="L621">
        <f t="shared" si="168"/>
        <v>0</v>
      </c>
      <c r="M621">
        <f t="shared" si="169"/>
        <v>1</v>
      </c>
      <c r="N621">
        <f t="shared" si="170"/>
        <v>0</v>
      </c>
      <c r="O621" t="s">
        <v>3416</v>
      </c>
      <c r="P621">
        <f t="shared" si="180"/>
        <v>1</v>
      </c>
      <c r="Q621" t="e">
        <f t="shared" si="178"/>
        <v>#VALUE!</v>
      </c>
      <c r="R621" t="e">
        <f t="shared" si="171"/>
        <v>#VALUE!</v>
      </c>
      <c r="S621">
        <f t="shared" si="172"/>
        <v>1</v>
      </c>
      <c r="T621">
        <f t="shared" si="173"/>
        <v>0</v>
      </c>
      <c r="U621" t="e">
        <f t="shared" si="174"/>
        <v>#VALUE!</v>
      </c>
      <c r="V621" t="e">
        <f t="shared" si="175"/>
        <v>#VALUE!</v>
      </c>
      <c r="W621" t="e">
        <f t="shared" si="176"/>
        <v>#VALUE!</v>
      </c>
      <c r="X621">
        <f t="shared" si="179"/>
        <v>1</v>
      </c>
      <c r="Y621">
        <f t="shared" si="177"/>
        <v>0</v>
      </c>
    </row>
    <row r="622" spans="1:25" x14ac:dyDescent="0.25">
      <c r="A622" t="s">
        <v>493</v>
      </c>
      <c r="B622">
        <v>203.25819999999999</v>
      </c>
      <c r="C622" s="12">
        <v>1.6402871169337685</v>
      </c>
      <c r="D622" s="12">
        <v>1.87</v>
      </c>
      <c r="E622" s="12">
        <v>4.0510000000000002</v>
      </c>
      <c r="F622" s="12">
        <v>1.962</v>
      </c>
      <c r="G622" t="s">
        <v>66</v>
      </c>
      <c r="H622" s="15">
        <f t="shared" si="164"/>
        <v>0.26814516471319366</v>
      </c>
      <c r="I622" s="15">
        <f t="shared" si="165"/>
        <v>0.6951469910022825</v>
      </c>
      <c r="J622" s="15">
        <f t="shared" si="166"/>
        <v>2.0975527096065004E-2</v>
      </c>
      <c r="K622" s="15">
        <f t="shared" si="167"/>
        <v>0.98426768281154109</v>
      </c>
      <c r="L622">
        <f t="shared" si="168"/>
        <v>0</v>
      </c>
      <c r="M622">
        <f t="shared" si="169"/>
        <v>1</v>
      </c>
      <c r="N622">
        <f t="shared" si="170"/>
        <v>0</v>
      </c>
      <c r="O622" t="s">
        <v>2685</v>
      </c>
      <c r="P622">
        <f t="shared" si="180"/>
        <v>0</v>
      </c>
      <c r="Q622" t="e">
        <f t="shared" si="178"/>
        <v>#VALUE!</v>
      </c>
      <c r="R622" t="e">
        <f t="shared" si="171"/>
        <v>#VALUE!</v>
      </c>
      <c r="S622" t="e">
        <f t="shared" si="172"/>
        <v>#VALUE!</v>
      </c>
      <c r="T622">
        <f t="shared" si="173"/>
        <v>1</v>
      </c>
      <c r="U622" t="e">
        <f t="shared" si="174"/>
        <v>#VALUE!</v>
      </c>
      <c r="V622" t="e">
        <f t="shared" si="175"/>
        <v>#VALUE!</v>
      </c>
      <c r="W622">
        <f t="shared" si="176"/>
        <v>1</v>
      </c>
      <c r="X622">
        <f t="shared" si="179"/>
        <v>1</v>
      </c>
      <c r="Y622">
        <f t="shared" si="177"/>
        <v>0</v>
      </c>
    </row>
    <row r="623" spans="1:25" x14ac:dyDescent="0.25">
      <c r="A623" t="s">
        <v>355</v>
      </c>
      <c r="B623">
        <v>281.31</v>
      </c>
      <c r="C623" s="12">
        <v>1.64</v>
      </c>
      <c r="D623" s="12">
        <v>1.853</v>
      </c>
      <c r="E623" s="12">
        <v>4.0540000000000003</v>
      </c>
      <c r="F623" s="12">
        <v>2.0619999999999998</v>
      </c>
      <c r="G623" t="s">
        <v>15</v>
      </c>
      <c r="H623" s="15">
        <f t="shared" si="164"/>
        <v>0.25802220776730483</v>
      </c>
      <c r="I623" s="15">
        <f t="shared" si="165"/>
        <v>0.70042842777208059</v>
      </c>
      <c r="J623" s="15">
        <f t="shared" si="166"/>
        <v>2.6424087573219467E-2</v>
      </c>
      <c r="K623" s="15">
        <f t="shared" si="167"/>
        <v>0.98487472311260482</v>
      </c>
      <c r="L623">
        <f t="shared" si="168"/>
        <v>0</v>
      </c>
      <c r="M623">
        <f t="shared" si="169"/>
        <v>1</v>
      </c>
      <c r="N623">
        <f t="shared" si="170"/>
        <v>0</v>
      </c>
      <c r="O623" t="s">
        <v>2229</v>
      </c>
      <c r="P623">
        <f t="shared" si="180"/>
        <v>0</v>
      </c>
      <c r="Q623" t="e">
        <f t="shared" si="178"/>
        <v>#VALUE!</v>
      </c>
      <c r="R623" t="e">
        <f t="shared" si="171"/>
        <v>#VALUE!</v>
      </c>
      <c r="S623" t="e">
        <f t="shared" si="172"/>
        <v>#VALUE!</v>
      </c>
      <c r="T623">
        <f t="shared" si="173"/>
        <v>0</v>
      </c>
      <c r="U623" t="e">
        <f t="shared" si="174"/>
        <v>#VALUE!</v>
      </c>
      <c r="V623" t="e">
        <f t="shared" si="175"/>
        <v>#VALUE!</v>
      </c>
      <c r="W623" t="e">
        <f t="shared" si="176"/>
        <v>#VALUE!</v>
      </c>
      <c r="X623">
        <f t="shared" si="179"/>
        <v>1</v>
      </c>
      <c r="Y623">
        <f t="shared" si="177"/>
        <v>0</v>
      </c>
    </row>
    <row r="624" spans="1:25" x14ac:dyDescent="0.25">
      <c r="A624" t="s">
        <v>665</v>
      </c>
      <c r="B624">
        <v>237.41</v>
      </c>
      <c r="C624" s="12">
        <v>1.64</v>
      </c>
      <c r="D624" s="12"/>
      <c r="E624" s="12"/>
      <c r="F624" s="12">
        <v>3.63</v>
      </c>
      <c r="G624" t="s">
        <v>15</v>
      </c>
      <c r="H624" s="15">
        <f t="shared" si="164"/>
        <v>3.6195708913730803E-3</v>
      </c>
      <c r="I624" s="15">
        <f t="shared" si="165"/>
        <v>6.1853426624729852E-5</v>
      </c>
      <c r="J624" s="15">
        <f t="shared" si="166"/>
        <v>0.97723722095581123</v>
      </c>
      <c r="K624" s="15">
        <f t="shared" si="167"/>
        <v>0.98091864527380901</v>
      </c>
      <c r="L624">
        <f t="shared" si="168"/>
        <v>0</v>
      </c>
      <c r="M624">
        <f t="shared" si="169"/>
        <v>0</v>
      </c>
      <c r="N624">
        <f t="shared" si="170"/>
        <v>1</v>
      </c>
      <c r="O624" t="s">
        <v>3501</v>
      </c>
      <c r="P624">
        <f t="shared" si="180"/>
        <v>0</v>
      </c>
      <c r="Q624" t="e">
        <f t="shared" si="178"/>
        <v>#VALUE!</v>
      </c>
      <c r="R624" t="e">
        <f t="shared" si="171"/>
        <v>#VALUE!</v>
      </c>
      <c r="S624" t="e">
        <f t="shared" si="172"/>
        <v>#VALUE!</v>
      </c>
      <c r="T624">
        <f t="shared" si="173"/>
        <v>0</v>
      </c>
      <c r="U624" t="e">
        <f t="shared" si="174"/>
        <v>#VALUE!</v>
      </c>
      <c r="V624" t="e">
        <f t="shared" si="175"/>
        <v>#VALUE!</v>
      </c>
      <c r="W624" t="e">
        <f t="shared" si="176"/>
        <v>#VALUE!</v>
      </c>
      <c r="X624" t="e">
        <f t="shared" si="179"/>
        <v>#VALUE!</v>
      </c>
      <c r="Y624">
        <f t="shared" si="177"/>
        <v>1</v>
      </c>
    </row>
    <row r="625" spans="1:25" x14ac:dyDescent="0.25">
      <c r="A625" t="s">
        <v>179</v>
      </c>
      <c r="B625">
        <v>265.34809999999999</v>
      </c>
      <c r="C625" s="12">
        <v>1.6388383871771419</v>
      </c>
      <c r="D625" s="12">
        <v>2.226</v>
      </c>
      <c r="E625" s="12">
        <v>3.76</v>
      </c>
      <c r="F625" s="12">
        <v>1.857</v>
      </c>
      <c r="G625" t="s">
        <v>66</v>
      </c>
      <c r="H625" s="15">
        <f t="shared" si="164"/>
        <v>0.61068703477029318</v>
      </c>
      <c r="I625" s="15">
        <f t="shared" si="165"/>
        <v>0.35688260227402235</v>
      </c>
      <c r="J625" s="15">
        <f t="shared" si="166"/>
        <v>1.652576652669244E-2</v>
      </c>
      <c r="K625" s="15">
        <f t="shared" si="167"/>
        <v>0.984095403571008</v>
      </c>
      <c r="L625">
        <f t="shared" si="168"/>
        <v>1</v>
      </c>
      <c r="M625">
        <f t="shared" si="169"/>
        <v>0</v>
      </c>
      <c r="N625">
        <f t="shared" si="170"/>
        <v>0</v>
      </c>
      <c r="O625" t="s">
        <v>2876</v>
      </c>
      <c r="P625">
        <f t="shared" si="180"/>
        <v>1</v>
      </c>
      <c r="Q625" t="e">
        <f t="shared" si="178"/>
        <v>#VALUE!</v>
      </c>
      <c r="R625">
        <f t="shared" si="171"/>
        <v>1</v>
      </c>
      <c r="S625" t="e">
        <f t="shared" si="172"/>
        <v>#VALUE!</v>
      </c>
      <c r="T625">
        <f t="shared" si="173"/>
        <v>1</v>
      </c>
      <c r="U625" t="e">
        <f t="shared" si="174"/>
        <v>#VALUE!</v>
      </c>
      <c r="V625">
        <f t="shared" si="175"/>
        <v>1</v>
      </c>
      <c r="W625" t="e">
        <f t="shared" si="176"/>
        <v>#VALUE!</v>
      </c>
      <c r="X625" t="e">
        <f t="shared" si="179"/>
        <v>#VALUE!</v>
      </c>
      <c r="Y625">
        <f t="shared" si="177"/>
        <v>1</v>
      </c>
    </row>
    <row r="626" spans="1:25" x14ac:dyDescent="0.25">
      <c r="A626" t="s">
        <v>1727</v>
      </c>
      <c r="B626">
        <v>283.3433</v>
      </c>
      <c r="C626" s="12">
        <v>1.6323803466358773</v>
      </c>
      <c r="D626" s="12">
        <v>2.11</v>
      </c>
      <c r="E626" s="12">
        <v>3.8679999999999999</v>
      </c>
      <c r="F626" s="12">
        <v>2.274</v>
      </c>
      <c r="G626" t="s">
        <v>66</v>
      </c>
      <c r="H626" s="15">
        <f t="shared" si="164"/>
        <v>0.47454427715497122</v>
      </c>
      <c r="I626" s="15">
        <f t="shared" si="165"/>
        <v>0.46449753917708791</v>
      </c>
      <c r="J626" s="15">
        <f t="shared" si="166"/>
        <v>4.3814680926944911E-2</v>
      </c>
      <c r="K626" s="15">
        <f t="shared" si="167"/>
        <v>0.98285649725900404</v>
      </c>
      <c r="L626">
        <f t="shared" si="168"/>
        <v>0</v>
      </c>
      <c r="M626">
        <f t="shared" si="169"/>
        <v>0</v>
      </c>
      <c r="N626">
        <f t="shared" si="170"/>
        <v>0</v>
      </c>
      <c r="O626" t="s">
        <v>2767</v>
      </c>
      <c r="P626">
        <f t="shared" si="180"/>
        <v>0</v>
      </c>
      <c r="Q626" t="e">
        <f t="shared" si="178"/>
        <v>#VALUE!</v>
      </c>
      <c r="R626" t="e">
        <f t="shared" si="171"/>
        <v>#VALUE!</v>
      </c>
      <c r="S626" t="e">
        <f t="shared" si="172"/>
        <v>#VALUE!</v>
      </c>
      <c r="T626">
        <f t="shared" si="173"/>
        <v>1</v>
      </c>
      <c r="U626" t="e">
        <f t="shared" si="174"/>
        <v>#VALUE!</v>
      </c>
      <c r="V626" t="e">
        <f t="shared" si="175"/>
        <v>#VALUE!</v>
      </c>
      <c r="W626">
        <f t="shared" si="176"/>
        <v>1</v>
      </c>
      <c r="X626">
        <f t="shared" si="179"/>
        <v>1</v>
      </c>
      <c r="Y626">
        <f t="shared" si="177"/>
        <v>0</v>
      </c>
    </row>
    <row r="627" spans="1:25" x14ac:dyDescent="0.25">
      <c r="A627" t="s">
        <v>513</v>
      </c>
      <c r="B627">
        <v>223.31290000000001</v>
      </c>
      <c r="C627" s="12">
        <v>1.6308554306126148</v>
      </c>
      <c r="D627" s="12">
        <v>1.8959999999999999</v>
      </c>
      <c r="E627" s="12">
        <v>4.0289999999999999</v>
      </c>
      <c r="F627" s="12">
        <v>1.871</v>
      </c>
      <c r="G627" t="s">
        <v>66</v>
      </c>
      <c r="H627" s="15">
        <f t="shared" si="164"/>
        <v>0.29093880878973866</v>
      </c>
      <c r="I627" s="15">
        <f t="shared" si="165"/>
        <v>0.67531801234525757</v>
      </c>
      <c r="J627" s="15">
        <f t="shared" si="166"/>
        <v>1.738379409946984E-2</v>
      </c>
      <c r="K627" s="15">
        <f t="shared" si="167"/>
        <v>0.98364061523446611</v>
      </c>
      <c r="L627">
        <f t="shared" si="168"/>
        <v>0</v>
      </c>
      <c r="M627">
        <f t="shared" si="169"/>
        <v>1</v>
      </c>
      <c r="N627">
        <f t="shared" si="170"/>
        <v>0</v>
      </c>
      <c r="O627" t="s">
        <v>2757</v>
      </c>
      <c r="P627">
        <f t="shared" si="180"/>
        <v>0</v>
      </c>
      <c r="Q627" t="e">
        <f t="shared" si="178"/>
        <v>#VALUE!</v>
      </c>
      <c r="R627" t="e">
        <f t="shared" si="171"/>
        <v>#VALUE!</v>
      </c>
      <c r="S627" t="e">
        <f t="shared" si="172"/>
        <v>#VALUE!</v>
      </c>
      <c r="T627">
        <f t="shared" si="173"/>
        <v>1</v>
      </c>
      <c r="U627" t="e">
        <f t="shared" si="174"/>
        <v>#VALUE!</v>
      </c>
      <c r="V627" t="e">
        <f t="shared" si="175"/>
        <v>#VALUE!</v>
      </c>
      <c r="W627">
        <f t="shared" si="176"/>
        <v>1</v>
      </c>
      <c r="X627">
        <f t="shared" si="179"/>
        <v>1</v>
      </c>
      <c r="Y627">
        <f t="shared" si="177"/>
        <v>0</v>
      </c>
    </row>
    <row r="628" spans="1:25" x14ac:dyDescent="0.25">
      <c r="A628" t="s">
        <v>1482</v>
      </c>
      <c r="B628">
        <v>197.44759999999999</v>
      </c>
      <c r="C628" s="12">
        <v>1.6219726860224652</v>
      </c>
      <c r="D628" s="12">
        <v>2.1800000000000002</v>
      </c>
      <c r="E628" s="12">
        <v>3.6120000000000001</v>
      </c>
      <c r="F628" s="12">
        <v>2.7930000000000001</v>
      </c>
      <c r="G628" t="s">
        <v>66</v>
      </c>
      <c r="H628" s="15">
        <f t="shared" si="164"/>
        <v>0.57106349759926478</v>
      </c>
      <c r="I628" s="15">
        <f t="shared" si="165"/>
        <v>0.2638706446886781</v>
      </c>
      <c r="J628" s="15">
        <f t="shared" si="166"/>
        <v>0.14826113277284866</v>
      </c>
      <c r="K628" s="15">
        <f t="shared" si="167"/>
        <v>0.98319527506079152</v>
      </c>
      <c r="L628">
        <f t="shared" si="168"/>
        <v>0</v>
      </c>
      <c r="M628">
        <f t="shared" si="169"/>
        <v>0</v>
      </c>
      <c r="N628">
        <f t="shared" si="170"/>
        <v>0</v>
      </c>
      <c r="O628" t="e">
        <v>#N/A</v>
      </c>
      <c r="P628">
        <f t="shared" si="180"/>
        <v>0</v>
      </c>
      <c r="Q628" t="e">
        <f t="shared" si="178"/>
        <v>#N/A</v>
      </c>
      <c r="R628" t="e">
        <f t="shared" si="171"/>
        <v>#N/A</v>
      </c>
      <c r="S628" t="e">
        <f t="shared" si="172"/>
        <v>#N/A</v>
      </c>
      <c r="T628">
        <f t="shared" si="173"/>
        <v>0</v>
      </c>
      <c r="U628" t="e">
        <f t="shared" si="174"/>
        <v>#N/A</v>
      </c>
      <c r="V628" t="e">
        <f t="shared" si="175"/>
        <v>#N/A</v>
      </c>
      <c r="W628" t="e">
        <f t="shared" si="176"/>
        <v>#N/A</v>
      </c>
      <c r="X628" t="e">
        <f t="shared" si="179"/>
        <v>#N/A</v>
      </c>
      <c r="Y628">
        <f t="shared" si="177"/>
        <v>1</v>
      </c>
    </row>
    <row r="629" spans="1:25" x14ac:dyDescent="0.25">
      <c r="A629" t="s">
        <v>142</v>
      </c>
      <c r="B629">
        <v>209.28</v>
      </c>
      <c r="C629" s="12">
        <v>1.62</v>
      </c>
      <c r="D629" s="12">
        <v>2.31</v>
      </c>
      <c r="E629" s="12">
        <v>3.4460000000000002</v>
      </c>
      <c r="F629" s="12">
        <v>1.9390000000000001</v>
      </c>
      <c r="G629" t="s">
        <v>15</v>
      </c>
      <c r="H629" s="15">
        <f t="shared" si="164"/>
        <v>0.77385053460214537</v>
      </c>
      <c r="I629" s="15">
        <f t="shared" si="165"/>
        <v>0.18086884454246233</v>
      </c>
      <c r="J629" s="15">
        <f t="shared" si="166"/>
        <v>2.0844908830972887E-2</v>
      </c>
      <c r="K629" s="15">
        <f t="shared" si="167"/>
        <v>0.97556428797558059</v>
      </c>
      <c r="L629">
        <f t="shared" si="168"/>
        <v>1</v>
      </c>
      <c r="M629">
        <f t="shared" si="169"/>
        <v>0</v>
      </c>
      <c r="N629">
        <f t="shared" si="170"/>
        <v>0</v>
      </c>
      <c r="O629" t="s">
        <v>2199</v>
      </c>
      <c r="P629">
        <f t="shared" si="180"/>
        <v>1</v>
      </c>
      <c r="Q629">
        <f t="shared" si="178"/>
        <v>1</v>
      </c>
      <c r="R629" t="e">
        <f t="shared" si="171"/>
        <v>#VALUE!</v>
      </c>
      <c r="S629" t="e">
        <f t="shared" si="172"/>
        <v>#VALUE!</v>
      </c>
      <c r="T629">
        <f t="shared" si="173"/>
        <v>0</v>
      </c>
      <c r="U629" t="e">
        <f t="shared" si="174"/>
        <v>#VALUE!</v>
      </c>
      <c r="V629" t="e">
        <f t="shared" si="175"/>
        <v>#VALUE!</v>
      </c>
      <c r="W629" t="e">
        <f t="shared" si="176"/>
        <v>#VALUE!</v>
      </c>
      <c r="X629" t="e">
        <f t="shared" si="179"/>
        <v>#VALUE!</v>
      </c>
      <c r="Y629">
        <f t="shared" si="177"/>
        <v>1</v>
      </c>
    </row>
    <row r="630" spans="1:25" x14ac:dyDescent="0.25">
      <c r="A630" t="s">
        <v>596</v>
      </c>
      <c r="B630">
        <v>333.41</v>
      </c>
      <c r="C630" s="12">
        <v>1.62</v>
      </c>
      <c r="D630" s="12"/>
      <c r="E630" s="12"/>
      <c r="F630" s="12">
        <v>3.6150000000000002</v>
      </c>
      <c r="G630" t="s">
        <v>15</v>
      </c>
      <c r="H630" s="15">
        <f t="shared" si="164"/>
        <v>3.7901560120507929E-3</v>
      </c>
      <c r="I630" s="15">
        <f t="shared" si="165"/>
        <v>6.476848881352621E-5</v>
      </c>
      <c r="J630" s="15">
        <f t="shared" si="166"/>
        <v>0.98855309465693919</v>
      </c>
      <c r="K630" s="15">
        <f t="shared" si="167"/>
        <v>0.99240801915780352</v>
      </c>
      <c r="L630">
        <f t="shared" si="168"/>
        <v>0</v>
      </c>
      <c r="M630">
        <f t="shared" si="169"/>
        <v>0</v>
      </c>
      <c r="N630">
        <f t="shared" si="170"/>
        <v>1</v>
      </c>
      <c r="O630" t="s">
        <v>1979</v>
      </c>
      <c r="P630">
        <f t="shared" si="180"/>
        <v>0</v>
      </c>
      <c r="Q630" t="e">
        <f t="shared" si="178"/>
        <v>#VALUE!</v>
      </c>
      <c r="R630" t="e">
        <f t="shared" si="171"/>
        <v>#VALUE!</v>
      </c>
      <c r="S630" t="e">
        <f t="shared" si="172"/>
        <v>#VALUE!</v>
      </c>
      <c r="T630">
        <f t="shared" si="173"/>
        <v>0</v>
      </c>
      <c r="U630" t="e">
        <f t="shared" si="174"/>
        <v>#VALUE!</v>
      </c>
      <c r="V630" t="e">
        <f t="shared" si="175"/>
        <v>#VALUE!</v>
      </c>
      <c r="W630" t="e">
        <f t="shared" si="176"/>
        <v>#VALUE!</v>
      </c>
      <c r="X630">
        <f t="shared" si="179"/>
        <v>1</v>
      </c>
      <c r="Y630">
        <f t="shared" si="177"/>
        <v>0</v>
      </c>
    </row>
    <row r="631" spans="1:25" x14ac:dyDescent="0.25">
      <c r="A631" t="s">
        <v>643</v>
      </c>
      <c r="B631">
        <v>269.39999999999998</v>
      </c>
      <c r="C631" s="12">
        <v>1.62</v>
      </c>
      <c r="D631" s="12"/>
      <c r="E631" s="12"/>
      <c r="F631" s="12">
        <v>3.6080000000000001</v>
      </c>
      <c r="G631" t="s">
        <v>15</v>
      </c>
      <c r="H631" s="15">
        <f t="shared" si="164"/>
        <v>3.7901560120507929E-3</v>
      </c>
      <c r="I631" s="15">
        <f t="shared" si="165"/>
        <v>6.476848881352621E-5</v>
      </c>
      <c r="J631" s="15">
        <f t="shared" si="166"/>
        <v>0.97274722377696599</v>
      </c>
      <c r="K631" s="15">
        <f t="shared" si="167"/>
        <v>0.97660214827783032</v>
      </c>
      <c r="L631">
        <f t="shared" si="168"/>
        <v>0</v>
      </c>
      <c r="M631">
        <f t="shared" si="169"/>
        <v>0</v>
      </c>
      <c r="N631">
        <f t="shared" si="170"/>
        <v>1</v>
      </c>
      <c r="O631" t="s">
        <v>3018</v>
      </c>
      <c r="P631">
        <f t="shared" si="180"/>
        <v>0</v>
      </c>
      <c r="Q631" t="e">
        <f t="shared" si="178"/>
        <v>#VALUE!</v>
      </c>
      <c r="R631" t="e">
        <f t="shared" si="171"/>
        <v>#VALUE!</v>
      </c>
      <c r="S631" t="e">
        <f t="shared" si="172"/>
        <v>#VALUE!</v>
      </c>
      <c r="T631">
        <f t="shared" si="173"/>
        <v>0</v>
      </c>
      <c r="U631" t="e">
        <f t="shared" si="174"/>
        <v>#VALUE!</v>
      </c>
      <c r="V631" t="e">
        <f t="shared" si="175"/>
        <v>#VALUE!</v>
      </c>
      <c r="W631" t="e">
        <f t="shared" si="176"/>
        <v>#VALUE!</v>
      </c>
      <c r="X631" t="e">
        <f t="shared" si="179"/>
        <v>#VALUE!</v>
      </c>
      <c r="Y631">
        <f t="shared" si="177"/>
        <v>1</v>
      </c>
    </row>
    <row r="632" spans="1:25" x14ac:dyDescent="0.25">
      <c r="A632" t="s">
        <v>3315</v>
      </c>
      <c r="B632">
        <v>386.73989999999998</v>
      </c>
      <c r="C632" s="12">
        <v>1.618250132203882</v>
      </c>
      <c r="D632" s="12">
        <v>0.93276215244919358</v>
      </c>
      <c r="E632" s="12">
        <v>4.043134966408763</v>
      </c>
      <c r="F632" s="12">
        <v>2.9844617700000002</v>
      </c>
      <c r="G632" t="s">
        <v>15</v>
      </c>
      <c r="H632" s="15">
        <f t="shared" si="164"/>
        <v>3.2596360121268798E-2</v>
      </c>
      <c r="I632" s="15">
        <f t="shared" si="165"/>
        <v>0.71820528790040705</v>
      </c>
      <c r="J632" s="15">
        <f t="shared" si="166"/>
        <v>0.23238689744370489</v>
      </c>
      <c r="K632" s="15">
        <f t="shared" si="167"/>
        <v>0.9831885454653807</v>
      </c>
      <c r="L632">
        <f t="shared" si="168"/>
        <v>0</v>
      </c>
      <c r="M632">
        <f t="shared" si="169"/>
        <v>1</v>
      </c>
      <c r="N632">
        <f t="shared" si="170"/>
        <v>0</v>
      </c>
      <c r="O632" t="s">
        <v>3388</v>
      </c>
      <c r="P632">
        <f t="shared" si="180"/>
        <v>1</v>
      </c>
      <c r="Q632" t="e">
        <f t="shared" si="178"/>
        <v>#VALUE!</v>
      </c>
      <c r="R632" t="e">
        <f t="shared" si="171"/>
        <v>#VALUE!</v>
      </c>
      <c r="S632">
        <f t="shared" si="172"/>
        <v>1</v>
      </c>
      <c r="T632">
        <f t="shared" si="173"/>
        <v>0</v>
      </c>
      <c r="U632" t="e">
        <f t="shared" si="174"/>
        <v>#VALUE!</v>
      </c>
      <c r="V632" t="e">
        <f t="shared" si="175"/>
        <v>#VALUE!</v>
      </c>
      <c r="W632" t="e">
        <f t="shared" si="176"/>
        <v>#VALUE!</v>
      </c>
      <c r="X632">
        <f t="shared" si="179"/>
        <v>1</v>
      </c>
      <c r="Y632">
        <f t="shared" si="177"/>
        <v>0</v>
      </c>
    </row>
    <row r="633" spans="1:25" x14ac:dyDescent="0.25">
      <c r="A633" s="1" t="s">
        <v>422</v>
      </c>
      <c r="B633" s="1">
        <v>273.6927</v>
      </c>
      <c r="C633" s="13">
        <v>1.6150551639006563</v>
      </c>
      <c r="D633" s="13">
        <v>1.964</v>
      </c>
      <c r="E633" s="13">
        <v>3.9689999999999999</v>
      </c>
      <c r="F633" s="13">
        <v>1.9159999999999999</v>
      </c>
      <c r="G633" s="1" t="s">
        <v>66</v>
      </c>
      <c r="H633" s="16">
        <f t="shared" si="164"/>
        <v>0.35285958828553748</v>
      </c>
      <c r="I633" s="16">
        <f t="shared" si="165"/>
        <v>0.60997017488626126</v>
      </c>
      <c r="J633" s="16">
        <f t="shared" si="166"/>
        <v>1.9996078641595347E-2</v>
      </c>
      <c r="K633" s="16">
        <f t="shared" si="167"/>
        <v>0.98282584181339416</v>
      </c>
      <c r="L633">
        <f t="shared" si="168"/>
        <v>0</v>
      </c>
      <c r="M633">
        <f t="shared" si="169"/>
        <v>1</v>
      </c>
      <c r="N633">
        <f t="shared" si="170"/>
        <v>0</v>
      </c>
      <c r="O633" t="s">
        <v>2424</v>
      </c>
      <c r="P633">
        <f t="shared" si="180"/>
        <v>0</v>
      </c>
      <c r="Q633" t="e">
        <f t="shared" si="178"/>
        <v>#VALUE!</v>
      </c>
      <c r="R633" t="e">
        <f t="shared" si="171"/>
        <v>#VALUE!</v>
      </c>
      <c r="S633" t="e">
        <f t="shared" si="172"/>
        <v>#VALUE!</v>
      </c>
      <c r="T633">
        <f t="shared" si="173"/>
        <v>1</v>
      </c>
      <c r="U633" t="e">
        <f t="shared" si="174"/>
        <v>#VALUE!</v>
      </c>
      <c r="V633">
        <f t="shared" si="175"/>
        <v>1</v>
      </c>
      <c r="W633" t="e">
        <f t="shared" si="176"/>
        <v>#VALUE!</v>
      </c>
      <c r="X633">
        <f t="shared" si="179"/>
        <v>1</v>
      </c>
      <c r="Y633">
        <f t="shared" si="177"/>
        <v>0</v>
      </c>
    </row>
    <row r="634" spans="1:25" x14ac:dyDescent="0.25">
      <c r="A634" t="s">
        <v>412</v>
      </c>
      <c r="B634">
        <v>227.3212</v>
      </c>
      <c r="C634" s="12">
        <v>1.6135885911654355</v>
      </c>
      <c r="D634" s="12">
        <v>1.968</v>
      </c>
      <c r="E634" s="12">
        <v>3.9740000000000002</v>
      </c>
      <c r="F634" s="12">
        <v>1.4330000000000001</v>
      </c>
      <c r="G634" t="s">
        <v>66</v>
      </c>
      <c r="H634" s="15">
        <f t="shared" si="164"/>
        <v>0.3573291907326297</v>
      </c>
      <c r="I634" s="15">
        <f t="shared" si="165"/>
        <v>0.61912048375803574</v>
      </c>
      <c r="J634" s="15">
        <f t="shared" si="166"/>
        <v>6.5979862907249989E-3</v>
      </c>
      <c r="K634" s="15">
        <f t="shared" si="167"/>
        <v>0.98304766078139039</v>
      </c>
      <c r="L634">
        <f t="shared" si="168"/>
        <v>0</v>
      </c>
      <c r="M634">
        <f t="shared" si="169"/>
        <v>1</v>
      </c>
      <c r="N634">
        <f t="shared" si="170"/>
        <v>0</v>
      </c>
      <c r="O634" t="s">
        <v>2404</v>
      </c>
      <c r="P634">
        <f t="shared" si="180"/>
        <v>0</v>
      </c>
      <c r="Q634" t="e">
        <f t="shared" si="178"/>
        <v>#VALUE!</v>
      </c>
      <c r="R634" t="e">
        <f t="shared" si="171"/>
        <v>#VALUE!</v>
      </c>
      <c r="S634" t="e">
        <f t="shared" si="172"/>
        <v>#VALUE!</v>
      </c>
      <c r="T634">
        <f t="shared" si="173"/>
        <v>1</v>
      </c>
      <c r="U634" t="e">
        <f t="shared" si="174"/>
        <v>#VALUE!</v>
      </c>
      <c r="V634">
        <f t="shared" si="175"/>
        <v>1</v>
      </c>
      <c r="W634" t="e">
        <f t="shared" si="176"/>
        <v>#VALUE!</v>
      </c>
      <c r="X634" t="e">
        <f t="shared" si="179"/>
        <v>#VALUE!</v>
      </c>
      <c r="Y634">
        <f t="shared" si="177"/>
        <v>1</v>
      </c>
    </row>
    <row r="635" spans="1:25" x14ac:dyDescent="0.25">
      <c r="A635" t="s">
        <v>587</v>
      </c>
      <c r="B635">
        <v>353.48</v>
      </c>
      <c r="C635" s="12">
        <v>1.61</v>
      </c>
      <c r="D635" s="12"/>
      <c r="E635" s="12"/>
      <c r="F635" s="12">
        <v>3.605</v>
      </c>
      <c r="G635" t="s">
        <v>15</v>
      </c>
      <c r="H635" s="15">
        <f t="shared" si="164"/>
        <v>3.8784400867823456E-3</v>
      </c>
      <c r="I635" s="15">
        <f t="shared" si="165"/>
        <v>6.6277140723495779E-5</v>
      </c>
      <c r="J635" s="15">
        <f t="shared" si="166"/>
        <v>0.9885530946569393</v>
      </c>
      <c r="K635" s="15">
        <f t="shared" si="167"/>
        <v>0.99249781188444519</v>
      </c>
      <c r="L635">
        <f t="shared" si="168"/>
        <v>0</v>
      </c>
      <c r="M635">
        <f t="shared" si="169"/>
        <v>0</v>
      </c>
      <c r="N635">
        <f t="shared" si="170"/>
        <v>1</v>
      </c>
      <c r="O635" t="s">
        <v>1865</v>
      </c>
      <c r="P635">
        <f t="shared" si="180"/>
        <v>0</v>
      </c>
      <c r="Q635" t="e">
        <f t="shared" si="178"/>
        <v>#VALUE!</v>
      </c>
      <c r="R635" t="e">
        <f t="shared" si="171"/>
        <v>#VALUE!</v>
      </c>
      <c r="S635" t="e">
        <f t="shared" si="172"/>
        <v>#VALUE!</v>
      </c>
      <c r="T635">
        <f t="shared" si="173"/>
        <v>0</v>
      </c>
      <c r="U635" t="e">
        <f t="shared" si="174"/>
        <v>#VALUE!</v>
      </c>
      <c r="V635" t="e">
        <f t="shared" si="175"/>
        <v>#VALUE!</v>
      </c>
      <c r="W635" t="e">
        <f t="shared" si="176"/>
        <v>#VALUE!</v>
      </c>
      <c r="X635">
        <f t="shared" si="179"/>
        <v>1</v>
      </c>
      <c r="Y635">
        <f t="shared" si="177"/>
        <v>0</v>
      </c>
    </row>
    <row r="636" spans="1:25" x14ac:dyDescent="0.25">
      <c r="A636" t="s">
        <v>650</v>
      </c>
      <c r="B636">
        <v>350.48</v>
      </c>
      <c r="C636" s="12">
        <v>1.61</v>
      </c>
      <c r="D636" s="12"/>
      <c r="E636" s="12"/>
      <c r="F636" s="12">
        <v>3.601</v>
      </c>
      <c r="G636" t="s">
        <v>15</v>
      </c>
      <c r="H636" s="15">
        <f t="shared" si="164"/>
        <v>3.8784400867823456E-3</v>
      </c>
      <c r="I636" s="15">
        <f t="shared" si="165"/>
        <v>6.6277140723495779E-5</v>
      </c>
      <c r="J636" s="15">
        <f t="shared" si="166"/>
        <v>0.97948998540869814</v>
      </c>
      <c r="K636" s="15">
        <f t="shared" si="167"/>
        <v>0.98343470263620403</v>
      </c>
      <c r="L636">
        <f t="shared" si="168"/>
        <v>0</v>
      </c>
      <c r="M636">
        <f t="shared" si="169"/>
        <v>0</v>
      </c>
      <c r="N636">
        <f t="shared" si="170"/>
        <v>1</v>
      </c>
      <c r="O636" t="s">
        <v>3051</v>
      </c>
      <c r="P636">
        <f t="shared" si="180"/>
        <v>0</v>
      </c>
      <c r="Q636" t="e">
        <f t="shared" si="178"/>
        <v>#VALUE!</v>
      </c>
      <c r="R636" t="e">
        <f t="shared" si="171"/>
        <v>#VALUE!</v>
      </c>
      <c r="S636" t="e">
        <f t="shared" si="172"/>
        <v>#VALUE!</v>
      </c>
      <c r="T636">
        <f t="shared" si="173"/>
        <v>0</v>
      </c>
      <c r="U636" t="e">
        <f t="shared" si="174"/>
        <v>#VALUE!</v>
      </c>
      <c r="V636" t="e">
        <f t="shared" si="175"/>
        <v>#VALUE!</v>
      </c>
      <c r="W636" t="e">
        <f t="shared" si="176"/>
        <v>#VALUE!</v>
      </c>
      <c r="X636">
        <f t="shared" si="179"/>
        <v>1</v>
      </c>
      <c r="Y636">
        <f t="shared" si="177"/>
        <v>0</v>
      </c>
    </row>
    <row r="637" spans="1:25" x14ac:dyDescent="0.25">
      <c r="A637" t="s">
        <v>721</v>
      </c>
      <c r="B637">
        <v>276.48</v>
      </c>
      <c r="C637" s="12">
        <v>1.61</v>
      </c>
      <c r="D637" s="12"/>
      <c r="E637" s="12"/>
      <c r="F637" s="12">
        <v>3.6059999999999999</v>
      </c>
      <c r="G637" t="s">
        <v>15</v>
      </c>
      <c r="H637" s="15">
        <f t="shared" si="164"/>
        <v>3.8784400867823456E-3</v>
      </c>
      <c r="I637" s="15">
        <f t="shared" si="165"/>
        <v>6.6277140723495779E-5</v>
      </c>
      <c r="J637" s="15">
        <f t="shared" si="166"/>
        <v>0.99083194489276694</v>
      </c>
      <c r="K637" s="15">
        <f t="shared" si="167"/>
        <v>0.99477666212027283</v>
      </c>
      <c r="L637">
        <f t="shared" si="168"/>
        <v>0</v>
      </c>
      <c r="M637">
        <f t="shared" si="169"/>
        <v>0</v>
      </c>
      <c r="N637">
        <f t="shared" si="170"/>
        <v>1</v>
      </c>
      <c r="O637" t="s">
        <v>2075</v>
      </c>
      <c r="P637">
        <f t="shared" si="180"/>
        <v>0</v>
      </c>
      <c r="Q637" t="e">
        <f t="shared" si="178"/>
        <v>#VALUE!</v>
      </c>
      <c r="R637" t="e">
        <f t="shared" si="171"/>
        <v>#VALUE!</v>
      </c>
      <c r="S637" t="e">
        <f t="shared" si="172"/>
        <v>#VALUE!</v>
      </c>
      <c r="T637">
        <f t="shared" si="173"/>
        <v>0</v>
      </c>
      <c r="U637" t="e">
        <f t="shared" si="174"/>
        <v>#VALUE!</v>
      </c>
      <c r="V637" t="e">
        <f t="shared" si="175"/>
        <v>#VALUE!</v>
      </c>
      <c r="W637" t="e">
        <f t="shared" si="176"/>
        <v>#VALUE!</v>
      </c>
      <c r="X637">
        <f t="shared" si="179"/>
        <v>1</v>
      </c>
      <c r="Y637">
        <f t="shared" si="177"/>
        <v>0</v>
      </c>
    </row>
    <row r="638" spans="1:25" x14ac:dyDescent="0.25">
      <c r="A638" t="s">
        <v>818</v>
      </c>
      <c r="B638">
        <v>180.13</v>
      </c>
      <c r="C638" s="12">
        <v>1.61</v>
      </c>
      <c r="D638" s="12">
        <v>1.78</v>
      </c>
      <c r="E638" s="12">
        <v>0.72899999999999998</v>
      </c>
      <c r="F638" s="12">
        <v>3.4820000000000002</v>
      </c>
      <c r="G638" t="s">
        <v>15</v>
      </c>
      <c r="H638" s="15">
        <f t="shared" si="164"/>
        <v>0.2336991253305768</v>
      </c>
      <c r="I638" s="15">
        <f t="shared" si="165"/>
        <v>3.5511070469190417E-4</v>
      </c>
      <c r="J638" s="15">
        <f t="shared" si="166"/>
        <v>0.74473197390599</v>
      </c>
      <c r="K638" s="15">
        <f t="shared" si="167"/>
        <v>0.97878620994125876</v>
      </c>
      <c r="L638">
        <f t="shared" si="168"/>
        <v>0</v>
      </c>
      <c r="M638">
        <f t="shared" si="169"/>
        <v>0</v>
      </c>
      <c r="N638">
        <f t="shared" si="170"/>
        <v>1</v>
      </c>
      <c r="O638" t="s">
        <v>3194</v>
      </c>
      <c r="P638">
        <f t="shared" si="180"/>
        <v>1</v>
      </c>
      <c r="Q638">
        <f t="shared" si="178"/>
        <v>1</v>
      </c>
      <c r="R638" t="e">
        <f t="shared" si="171"/>
        <v>#VALUE!</v>
      </c>
      <c r="S638" t="e">
        <f t="shared" si="172"/>
        <v>#VALUE!</v>
      </c>
      <c r="T638">
        <f t="shared" si="173"/>
        <v>0</v>
      </c>
      <c r="U638" t="e">
        <f t="shared" si="174"/>
        <v>#VALUE!</v>
      </c>
      <c r="V638" t="e">
        <f t="shared" si="175"/>
        <v>#VALUE!</v>
      </c>
      <c r="W638" t="e">
        <f t="shared" si="176"/>
        <v>#VALUE!</v>
      </c>
      <c r="X638" t="e">
        <f t="shared" si="179"/>
        <v>#VALUE!</v>
      </c>
      <c r="Y638">
        <f t="shared" si="177"/>
        <v>1</v>
      </c>
    </row>
    <row r="639" spans="1:25" x14ac:dyDescent="0.25">
      <c r="A639" t="s">
        <v>525</v>
      </c>
      <c r="B639">
        <v>217.28489999999999</v>
      </c>
      <c r="C639" s="12">
        <v>1.6097399970602162</v>
      </c>
      <c r="D639" s="12">
        <v>1.895</v>
      </c>
      <c r="E639" s="12">
        <v>4</v>
      </c>
      <c r="F639" s="12">
        <v>1.782</v>
      </c>
      <c r="G639" t="s">
        <v>66</v>
      </c>
      <c r="H639" s="15">
        <f t="shared" si="164"/>
        <v>0.3047313178928549</v>
      </c>
      <c r="I639" s="15">
        <f t="shared" si="165"/>
        <v>0.66316831328532233</v>
      </c>
      <c r="J639" s="15">
        <f t="shared" si="166"/>
        <v>1.4868255069378318E-2</v>
      </c>
      <c r="K639" s="15">
        <f t="shared" si="167"/>
        <v>0.98276788624755551</v>
      </c>
      <c r="L639">
        <f t="shared" si="168"/>
        <v>0</v>
      </c>
      <c r="M639">
        <f t="shared" si="169"/>
        <v>1</v>
      </c>
      <c r="N639">
        <f t="shared" si="170"/>
        <v>0</v>
      </c>
      <c r="O639" t="s">
        <v>2799</v>
      </c>
      <c r="P639">
        <f t="shared" si="180"/>
        <v>0</v>
      </c>
      <c r="Q639" t="e">
        <f t="shared" si="178"/>
        <v>#VALUE!</v>
      </c>
      <c r="R639" t="e">
        <f t="shared" si="171"/>
        <v>#VALUE!</v>
      </c>
      <c r="S639" t="e">
        <f t="shared" si="172"/>
        <v>#VALUE!</v>
      </c>
      <c r="T639">
        <f t="shared" si="173"/>
        <v>1</v>
      </c>
      <c r="U639" t="e">
        <f t="shared" si="174"/>
        <v>#VALUE!</v>
      </c>
      <c r="V639" t="e">
        <f t="shared" si="175"/>
        <v>#VALUE!</v>
      </c>
      <c r="W639">
        <f t="shared" si="176"/>
        <v>1</v>
      </c>
      <c r="X639">
        <f t="shared" si="179"/>
        <v>1</v>
      </c>
      <c r="Y639">
        <f t="shared" si="177"/>
        <v>0</v>
      </c>
    </row>
    <row r="640" spans="1:25" x14ac:dyDescent="0.25">
      <c r="A640" t="s">
        <v>1571</v>
      </c>
      <c r="B640">
        <v>342.32619999999997</v>
      </c>
      <c r="C640" s="12">
        <v>1.6058128972318706</v>
      </c>
      <c r="D640" s="12">
        <v>2.1480000000000001</v>
      </c>
      <c r="E640" s="12">
        <v>3.7749999999999999</v>
      </c>
      <c r="F640" s="12">
        <v>2.141</v>
      </c>
      <c r="G640" t="s">
        <v>66</v>
      </c>
      <c r="H640" s="15">
        <f t="shared" si="164"/>
        <v>0.55061012054276337</v>
      </c>
      <c r="I640" s="15">
        <f t="shared" si="165"/>
        <v>0.39861245723405403</v>
      </c>
      <c r="J640" s="15">
        <f t="shared" si="166"/>
        <v>3.4291548959402236E-2</v>
      </c>
      <c r="K640" s="15">
        <f t="shared" si="167"/>
        <v>0.98351412673621963</v>
      </c>
      <c r="L640">
        <f t="shared" si="168"/>
        <v>0</v>
      </c>
      <c r="M640">
        <f t="shared" si="169"/>
        <v>0</v>
      </c>
      <c r="N640">
        <f t="shared" si="170"/>
        <v>0</v>
      </c>
      <c r="O640" t="s">
        <v>2565</v>
      </c>
      <c r="P640">
        <f t="shared" si="180"/>
        <v>0</v>
      </c>
      <c r="Q640" t="e">
        <f t="shared" si="178"/>
        <v>#VALUE!</v>
      </c>
      <c r="R640" t="e">
        <f t="shared" si="171"/>
        <v>#VALUE!</v>
      </c>
      <c r="S640" t="e">
        <f t="shared" si="172"/>
        <v>#VALUE!</v>
      </c>
      <c r="T640">
        <f t="shared" si="173"/>
        <v>1</v>
      </c>
      <c r="U640" t="e">
        <f t="shared" si="174"/>
        <v>#VALUE!</v>
      </c>
      <c r="V640" t="e">
        <f t="shared" si="175"/>
        <v>#VALUE!</v>
      </c>
      <c r="W640">
        <f t="shared" si="176"/>
        <v>1</v>
      </c>
      <c r="X640">
        <f t="shared" si="179"/>
        <v>1</v>
      </c>
      <c r="Y640">
        <f t="shared" si="177"/>
        <v>0</v>
      </c>
    </row>
    <row r="641" spans="1:25" x14ac:dyDescent="0.25">
      <c r="A641" t="s">
        <v>482</v>
      </c>
      <c r="B641">
        <v>207.29</v>
      </c>
      <c r="C641" s="12">
        <v>1.6049016957116213</v>
      </c>
      <c r="D641" s="12">
        <v>1.825</v>
      </c>
      <c r="E641" s="12">
        <v>4.0270000000000001</v>
      </c>
      <c r="F641" s="12">
        <v>1.4610000000000001</v>
      </c>
      <c r="G641" t="s">
        <v>66</v>
      </c>
      <c r="H641" s="15">
        <f t="shared" si="164"/>
        <v>0.26227409144349612</v>
      </c>
      <c r="I641" s="15">
        <f t="shared" si="165"/>
        <v>0.71361187509147483</v>
      </c>
      <c r="J641" s="15">
        <f t="shared" si="166"/>
        <v>7.1795678526235911E-3</v>
      </c>
      <c r="K641" s="15">
        <f t="shared" si="167"/>
        <v>0.98306553438759459</v>
      </c>
      <c r="L641">
        <f t="shared" si="168"/>
        <v>0</v>
      </c>
      <c r="M641">
        <f t="shared" si="169"/>
        <v>1</v>
      </c>
      <c r="N641">
        <f t="shared" si="170"/>
        <v>0</v>
      </c>
      <c r="O641" t="s">
        <v>2636</v>
      </c>
      <c r="P641">
        <f t="shared" si="180"/>
        <v>0</v>
      </c>
      <c r="Q641" t="e">
        <f t="shared" si="178"/>
        <v>#VALUE!</v>
      </c>
      <c r="R641" t="e">
        <f t="shared" si="171"/>
        <v>#VALUE!</v>
      </c>
      <c r="S641" t="e">
        <f t="shared" si="172"/>
        <v>#VALUE!</v>
      </c>
      <c r="T641">
        <f t="shared" si="173"/>
        <v>0</v>
      </c>
      <c r="U641" t="e">
        <f t="shared" si="174"/>
        <v>#VALUE!</v>
      </c>
      <c r="V641" t="e">
        <f t="shared" si="175"/>
        <v>#VALUE!</v>
      </c>
      <c r="W641" t="e">
        <f t="shared" si="176"/>
        <v>#VALUE!</v>
      </c>
      <c r="X641" t="e">
        <f t="shared" si="179"/>
        <v>#VALUE!</v>
      </c>
      <c r="Y641">
        <f t="shared" si="177"/>
        <v>1</v>
      </c>
    </row>
    <row r="642" spans="1:25" x14ac:dyDescent="0.25">
      <c r="A642" t="s">
        <v>131</v>
      </c>
      <c r="B642">
        <v>209.28</v>
      </c>
      <c r="C642" s="12">
        <v>1.6</v>
      </c>
      <c r="D642" s="12">
        <v>2.2850000000000001</v>
      </c>
      <c r="E642" s="12">
        <v>3.4870000000000001</v>
      </c>
      <c r="F642" s="12">
        <v>1.802</v>
      </c>
      <c r="G642" t="s">
        <v>15</v>
      </c>
      <c r="H642" s="15">
        <f t="shared" ref="H642:H705" si="181">((10^D642*$AB$2)/10^C642)</f>
        <v>0.76499234078287737</v>
      </c>
      <c r="I642" s="15">
        <f t="shared" ref="I642:I705" si="182">((10^E642*$AB$3)/10^C642)</f>
        <v>0.20814393664739636</v>
      </c>
      <c r="J642" s="15">
        <f t="shared" ref="J642:J705" si="183">((10^F642*$AB$4)/10^C642)</f>
        <v>1.5922087270511691E-2</v>
      </c>
      <c r="K642" s="15">
        <f t="shared" ref="K642:K705" si="184">SUM(H642:J642)</f>
        <v>0.98905836470078545</v>
      </c>
      <c r="L642">
        <f t="shared" ref="L642:L705" si="185">IF(H642&gt;0.6,1,)</f>
        <v>1</v>
      </c>
      <c r="M642">
        <f t="shared" ref="M642:M705" si="186">IF(I642&gt;0.6,1,)</f>
        <v>0</v>
      </c>
      <c r="N642">
        <f t="shared" ref="N642:N705" si="187">IF(J642&gt;0.6,1,)</f>
        <v>0</v>
      </c>
      <c r="O642" t="s">
        <v>2199</v>
      </c>
      <c r="P642">
        <f t="shared" si="180"/>
        <v>1</v>
      </c>
      <c r="Q642">
        <f t="shared" si="178"/>
        <v>1</v>
      </c>
      <c r="R642" t="e">
        <f t="shared" ref="R642:R705" si="188">IF(FIND("S(=O)(=O)O",O642),1)</f>
        <v>#VALUE!</v>
      </c>
      <c r="S642" t="e">
        <f t="shared" ref="S642:S705" si="189">IF(FIND("S(=O)(=O)[O-]",O642),1)</f>
        <v>#VALUE!</v>
      </c>
      <c r="T642">
        <f t="shared" ref="T642:T705" si="190">IFERROR(U642,IFERROR(V642,IFERROR(W642,0)))</f>
        <v>0</v>
      </c>
      <c r="U642" t="e">
        <f t="shared" ref="U642:U705" si="191">IF(FIND("C([O-])",O642),1)</f>
        <v>#VALUE!</v>
      </c>
      <c r="V642" t="e">
        <f t="shared" ref="V642:V705" si="192">IF(FIND("C(=O)O",O642),1)</f>
        <v>#VALUE!</v>
      </c>
      <c r="W642" t="e">
        <f t="shared" ref="W642:W705" si="193">IF(FIND("OC(=O)",O642),1)</f>
        <v>#VALUE!</v>
      </c>
      <c r="X642" t="e">
        <f t="shared" si="179"/>
        <v>#VALUE!</v>
      </c>
      <c r="Y642">
        <f t="shared" ref="Y642:Y705" si="194">IFERROR(X642-1,1)</f>
        <v>1</v>
      </c>
    </row>
    <row r="643" spans="1:25" x14ac:dyDescent="0.25">
      <c r="A643" t="s">
        <v>1550</v>
      </c>
      <c r="B643">
        <v>217.28489999999999</v>
      </c>
      <c r="C643" s="12">
        <v>1.5976166825203875</v>
      </c>
      <c r="D643" s="12">
        <v>2.0150000000000001</v>
      </c>
      <c r="E643" s="12">
        <v>3.907</v>
      </c>
      <c r="F643" s="12">
        <v>1.8660000000000001</v>
      </c>
      <c r="G643" t="s">
        <v>66</v>
      </c>
      <c r="H643" s="15">
        <f t="shared" si="181"/>
        <v>0.41308593150652034</v>
      </c>
      <c r="I643" s="15">
        <f t="shared" si="182"/>
        <v>0.55048701808879763</v>
      </c>
      <c r="J643" s="15">
        <f t="shared" si="183"/>
        <v>1.8551683117435071E-2</v>
      </c>
      <c r="K643" s="15">
        <f t="shared" si="184"/>
        <v>0.98212463271275308</v>
      </c>
      <c r="L643">
        <f t="shared" si="185"/>
        <v>0</v>
      </c>
      <c r="M643">
        <f t="shared" si="186"/>
        <v>0</v>
      </c>
      <c r="N643">
        <f t="shared" si="187"/>
        <v>0</v>
      </c>
      <c r="O643" t="s">
        <v>2381</v>
      </c>
      <c r="P643">
        <f t="shared" si="180"/>
        <v>0</v>
      </c>
      <c r="Q643" t="e">
        <f t="shared" ref="Q643:Q706" si="195">IF(FIND("S([O-])",O643),1)</f>
        <v>#VALUE!</v>
      </c>
      <c r="R643" t="e">
        <f t="shared" si="188"/>
        <v>#VALUE!</v>
      </c>
      <c r="S643" t="e">
        <f t="shared" si="189"/>
        <v>#VALUE!</v>
      </c>
      <c r="T643">
        <f t="shared" si="190"/>
        <v>1</v>
      </c>
      <c r="U643" t="e">
        <f t="shared" si="191"/>
        <v>#VALUE!</v>
      </c>
      <c r="V643">
        <f t="shared" si="192"/>
        <v>1</v>
      </c>
      <c r="W643" t="e">
        <f t="shared" si="193"/>
        <v>#VALUE!</v>
      </c>
      <c r="X643">
        <f t="shared" si="179"/>
        <v>1</v>
      </c>
      <c r="Y643">
        <f t="shared" si="194"/>
        <v>0</v>
      </c>
    </row>
    <row r="644" spans="1:25" x14ac:dyDescent="0.25">
      <c r="A644" t="s">
        <v>505</v>
      </c>
      <c r="B644">
        <v>440.93830000000003</v>
      </c>
      <c r="C644" s="12">
        <v>1.5947847122086378</v>
      </c>
      <c r="D644" s="12">
        <v>1.766</v>
      </c>
      <c r="E644" s="12">
        <v>4.0279999999999996</v>
      </c>
      <c r="F644" s="12">
        <v>1.8160000000000001</v>
      </c>
      <c r="G644" t="s">
        <v>66</v>
      </c>
      <c r="H644" s="15">
        <f t="shared" si="181"/>
        <v>0.23435400226800476</v>
      </c>
      <c r="I644" s="15">
        <f t="shared" si="182"/>
        <v>0.73211457337984198</v>
      </c>
      <c r="J644" s="15">
        <f t="shared" si="183"/>
        <v>1.6642374391406672E-2</v>
      </c>
      <c r="K644" s="15">
        <f t="shared" si="184"/>
        <v>0.98311095003925342</v>
      </c>
      <c r="L644">
        <f t="shared" si="185"/>
        <v>0</v>
      </c>
      <c r="M644">
        <f t="shared" si="186"/>
        <v>1</v>
      </c>
      <c r="N644">
        <f t="shared" si="187"/>
        <v>0</v>
      </c>
      <c r="O644" t="s">
        <v>2729</v>
      </c>
      <c r="P644">
        <f t="shared" si="180"/>
        <v>0</v>
      </c>
      <c r="Q644" t="e">
        <f t="shared" si="195"/>
        <v>#VALUE!</v>
      </c>
      <c r="R644" t="e">
        <f t="shared" si="188"/>
        <v>#VALUE!</v>
      </c>
      <c r="S644" t="e">
        <f t="shared" si="189"/>
        <v>#VALUE!</v>
      </c>
      <c r="T644">
        <f t="shared" si="190"/>
        <v>1</v>
      </c>
      <c r="U644" t="e">
        <f t="shared" si="191"/>
        <v>#VALUE!</v>
      </c>
      <c r="V644" t="e">
        <f t="shared" si="192"/>
        <v>#VALUE!</v>
      </c>
      <c r="W644">
        <f t="shared" si="193"/>
        <v>1</v>
      </c>
      <c r="X644">
        <f t="shared" ref="X644:X707" si="196">IF(FIND("c",O644),1)</f>
        <v>1</v>
      </c>
      <c r="Y644">
        <f t="shared" si="194"/>
        <v>0</v>
      </c>
    </row>
    <row r="645" spans="1:25" x14ac:dyDescent="0.25">
      <c r="A645" t="s">
        <v>1744</v>
      </c>
      <c r="B645">
        <v>229.27680000000001</v>
      </c>
      <c r="C645" s="12">
        <v>1.5925233654184157</v>
      </c>
      <c r="D645" s="12">
        <v>2</v>
      </c>
      <c r="E645" s="12">
        <v>3.9169999999999998</v>
      </c>
      <c r="F645" s="12">
        <v>1.518</v>
      </c>
      <c r="G645" t="s">
        <v>66</v>
      </c>
      <c r="H645" s="15">
        <f t="shared" si="181"/>
        <v>0.40376969662517087</v>
      </c>
      <c r="I645" s="15">
        <f t="shared" si="182"/>
        <v>0.56995477798384264</v>
      </c>
      <c r="J645" s="15">
        <f t="shared" si="183"/>
        <v>8.4231907272532963E-3</v>
      </c>
      <c r="K645" s="15">
        <f t="shared" si="184"/>
        <v>0.98214766533626674</v>
      </c>
      <c r="L645">
        <f t="shared" si="185"/>
        <v>0</v>
      </c>
      <c r="M645">
        <f t="shared" si="186"/>
        <v>0</v>
      </c>
      <c r="N645">
        <f t="shared" si="187"/>
        <v>0</v>
      </c>
      <c r="O645" t="s">
        <v>2813</v>
      </c>
      <c r="P645">
        <f t="shared" si="180"/>
        <v>0</v>
      </c>
      <c r="Q645" t="e">
        <f t="shared" si="195"/>
        <v>#VALUE!</v>
      </c>
      <c r="R645" t="e">
        <f t="shared" si="188"/>
        <v>#VALUE!</v>
      </c>
      <c r="S645" t="e">
        <f t="shared" si="189"/>
        <v>#VALUE!</v>
      </c>
      <c r="T645">
        <f t="shared" si="190"/>
        <v>0</v>
      </c>
      <c r="U645" t="e">
        <f t="shared" si="191"/>
        <v>#VALUE!</v>
      </c>
      <c r="V645" t="e">
        <f t="shared" si="192"/>
        <v>#VALUE!</v>
      </c>
      <c r="W645" t="e">
        <f t="shared" si="193"/>
        <v>#VALUE!</v>
      </c>
      <c r="X645" t="e">
        <f t="shared" si="196"/>
        <v>#VALUE!</v>
      </c>
      <c r="Y645">
        <f t="shared" si="194"/>
        <v>1</v>
      </c>
    </row>
    <row r="646" spans="1:25" x14ac:dyDescent="0.25">
      <c r="A646" t="s">
        <v>391</v>
      </c>
      <c r="B646">
        <v>294.1112</v>
      </c>
      <c r="C646" s="12">
        <v>1.5834341324272549</v>
      </c>
      <c r="D646" s="12">
        <v>1.819</v>
      </c>
      <c r="E646" s="12">
        <v>3.988</v>
      </c>
      <c r="F646" s="12">
        <v>1.9630000000000001</v>
      </c>
      <c r="G646" t="s">
        <v>66</v>
      </c>
      <c r="H646" s="15">
        <f t="shared" si="181"/>
        <v>0.27178341700972786</v>
      </c>
      <c r="I646" s="15">
        <f t="shared" si="182"/>
        <v>0.68537716652956771</v>
      </c>
      <c r="J646" s="15">
        <f t="shared" si="183"/>
        <v>2.3964361793343193E-2</v>
      </c>
      <c r="K646" s="15">
        <f t="shared" si="184"/>
        <v>0.98112494533263872</v>
      </c>
      <c r="L646">
        <f t="shared" si="185"/>
        <v>0</v>
      </c>
      <c r="M646">
        <f t="shared" si="186"/>
        <v>1</v>
      </c>
      <c r="N646">
        <f t="shared" si="187"/>
        <v>0</v>
      </c>
      <c r="O646" t="s">
        <v>2343</v>
      </c>
      <c r="P646">
        <f t="shared" si="180"/>
        <v>0</v>
      </c>
      <c r="Q646" t="e">
        <f t="shared" si="195"/>
        <v>#VALUE!</v>
      </c>
      <c r="R646" t="e">
        <f t="shared" si="188"/>
        <v>#VALUE!</v>
      </c>
      <c r="S646" t="e">
        <f t="shared" si="189"/>
        <v>#VALUE!</v>
      </c>
      <c r="T646">
        <f t="shared" si="190"/>
        <v>1</v>
      </c>
      <c r="U646" t="e">
        <f t="shared" si="191"/>
        <v>#VALUE!</v>
      </c>
      <c r="V646" t="e">
        <f t="shared" si="192"/>
        <v>#VALUE!</v>
      </c>
      <c r="W646">
        <f t="shared" si="193"/>
        <v>1</v>
      </c>
      <c r="X646">
        <f t="shared" si="196"/>
        <v>1</v>
      </c>
      <c r="Y646">
        <f t="shared" si="194"/>
        <v>0</v>
      </c>
    </row>
    <row r="647" spans="1:25" x14ac:dyDescent="0.25">
      <c r="A647" t="s">
        <v>32</v>
      </c>
      <c r="B647">
        <v>410.38</v>
      </c>
      <c r="C647" s="12">
        <v>1.58</v>
      </c>
      <c r="D647" s="12">
        <v>2.2879999999999998</v>
      </c>
      <c r="E647" s="12">
        <v>3.0259999999999998</v>
      </c>
      <c r="F647" s="12">
        <v>2.605</v>
      </c>
      <c r="G647" t="s">
        <v>15</v>
      </c>
      <c r="H647" s="15">
        <f t="shared" si="181"/>
        <v>0.80659789996114128</v>
      </c>
      <c r="I647" s="15">
        <f t="shared" si="182"/>
        <v>7.5398683713408104E-2</v>
      </c>
      <c r="J647" s="15">
        <f t="shared" si="183"/>
        <v>0.10592537251772893</v>
      </c>
      <c r="K647" s="15">
        <f t="shared" si="184"/>
        <v>0.98792195619227829</v>
      </c>
      <c r="L647">
        <f t="shared" si="185"/>
        <v>1</v>
      </c>
      <c r="M647">
        <f t="shared" si="186"/>
        <v>0</v>
      </c>
      <c r="N647">
        <f t="shared" si="187"/>
        <v>0</v>
      </c>
      <c r="O647" t="s">
        <v>1804</v>
      </c>
      <c r="P647">
        <f t="shared" si="180"/>
        <v>1</v>
      </c>
      <c r="Q647">
        <f t="shared" si="195"/>
        <v>1</v>
      </c>
      <c r="R647" t="e">
        <f t="shared" si="188"/>
        <v>#VALUE!</v>
      </c>
      <c r="S647" t="e">
        <f t="shared" si="189"/>
        <v>#VALUE!</v>
      </c>
      <c r="T647">
        <f t="shared" si="190"/>
        <v>0</v>
      </c>
      <c r="U647" t="e">
        <f t="shared" si="191"/>
        <v>#VALUE!</v>
      </c>
      <c r="V647" t="e">
        <f t="shared" si="192"/>
        <v>#VALUE!</v>
      </c>
      <c r="W647" t="e">
        <f t="shared" si="193"/>
        <v>#VALUE!</v>
      </c>
      <c r="X647">
        <f t="shared" si="196"/>
        <v>1</v>
      </c>
      <c r="Y647">
        <f t="shared" si="194"/>
        <v>0</v>
      </c>
    </row>
    <row r="648" spans="1:25" x14ac:dyDescent="0.25">
      <c r="A648" t="s">
        <v>105</v>
      </c>
      <c r="B648">
        <v>426.26</v>
      </c>
      <c r="C648" s="12">
        <v>1.58</v>
      </c>
      <c r="D648" s="12">
        <v>2.1989999999999998</v>
      </c>
      <c r="E648" s="12">
        <v>3.1909999999999998</v>
      </c>
      <c r="F648" s="12">
        <v>2.8919999999999999</v>
      </c>
      <c r="G648" t="s">
        <v>15</v>
      </c>
      <c r="H648" s="15">
        <f t="shared" si="181"/>
        <v>0.65713876458055487</v>
      </c>
      <c r="I648" s="15">
        <f t="shared" si="182"/>
        <v>0.11024623430982687</v>
      </c>
      <c r="J648" s="15">
        <f t="shared" si="183"/>
        <v>0.20511621788255652</v>
      </c>
      <c r="K648" s="15">
        <f t="shared" si="184"/>
        <v>0.97250121677293822</v>
      </c>
      <c r="L648">
        <f t="shared" si="185"/>
        <v>1</v>
      </c>
      <c r="M648">
        <f t="shared" si="186"/>
        <v>0</v>
      </c>
      <c r="N648">
        <f t="shared" si="187"/>
        <v>0</v>
      </c>
      <c r="O648" t="s">
        <v>1892</v>
      </c>
      <c r="P648">
        <f t="shared" si="180"/>
        <v>1</v>
      </c>
      <c r="Q648">
        <f t="shared" si="195"/>
        <v>1</v>
      </c>
      <c r="R648" t="e">
        <f t="shared" si="188"/>
        <v>#VALUE!</v>
      </c>
      <c r="S648" t="e">
        <f t="shared" si="189"/>
        <v>#VALUE!</v>
      </c>
      <c r="T648">
        <f t="shared" si="190"/>
        <v>0</v>
      </c>
      <c r="U648" t="e">
        <f t="shared" si="191"/>
        <v>#VALUE!</v>
      </c>
      <c r="V648" t="e">
        <f t="shared" si="192"/>
        <v>#VALUE!</v>
      </c>
      <c r="W648" t="e">
        <f t="shared" si="193"/>
        <v>#VALUE!</v>
      </c>
      <c r="X648">
        <f t="shared" si="196"/>
        <v>1</v>
      </c>
      <c r="Y648">
        <f t="shared" si="194"/>
        <v>0</v>
      </c>
    </row>
    <row r="649" spans="1:25" x14ac:dyDescent="0.25">
      <c r="A649" t="s">
        <v>338</v>
      </c>
      <c r="B649">
        <v>213.27</v>
      </c>
      <c r="C649" s="12">
        <v>1.58</v>
      </c>
      <c r="D649" s="12">
        <v>1.8029999999999999</v>
      </c>
      <c r="E649" s="12">
        <v>4.0039999999999996</v>
      </c>
      <c r="F649" s="12">
        <v>1.5840000000000001</v>
      </c>
      <c r="G649" t="s">
        <v>15</v>
      </c>
      <c r="H649" s="15">
        <f t="shared" si="181"/>
        <v>0.26403231706109165</v>
      </c>
      <c r="I649" s="15">
        <f t="shared" si="182"/>
        <v>0.71674350173339529</v>
      </c>
      <c r="J649" s="15">
        <f t="shared" si="183"/>
        <v>1.0092528860766847E-2</v>
      </c>
      <c r="K649" s="15">
        <f t="shared" si="184"/>
        <v>0.99086834765525378</v>
      </c>
      <c r="L649">
        <f t="shared" si="185"/>
        <v>0</v>
      </c>
      <c r="M649">
        <f t="shared" si="186"/>
        <v>1</v>
      </c>
      <c r="N649">
        <f t="shared" si="187"/>
        <v>0</v>
      </c>
      <c r="O649" t="s">
        <v>2110</v>
      </c>
      <c r="P649">
        <f t="shared" si="180"/>
        <v>1</v>
      </c>
      <c r="Q649">
        <f t="shared" si="195"/>
        <v>1</v>
      </c>
      <c r="R649" t="e">
        <f t="shared" si="188"/>
        <v>#VALUE!</v>
      </c>
      <c r="S649" t="e">
        <f t="shared" si="189"/>
        <v>#VALUE!</v>
      </c>
      <c r="T649">
        <f t="shared" si="190"/>
        <v>0</v>
      </c>
      <c r="U649" t="e">
        <f t="shared" si="191"/>
        <v>#VALUE!</v>
      </c>
      <c r="V649" t="e">
        <f t="shared" si="192"/>
        <v>#VALUE!</v>
      </c>
      <c r="W649" t="e">
        <f t="shared" si="193"/>
        <v>#VALUE!</v>
      </c>
      <c r="X649">
        <f t="shared" si="196"/>
        <v>1</v>
      </c>
      <c r="Y649">
        <f t="shared" si="194"/>
        <v>0</v>
      </c>
    </row>
    <row r="650" spans="1:25" x14ac:dyDescent="0.25">
      <c r="A650" t="s">
        <v>624</v>
      </c>
      <c r="B650">
        <v>367.35</v>
      </c>
      <c r="C650" s="12">
        <v>1.58</v>
      </c>
      <c r="D650" s="12">
        <v>-1.5269999999999999</v>
      </c>
      <c r="E650" s="12">
        <v>0.627</v>
      </c>
      <c r="F650" s="12">
        <v>3.5750000000000002</v>
      </c>
      <c r="G650" t="s">
        <v>15</v>
      </c>
      <c r="H650" s="15">
        <f t="shared" si="181"/>
        <v>1.2349719312495602E-4</v>
      </c>
      <c r="I650" s="15">
        <f t="shared" si="182"/>
        <v>3.0085952406976697E-4</v>
      </c>
      <c r="J650" s="15">
        <f t="shared" si="183"/>
        <v>0.98855309465693963</v>
      </c>
      <c r="K650" s="15">
        <f t="shared" si="184"/>
        <v>0.9889774513741344</v>
      </c>
      <c r="L650">
        <f t="shared" si="185"/>
        <v>0</v>
      </c>
      <c r="M650">
        <f t="shared" si="186"/>
        <v>0</v>
      </c>
      <c r="N650">
        <f t="shared" si="187"/>
        <v>1</v>
      </c>
      <c r="O650" t="s">
        <v>2184</v>
      </c>
      <c r="P650">
        <f t="shared" si="180"/>
        <v>1</v>
      </c>
      <c r="Q650">
        <f t="shared" si="195"/>
        <v>1</v>
      </c>
      <c r="R650" t="e">
        <f t="shared" si="188"/>
        <v>#VALUE!</v>
      </c>
      <c r="S650" t="e">
        <f t="shared" si="189"/>
        <v>#VALUE!</v>
      </c>
      <c r="T650">
        <f t="shared" si="190"/>
        <v>0</v>
      </c>
      <c r="U650" t="e">
        <f t="shared" si="191"/>
        <v>#VALUE!</v>
      </c>
      <c r="V650" t="e">
        <f t="shared" si="192"/>
        <v>#VALUE!</v>
      </c>
      <c r="W650" t="e">
        <f t="shared" si="193"/>
        <v>#VALUE!</v>
      </c>
      <c r="X650">
        <f t="shared" si="196"/>
        <v>1</v>
      </c>
      <c r="Y650">
        <f t="shared" si="194"/>
        <v>0</v>
      </c>
    </row>
    <row r="651" spans="1:25" x14ac:dyDescent="0.25">
      <c r="A651" t="s">
        <v>660</v>
      </c>
      <c r="B651">
        <v>272.41000000000003</v>
      </c>
      <c r="C651" s="12">
        <v>1.57</v>
      </c>
      <c r="D651" s="12"/>
      <c r="E651" s="12"/>
      <c r="F651" s="12">
        <v>3.5609999999999999</v>
      </c>
      <c r="G651" t="s">
        <v>15</v>
      </c>
      <c r="H651" s="15">
        <f t="shared" si="181"/>
        <v>4.2526249902045243E-3</v>
      </c>
      <c r="I651" s="15">
        <f t="shared" si="182"/>
        <v>7.2671439706026685E-5</v>
      </c>
      <c r="J651" s="15">
        <f t="shared" si="183"/>
        <v>0.97948998540869892</v>
      </c>
      <c r="K651" s="15">
        <f t="shared" si="184"/>
        <v>0.98381528183860945</v>
      </c>
      <c r="L651">
        <f t="shared" si="185"/>
        <v>0</v>
      </c>
      <c r="M651">
        <f t="shared" si="186"/>
        <v>0</v>
      </c>
      <c r="N651">
        <f t="shared" si="187"/>
        <v>1</v>
      </c>
      <c r="O651" t="s">
        <v>3479</v>
      </c>
      <c r="P651">
        <f t="shared" si="180"/>
        <v>0</v>
      </c>
      <c r="Q651" t="e">
        <f t="shared" si="195"/>
        <v>#VALUE!</v>
      </c>
      <c r="R651" t="e">
        <f t="shared" si="188"/>
        <v>#VALUE!</v>
      </c>
      <c r="S651" t="e">
        <f t="shared" si="189"/>
        <v>#VALUE!</v>
      </c>
      <c r="T651">
        <f t="shared" si="190"/>
        <v>0</v>
      </c>
      <c r="U651" t="e">
        <f t="shared" si="191"/>
        <v>#VALUE!</v>
      </c>
      <c r="V651" t="e">
        <f t="shared" si="192"/>
        <v>#VALUE!</v>
      </c>
      <c r="W651" t="e">
        <f t="shared" si="193"/>
        <v>#VALUE!</v>
      </c>
      <c r="X651" t="e">
        <f t="shared" si="196"/>
        <v>#VALUE!</v>
      </c>
      <c r="Y651">
        <f t="shared" si="194"/>
        <v>1</v>
      </c>
    </row>
    <row r="652" spans="1:25" x14ac:dyDescent="0.25">
      <c r="A652" t="s">
        <v>501</v>
      </c>
      <c r="B652">
        <v>319.37400000000002</v>
      </c>
      <c r="C652" s="12">
        <v>1.565800383354379</v>
      </c>
      <c r="D652" s="12">
        <v>1.792</v>
      </c>
      <c r="E652" s="12">
        <v>3.9809999999999999</v>
      </c>
      <c r="F652" s="12">
        <v>1.665</v>
      </c>
      <c r="G652" t="s">
        <v>66</v>
      </c>
      <c r="H652" s="15">
        <f t="shared" si="181"/>
        <v>0.2659847292651556</v>
      </c>
      <c r="I652" s="15">
        <f t="shared" si="182"/>
        <v>0.70236583931347629</v>
      </c>
      <c r="J652" s="15">
        <f t="shared" si="183"/>
        <v>1.2566074108608426E-2</v>
      </c>
      <c r="K652" s="15">
        <f t="shared" si="184"/>
        <v>0.98091664268724033</v>
      </c>
      <c r="L652">
        <f t="shared" si="185"/>
        <v>0</v>
      </c>
      <c r="M652">
        <f t="shared" si="186"/>
        <v>1</v>
      </c>
      <c r="N652">
        <f t="shared" si="187"/>
        <v>0</v>
      </c>
      <c r="O652" t="s">
        <v>2721</v>
      </c>
      <c r="P652">
        <f t="shared" si="180"/>
        <v>0</v>
      </c>
      <c r="Q652" t="e">
        <f t="shared" si="195"/>
        <v>#VALUE!</v>
      </c>
      <c r="R652" t="e">
        <f t="shared" si="188"/>
        <v>#VALUE!</v>
      </c>
      <c r="S652" t="e">
        <f t="shared" si="189"/>
        <v>#VALUE!</v>
      </c>
      <c r="T652">
        <f t="shared" si="190"/>
        <v>1</v>
      </c>
      <c r="U652" t="e">
        <f t="shared" si="191"/>
        <v>#VALUE!</v>
      </c>
      <c r="V652">
        <f t="shared" si="192"/>
        <v>1</v>
      </c>
      <c r="W652" t="e">
        <f t="shared" si="193"/>
        <v>#VALUE!</v>
      </c>
      <c r="X652">
        <f t="shared" si="196"/>
        <v>1</v>
      </c>
      <c r="Y652">
        <f t="shared" si="194"/>
        <v>0</v>
      </c>
    </row>
    <row r="653" spans="1:25" x14ac:dyDescent="0.25">
      <c r="A653" t="s">
        <v>276</v>
      </c>
      <c r="B653">
        <v>189.1121</v>
      </c>
      <c r="C653" s="12">
        <v>1.561618376848128</v>
      </c>
      <c r="D653" s="12">
        <v>1.498</v>
      </c>
      <c r="E653" s="12">
        <v>4.05</v>
      </c>
      <c r="F653" s="12">
        <v>1.6739999999999999</v>
      </c>
      <c r="G653" t="s">
        <v>66</v>
      </c>
      <c r="H653" s="15">
        <f t="shared" si="181"/>
        <v>0.13647047718265065</v>
      </c>
      <c r="I653" s="15">
        <f t="shared" si="182"/>
        <v>0.83127627804832793</v>
      </c>
      <c r="J653" s="15">
        <f t="shared" si="183"/>
        <v>1.2953335767379354E-2</v>
      </c>
      <c r="K653" s="15">
        <f t="shared" si="184"/>
        <v>0.98070009099835798</v>
      </c>
      <c r="L653">
        <f t="shared" si="185"/>
        <v>0</v>
      </c>
      <c r="M653">
        <f t="shared" si="186"/>
        <v>1</v>
      </c>
      <c r="N653">
        <f t="shared" si="187"/>
        <v>0</v>
      </c>
      <c r="O653" t="s">
        <v>2753</v>
      </c>
      <c r="P653">
        <f t="shared" si="180"/>
        <v>0</v>
      </c>
      <c r="Q653" t="e">
        <f t="shared" si="195"/>
        <v>#VALUE!</v>
      </c>
      <c r="R653" t="e">
        <f t="shared" si="188"/>
        <v>#VALUE!</v>
      </c>
      <c r="S653" t="e">
        <f t="shared" si="189"/>
        <v>#VALUE!</v>
      </c>
      <c r="T653">
        <f t="shared" si="190"/>
        <v>1</v>
      </c>
      <c r="U653" t="e">
        <f t="shared" si="191"/>
        <v>#VALUE!</v>
      </c>
      <c r="V653" t="e">
        <f t="shared" si="192"/>
        <v>#VALUE!</v>
      </c>
      <c r="W653">
        <f t="shared" si="193"/>
        <v>1</v>
      </c>
      <c r="X653">
        <f t="shared" si="196"/>
        <v>1</v>
      </c>
      <c r="Y653">
        <f t="shared" si="194"/>
        <v>0</v>
      </c>
    </row>
    <row r="654" spans="1:25" x14ac:dyDescent="0.25">
      <c r="A654" t="s">
        <v>476</v>
      </c>
      <c r="B654">
        <v>245.6825</v>
      </c>
      <c r="C654" s="12">
        <v>1.5543905499582042</v>
      </c>
      <c r="D654" s="12">
        <v>1.74</v>
      </c>
      <c r="E654" s="12">
        <v>3.9780000000000002</v>
      </c>
      <c r="F654" s="12">
        <v>1.9059999999999999</v>
      </c>
      <c r="G654" t="s">
        <v>66</v>
      </c>
      <c r="H654" s="15">
        <f t="shared" si="181"/>
        <v>0.2422515346685804</v>
      </c>
      <c r="I654" s="15">
        <f t="shared" si="182"/>
        <v>0.71609924229722988</v>
      </c>
      <c r="J654" s="15">
        <f t="shared" si="183"/>
        <v>2.2470329974797098E-2</v>
      </c>
      <c r="K654" s="15">
        <f t="shared" si="184"/>
        <v>0.98082110694060742</v>
      </c>
      <c r="L654">
        <f t="shared" si="185"/>
        <v>0</v>
      </c>
      <c r="M654">
        <f t="shared" si="186"/>
        <v>1</v>
      </c>
      <c r="N654">
        <f t="shared" si="187"/>
        <v>0</v>
      </c>
      <c r="O654" t="s">
        <v>2620</v>
      </c>
      <c r="P654">
        <f t="shared" si="180"/>
        <v>0</v>
      </c>
      <c r="Q654" t="e">
        <f t="shared" si="195"/>
        <v>#VALUE!</v>
      </c>
      <c r="R654" t="e">
        <f t="shared" si="188"/>
        <v>#VALUE!</v>
      </c>
      <c r="S654" t="e">
        <f t="shared" si="189"/>
        <v>#VALUE!</v>
      </c>
      <c r="T654">
        <f t="shared" si="190"/>
        <v>1</v>
      </c>
      <c r="U654" t="e">
        <f t="shared" si="191"/>
        <v>#VALUE!</v>
      </c>
      <c r="V654" t="e">
        <f t="shared" si="192"/>
        <v>#VALUE!</v>
      </c>
      <c r="W654">
        <f t="shared" si="193"/>
        <v>1</v>
      </c>
      <c r="X654">
        <f t="shared" si="196"/>
        <v>1</v>
      </c>
      <c r="Y654">
        <f t="shared" si="194"/>
        <v>0</v>
      </c>
    </row>
    <row r="655" spans="1:25" x14ac:dyDescent="0.25">
      <c r="A655" s="1" t="s">
        <v>418</v>
      </c>
      <c r="B655" s="1">
        <v>245.6824</v>
      </c>
      <c r="C655" s="13">
        <v>1.5534068093039204</v>
      </c>
      <c r="D655" s="13">
        <v>1.835</v>
      </c>
      <c r="E655" s="13">
        <v>3.927</v>
      </c>
      <c r="F655" s="13">
        <v>2.1589999999999998</v>
      </c>
      <c r="G655" s="1" t="s">
        <v>66</v>
      </c>
      <c r="H655" s="16">
        <f t="shared" si="181"/>
        <v>0.30216925766193858</v>
      </c>
      <c r="I655" s="16">
        <f t="shared" si="182"/>
        <v>0.63820022777049823</v>
      </c>
      <c r="J655" s="16">
        <f t="shared" si="183"/>
        <v>4.0326747009519548E-2</v>
      </c>
      <c r="K655" s="16">
        <f t="shared" si="184"/>
        <v>0.98069623244195636</v>
      </c>
      <c r="L655">
        <f t="shared" si="185"/>
        <v>0</v>
      </c>
      <c r="M655">
        <f t="shared" si="186"/>
        <v>1</v>
      </c>
      <c r="N655">
        <f t="shared" si="187"/>
        <v>0</v>
      </c>
      <c r="O655" t="s">
        <v>2564</v>
      </c>
      <c r="P655">
        <f t="shared" si="180"/>
        <v>0</v>
      </c>
      <c r="Q655" t="e">
        <f t="shared" si="195"/>
        <v>#VALUE!</v>
      </c>
      <c r="R655" t="e">
        <f t="shared" si="188"/>
        <v>#VALUE!</v>
      </c>
      <c r="S655" t="e">
        <f t="shared" si="189"/>
        <v>#VALUE!</v>
      </c>
      <c r="T655">
        <f t="shared" si="190"/>
        <v>1</v>
      </c>
      <c r="U655" t="e">
        <f t="shared" si="191"/>
        <v>#VALUE!</v>
      </c>
      <c r="V655" t="e">
        <f t="shared" si="192"/>
        <v>#VALUE!</v>
      </c>
      <c r="W655">
        <f t="shared" si="193"/>
        <v>1</v>
      </c>
      <c r="X655">
        <f t="shared" si="196"/>
        <v>1</v>
      </c>
      <c r="Y655">
        <f t="shared" si="194"/>
        <v>0</v>
      </c>
    </row>
    <row r="656" spans="1:25" x14ac:dyDescent="0.25">
      <c r="A656" t="s">
        <v>224</v>
      </c>
      <c r="B656">
        <v>165.23</v>
      </c>
      <c r="C656" s="12">
        <v>1.55</v>
      </c>
      <c r="D656" s="12">
        <v>1.3180000000000001</v>
      </c>
      <c r="E656" s="12">
        <v>4.0709999999999997</v>
      </c>
      <c r="F656" s="12">
        <v>0.96399999999999997</v>
      </c>
      <c r="G656" t="s">
        <v>15</v>
      </c>
      <c r="H656" s="15">
        <f t="shared" si="181"/>
        <v>9.2609829993216583E-2</v>
      </c>
      <c r="I656" s="15">
        <f t="shared" si="182"/>
        <v>0.89611503539204873</v>
      </c>
      <c r="J656" s="15">
        <f t="shared" si="183"/>
        <v>2.5941793621188144E-3</v>
      </c>
      <c r="K656" s="15">
        <f t="shared" si="184"/>
        <v>0.99131904474738408</v>
      </c>
      <c r="L656">
        <f t="shared" si="185"/>
        <v>0</v>
      </c>
      <c r="M656">
        <f t="shared" si="186"/>
        <v>1</v>
      </c>
      <c r="N656">
        <f t="shared" si="187"/>
        <v>0</v>
      </c>
      <c r="O656" t="s">
        <v>3102</v>
      </c>
      <c r="P656">
        <f t="shared" si="180"/>
        <v>1</v>
      </c>
      <c r="Q656">
        <f t="shared" si="195"/>
        <v>1</v>
      </c>
      <c r="R656" t="e">
        <f t="shared" si="188"/>
        <v>#VALUE!</v>
      </c>
      <c r="S656" t="e">
        <f t="shared" si="189"/>
        <v>#VALUE!</v>
      </c>
      <c r="T656">
        <f t="shared" si="190"/>
        <v>0</v>
      </c>
      <c r="U656" t="e">
        <f t="shared" si="191"/>
        <v>#VALUE!</v>
      </c>
      <c r="V656" t="e">
        <f t="shared" si="192"/>
        <v>#VALUE!</v>
      </c>
      <c r="W656" t="e">
        <f t="shared" si="193"/>
        <v>#VALUE!</v>
      </c>
      <c r="X656" t="e">
        <f t="shared" si="196"/>
        <v>#VALUE!</v>
      </c>
      <c r="Y656">
        <f t="shared" si="194"/>
        <v>1</v>
      </c>
    </row>
    <row r="657" spans="1:25" x14ac:dyDescent="0.25">
      <c r="A657" t="s">
        <v>960</v>
      </c>
      <c r="B657">
        <v>521.48</v>
      </c>
      <c r="C657" s="12">
        <v>1.55</v>
      </c>
      <c r="D657" s="12">
        <v>1.96</v>
      </c>
      <c r="E657" s="12">
        <v>3.7869999999999999</v>
      </c>
      <c r="F657" s="12">
        <v>2.5569999999999999</v>
      </c>
      <c r="G657" t="s">
        <v>15</v>
      </c>
      <c r="H657" s="15">
        <f t="shared" si="181"/>
        <v>0.40612253367748041</v>
      </c>
      <c r="I657" s="15">
        <f t="shared" si="182"/>
        <v>0.46597623083735518</v>
      </c>
      <c r="J657" s="15">
        <f t="shared" si="183"/>
        <v>0.10162486928706954</v>
      </c>
      <c r="K657" s="15">
        <f t="shared" si="184"/>
        <v>0.97372363380190508</v>
      </c>
      <c r="L657">
        <f t="shared" si="185"/>
        <v>0</v>
      </c>
      <c r="M657">
        <f t="shared" si="186"/>
        <v>0</v>
      </c>
      <c r="N657">
        <f t="shared" si="187"/>
        <v>0</v>
      </c>
      <c r="O657" t="s">
        <v>2019</v>
      </c>
      <c r="P657">
        <f t="shared" si="180"/>
        <v>1</v>
      </c>
      <c r="Q657">
        <f t="shared" si="195"/>
        <v>1</v>
      </c>
      <c r="R657" t="e">
        <f t="shared" si="188"/>
        <v>#VALUE!</v>
      </c>
      <c r="S657" t="e">
        <f t="shared" si="189"/>
        <v>#VALUE!</v>
      </c>
      <c r="T657">
        <f t="shared" si="190"/>
        <v>0</v>
      </c>
      <c r="U657" t="e">
        <f t="shared" si="191"/>
        <v>#VALUE!</v>
      </c>
      <c r="V657" t="e">
        <f t="shared" si="192"/>
        <v>#VALUE!</v>
      </c>
      <c r="W657" t="e">
        <f t="shared" si="193"/>
        <v>#VALUE!</v>
      </c>
      <c r="X657">
        <f t="shared" si="196"/>
        <v>1</v>
      </c>
      <c r="Y657">
        <f t="shared" si="194"/>
        <v>0</v>
      </c>
    </row>
    <row r="658" spans="1:25" x14ac:dyDescent="0.25">
      <c r="A658" t="s">
        <v>125</v>
      </c>
      <c r="B658">
        <v>209.28</v>
      </c>
      <c r="C658" s="12">
        <v>1.54</v>
      </c>
      <c r="D658" s="12">
        <v>2.2200000000000002</v>
      </c>
      <c r="E658" s="12">
        <v>3.4550000000000001</v>
      </c>
      <c r="F658" s="12">
        <v>1.5840000000000001</v>
      </c>
      <c r="G658" t="s">
        <v>15</v>
      </c>
      <c r="H658" s="15">
        <f t="shared" si="181"/>
        <v>0.75623554586976904</v>
      </c>
      <c r="I658" s="15">
        <f t="shared" si="182"/>
        <v>0.22200551548570929</v>
      </c>
      <c r="J658" s="15">
        <f t="shared" si="183"/>
        <v>1.1066237839776666E-2</v>
      </c>
      <c r="K658" s="15">
        <f t="shared" si="184"/>
        <v>0.98930729919525506</v>
      </c>
      <c r="L658">
        <f t="shared" si="185"/>
        <v>1</v>
      </c>
      <c r="M658">
        <f t="shared" si="186"/>
        <v>0</v>
      </c>
      <c r="N658">
        <f t="shared" si="187"/>
        <v>0</v>
      </c>
      <c r="O658" t="s">
        <v>2133</v>
      </c>
      <c r="P658">
        <f t="shared" si="180"/>
        <v>1</v>
      </c>
      <c r="Q658">
        <f t="shared" si="195"/>
        <v>1</v>
      </c>
      <c r="R658" t="e">
        <f t="shared" si="188"/>
        <v>#VALUE!</v>
      </c>
      <c r="S658" t="e">
        <f t="shared" si="189"/>
        <v>#VALUE!</v>
      </c>
      <c r="T658">
        <f t="shared" si="190"/>
        <v>0</v>
      </c>
      <c r="U658" t="e">
        <f t="shared" si="191"/>
        <v>#VALUE!</v>
      </c>
      <c r="V658" t="e">
        <f t="shared" si="192"/>
        <v>#VALUE!</v>
      </c>
      <c r="W658" t="e">
        <f t="shared" si="193"/>
        <v>#VALUE!</v>
      </c>
      <c r="X658" t="e">
        <f t="shared" si="196"/>
        <v>#VALUE!</v>
      </c>
      <c r="Y658">
        <f t="shared" si="194"/>
        <v>1</v>
      </c>
    </row>
    <row r="659" spans="1:25" x14ac:dyDescent="0.25">
      <c r="A659" t="s">
        <v>402</v>
      </c>
      <c r="B659">
        <v>273.3288</v>
      </c>
      <c r="C659" s="12">
        <v>1.5387976224988396</v>
      </c>
      <c r="D659" s="12">
        <v>1.722</v>
      </c>
      <c r="E659" s="12">
        <v>3.9660000000000002</v>
      </c>
      <c r="F659" s="12">
        <v>1.776</v>
      </c>
      <c r="G659" t="s">
        <v>66</v>
      </c>
      <c r="H659" s="15">
        <f t="shared" si="181"/>
        <v>0.24091257213813591</v>
      </c>
      <c r="I659" s="15">
        <f t="shared" si="182"/>
        <v>0.72204812018252207</v>
      </c>
      <c r="J659" s="15">
        <f t="shared" si="183"/>
        <v>1.7266423050458071E-2</v>
      </c>
      <c r="K659" s="15">
        <f t="shared" si="184"/>
        <v>0.98022711537111606</v>
      </c>
      <c r="L659">
        <f t="shared" si="185"/>
        <v>0</v>
      </c>
      <c r="M659">
        <f t="shared" si="186"/>
        <v>1</v>
      </c>
      <c r="N659">
        <f t="shared" si="187"/>
        <v>0</v>
      </c>
      <c r="O659" t="s">
        <v>2560</v>
      </c>
      <c r="P659">
        <f t="shared" si="180"/>
        <v>0</v>
      </c>
      <c r="Q659" t="e">
        <f t="shared" si="195"/>
        <v>#VALUE!</v>
      </c>
      <c r="R659" t="e">
        <f t="shared" si="188"/>
        <v>#VALUE!</v>
      </c>
      <c r="S659" t="e">
        <f t="shared" si="189"/>
        <v>#VALUE!</v>
      </c>
      <c r="T659">
        <f t="shared" si="190"/>
        <v>0</v>
      </c>
      <c r="U659" t="e">
        <f t="shared" si="191"/>
        <v>#VALUE!</v>
      </c>
      <c r="V659" t="e">
        <f t="shared" si="192"/>
        <v>#VALUE!</v>
      </c>
      <c r="W659" t="e">
        <f t="shared" si="193"/>
        <v>#VALUE!</v>
      </c>
      <c r="X659">
        <f t="shared" si="196"/>
        <v>1</v>
      </c>
      <c r="Y659">
        <f t="shared" si="194"/>
        <v>0</v>
      </c>
    </row>
    <row r="660" spans="1:25" x14ac:dyDescent="0.25">
      <c r="A660" t="s">
        <v>284</v>
      </c>
      <c r="B660">
        <v>277.2337</v>
      </c>
      <c r="C660" s="12">
        <v>1.5375550053889597</v>
      </c>
      <c r="D660" s="12">
        <v>1.5149999999999999</v>
      </c>
      <c r="E660" s="12">
        <v>4.0190000000000001</v>
      </c>
      <c r="F660" s="12">
        <v>1.619</v>
      </c>
      <c r="G660" t="s">
        <v>66</v>
      </c>
      <c r="H660" s="15">
        <f t="shared" si="181"/>
        <v>0.15000373800902869</v>
      </c>
      <c r="I660" s="15">
        <f t="shared" si="182"/>
        <v>0.81810445715732183</v>
      </c>
      <c r="J660" s="15">
        <f t="shared" si="183"/>
        <v>1.2062712987263175E-2</v>
      </c>
      <c r="K660" s="15">
        <f t="shared" si="184"/>
        <v>0.98017090815361363</v>
      </c>
      <c r="L660">
        <f t="shared" si="185"/>
        <v>0</v>
      </c>
      <c r="M660">
        <f t="shared" si="186"/>
        <v>1</v>
      </c>
      <c r="N660">
        <f t="shared" si="187"/>
        <v>0</v>
      </c>
      <c r="O660" t="s">
        <v>2809</v>
      </c>
      <c r="P660">
        <f t="shared" si="180"/>
        <v>0</v>
      </c>
      <c r="Q660" t="e">
        <f t="shared" si="195"/>
        <v>#VALUE!</v>
      </c>
      <c r="R660" t="e">
        <f t="shared" si="188"/>
        <v>#VALUE!</v>
      </c>
      <c r="S660" t="e">
        <f t="shared" si="189"/>
        <v>#VALUE!</v>
      </c>
      <c r="T660">
        <f t="shared" si="190"/>
        <v>0</v>
      </c>
      <c r="U660" t="e">
        <f t="shared" si="191"/>
        <v>#VALUE!</v>
      </c>
      <c r="V660" t="e">
        <f t="shared" si="192"/>
        <v>#VALUE!</v>
      </c>
      <c r="W660" t="e">
        <f t="shared" si="193"/>
        <v>#VALUE!</v>
      </c>
      <c r="X660">
        <f t="shared" si="196"/>
        <v>1</v>
      </c>
      <c r="Y660">
        <f t="shared" si="194"/>
        <v>0</v>
      </c>
    </row>
    <row r="661" spans="1:25" x14ac:dyDescent="0.25">
      <c r="A661" t="s">
        <v>494</v>
      </c>
      <c r="B661">
        <v>217.28489999999999</v>
      </c>
      <c r="C661" s="12">
        <v>1.5363195542384993</v>
      </c>
      <c r="D661" s="12">
        <v>1.8140000000000001</v>
      </c>
      <c r="E661" s="12">
        <v>3.9260000000000002</v>
      </c>
      <c r="F661" s="12">
        <v>1.7949999999999999</v>
      </c>
      <c r="G661" t="s">
        <v>66</v>
      </c>
      <c r="H661" s="15">
        <f t="shared" si="181"/>
        <v>0.29945911220536059</v>
      </c>
      <c r="I661" s="15">
        <f t="shared" si="182"/>
        <v>0.66228391885525484</v>
      </c>
      <c r="J661" s="15">
        <f t="shared" si="183"/>
        <v>1.8141802961910685E-2</v>
      </c>
      <c r="K661" s="15">
        <f t="shared" si="184"/>
        <v>0.97988483402252613</v>
      </c>
      <c r="L661">
        <f t="shared" si="185"/>
        <v>0</v>
      </c>
      <c r="M661">
        <f t="shared" si="186"/>
        <v>1</v>
      </c>
      <c r="N661">
        <f t="shared" si="187"/>
        <v>0</v>
      </c>
      <c r="O661" t="s">
        <v>2688</v>
      </c>
      <c r="P661">
        <f t="shared" si="180"/>
        <v>0</v>
      </c>
      <c r="Q661" t="e">
        <f t="shared" si="195"/>
        <v>#VALUE!</v>
      </c>
      <c r="R661" t="e">
        <f t="shared" si="188"/>
        <v>#VALUE!</v>
      </c>
      <c r="S661" t="e">
        <f t="shared" si="189"/>
        <v>#VALUE!</v>
      </c>
      <c r="T661">
        <f t="shared" si="190"/>
        <v>1</v>
      </c>
      <c r="U661" t="e">
        <f t="shared" si="191"/>
        <v>#VALUE!</v>
      </c>
      <c r="V661" t="e">
        <f t="shared" si="192"/>
        <v>#VALUE!</v>
      </c>
      <c r="W661">
        <f t="shared" si="193"/>
        <v>1</v>
      </c>
      <c r="X661">
        <f t="shared" si="196"/>
        <v>1</v>
      </c>
      <c r="Y661">
        <f t="shared" si="194"/>
        <v>0</v>
      </c>
    </row>
    <row r="662" spans="1:25" x14ac:dyDescent="0.25">
      <c r="A662" t="s">
        <v>401</v>
      </c>
      <c r="B662">
        <v>213.6388</v>
      </c>
      <c r="C662" s="12">
        <v>1.5305048493570275</v>
      </c>
      <c r="D662" s="12">
        <v>1.601</v>
      </c>
      <c r="E662" s="12">
        <v>3.99</v>
      </c>
      <c r="F662" s="12">
        <v>1.7170000000000001</v>
      </c>
      <c r="G662" t="s">
        <v>66</v>
      </c>
      <c r="H662" s="15">
        <f t="shared" si="181"/>
        <v>0.18584558040621901</v>
      </c>
      <c r="I662" s="15">
        <f t="shared" si="182"/>
        <v>0.77778383861194167</v>
      </c>
      <c r="J662" s="15">
        <f t="shared" si="183"/>
        <v>1.5363676380668904E-2</v>
      </c>
      <c r="K662" s="15">
        <f t="shared" si="184"/>
        <v>0.97899309539882962</v>
      </c>
      <c r="L662">
        <f t="shared" si="185"/>
        <v>0</v>
      </c>
      <c r="M662">
        <f t="shared" si="186"/>
        <v>1</v>
      </c>
      <c r="N662">
        <f t="shared" si="187"/>
        <v>0</v>
      </c>
      <c r="O662" t="s">
        <v>2367</v>
      </c>
      <c r="P662">
        <f t="shared" si="180"/>
        <v>0</v>
      </c>
      <c r="Q662" t="e">
        <f t="shared" si="195"/>
        <v>#VALUE!</v>
      </c>
      <c r="R662" t="e">
        <f t="shared" si="188"/>
        <v>#VALUE!</v>
      </c>
      <c r="S662" t="e">
        <f t="shared" si="189"/>
        <v>#VALUE!</v>
      </c>
      <c r="T662">
        <f t="shared" si="190"/>
        <v>1</v>
      </c>
      <c r="U662" t="e">
        <f t="shared" si="191"/>
        <v>#VALUE!</v>
      </c>
      <c r="V662">
        <f t="shared" si="192"/>
        <v>1</v>
      </c>
      <c r="W662" t="e">
        <f t="shared" si="193"/>
        <v>#VALUE!</v>
      </c>
      <c r="X662">
        <f t="shared" si="196"/>
        <v>1</v>
      </c>
      <c r="Y662">
        <f t="shared" si="194"/>
        <v>0</v>
      </c>
    </row>
    <row r="663" spans="1:25" x14ac:dyDescent="0.25">
      <c r="A663" t="s">
        <v>1525</v>
      </c>
      <c r="B663">
        <v>295.31099999999998</v>
      </c>
      <c r="C663" s="12">
        <v>1.5266840945242099</v>
      </c>
      <c r="D663" s="12">
        <v>2.1040000000000001</v>
      </c>
      <c r="E663" s="12">
        <v>3.6389999999999998</v>
      </c>
      <c r="F663" s="12">
        <v>2.0499999999999998</v>
      </c>
      <c r="G663" t="s">
        <v>66</v>
      </c>
      <c r="H663" s="15">
        <f t="shared" si="181"/>
        <v>0.59699815976900938</v>
      </c>
      <c r="I663" s="15">
        <f t="shared" si="182"/>
        <v>0.34968714686714175</v>
      </c>
      <c r="J663" s="15">
        <f t="shared" si="183"/>
        <v>3.3366903511321634E-2</v>
      </c>
      <c r="K663" s="15">
        <f t="shared" si="184"/>
        <v>0.98005221014747279</v>
      </c>
      <c r="L663">
        <f t="shared" si="185"/>
        <v>0</v>
      </c>
      <c r="M663">
        <f t="shared" si="186"/>
        <v>0</v>
      </c>
      <c r="N663">
        <f t="shared" si="187"/>
        <v>0</v>
      </c>
      <c r="O663" t="s">
        <v>2344</v>
      </c>
      <c r="P663">
        <f t="shared" si="180"/>
        <v>0</v>
      </c>
      <c r="Q663" t="e">
        <f t="shared" si="195"/>
        <v>#VALUE!</v>
      </c>
      <c r="R663" t="e">
        <f t="shared" si="188"/>
        <v>#VALUE!</v>
      </c>
      <c r="S663" t="e">
        <f t="shared" si="189"/>
        <v>#VALUE!</v>
      </c>
      <c r="T663">
        <f t="shared" si="190"/>
        <v>1</v>
      </c>
      <c r="U663" t="e">
        <f t="shared" si="191"/>
        <v>#VALUE!</v>
      </c>
      <c r="V663">
        <f t="shared" si="192"/>
        <v>1</v>
      </c>
      <c r="W663">
        <f t="shared" si="193"/>
        <v>1</v>
      </c>
      <c r="X663">
        <f t="shared" si="196"/>
        <v>1</v>
      </c>
      <c r="Y663">
        <f t="shared" si="194"/>
        <v>0</v>
      </c>
    </row>
    <row r="664" spans="1:25" x14ac:dyDescent="0.25">
      <c r="A664" s="1" t="s">
        <v>576</v>
      </c>
      <c r="B664" s="1">
        <v>290.72320000000002</v>
      </c>
      <c r="C664" s="13">
        <v>1.5181535832248716</v>
      </c>
      <c r="D664" s="13">
        <v>1.645</v>
      </c>
      <c r="E664" s="13">
        <v>3.9649999999999999</v>
      </c>
      <c r="F664" s="13">
        <v>1.6080000000000001</v>
      </c>
      <c r="G664" s="1" t="s">
        <v>66</v>
      </c>
      <c r="H664" s="16">
        <f t="shared" si="181"/>
        <v>0.21159407558107043</v>
      </c>
      <c r="I664" s="16">
        <f t="shared" si="182"/>
        <v>0.75545775015351502</v>
      </c>
      <c r="J664" s="16">
        <f t="shared" si="183"/>
        <v>1.2298337773981488E-2</v>
      </c>
      <c r="K664" s="16">
        <f t="shared" si="184"/>
        <v>0.97935016350856696</v>
      </c>
      <c r="L664" s="1">
        <f t="shared" si="185"/>
        <v>0</v>
      </c>
      <c r="M664" s="1">
        <f t="shared" si="186"/>
        <v>1</v>
      </c>
      <c r="N664">
        <f t="shared" si="187"/>
        <v>0</v>
      </c>
      <c r="O664" t="s">
        <v>2988</v>
      </c>
      <c r="P664">
        <f t="shared" si="180"/>
        <v>0</v>
      </c>
      <c r="Q664" t="e">
        <f t="shared" si="195"/>
        <v>#VALUE!</v>
      </c>
      <c r="R664" t="e">
        <f t="shared" si="188"/>
        <v>#VALUE!</v>
      </c>
      <c r="S664" t="e">
        <f t="shared" si="189"/>
        <v>#VALUE!</v>
      </c>
      <c r="T664">
        <f t="shared" si="190"/>
        <v>1</v>
      </c>
      <c r="U664" t="e">
        <f t="shared" si="191"/>
        <v>#VALUE!</v>
      </c>
      <c r="V664">
        <f t="shared" si="192"/>
        <v>1</v>
      </c>
      <c r="W664" t="e">
        <f t="shared" si="193"/>
        <v>#VALUE!</v>
      </c>
      <c r="X664">
        <f t="shared" si="196"/>
        <v>1</v>
      </c>
      <c r="Y664">
        <f t="shared" si="194"/>
        <v>0</v>
      </c>
    </row>
    <row r="665" spans="1:25" x14ac:dyDescent="0.25">
      <c r="A665" t="s">
        <v>431</v>
      </c>
      <c r="B665">
        <v>253.2741</v>
      </c>
      <c r="C665" s="12">
        <v>1.5128324463528511</v>
      </c>
      <c r="D665" s="12">
        <v>1.8560000000000001</v>
      </c>
      <c r="E665" s="12">
        <v>3.8679999999999999</v>
      </c>
      <c r="F665" s="12">
        <v>1.794</v>
      </c>
      <c r="G665" t="s">
        <v>66</v>
      </c>
      <c r="H665" s="15">
        <f t="shared" si="181"/>
        <v>0.34819669180931268</v>
      </c>
      <c r="I665" s="15">
        <f t="shared" si="182"/>
        <v>0.61168991149428764</v>
      </c>
      <c r="J665" s="15">
        <f t="shared" si="183"/>
        <v>1.9105902345810596E-2</v>
      </c>
      <c r="K665" s="15">
        <f t="shared" si="184"/>
        <v>0.97899250564941087</v>
      </c>
      <c r="L665">
        <f t="shared" si="185"/>
        <v>0</v>
      </c>
      <c r="M665">
        <f t="shared" si="186"/>
        <v>1</v>
      </c>
      <c r="N665">
        <f t="shared" si="187"/>
        <v>0</v>
      </c>
      <c r="O665" t="s">
        <v>2431</v>
      </c>
      <c r="P665">
        <f t="shared" ref="P665:P728" si="197">IFERROR(Q665,IFERROR(R665,IFERROR(S665,0)))</f>
        <v>0</v>
      </c>
      <c r="Q665" t="e">
        <f t="shared" si="195"/>
        <v>#VALUE!</v>
      </c>
      <c r="R665" t="e">
        <f t="shared" si="188"/>
        <v>#VALUE!</v>
      </c>
      <c r="S665" t="e">
        <f t="shared" si="189"/>
        <v>#VALUE!</v>
      </c>
      <c r="T665">
        <f t="shared" si="190"/>
        <v>1</v>
      </c>
      <c r="U665" t="e">
        <f t="shared" si="191"/>
        <v>#VALUE!</v>
      </c>
      <c r="V665">
        <f t="shared" si="192"/>
        <v>1</v>
      </c>
      <c r="W665" t="e">
        <f t="shared" si="193"/>
        <v>#VALUE!</v>
      </c>
      <c r="X665">
        <f t="shared" si="196"/>
        <v>1</v>
      </c>
      <c r="Y665">
        <f t="shared" si="194"/>
        <v>0</v>
      </c>
    </row>
    <row r="666" spans="1:25" x14ac:dyDescent="0.25">
      <c r="A666" t="s">
        <v>565</v>
      </c>
      <c r="B666">
        <v>283.3433</v>
      </c>
      <c r="C666" s="12">
        <v>1.5113459601725279</v>
      </c>
      <c r="D666" s="12">
        <v>1.8069999999999999</v>
      </c>
      <c r="E666" s="12">
        <v>3.8929999999999998</v>
      </c>
      <c r="F666" s="12">
        <v>1.7190000000000001</v>
      </c>
      <c r="G666" t="s">
        <v>66</v>
      </c>
      <c r="H666" s="15">
        <f t="shared" si="181"/>
        <v>0.31211247443076151</v>
      </c>
      <c r="I666" s="15">
        <f t="shared" si="182"/>
        <v>0.65015634308206627</v>
      </c>
      <c r="J666" s="15">
        <f t="shared" si="183"/>
        <v>1.6130730664637303E-2</v>
      </c>
      <c r="K666" s="15">
        <f t="shared" si="184"/>
        <v>0.97839954817746511</v>
      </c>
      <c r="L666">
        <f t="shared" si="185"/>
        <v>0</v>
      </c>
      <c r="M666">
        <f t="shared" si="186"/>
        <v>1</v>
      </c>
      <c r="N666">
        <f t="shared" si="187"/>
        <v>0</v>
      </c>
      <c r="O666" t="s">
        <v>2964</v>
      </c>
      <c r="P666">
        <f t="shared" si="197"/>
        <v>0</v>
      </c>
      <c r="Q666" t="e">
        <f t="shared" si="195"/>
        <v>#VALUE!</v>
      </c>
      <c r="R666" t="e">
        <f t="shared" si="188"/>
        <v>#VALUE!</v>
      </c>
      <c r="S666" t="e">
        <f t="shared" si="189"/>
        <v>#VALUE!</v>
      </c>
      <c r="T666">
        <f t="shared" si="190"/>
        <v>1</v>
      </c>
      <c r="U666" t="e">
        <f t="shared" si="191"/>
        <v>#VALUE!</v>
      </c>
      <c r="V666" t="e">
        <f t="shared" si="192"/>
        <v>#VALUE!</v>
      </c>
      <c r="W666">
        <f t="shared" si="193"/>
        <v>1</v>
      </c>
      <c r="X666">
        <f t="shared" si="196"/>
        <v>1</v>
      </c>
      <c r="Y666">
        <f t="shared" si="194"/>
        <v>0</v>
      </c>
    </row>
    <row r="667" spans="1:25" x14ac:dyDescent="0.25">
      <c r="A667" t="s">
        <v>677</v>
      </c>
      <c r="B667">
        <v>239.38</v>
      </c>
      <c r="C667" s="12">
        <v>1.51</v>
      </c>
      <c r="D667" s="12"/>
      <c r="E667" s="12"/>
      <c r="F667" s="12">
        <v>3.5</v>
      </c>
      <c r="G667" t="s">
        <v>15</v>
      </c>
      <c r="H667" s="15">
        <f t="shared" si="181"/>
        <v>4.8826667833714718E-3</v>
      </c>
      <c r="I667" s="15">
        <f t="shared" si="182"/>
        <v>8.3437976677866926E-5</v>
      </c>
      <c r="J667" s="15">
        <f t="shared" si="183"/>
        <v>0.97723722095581078</v>
      </c>
      <c r="K667" s="15">
        <f t="shared" si="184"/>
        <v>0.98220332571586011</v>
      </c>
      <c r="L667">
        <f t="shared" si="185"/>
        <v>0</v>
      </c>
      <c r="M667">
        <f t="shared" si="186"/>
        <v>0</v>
      </c>
      <c r="N667">
        <f t="shared" si="187"/>
        <v>1</v>
      </c>
      <c r="O667" t="s">
        <v>3118</v>
      </c>
      <c r="P667">
        <f t="shared" si="197"/>
        <v>0</v>
      </c>
      <c r="Q667" t="e">
        <f t="shared" si="195"/>
        <v>#VALUE!</v>
      </c>
      <c r="R667" t="e">
        <f t="shared" si="188"/>
        <v>#VALUE!</v>
      </c>
      <c r="S667" t="e">
        <f t="shared" si="189"/>
        <v>#VALUE!</v>
      </c>
      <c r="T667">
        <f t="shared" si="190"/>
        <v>0</v>
      </c>
      <c r="U667" t="e">
        <f t="shared" si="191"/>
        <v>#VALUE!</v>
      </c>
      <c r="V667" t="e">
        <f t="shared" si="192"/>
        <v>#VALUE!</v>
      </c>
      <c r="W667" t="e">
        <f t="shared" si="193"/>
        <v>#VALUE!</v>
      </c>
      <c r="X667" t="e">
        <f t="shared" si="196"/>
        <v>#VALUE!</v>
      </c>
      <c r="Y667">
        <f t="shared" si="194"/>
        <v>1</v>
      </c>
    </row>
    <row r="668" spans="1:25" x14ac:dyDescent="0.25">
      <c r="A668" t="s">
        <v>228</v>
      </c>
      <c r="B668">
        <v>190.12</v>
      </c>
      <c r="C668" s="12">
        <v>1.5060593932672792</v>
      </c>
      <c r="D668" s="12">
        <v>1.4490000000000001</v>
      </c>
      <c r="E668" s="12">
        <v>3.992</v>
      </c>
      <c r="F668" s="12">
        <v>1.609</v>
      </c>
      <c r="G668" t="s">
        <v>66</v>
      </c>
      <c r="H668" s="15">
        <f t="shared" si="181"/>
        <v>0.1385471810024628</v>
      </c>
      <c r="I668" s="15">
        <f t="shared" si="182"/>
        <v>0.82661707282560348</v>
      </c>
      <c r="J668" s="15">
        <f t="shared" si="183"/>
        <v>1.2674785161119894E-2</v>
      </c>
      <c r="K668" s="15">
        <f t="shared" si="184"/>
        <v>0.97783903898918612</v>
      </c>
      <c r="L668">
        <f t="shared" si="185"/>
        <v>0</v>
      </c>
      <c r="M668">
        <f t="shared" si="186"/>
        <v>1</v>
      </c>
      <c r="N668">
        <f t="shared" si="187"/>
        <v>0</v>
      </c>
      <c r="O668" t="e">
        <v>#N/A</v>
      </c>
      <c r="P668">
        <f t="shared" si="197"/>
        <v>0</v>
      </c>
      <c r="Q668" t="e">
        <f t="shared" si="195"/>
        <v>#N/A</v>
      </c>
      <c r="R668" t="e">
        <f t="shared" si="188"/>
        <v>#N/A</v>
      </c>
      <c r="S668" t="e">
        <f t="shared" si="189"/>
        <v>#N/A</v>
      </c>
      <c r="T668">
        <f t="shared" si="190"/>
        <v>0</v>
      </c>
      <c r="U668" t="e">
        <f t="shared" si="191"/>
        <v>#N/A</v>
      </c>
      <c r="V668" t="e">
        <f t="shared" si="192"/>
        <v>#N/A</v>
      </c>
      <c r="W668" t="e">
        <f t="shared" si="193"/>
        <v>#N/A</v>
      </c>
      <c r="X668" t="e">
        <f t="shared" si="196"/>
        <v>#N/A</v>
      </c>
      <c r="Y668">
        <f t="shared" si="194"/>
        <v>1</v>
      </c>
    </row>
    <row r="669" spans="1:25" x14ac:dyDescent="0.25">
      <c r="A669" t="s">
        <v>507</v>
      </c>
      <c r="B669">
        <v>169.24180000000001</v>
      </c>
      <c r="C669" s="12">
        <v>1.5033169194468596</v>
      </c>
      <c r="D669" s="12">
        <v>1.7809999999999999</v>
      </c>
      <c r="E669" s="12">
        <v>3.891</v>
      </c>
      <c r="F669" s="12">
        <v>1.7889999999999999</v>
      </c>
      <c r="G669" t="s">
        <v>66</v>
      </c>
      <c r="H669" s="15">
        <f t="shared" si="181"/>
        <v>0.29946092897898197</v>
      </c>
      <c r="I669" s="15">
        <f t="shared" si="182"/>
        <v>0.65924500016981924</v>
      </c>
      <c r="J669" s="15">
        <f t="shared" si="183"/>
        <v>1.9305590083333948E-2</v>
      </c>
      <c r="K669" s="15">
        <f t="shared" si="184"/>
        <v>0.97801151923213514</v>
      </c>
      <c r="L669">
        <f t="shared" si="185"/>
        <v>0</v>
      </c>
      <c r="M669">
        <f t="shared" si="186"/>
        <v>1</v>
      </c>
      <c r="N669">
        <f t="shared" si="187"/>
        <v>0</v>
      </c>
      <c r="O669" t="s">
        <v>2734</v>
      </c>
      <c r="P669">
        <f t="shared" si="197"/>
        <v>0</v>
      </c>
      <c r="Q669" t="e">
        <f t="shared" si="195"/>
        <v>#VALUE!</v>
      </c>
      <c r="R669" t="e">
        <f t="shared" si="188"/>
        <v>#VALUE!</v>
      </c>
      <c r="S669" t="e">
        <f t="shared" si="189"/>
        <v>#VALUE!</v>
      </c>
      <c r="T669">
        <f t="shared" si="190"/>
        <v>1</v>
      </c>
      <c r="U669" t="e">
        <f t="shared" si="191"/>
        <v>#VALUE!</v>
      </c>
      <c r="V669" t="e">
        <f t="shared" si="192"/>
        <v>#VALUE!</v>
      </c>
      <c r="W669">
        <f t="shared" si="193"/>
        <v>1</v>
      </c>
      <c r="X669" t="e">
        <f t="shared" si="196"/>
        <v>#VALUE!</v>
      </c>
      <c r="Y669">
        <f t="shared" si="194"/>
        <v>1</v>
      </c>
    </row>
    <row r="670" spans="1:25" x14ac:dyDescent="0.25">
      <c r="A670" t="s">
        <v>341</v>
      </c>
      <c r="B670">
        <v>235.28</v>
      </c>
      <c r="C670" s="12">
        <v>1.5</v>
      </c>
      <c r="D670" s="12">
        <v>1.7390000000000001</v>
      </c>
      <c r="E670" s="12">
        <v>3.9039999999999999</v>
      </c>
      <c r="F670" s="12">
        <v>1.7150000000000001</v>
      </c>
      <c r="G670" t="s">
        <v>15</v>
      </c>
      <c r="H670" s="15">
        <f t="shared" si="181"/>
        <v>0.27394103164515388</v>
      </c>
      <c r="I670" s="15">
        <f t="shared" si="182"/>
        <v>0.68448473023443557</v>
      </c>
      <c r="J670" s="15">
        <f t="shared" si="183"/>
        <v>1.6405897731995394E-2</v>
      </c>
      <c r="K670" s="15">
        <f t="shared" si="184"/>
        <v>0.97483165961158491</v>
      </c>
      <c r="L670">
        <f t="shared" si="185"/>
        <v>0</v>
      </c>
      <c r="M670">
        <f t="shared" si="186"/>
        <v>1</v>
      </c>
      <c r="N670">
        <f t="shared" si="187"/>
        <v>0</v>
      </c>
      <c r="O670" t="s">
        <v>2118</v>
      </c>
      <c r="P670">
        <f t="shared" si="197"/>
        <v>1</v>
      </c>
      <c r="Q670">
        <f t="shared" si="195"/>
        <v>1</v>
      </c>
      <c r="R670" t="e">
        <f t="shared" si="188"/>
        <v>#VALUE!</v>
      </c>
      <c r="S670" t="e">
        <f t="shared" si="189"/>
        <v>#VALUE!</v>
      </c>
      <c r="T670">
        <f t="shared" si="190"/>
        <v>0</v>
      </c>
      <c r="U670" t="e">
        <f t="shared" si="191"/>
        <v>#VALUE!</v>
      </c>
      <c r="V670" t="e">
        <f t="shared" si="192"/>
        <v>#VALUE!</v>
      </c>
      <c r="W670" t="e">
        <f t="shared" si="193"/>
        <v>#VALUE!</v>
      </c>
      <c r="X670">
        <f t="shared" si="196"/>
        <v>1</v>
      </c>
      <c r="Y670">
        <f t="shared" si="194"/>
        <v>0</v>
      </c>
    </row>
    <row r="671" spans="1:25" x14ac:dyDescent="0.25">
      <c r="A671" t="s">
        <v>661</v>
      </c>
      <c r="B671">
        <v>372.39</v>
      </c>
      <c r="C671" s="12">
        <v>1.5</v>
      </c>
      <c r="D671" s="12"/>
      <c r="E671" s="12"/>
      <c r="F671" s="12">
        <v>3.488</v>
      </c>
      <c r="G671" t="s">
        <v>15</v>
      </c>
      <c r="H671" s="15">
        <f t="shared" si="181"/>
        <v>4.9963987030660377E-3</v>
      </c>
      <c r="I671" s="15">
        <f t="shared" si="182"/>
        <v>8.5381496824546226E-5</v>
      </c>
      <c r="J671" s="15">
        <f t="shared" si="183"/>
        <v>0.97274722377696565</v>
      </c>
      <c r="K671" s="15">
        <f t="shared" si="184"/>
        <v>0.97782900397685624</v>
      </c>
      <c r="L671">
        <f t="shared" si="185"/>
        <v>0</v>
      </c>
      <c r="M671">
        <f t="shared" si="186"/>
        <v>0</v>
      </c>
      <c r="N671">
        <f t="shared" si="187"/>
        <v>1</v>
      </c>
      <c r="O671" t="s">
        <v>3485</v>
      </c>
      <c r="P671">
        <f t="shared" si="197"/>
        <v>0</v>
      </c>
      <c r="Q671" t="e">
        <f t="shared" si="195"/>
        <v>#VALUE!</v>
      </c>
      <c r="R671" t="e">
        <f t="shared" si="188"/>
        <v>#VALUE!</v>
      </c>
      <c r="S671" t="e">
        <f t="shared" si="189"/>
        <v>#VALUE!</v>
      </c>
      <c r="T671">
        <f t="shared" si="190"/>
        <v>1</v>
      </c>
      <c r="U671" t="e">
        <f t="shared" si="191"/>
        <v>#VALUE!</v>
      </c>
      <c r="V671" t="e">
        <f t="shared" si="192"/>
        <v>#VALUE!</v>
      </c>
      <c r="W671">
        <f t="shared" si="193"/>
        <v>1</v>
      </c>
      <c r="X671">
        <f t="shared" si="196"/>
        <v>1</v>
      </c>
      <c r="Y671">
        <f t="shared" si="194"/>
        <v>0</v>
      </c>
    </row>
    <row r="672" spans="1:25" x14ac:dyDescent="0.25">
      <c r="A672" t="s">
        <v>666</v>
      </c>
      <c r="B672">
        <v>223.38</v>
      </c>
      <c r="C672" s="12">
        <v>1.5</v>
      </c>
      <c r="D672" s="12"/>
      <c r="E672" s="12"/>
      <c r="F672" s="12">
        <v>3.4870000000000001</v>
      </c>
      <c r="G672" t="s">
        <v>15</v>
      </c>
      <c r="H672" s="15">
        <f t="shared" si="181"/>
        <v>4.9963987030660377E-3</v>
      </c>
      <c r="I672" s="15">
        <f t="shared" si="182"/>
        <v>8.5381496824546226E-5</v>
      </c>
      <c r="J672" s="15">
        <f t="shared" si="183"/>
        <v>0.9705099672454911</v>
      </c>
      <c r="K672" s="15">
        <f t="shared" si="184"/>
        <v>0.97559174744538169</v>
      </c>
      <c r="L672">
        <f t="shared" si="185"/>
        <v>0</v>
      </c>
      <c r="M672">
        <f t="shared" si="186"/>
        <v>0</v>
      </c>
      <c r="N672">
        <f t="shared" si="187"/>
        <v>1</v>
      </c>
      <c r="O672" t="s">
        <v>3090</v>
      </c>
      <c r="P672">
        <f t="shared" si="197"/>
        <v>0</v>
      </c>
      <c r="Q672" t="e">
        <f t="shared" si="195"/>
        <v>#VALUE!</v>
      </c>
      <c r="R672" t="e">
        <f t="shared" si="188"/>
        <v>#VALUE!</v>
      </c>
      <c r="S672" t="e">
        <f t="shared" si="189"/>
        <v>#VALUE!</v>
      </c>
      <c r="T672">
        <f t="shared" si="190"/>
        <v>0</v>
      </c>
      <c r="U672" t="e">
        <f t="shared" si="191"/>
        <v>#VALUE!</v>
      </c>
      <c r="V672" t="e">
        <f t="shared" si="192"/>
        <v>#VALUE!</v>
      </c>
      <c r="W672" t="e">
        <f t="shared" si="193"/>
        <v>#VALUE!</v>
      </c>
      <c r="X672" t="e">
        <f t="shared" si="196"/>
        <v>#VALUE!</v>
      </c>
      <c r="Y672">
        <f t="shared" si="194"/>
        <v>1</v>
      </c>
    </row>
    <row r="673" spans="1:25" x14ac:dyDescent="0.25">
      <c r="A673" t="s">
        <v>941</v>
      </c>
      <c r="B673">
        <v>391.81</v>
      </c>
      <c r="C673" s="12">
        <v>1.5</v>
      </c>
      <c r="D673" s="12">
        <v>1.863</v>
      </c>
      <c r="E673" s="12">
        <v>3.4870000000000001</v>
      </c>
      <c r="F673" s="12">
        <v>3.0390000000000001</v>
      </c>
      <c r="G673" t="s">
        <v>15</v>
      </c>
      <c r="H673" s="15">
        <f t="shared" si="181"/>
        <v>0.36446605581777092</v>
      </c>
      <c r="I673" s="15">
        <f t="shared" si="182"/>
        <v>0.26203769115628261</v>
      </c>
      <c r="J673" s="15">
        <f t="shared" si="183"/>
        <v>0.34593937782612233</v>
      </c>
      <c r="K673" s="15">
        <f t="shared" si="184"/>
        <v>0.97244312480017592</v>
      </c>
      <c r="L673">
        <f t="shared" si="185"/>
        <v>0</v>
      </c>
      <c r="M673">
        <f t="shared" si="186"/>
        <v>0</v>
      </c>
      <c r="N673">
        <f t="shared" si="187"/>
        <v>0</v>
      </c>
      <c r="O673" t="s">
        <v>1995</v>
      </c>
      <c r="P673">
        <f t="shared" si="197"/>
        <v>1</v>
      </c>
      <c r="Q673">
        <f t="shared" si="195"/>
        <v>1</v>
      </c>
      <c r="R673" t="e">
        <f t="shared" si="188"/>
        <v>#VALUE!</v>
      </c>
      <c r="S673" t="e">
        <f t="shared" si="189"/>
        <v>#VALUE!</v>
      </c>
      <c r="T673">
        <f t="shared" si="190"/>
        <v>0</v>
      </c>
      <c r="U673" t="e">
        <f t="shared" si="191"/>
        <v>#VALUE!</v>
      </c>
      <c r="V673" t="e">
        <f t="shared" si="192"/>
        <v>#VALUE!</v>
      </c>
      <c r="W673" t="e">
        <f t="shared" si="193"/>
        <v>#VALUE!</v>
      </c>
      <c r="X673">
        <f t="shared" si="196"/>
        <v>1</v>
      </c>
      <c r="Y673">
        <f t="shared" si="194"/>
        <v>0</v>
      </c>
    </row>
    <row r="674" spans="1:25" x14ac:dyDescent="0.25">
      <c r="A674" t="s">
        <v>1673</v>
      </c>
      <c r="B674">
        <v>318.18669999999997</v>
      </c>
      <c r="C674" s="12">
        <v>1.4963606941312166</v>
      </c>
      <c r="D674" s="12">
        <v>1.9510000000000001</v>
      </c>
      <c r="E674" s="12">
        <v>3.7210000000000001</v>
      </c>
      <c r="F674" s="12">
        <v>2.371</v>
      </c>
      <c r="G674" t="s">
        <v>66</v>
      </c>
      <c r="H674" s="15">
        <f t="shared" si="181"/>
        <v>0.45008692078396123</v>
      </c>
      <c r="I674" s="15">
        <f t="shared" si="182"/>
        <v>0.4529007814480106</v>
      </c>
      <c r="J674" s="15">
        <f t="shared" si="183"/>
        <v>7.4927165905620569E-2</v>
      </c>
      <c r="K674" s="15">
        <f t="shared" si="184"/>
        <v>0.97791486813759243</v>
      </c>
      <c r="L674">
        <f t="shared" si="185"/>
        <v>0</v>
      </c>
      <c r="M674">
        <f t="shared" si="186"/>
        <v>0</v>
      </c>
      <c r="N674">
        <f t="shared" si="187"/>
        <v>0</v>
      </c>
      <c r="O674" t="s">
        <v>2672</v>
      </c>
      <c r="P674">
        <f t="shared" si="197"/>
        <v>0</v>
      </c>
      <c r="Q674" t="e">
        <f t="shared" si="195"/>
        <v>#VALUE!</v>
      </c>
      <c r="R674" t="e">
        <f t="shared" si="188"/>
        <v>#VALUE!</v>
      </c>
      <c r="S674" t="e">
        <f t="shared" si="189"/>
        <v>#VALUE!</v>
      </c>
      <c r="T674">
        <f t="shared" si="190"/>
        <v>1</v>
      </c>
      <c r="U674" t="e">
        <f t="shared" si="191"/>
        <v>#VALUE!</v>
      </c>
      <c r="V674" t="e">
        <f t="shared" si="192"/>
        <v>#VALUE!</v>
      </c>
      <c r="W674">
        <f t="shared" si="193"/>
        <v>1</v>
      </c>
      <c r="X674">
        <f t="shared" si="196"/>
        <v>1</v>
      </c>
      <c r="Y674">
        <f t="shared" si="194"/>
        <v>0</v>
      </c>
    </row>
    <row r="675" spans="1:25" x14ac:dyDescent="0.25">
      <c r="A675" t="s">
        <v>1632</v>
      </c>
      <c r="B675">
        <v>333.35919999999999</v>
      </c>
      <c r="C675" s="12">
        <v>1.4917276866603026</v>
      </c>
      <c r="D675" s="12">
        <v>1.9379999999999999</v>
      </c>
      <c r="E675" s="12">
        <v>3.6179999999999999</v>
      </c>
      <c r="F675" s="12">
        <v>2.734</v>
      </c>
      <c r="G675" t="s">
        <v>66</v>
      </c>
      <c r="H675" s="15">
        <f t="shared" si="181"/>
        <v>0.44149867068740273</v>
      </c>
      <c r="I675" s="15">
        <f t="shared" si="182"/>
        <v>0.36110714157017176</v>
      </c>
      <c r="J675" s="15">
        <f t="shared" si="183"/>
        <v>0.17469171696868946</v>
      </c>
      <c r="K675" s="15">
        <f t="shared" si="184"/>
        <v>0.97729752922626401</v>
      </c>
      <c r="L675">
        <f t="shared" si="185"/>
        <v>0</v>
      </c>
      <c r="M675">
        <f t="shared" si="186"/>
        <v>0</v>
      </c>
      <c r="N675">
        <f t="shared" si="187"/>
        <v>0</v>
      </c>
      <c r="O675" t="s">
        <v>2602</v>
      </c>
      <c r="P675">
        <f t="shared" si="197"/>
        <v>0</v>
      </c>
      <c r="Q675" t="e">
        <f t="shared" si="195"/>
        <v>#VALUE!</v>
      </c>
      <c r="R675" t="e">
        <f t="shared" si="188"/>
        <v>#VALUE!</v>
      </c>
      <c r="S675" t="e">
        <f t="shared" si="189"/>
        <v>#VALUE!</v>
      </c>
      <c r="T675">
        <f t="shared" si="190"/>
        <v>1</v>
      </c>
      <c r="U675" t="e">
        <f t="shared" si="191"/>
        <v>#VALUE!</v>
      </c>
      <c r="V675" t="e">
        <f t="shared" si="192"/>
        <v>#VALUE!</v>
      </c>
      <c r="W675">
        <f t="shared" si="193"/>
        <v>1</v>
      </c>
      <c r="X675">
        <f t="shared" si="196"/>
        <v>1</v>
      </c>
      <c r="Y675">
        <f t="shared" si="194"/>
        <v>0</v>
      </c>
    </row>
    <row r="676" spans="1:25" x14ac:dyDescent="0.25">
      <c r="A676" t="s">
        <v>264</v>
      </c>
      <c r="B676">
        <v>216.042</v>
      </c>
      <c r="C676" s="12">
        <v>1.4910638992201326</v>
      </c>
      <c r="D676" s="12">
        <v>1.393</v>
      </c>
      <c r="E676" s="12">
        <v>3.9809999999999999</v>
      </c>
      <c r="F676" s="12">
        <v>1.6990000000000001</v>
      </c>
      <c r="G676" t="s">
        <v>66</v>
      </c>
      <c r="H676" s="15">
        <f t="shared" si="181"/>
        <v>0.12606461090995474</v>
      </c>
      <c r="I676" s="15">
        <f t="shared" si="182"/>
        <v>0.83425701068457259</v>
      </c>
      <c r="J676" s="15">
        <f t="shared" si="183"/>
        <v>1.6141210482496997E-2</v>
      </c>
      <c r="K676" s="15">
        <f t="shared" si="184"/>
        <v>0.97646283207702433</v>
      </c>
      <c r="L676">
        <f t="shared" si="185"/>
        <v>0</v>
      </c>
      <c r="M676">
        <f t="shared" si="186"/>
        <v>1</v>
      </c>
      <c r="N676">
        <f t="shared" si="187"/>
        <v>0</v>
      </c>
      <c r="O676" t="s">
        <v>2597</v>
      </c>
      <c r="P676">
        <f t="shared" si="197"/>
        <v>0</v>
      </c>
      <c r="Q676" t="e">
        <f t="shared" si="195"/>
        <v>#VALUE!</v>
      </c>
      <c r="R676" t="e">
        <f t="shared" si="188"/>
        <v>#VALUE!</v>
      </c>
      <c r="S676" t="e">
        <f t="shared" si="189"/>
        <v>#VALUE!</v>
      </c>
      <c r="T676">
        <f t="shared" si="190"/>
        <v>1</v>
      </c>
      <c r="U676" t="e">
        <f t="shared" si="191"/>
        <v>#VALUE!</v>
      </c>
      <c r="V676" t="e">
        <f t="shared" si="192"/>
        <v>#VALUE!</v>
      </c>
      <c r="W676">
        <f t="shared" si="193"/>
        <v>1</v>
      </c>
      <c r="X676">
        <f t="shared" si="196"/>
        <v>1</v>
      </c>
      <c r="Y676">
        <f t="shared" si="194"/>
        <v>0</v>
      </c>
    </row>
    <row r="677" spans="1:25" x14ac:dyDescent="0.25">
      <c r="A677" t="s">
        <v>319</v>
      </c>
      <c r="B677">
        <v>199.25</v>
      </c>
      <c r="C677" s="12">
        <v>1.49</v>
      </c>
      <c r="D677" s="12">
        <v>1.639</v>
      </c>
      <c r="E677" s="12">
        <v>3.9319999999999999</v>
      </c>
      <c r="F677" s="12">
        <v>1.54</v>
      </c>
      <c r="G677" t="s">
        <v>15</v>
      </c>
      <c r="H677" s="15">
        <f t="shared" si="181"/>
        <v>0.22266763015065622</v>
      </c>
      <c r="I677" s="15">
        <f t="shared" si="182"/>
        <v>0.74707424426110869</v>
      </c>
      <c r="J677" s="15">
        <f t="shared" si="183"/>
        <v>1.1220184543019636E-2</v>
      </c>
      <c r="K677" s="15">
        <f t="shared" si="184"/>
        <v>0.98096205895478461</v>
      </c>
      <c r="L677">
        <f t="shared" si="185"/>
        <v>0</v>
      </c>
      <c r="M677">
        <f t="shared" si="186"/>
        <v>1</v>
      </c>
      <c r="N677">
        <f t="shared" si="187"/>
        <v>0</v>
      </c>
      <c r="O677" t="s">
        <v>1891</v>
      </c>
      <c r="P677">
        <f t="shared" si="197"/>
        <v>1</v>
      </c>
      <c r="Q677">
        <f t="shared" si="195"/>
        <v>1</v>
      </c>
      <c r="R677" t="e">
        <f t="shared" si="188"/>
        <v>#VALUE!</v>
      </c>
      <c r="S677" t="e">
        <f t="shared" si="189"/>
        <v>#VALUE!</v>
      </c>
      <c r="T677">
        <f t="shared" si="190"/>
        <v>0</v>
      </c>
      <c r="U677" t="e">
        <f t="shared" si="191"/>
        <v>#VALUE!</v>
      </c>
      <c r="V677" t="e">
        <f t="shared" si="192"/>
        <v>#VALUE!</v>
      </c>
      <c r="W677" t="e">
        <f t="shared" si="193"/>
        <v>#VALUE!</v>
      </c>
      <c r="X677">
        <f t="shared" si="196"/>
        <v>1</v>
      </c>
      <c r="Y677">
        <f t="shared" si="194"/>
        <v>0</v>
      </c>
    </row>
    <row r="678" spans="1:25" x14ac:dyDescent="0.25">
      <c r="A678" t="s">
        <v>1733</v>
      </c>
      <c r="B678">
        <v>227.27809999999999</v>
      </c>
      <c r="C678" s="12">
        <v>1.4881642118598493</v>
      </c>
      <c r="D678" s="12">
        <v>1.867</v>
      </c>
      <c r="E678" s="12">
        <v>3.8290000000000002</v>
      </c>
      <c r="F678" s="12">
        <v>1.335</v>
      </c>
      <c r="G678" t="s">
        <v>66</v>
      </c>
      <c r="H678" s="15">
        <f t="shared" si="181"/>
        <v>0.37800093588060102</v>
      </c>
      <c r="I678" s="15">
        <f t="shared" si="182"/>
        <v>0.59183351100985326</v>
      </c>
      <c r="J678" s="15">
        <f t="shared" si="183"/>
        <v>7.0280653020935446E-3</v>
      </c>
      <c r="K678" s="15">
        <f t="shared" si="184"/>
        <v>0.97686251219254783</v>
      </c>
      <c r="L678">
        <f t="shared" si="185"/>
        <v>0</v>
      </c>
      <c r="M678">
        <f t="shared" si="186"/>
        <v>0</v>
      </c>
      <c r="N678">
        <f t="shared" si="187"/>
        <v>0</v>
      </c>
      <c r="O678" t="s">
        <v>2783</v>
      </c>
      <c r="P678">
        <f t="shared" si="197"/>
        <v>0</v>
      </c>
      <c r="Q678" t="e">
        <f t="shared" si="195"/>
        <v>#VALUE!</v>
      </c>
      <c r="R678" t="e">
        <f t="shared" si="188"/>
        <v>#VALUE!</v>
      </c>
      <c r="S678" t="e">
        <f t="shared" si="189"/>
        <v>#VALUE!</v>
      </c>
      <c r="T678">
        <f t="shared" si="190"/>
        <v>1</v>
      </c>
      <c r="U678" t="e">
        <f t="shared" si="191"/>
        <v>#VALUE!</v>
      </c>
      <c r="V678">
        <f t="shared" si="192"/>
        <v>1</v>
      </c>
      <c r="W678">
        <f t="shared" si="193"/>
        <v>1</v>
      </c>
      <c r="X678" t="e">
        <f t="shared" si="196"/>
        <v>#VALUE!</v>
      </c>
      <c r="Y678">
        <f t="shared" si="194"/>
        <v>1</v>
      </c>
    </row>
    <row r="679" spans="1:25" x14ac:dyDescent="0.25">
      <c r="A679" t="s">
        <v>1551</v>
      </c>
      <c r="B679">
        <v>203.25819999999999</v>
      </c>
      <c r="C679" s="12">
        <v>1.487416505283256</v>
      </c>
      <c r="D679" s="12">
        <v>1.85</v>
      </c>
      <c r="E679" s="12">
        <v>3.8290000000000002</v>
      </c>
      <c r="F679" s="12">
        <v>1.794</v>
      </c>
      <c r="G679" t="s">
        <v>66</v>
      </c>
      <c r="H679" s="15">
        <f t="shared" si="181"/>
        <v>0.36411668626467725</v>
      </c>
      <c r="I679" s="15">
        <f t="shared" si="182"/>
        <v>0.59285332355124587</v>
      </c>
      <c r="J679" s="15">
        <f t="shared" si="183"/>
        <v>2.0257390251930255E-2</v>
      </c>
      <c r="K679" s="15">
        <f t="shared" si="184"/>
        <v>0.97722740006785336</v>
      </c>
      <c r="L679">
        <f t="shared" si="185"/>
        <v>0</v>
      </c>
      <c r="M679">
        <f t="shared" si="186"/>
        <v>0</v>
      </c>
      <c r="N679">
        <f t="shared" si="187"/>
        <v>0</v>
      </c>
      <c r="O679" t="s">
        <v>2382</v>
      </c>
      <c r="P679">
        <f t="shared" si="197"/>
        <v>0</v>
      </c>
      <c r="Q679" t="e">
        <f t="shared" si="195"/>
        <v>#VALUE!</v>
      </c>
      <c r="R679" t="e">
        <f t="shared" si="188"/>
        <v>#VALUE!</v>
      </c>
      <c r="S679" t="e">
        <f t="shared" si="189"/>
        <v>#VALUE!</v>
      </c>
      <c r="T679">
        <f t="shared" si="190"/>
        <v>1</v>
      </c>
      <c r="U679" t="e">
        <f t="shared" si="191"/>
        <v>#VALUE!</v>
      </c>
      <c r="V679">
        <f t="shared" si="192"/>
        <v>1</v>
      </c>
      <c r="W679" t="e">
        <f t="shared" si="193"/>
        <v>#VALUE!</v>
      </c>
      <c r="X679">
        <f t="shared" si="196"/>
        <v>1</v>
      </c>
      <c r="Y679">
        <f t="shared" si="194"/>
        <v>0</v>
      </c>
    </row>
    <row r="680" spans="1:25" x14ac:dyDescent="0.25">
      <c r="A680" t="s">
        <v>1479</v>
      </c>
      <c r="B680">
        <v>197.44759999999999</v>
      </c>
      <c r="C680" s="12">
        <v>1.4825789739848882</v>
      </c>
      <c r="D680" s="12">
        <v>1.9990000000000001</v>
      </c>
      <c r="E680" s="12">
        <v>3.49</v>
      </c>
      <c r="F680" s="12">
        <v>2.7450000000000001</v>
      </c>
      <c r="G680" t="s">
        <v>66</v>
      </c>
      <c r="H680" s="15">
        <f t="shared" si="181"/>
        <v>0.51889335960880545</v>
      </c>
      <c r="I680" s="15">
        <f t="shared" si="182"/>
        <v>0.27465328018839474</v>
      </c>
      <c r="J680" s="15">
        <f t="shared" si="183"/>
        <v>0.18298733239837814</v>
      </c>
      <c r="K680" s="15">
        <f t="shared" si="184"/>
        <v>0.97653397219557836</v>
      </c>
      <c r="L680">
        <f t="shared" si="185"/>
        <v>0</v>
      </c>
      <c r="M680">
        <f t="shared" si="186"/>
        <v>0</v>
      </c>
      <c r="N680">
        <f t="shared" si="187"/>
        <v>0</v>
      </c>
      <c r="O680" t="e">
        <v>#N/A</v>
      </c>
      <c r="P680">
        <f t="shared" si="197"/>
        <v>0</v>
      </c>
      <c r="Q680" t="e">
        <f t="shared" si="195"/>
        <v>#N/A</v>
      </c>
      <c r="R680" t="e">
        <f t="shared" si="188"/>
        <v>#N/A</v>
      </c>
      <c r="S680" t="e">
        <f t="shared" si="189"/>
        <v>#N/A</v>
      </c>
      <c r="T680">
        <f t="shared" si="190"/>
        <v>0</v>
      </c>
      <c r="U680" t="e">
        <f t="shared" si="191"/>
        <v>#N/A</v>
      </c>
      <c r="V680" t="e">
        <f t="shared" si="192"/>
        <v>#N/A</v>
      </c>
      <c r="W680" t="e">
        <f t="shared" si="193"/>
        <v>#N/A</v>
      </c>
      <c r="X680" t="e">
        <f t="shared" si="196"/>
        <v>#N/A</v>
      </c>
      <c r="Y680">
        <f t="shared" si="194"/>
        <v>1</v>
      </c>
    </row>
    <row r="681" spans="1:25" x14ac:dyDescent="0.25">
      <c r="A681" t="s">
        <v>480</v>
      </c>
      <c r="B681">
        <v>279.26839999999999</v>
      </c>
      <c r="C681" s="12">
        <v>1.4802115032847061</v>
      </c>
      <c r="D681" s="12">
        <v>1.546</v>
      </c>
      <c r="E681" s="12">
        <v>3.944</v>
      </c>
      <c r="F681" s="12">
        <v>1.3220000000000001</v>
      </c>
      <c r="G681" t="s">
        <v>66</v>
      </c>
      <c r="H681" s="15">
        <f t="shared" si="181"/>
        <v>0.18384235882088282</v>
      </c>
      <c r="I681" s="15">
        <f t="shared" si="182"/>
        <v>0.78551098147787257</v>
      </c>
      <c r="J681" s="15">
        <f t="shared" si="183"/>
        <v>6.9468592015743246E-3</v>
      </c>
      <c r="K681" s="15">
        <f t="shared" si="184"/>
        <v>0.97630019950032976</v>
      </c>
      <c r="L681">
        <f t="shared" si="185"/>
        <v>0</v>
      </c>
      <c r="M681">
        <f t="shared" si="186"/>
        <v>1</v>
      </c>
      <c r="N681">
        <f t="shared" si="187"/>
        <v>0</v>
      </c>
      <c r="O681" t="s">
        <v>2631</v>
      </c>
      <c r="P681">
        <f t="shared" si="197"/>
        <v>0</v>
      </c>
      <c r="Q681" t="e">
        <f t="shared" si="195"/>
        <v>#VALUE!</v>
      </c>
      <c r="R681" t="e">
        <f t="shared" si="188"/>
        <v>#VALUE!</v>
      </c>
      <c r="S681" t="e">
        <f t="shared" si="189"/>
        <v>#VALUE!</v>
      </c>
      <c r="T681">
        <f t="shared" si="190"/>
        <v>1</v>
      </c>
      <c r="U681" t="e">
        <f t="shared" si="191"/>
        <v>#VALUE!</v>
      </c>
      <c r="V681">
        <f t="shared" si="192"/>
        <v>1</v>
      </c>
      <c r="W681" t="e">
        <f t="shared" si="193"/>
        <v>#VALUE!</v>
      </c>
      <c r="X681">
        <f t="shared" si="196"/>
        <v>1</v>
      </c>
      <c r="Y681">
        <f t="shared" si="194"/>
        <v>0</v>
      </c>
    </row>
    <row r="682" spans="1:25" x14ac:dyDescent="0.25">
      <c r="A682" t="s">
        <v>526</v>
      </c>
      <c r="B682">
        <v>203.25819999999999</v>
      </c>
      <c r="C682" s="12">
        <v>1.4800353088707605</v>
      </c>
      <c r="D682" s="12">
        <v>1.7509999999999999</v>
      </c>
      <c r="E682" s="12">
        <v>3.871</v>
      </c>
      <c r="F682" s="12">
        <v>1.7090000000000001</v>
      </c>
      <c r="G682" t="s">
        <v>66</v>
      </c>
      <c r="H682" s="15">
        <f t="shared" si="181"/>
        <v>0.29486401723751643</v>
      </c>
      <c r="I682" s="15">
        <f t="shared" si="182"/>
        <v>0.66424524667035212</v>
      </c>
      <c r="J682" s="15">
        <f t="shared" si="183"/>
        <v>1.6942000535381776E-2</v>
      </c>
      <c r="K682" s="15">
        <f t="shared" si="184"/>
        <v>0.9760512644432503</v>
      </c>
      <c r="L682">
        <f t="shared" si="185"/>
        <v>0</v>
      </c>
      <c r="M682">
        <f t="shared" si="186"/>
        <v>1</v>
      </c>
      <c r="N682">
        <f t="shared" si="187"/>
        <v>0</v>
      </c>
      <c r="O682" t="s">
        <v>2800</v>
      </c>
      <c r="P682">
        <f t="shared" si="197"/>
        <v>0</v>
      </c>
      <c r="Q682" t="e">
        <f t="shared" si="195"/>
        <v>#VALUE!</v>
      </c>
      <c r="R682" t="e">
        <f t="shared" si="188"/>
        <v>#VALUE!</v>
      </c>
      <c r="S682" t="e">
        <f t="shared" si="189"/>
        <v>#VALUE!</v>
      </c>
      <c r="T682">
        <f t="shared" si="190"/>
        <v>1</v>
      </c>
      <c r="U682" t="e">
        <f t="shared" si="191"/>
        <v>#VALUE!</v>
      </c>
      <c r="V682" t="e">
        <f t="shared" si="192"/>
        <v>#VALUE!</v>
      </c>
      <c r="W682">
        <f t="shared" si="193"/>
        <v>1</v>
      </c>
      <c r="X682">
        <f t="shared" si="196"/>
        <v>1</v>
      </c>
      <c r="Y682">
        <f t="shared" si="194"/>
        <v>0</v>
      </c>
    </row>
    <row r="683" spans="1:25" x14ac:dyDescent="0.25">
      <c r="A683" t="s">
        <v>468</v>
      </c>
      <c r="B683">
        <v>257.28100000000001</v>
      </c>
      <c r="C683" s="12">
        <v>1.4753818391896325</v>
      </c>
      <c r="D683" s="12">
        <v>1.7290000000000001</v>
      </c>
      <c r="E683" s="12">
        <v>3.8690000000000002</v>
      </c>
      <c r="F683" s="12">
        <v>1.885</v>
      </c>
      <c r="G683" t="s">
        <v>66</v>
      </c>
      <c r="H683" s="15">
        <f t="shared" si="181"/>
        <v>0.28331870481579807</v>
      </c>
      <c r="I683" s="15">
        <f t="shared" si="182"/>
        <v>0.66831610214403381</v>
      </c>
      <c r="J683" s="15">
        <f t="shared" si="183"/>
        <v>2.5681368397154371E-2</v>
      </c>
      <c r="K683" s="15">
        <f t="shared" si="184"/>
        <v>0.97731617535698634</v>
      </c>
      <c r="L683">
        <f t="shared" si="185"/>
        <v>0</v>
      </c>
      <c r="M683">
        <f t="shared" si="186"/>
        <v>1</v>
      </c>
      <c r="N683">
        <f t="shared" si="187"/>
        <v>0</v>
      </c>
      <c r="O683" t="s">
        <v>2536</v>
      </c>
      <c r="P683">
        <f t="shared" si="197"/>
        <v>0</v>
      </c>
      <c r="Q683" t="e">
        <f t="shared" si="195"/>
        <v>#VALUE!</v>
      </c>
      <c r="R683" t="e">
        <f t="shared" si="188"/>
        <v>#VALUE!</v>
      </c>
      <c r="S683" t="e">
        <f t="shared" si="189"/>
        <v>#VALUE!</v>
      </c>
      <c r="T683">
        <f t="shared" si="190"/>
        <v>1</v>
      </c>
      <c r="U683" t="e">
        <f t="shared" si="191"/>
        <v>#VALUE!</v>
      </c>
      <c r="V683">
        <f t="shared" si="192"/>
        <v>1</v>
      </c>
      <c r="W683" t="e">
        <f t="shared" si="193"/>
        <v>#VALUE!</v>
      </c>
      <c r="X683">
        <f t="shared" si="196"/>
        <v>1</v>
      </c>
      <c r="Y683">
        <f t="shared" si="194"/>
        <v>0</v>
      </c>
    </row>
    <row r="684" spans="1:25" x14ac:dyDescent="0.25">
      <c r="A684" t="s">
        <v>174</v>
      </c>
      <c r="B684">
        <v>309.36579999999998</v>
      </c>
      <c r="C684" s="12">
        <v>1.4640169945628574</v>
      </c>
      <c r="D684" s="12">
        <v>2.1459999999999999</v>
      </c>
      <c r="E684" s="12">
        <v>2.581</v>
      </c>
      <c r="F684" s="12">
        <v>2.7229999999999999</v>
      </c>
      <c r="G684" t="s">
        <v>66</v>
      </c>
      <c r="H684" s="15">
        <f t="shared" si="181"/>
        <v>0.75969644196297925</v>
      </c>
      <c r="I684" s="15">
        <f t="shared" si="182"/>
        <v>3.5346528733808814E-2</v>
      </c>
      <c r="J684" s="15">
        <f t="shared" si="183"/>
        <v>0.18154446204443361</v>
      </c>
      <c r="K684" s="15">
        <f t="shared" si="184"/>
        <v>0.97658743274122173</v>
      </c>
      <c r="L684">
        <f t="shared" si="185"/>
        <v>1</v>
      </c>
      <c r="M684">
        <f t="shared" si="186"/>
        <v>0</v>
      </c>
      <c r="N684">
        <f t="shared" si="187"/>
        <v>0</v>
      </c>
      <c r="O684" t="s">
        <v>2808</v>
      </c>
      <c r="P684">
        <f t="shared" si="197"/>
        <v>0</v>
      </c>
      <c r="Q684" t="e">
        <f t="shared" si="195"/>
        <v>#VALUE!</v>
      </c>
      <c r="R684" t="e">
        <f t="shared" si="188"/>
        <v>#VALUE!</v>
      </c>
      <c r="S684" t="e">
        <f t="shared" si="189"/>
        <v>#VALUE!</v>
      </c>
      <c r="T684">
        <f t="shared" si="190"/>
        <v>0</v>
      </c>
      <c r="U684" t="e">
        <f t="shared" si="191"/>
        <v>#VALUE!</v>
      </c>
      <c r="V684" t="e">
        <f t="shared" si="192"/>
        <v>#VALUE!</v>
      </c>
      <c r="W684" t="e">
        <f t="shared" si="193"/>
        <v>#VALUE!</v>
      </c>
      <c r="X684">
        <f t="shared" si="196"/>
        <v>1</v>
      </c>
      <c r="Y684">
        <f t="shared" si="194"/>
        <v>0</v>
      </c>
    </row>
    <row r="685" spans="1:25" x14ac:dyDescent="0.25">
      <c r="A685" t="s">
        <v>503</v>
      </c>
      <c r="B685">
        <v>191.2474</v>
      </c>
      <c r="C685" s="12">
        <v>1.4571486553806006</v>
      </c>
      <c r="D685" s="12">
        <v>1.758</v>
      </c>
      <c r="E685" s="12">
        <v>3.8319999999999999</v>
      </c>
      <c r="F685" s="12">
        <v>1.7629999999999999</v>
      </c>
      <c r="G685" t="s">
        <v>66</v>
      </c>
      <c r="H685" s="15">
        <f t="shared" si="181"/>
        <v>0.31587003721518425</v>
      </c>
      <c r="I685" s="15">
        <f t="shared" si="182"/>
        <v>0.64005177864103846</v>
      </c>
      <c r="J685" s="15">
        <f t="shared" si="183"/>
        <v>2.0223268345771515E-2</v>
      </c>
      <c r="K685" s="15">
        <f t="shared" si="184"/>
        <v>0.9761450842019942</v>
      </c>
      <c r="L685">
        <f t="shared" si="185"/>
        <v>0</v>
      </c>
      <c r="M685">
        <f t="shared" si="186"/>
        <v>1</v>
      </c>
      <c r="N685">
        <f t="shared" si="187"/>
        <v>0</v>
      </c>
      <c r="O685" t="s">
        <v>2725</v>
      </c>
      <c r="P685">
        <f t="shared" si="197"/>
        <v>0</v>
      </c>
      <c r="Q685" t="e">
        <f t="shared" si="195"/>
        <v>#VALUE!</v>
      </c>
      <c r="R685" t="e">
        <f t="shared" si="188"/>
        <v>#VALUE!</v>
      </c>
      <c r="S685" t="e">
        <f t="shared" si="189"/>
        <v>#VALUE!</v>
      </c>
      <c r="T685">
        <f t="shared" si="190"/>
        <v>1</v>
      </c>
      <c r="U685" t="e">
        <f t="shared" si="191"/>
        <v>#VALUE!</v>
      </c>
      <c r="V685">
        <f t="shared" si="192"/>
        <v>1</v>
      </c>
      <c r="W685" t="e">
        <f t="shared" si="193"/>
        <v>#VALUE!</v>
      </c>
      <c r="X685">
        <f t="shared" si="196"/>
        <v>1</v>
      </c>
      <c r="Y685">
        <f t="shared" si="194"/>
        <v>0</v>
      </c>
    </row>
    <row r="686" spans="1:25" x14ac:dyDescent="0.25">
      <c r="A686" t="s">
        <v>940</v>
      </c>
      <c r="B686">
        <v>391.81</v>
      </c>
      <c r="C686" s="12">
        <v>1.45</v>
      </c>
      <c r="D686" s="12">
        <v>1.8360000000000001</v>
      </c>
      <c r="E686" s="12">
        <v>3.4020000000000001</v>
      </c>
      <c r="F686" s="12">
        <v>2.9910000000000001</v>
      </c>
      <c r="G686" t="s">
        <v>15</v>
      </c>
      <c r="H686" s="15">
        <f t="shared" si="181"/>
        <v>0.38428823343366308</v>
      </c>
      <c r="I686" s="15">
        <f t="shared" si="182"/>
        <v>0.24174848669839047</v>
      </c>
      <c r="J686" s="15">
        <f t="shared" si="183"/>
        <v>0.34753616144320587</v>
      </c>
      <c r="K686" s="15">
        <f t="shared" si="184"/>
        <v>0.97357288157525945</v>
      </c>
      <c r="L686">
        <f t="shared" si="185"/>
        <v>0</v>
      </c>
      <c r="M686">
        <f t="shared" si="186"/>
        <v>0</v>
      </c>
      <c r="N686">
        <f t="shared" si="187"/>
        <v>0</v>
      </c>
      <c r="O686" t="s">
        <v>1994</v>
      </c>
      <c r="P686">
        <f t="shared" si="197"/>
        <v>1</v>
      </c>
      <c r="Q686">
        <f t="shared" si="195"/>
        <v>1</v>
      </c>
      <c r="R686" t="e">
        <f t="shared" si="188"/>
        <v>#VALUE!</v>
      </c>
      <c r="S686" t="e">
        <f t="shared" si="189"/>
        <v>#VALUE!</v>
      </c>
      <c r="T686">
        <f t="shared" si="190"/>
        <v>0</v>
      </c>
      <c r="U686" t="e">
        <f t="shared" si="191"/>
        <v>#VALUE!</v>
      </c>
      <c r="V686" t="e">
        <f t="shared" si="192"/>
        <v>#VALUE!</v>
      </c>
      <c r="W686" t="e">
        <f t="shared" si="193"/>
        <v>#VALUE!</v>
      </c>
      <c r="X686">
        <f t="shared" si="196"/>
        <v>1</v>
      </c>
      <c r="Y686">
        <f t="shared" si="194"/>
        <v>0</v>
      </c>
    </row>
    <row r="687" spans="1:25" x14ac:dyDescent="0.25">
      <c r="A687" t="s">
        <v>1787</v>
      </c>
      <c r="B687">
        <v>314.3809</v>
      </c>
      <c r="C687" s="12">
        <v>1.4488111220532869</v>
      </c>
      <c r="D687" s="12">
        <v>1.9119999999999999</v>
      </c>
      <c r="E687" s="12">
        <v>3.6589999999999998</v>
      </c>
      <c r="F687" s="12">
        <v>2.3410000000000002</v>
      </c>
      <c r="G687" t="s">
        <v>66</v>
      </c>
      <c r="H687" s="15">
        <f t="shared" si="181"/>
        <v>0.45903517385997111</v>
      </c>
      <c r="I687" s="15">
        <f t="shared" si="182"/>
        <v>0.43807920881576529</v>
      </c>
      <c r="J687" s="15">
        <f t="shared" si="183"/>
        <v>7.8016933828276042E-2</v>
      </c>
      <c r="K687" s="15">
        <f t="shared" si="184"/>
        <v>0.97513131650401241</v>
      </c>
      <c r="L687">
        <f t="shared" si="185"/>
        <v>0</v>
      </c>
      <c r="M687">
        <f t="shared" si="186"/>
        <v>0</v>
      </c>
      <c r="N687">
        <f t="shared" si="187"/>
        <v>0</v>
      </c>
      <c r="O687" t="s">
        <v>2956</v>
      </c>
      <c r="P687">
        <f t="shared" si="197"/>
        <v>0</v>
      </c>
      <c r="Q687" t="e">
        <f t="shared" si="195"/>
        <v>#VALUE!</v>
      </c>
      <c r="R687" t="e">
        <f t="shared" si="188"/>
        <v>#VALUE!</v>
      </c>
      <c r="S687" t="e">
        <f t="shared" si="189"/>
        <v>#VALUE!</v>
      </c>
      <c r="T687">
        <f t="shared" si="190"/>
        <v>1</v>
      </c>
      <c r="U687" t="e">
        <f t="shared" si="191"/>
        <v>#VALUE!</v>
      </c>
      <c r="V687">
        <f t="shared" si="192"/>
        <v>1</v>
      </c>
      <c r="W687" t="e">
        <f t="shared" si="193"/>
        <v>#VALUE!</v>
      </c>
      <c r="X687">
        <f t="shared" si="196"/>
        <v>1</v>
      </c>
      <c r="Y687">
        <f t="shared" si="194"/>
        <v>0</v>
      </c>
    </row>
    <row r="688" spans="1:25" x14ac:dyDescent="0.25">
      <c r="A688" t="s">
        <v>245</v>
      </c>
      <c r="B688">
        <v>278.90640000000002</v>
      </c>
      <c r="C688" s="12">
        <v>1.448362905259031</v>
      </c>
      <c r="D688" s="12">
        <v>1.383</v>
      </c>
      <c r="E688" s="12">
        <v>3.9289999999999998</v>
      </c>
      <c r="F688" s="12">
        <v>1.8</v>
      </c>
      <c r="G688" t="s">
        <v>66</v>
      </c>
      <c r="H688" s="15">
        <f t="shared" si="181"/>
        <v>0.13592338504535337</v>
      </c>
      <c r="I688" s="15">
        <f t="shared" si="182"/>
        <v>0.81658398630717255</v>
      </c>
      <c r="J688" s="15">
        <f t="shared" si="183"/>
        <v>2.247176035282248E-2</v>
      </c>
      <c r="K688" s="15">
        <f t="shared" si="184"/>
        <v>0.97497913170534845</v>
      </c>
      <c r="L688">
        <f t="shared" si="185"/>
        <v>0</v>
      </c>
      <c r="M688">
        <f t="shared" si="186"/>
        <v>1</v>
      </c>
      <c r="N688">
        <f t="shared" si="187"/>
        <v>0</v>
      </c>
      <c r="O688" t="s">
        <v>2460</v>
      </c>
      <c r="P688">
        <f t="shared" si="197"/>
        <v>0</v>
      </c>
      <c r="Q688" t="e">
        <f t="shared" si="195"/>
        <v>#VALUE!</v>
      </c>
      <c r="R688" t="e">
        <f t="shared" si="188"/>
        <v>#VALUE!</v>
      </c>
      <c r="S688" t="e">
        <f t="shared" si="189"/>
        <v>#VALUE!</v>
      </c>
      <c r="T688">
        <f t="shared" si="190"/>
        <v>1</v>
      </c>
      <c r="U688" t="e">
        <f t="shared" si="191"/>
        <v>#VALUE!</v>
      </c>
      <c r="V688" t="e">
        <f t="shared" si="192"/>
        <v>#VALUE!</v>
      </c>
      <c r="W688">
        <f t="shared" si="193"/>
        <v>1</v>
      </c>
      <c r="X688">
        <f t="shared" si="196"/>
        <v>1</v>
      </c>
      <c r="Y688">
        <f t="shared" si="194"/>
        <v>0</v>
      </c>
    </row>
    <row r="689" spans="1:25" x14ac:dyDescent="0.25">
      <c r="A689" t="s">
        <v>566</v>
      </c>
      <c r="B689">
        <v>259.3021</v>
      </c>
      <c r="C689" s="12">
        <v>1.4469662546055673</v>
      </c>
      <c r="D689" s="12">
        <v>1.597</v>
      </c>
      <c r="E689" s="12">
        <v>3.8820000000000001</v>
      </c>
      <c r="F689" s="12">
        <v>1.6850000000000001</v>
      </c>
      <c r="G689" t="s">
        <v>66</v>
      </c>
      <c r="H689" s="15">
        <f t="shared" si="181"/>
        <v>0.22319827424906827</v>
      </c>
      <c r="I689" s="15">
        <f t="shared" si="182"/>
        <v>0.73518647615823873</v>
      </c>
      <c r="J689" s="15">
        <f t="shared" si="183"/>
        <v>1.7299507740089363E-2</v>
      </c>
      <c r="K689" s="15">
        <f t="shared" si="184"/>
        <v>0.97568425814739634</v>
      </c>
      <c r="L689">
        <f t="shared" si="185"/>
        <v>0</v>
      </c>
      <c r="M689">
        <f t="shared" si="186"/>
        <v>1</v>
      </c>
      <c r="N689">
        <f t="shared" si="187"/>
        <v>0</v>
      </c>
      <c r="O689" t="s">
        <v>2965</v>
      </c>
      <c r="P689">
        <f t="shared" si="197"/>
        <v>0</v>
      </c>
      <c r="Q689" t="e">
        <f t="shared" si="195"/>
        <v>#VALUE!</v>
      </c>
      <c r="R689" t="e">
        <f t="shared" si="188"/>
        <v>#VALUE!</v>
      </c>
      <c r="S689" t="e">
        <f t="shared" si="189"/>
        <v>#VALUE!</v>
      </c>
      <c r="T689">
        <f t="shared" si="190"/>
        <v>1</v>
      </c>
      <c r="U689" t="e">
        <f t="shared" si="191"/>
        <v>#VALUE!</v>
      </c>
      <c r="V689">
        <f t="shared" si="192"/>
        <v>1</v>
      </c>
      <c r="W689" t="e">
        <f t="shared" si="193"/>
        <v>#VALUE!</v>
      </c>
      <c r="X689">
        <f t="shared" si="196"/>
        <v>1</v>
      </c>
      <c r="Y689">
        <f t="shared" si="194"/>
        <v>0</v>
      </c>
    </row>
    <row r="690" spans="1:25" x14ac:dyDescent="0.25">
      <c r="A690" t="s">
        <v>378</v>
      </c>
      <c r="B690">
        <v>178.2287</v>
      </c>
      <c r="C690" s="12">
        <v>1.4465135637748512</v>
      </c>
      <c r="D690" s="12">
        <v>1.6919999999999999</v>
      </c>
      <c r="E690" s="12">
        <v>3.84</v>
      </c>
      <c r="F690" s="12">
        <v>1.917</v>
      </c>
      <c r="G690" t="s">
        <v>66</v>
      </c>
      <c r="H690" s="15">
        <f t="shared" si="181"/>
        <v>0.27806320434570836</v>
      </c>
      <c r="I690" s="15">
        <f t="shared" si="182"/>
        <v>0.66811342788554862</v>
      </c>
      <c r="J690" s="15">
        <f t="shared" si="183"/>
        <v>2.9545166123266454E-2</v>
      </c>
      <c r="K690" s="15">
        <f t="shared" si="184"/>
        <v>0.97572179835452344</v>
      </c>
      <c r="L690">
        <f t="shared" si="185"/>
        <v>0</v>
      </c>
      <c r="M690">
        <f t="shared" si="186"/>
        <v>1</v>
      </c>
      <c r="N690">
        <f t="shared" si="187"/>
        <v>0</v>
      </c>
      <c r="O690" t="e">
        <v>#N/A</v>
      </c>
      <c r="P690">
        <f t="shared" si="197"/>
        <v>0</v>
      </c>
      <c r="Q690" t="e">
        <f t="shared" si="195"/>
        <v>#N/A</v>
      </c>
      <c r="R690" t="e">
        <f t="shared" si="188"/>
        <v>#N/A</v>
      </c>
      <c r="S690" t="e">
        <f t="shared" si="189"/>
        <v>#N/A</v>
      </c>
      <c r="T690">
        <f t="shared" si="190"/>
        <v>0</v>
      </c>
      <c r="U690" t="e">
        <f t="shared" si="191"/>
        <v>#N/A</v>
      </c>
      <c r="V690" t="e">
        <f t="shared" si="192"/>
        <v>#N/A</v>
      </c>
      <c r="W690" t="e">
        <f t="shared" si="193"/>
        <v>#N/A</v>
      </c>
      <c r="X690" t="e">
        <f t="shared" si="196"/>
        <v>#N/A</v>
      </c>
      <c r="Y690">
        <f t="shared" si="194"/>
        <v>1</v>
      </c>
    </row>
    <row r="691" spans="1:25" x14ac:dyDescent="0.25">
      <c r="A691" t="s">
        <v>696</v>
      </c>
      <c r="B691">
        <v>211.33</v>
      </c>
      <c r="C691" s="12">
        <v>1.44</v>
      </c>
      <c r="D691" s="12"/>
      <c r="E691" s="12"/>
      <c r="F691" s="12">
        <v>3.4220000000000002</v>
      </c>
      <c r="G691" t="s">
        <v>15</v>
      </c>
      <c r="H691" s="15">
        <f t="shared" si="181"/>
        <v>5.7366332653676008E-3</v>
      </c>
      <c r="I691" s="15">
        <f t="shared" si="182"/>
        <v>9.8031074787927367E-5</v>
      </c>
      <c r="J691" s="15">
        <f t="shared" si="183"/>
        <v>0.9594006315159338</v>
      </c>
      <c r="K691" s="15">
        <f t="shared" si="184"/>
        <v>0.96523529585608936</v>
      </c>
      <c r="L691">
        <f t="shared" si="185"/>
        <v>0</v>
      </c>
      <c r="M691">
        <f t="shared" si="186"/>
        <v>0</v>
      </c>
      <c r="N691">
        <f t="shared" si="187"/>
        <v>1</v>
      </c>
      <c r="O691" t="s">
        <v>3153</v>
      </c>
      <c r="P691">
        <f t="shared" si="197"/>
        <v>0</v>
      </c>
      <c r="Q691" t="e">
        <f t="shared" si="195"/>
        <v>#VALUE!</v>
      </c>
      <c r="R691" t="e">
        <f t="shared" si="188"/>
        <v>#VALUE!</v>
      </c>
      <c r="S691" t="e">
        <f t="shared" si="189"/>
        <v>#VALUE!</v>
      </c>
      <c r="T691">
        <f t="shared" si="190"/>
        <v>0</v>
      </c>
      <c r="U691" t="e">
        <f t="shared" si="191"/>
        <v>#VALUE!</v>
      </c>
      <c r="V691" t="e">
        <f t="shared" si="192"/>
        <v>#VALUE!</v>
      </c>
      <c r="W691" t="e">
        <f t="shared" si="193"/>
        <v>#VALUE!</v>
      </c>
      <c r="X691" t="e">
        <f t="shared" si="196"/>
        <v>#VALUE!</v>
      </c>
      <c r="Y691">
        <f t="shared" si="194"/>
        <v>1</v>
      </c>
    </row>
    <row r="692" spans="1:25" x14ac:dyDescent="0.25">
      <c r="A692" t="s">
        <v>707</v>
      </c>
      <c r="B692">
        <v>195.33</v>
      </c>
      <c r="C692" s="12">
        <v>1.44</v>
      </c>
      <c r="D692" s="12"/>
      <c r="E692" s="12"/>
      <c r="F692" s="12">
        <v>3.4249999999999998</v>
      </c>
      <c r="G692" t="s">
        <v>15</v>
      </c>
      <c r="H692" s="15">
        <f t="shared" si="181"/>
        <v>5.7366332653676008E-3</v>
      </c>
      <c r="I692" s="15">
        <f t="shared" si="182"/>
        <v>9.8031074787927367E-5</v>
      </c>
      <c r="J692" s="15">
        <f t="shared" si="183"/>
        <v>0.96605087898981346</v>
      </c>
      <c r="K692" s="15">
        <f t="shared" si="184"/>
        <v>0.97188554332996901</v>
      </c>
      <c r="L692">
        <f t="shared" si="185"/>
        <v>0</v>
      </c>
      <c r="M692">
        <f t="shared" si="186"/>
        <v>0</v>
      </c>
      <c r="N692">
        <f t="shared" si="187"/>
        <v>1</v>
      </c>
      <c r="O692" t="s">
        <v>3553</v>
      </c>
      <c r="P692">
        <f t="shared" si="197"/>
        <v>0</v>
      </c>
      <c r="Q692" t="e">
        <f t="shared" si="195"/>
        <v>#VALUE!</v>
      </c>
      <c r="R692" t="e">
        <f t="shared" si="188"/>
        <v>#VALUE!</v>
      </c>
      <c r="S692" t="e">
        <f t="shared" si="189"/>
        <v>#VALUE!</v>
      </c>
      <c r="T692">
        <f t="shared" si="190"/>
        <v>0</v>
      </c>
      <c r="U692" t="e">
        <f t="shared" si="191"/>
        <v>#VALUE!</v>
      </c>
      <c r="V692" t="e">
        <f t="shared" si="192"/>
        <v>#VALUE!</v>
      </c>
      <c r="W692" t="e">
        <f t="shared" si="193"/>
        <v>#VALUE!</v>
      </c>
      <c r="X692" t="e">
        <f t="shared" si="196"/>
        <v>#VALUE!</v>
      </c>
      <c r="Y692">
        <f t="shared" si="194"/>
        <v>1</v>
      </c>
    </row>
    <row r="693" spans="1:25" x14ac:dyDescent="0.25">
      <c r="A693" t="s">
        <v>160</v>
      </c>
      <c r="B693">
        <v>278.90640000000002</v>
      </c>
      <c r="C693" s="12">
        <v>1.4389881272831384</v>
      </c>
      <c r="D693" s="12">
        <v>2.09</v>
      </c>
      <c r="E693" s="12">
        <v>3.298</v>
      </c>
      <c r="F693" s="12">
        <v>2.2919999999999998</v>
      </c>
      <c r="G693" t="s">
        <v>66</v>
      </c>
      <c r="H693" s="15">
        <f t="shared" si="181"/>
        <v>0.70740635936752616</v>
      </c>
      <c r="I693" s="15">
        <f t="shared" si="182"/>
        <v>0.19515318198580914</v>
      </c>
      <c r="J693" s="15">
        <f t="shared" si="183"/>
        <v>7.1287251832688039E-2</v>
      </c>
      <c r="K693" s="15">
        <f t="shared" si="184"/>
        <v>0.9738467931860233</v>
      </c>
      <c r="L693">
        <f t="shared" si="185"/>
        <v>1</v>
      </c>
      <c r="M693">
        <f t="shared" si="186"/>
        <v>0</v>
      </c>
      <c r="N693">
        <f t="shared" si="187"/>
        <v>0</v>
      </c>
      <c r="O693" t="s">
        <v>2605</v>
      </c>
      <c r="P693">
        <f t="shared" si="197"/>
        <v>0</v>
      </c>
      <c r="Q693" t="e">
        <f t="shared" si="195"/>
        <v>#VALUE!</v>
      </c>
      <c r="R693" t="e">
        <f t="shared" si="188"/>
        <v>#VALUE!</v>
      </c>
      <c r="S693" t="e">
        <f t="shared" si="189"/>
        <v>#VALUE!</v>
      </c>
      <c r="T693">
        <f t="shared" si="190"/>
        <v>0</v>
      </c>
      <c r="U693" t="e">
        <f t="shared" si="191"/>
        <v>#VALUE!</v>
      </c>
      <c r="V693" t="e">
        <f t="shared" si="192"/>
        <v>#VALUE!</v>
      </c>
      <c r="W693" t="e">
        <f t="shared" si="193"/>
        <v>#VALUE!</v>
      </c>
      <c r="X693">
        <f t="shared" si="196"/>
        <v>1</v>
      </c>
      <c r="Y693">
        <f t="shared" si="194"/>
        <v>0</v>
      </c>
    </row>
    <row r="694" spans="1:25" x14ac:dyDescent="0.25">
      <c r="A694" t="s">
        <v>567</v>
      </c>
      <c r="B694">
        <v>330.16539999999998</v>
      </c>
      <c r="C694" s="12">
        <v>1.4385634769633298</v>
      </c>
      <c r="D694" s="12">
        <v>1.6060000000000001</v>
      </c>
      <c r="E694" s="12">
        <v>3.8580000000000001</v>
      </c>
      <c r="F694" s="12">
        <v>1.9590000000000001</v>
      </c>
      <c r="G694" t="s">
        <v>66</v>
      </c>
      <c r="H694" s="15">
        <f t="shared" si="181"/>
        <v>0.23232375045509307</v>
      </c>
      <c r="I694" s="15">
        <f t="shared" si="182"/>
        <v>0.7092515395783805</v>
      </c>
      <c r="J694" s="15">
        <f t="shared" si="183"/>
        <v>3.3146411910771313E-2</v>
      </c>
      <c r="K694" s="15">
        <f t="shared" si="184"/>
        <v>0.97472170194424479</v>
      </c>
      <c r="L694">
        <f t="shared" si="185"/>
        <v>0</v>
      </c>
      <c r="M694">
        <f t="shared" si="186"/>
        <v>1</v>
      </c>
      <c r="N694">
        <f t="shared" si="187"/>
        <v>0</v>
      </c>
      <c r="O694" t="s">
        <v>2966</v>
      </c>
      <c r="P694">
        <f t="shared" si="197"/>
        <v>0</v>
      </c>
      <c r="Q694" t="e">
        <f t="shared" si="195"/>
        <v>#VALUE!</v>
      </c>
      <c r="R694" t="e">
        <f t="shared" si="188"/>
        <v>#VALUE!</v>
      </c>
      <c r="S694" t="e">
        <f t="shared" si="189"/>
        <v>#VALUE!</v>
      </c>
      <c r="T694">
        <f t="shared" si="190"/>
        <v>1</v>
      </c>
      <c r="U694" t="e">
        <f t="shared" si="191"/>
        <v>#VALUE!</v>
      </c>
      <c r="V694" t="e">
        <f t="shared" si="192"/>
        <v>#VALUE!</v>
      </c>
      <c r="W694">
        <f t="shared" si="193"/>
        <v>1</v>
      </c>
      <c r="X694">
        <f t="shared" si="196"/>
        <v>1</v>
      </c>
      <c r="Y694">
        <f t="shared" si="194"/>
        <v>0</v>
      </c>
    </row>
    <row r="695" spans="1:25" x14ac:dyDescent="0.25">
      <c r="A695" t="s">
        <v>1627</v>
      </c>
      <c r="B695">
        <v>387.53460000000001</v>
      </c>
      <c r="C695" s="12">
        <v>1.436106748327066</v>
      </c>
      <c r="D695" s="12">
        <v>2.0110000000000001</v>
      </c>
      <c r="E695" s="12">
        <v>3.581</v>
      </c>
      <c r="F695" s="12">
        <v>1.0369999999999999</v>
      </c>
      <c r="G695" t="s">
        <v>66</v>
      </c>
      <c r="H695" s="15">
        <f t="shared" si="181"/>
        <v>0.59367715671303145</v>
      </c>
      <c r="I695" s="15">
        <f t="shared" si="182"/>
        <v>0.37692679858143152</v>
      </c>
      <c r="J695" s="15">
        <f t="shared" si="183"/>
        <v>3.9892683524847842E-3</v>
      </c>
      <c r="K695" s="15">
        <f t="shared" si="184"/>
        <v>0.97459322364694778</v>
      </c>
      <c r="L695">
        <f t="shared" si="185"/>
        <v>0</v>
      </c>
      <c r="M695">
        <f t="shared" si="186"/>
        <v>0</v>
      </c>
      <c r="N695">
        <f t="shared" si="187"/>
        <v>0</v>
      </c>
      <c r="O695" t="s">
        <v>2588</v>
      </c>
      <c r="P695">
        <f t="shared" si="197"/>
        <v>0</v>
      </c>
      <c r="Q695" t="e">
        <f t="shared" si="195"/>
        <v>#VALUE!</v>
      </c>
      <c r="R695" t="e">
        <f t="shared" si="188"/>
        <v>#VALUE!</v>
      </c>
      <c r="S695" t="e">
        <f t="shared" si="189"/>
        <v>#VALUE!</v>
      </c>
      <c r="T695">
        <f t="shared" si="190"/>
        <v>1</v>
      </c>
      <c r="U695" t="e">
        <f t="shared" si="191"/>
        <v>#VALUE!</v>
      </c>
      <c r="V695">
        <f t="shared" si="192"/>
        <v>1</v>
      </c>
      <c r="W695" t="e">
        <f t="shared" si="193"/>
        <v>#VALUE!</v>
      </c>
      <c r="X695" t="e">
        <f t="shared" si="196"/>
        <v>#VALUE!</v>
      </c>
      <c r="Y695">
        <f t="shared" si="194"/>
        <v>1</v>
      </c>
    </row>
    <row r="696" spans="1:25" x14ac:dyDescent="0.25">
      <c r="A696" t="s">
        <v>458</v>
      </c>
      <c r="B696">
        <v>215.26900000000001</v>
      </c>
      <c r="C696" s="12">
        <v>1.4341309421601312</v>
      </c>
      <c r="D696" s="12">
        <v>1.762</v>
      </c>
      <c r="E696" s="12">
        <v>3.7919999999999998</v>
      </c>
      <c r="F696" s="12">
        <v>1.7729999999999999</v>
      </c>
      <c r="G696" t="s">
        <v>66</v>
      </c>
      <c r="H696" s="15">
        <f t="shared" si="181"/>
        <v>0.33614460454940309</v>
      </c>
      <c r="I696" s="15">
        <f t="shared" si="182"/>
        <v>0.6155067528105036</v>
      </c>
      <c r="J696" s="15">
        <f t="shared" si="183"/>
        <v>2.1820719060450185E-2</v>
      </c>
      <c r="K696" s="15">
        <f t="shared" si="184"/>
        <v>0.97347207642035682</v>
      </c>
      <c r="L696">
        <f t="shared" si="185"/>
        <v>0</v>
      </c>
      <c r="M696">
        <f t="shared" si="186"/>
        <v>1</v>
      </c>
      <c r="N696">
        <f t="shared" si="187"/>
        <v>0</v>
      </c>
      <c r="O696" t="s">
        <v>2580</v>
      </c>
      <c r="P696">
        <f t="shared" si="197"/>
        <v>0</v>
      </c>
      <c r="Q696" t="e">
        <f t="shared" si="195"/>
        <v>#VALUE!</v>
      </c>
      <c r="R696" t="e">
        <f t="shared" si="188"/>
        <v>#VALUE!</v>
      </c>
      <c r="S696" t="e">
        <f t="shared" si="189"/>
        <v>#VALUE!</v>
      </c>
      <c r="T696">
        <f t="shared" si="190"/>
        <v>1</v>
      </c>
      <c r="U696" t="e">
        <f t="shared" si="191"/>
        <v>#VALUE!</v>
      </c>
      <c r="V696" t="e">
        <f t="shared" si="192"/>
        <v>#VALUE!</v>
      </c>
      <c r="W696">
        <f t="shared" si="193"/>
        <v>1</v>
      </c>
      <c r="X696">
        <f t="shared" si="196"/>
        <v>1</v>
      </c>
      <c r="Y696">
        <f t="shared" si="194"/>
        <v>0</v>
      </c>
    </row>
    <row r="697" spans="1:25" x14ac:dyDescent="0.25">
      <c r="A697" t="s">
        <v>1590</v>
      </c>
      <c r="B697">
        <v>192.08709999999999</v>
      </c>
      <c r="C697" s="12">
        <v>1.4341146924491945</v>
      </c>
      <c r="D697" s="12">
        <v>1.9930000000000001</v>
      </c>
      <c r="E697" s="12">
        <v>3.512</v>
      </c>
      <c r="F697" s="12">
        <v>2.331</v>
      </c>
      <c r="G697" t="s">
        <v>66</v>
      </c>
      <c r="H697" s="15">
        <f t="shared" si="181"/>
        <v>0.57219280764617453</v>
      </c>
      <c r="I697" s="15">
        <f t="shared" si="182"/>
        <v>0.32303462225690499</v>
      </c>
      <c r="J697" s="15">
        <f t="shared" si="183"/>
        <v>7.8865181574763618E-2</v>
      </c>
      <c r="K697" s="15">
        <f t="shared" si="184"/>
        <v>0.97409261147784321</v>
      </c>
      <c r="L697">
        <f t="shared" si="185"/>
        <v>0</v>
      </c>
      <c r="M697">
        <f t="shared" si="186"/>
        <v>0</v>
      </c>
      <c r="N697">
        <f t="shared" si="187"/>
        <v>0</v>
      </c>
      <c r="O697" t="s">
        <v>2457</v>
      </c>
      <c r="P697">
        <f t="shared" si="197"/>
        <v>0</v>
      </c>
      <c r="Q697" t="e">
        <f t="shared" si="195"/>
        <v>#VALUE!</v>
      </c>
      <c r="R697" t="e">
        <f t="shared" si="188"/>
        <v>#VALUE!</v>
      </c>
      <c r="S697" t="e">
        <f t="shared" si="189"/>
        <v>#VALUE!</v>
      </c>
      <c r="T697">
        <f t="shared" si="190"/>
        <v>0</v>
      </c>
      <c r="U697" t="e">
        <f t="shared" si="191"/>
        <v>#VALUE!</v>
      </c>
      <c r="V697" t="e">
        <f t="shared" si="192"/>
        <v>#VALUE!</v>
      </c>
      <c r="W697" t="e">
        <f t="shared" si="193"/>
        <v>#VALUE!</v>
      </c>
      <c r="X697">
        <f t="shared" si="196"/>
        <v>1</v>
      </c>
      <c r="Y697">
        <f t="shared" si="194"/>
        <v>0</v>
      </c>
    </row>
    <row r="698" spans="1:25" x14ac:dyDescent="0.25">
      <c r="A698" t="s">
        <v>1636</v>
      </c>
      <c r="B698">
        <v>275.27969999999999</v>
      </c>
      <c r="C698" s="12">
        <v>1.4310968803967268</v>
      </c>
      <c r="D698" s="12">
        <v>1.7669999999999999</v>
      </c>
      <c r="E698" s="12">
        <v>3.7770000000000001</v>
      </c>
      <c r="F698" s="12">
        <v>1.9370000000000001</v>
      </c>
      <c r="G698" t="s">
        <v>66</v>
      </c>
      <c r="H698" s="15">
        <f t="shared" si="181"/>
        <v>0.34242085438655823</v>
      </c>
      <c r="I698" s="15">
        <f t="shared" si="182"/>
        <v>0.59877944550778173</v>
      </c>
      <c r="J698" s="15">
        <f t="shared" si="183"/>
        <v>3.2055541646005235E-2</v>
      </c>
      <c r="K698" s="15">
        <f t="shared" si="184"/>
        <v>0.97325584154034517</v>
      </c>
      <c r="L698">
        <f t="shared" si="185"/>
        <v>0</v>
      </c>
      <c r="M698">
        <f t="shared" si="186"/>
        <v>0</v>
      </c>
      <c r="N698">
        <f t="shared" si="187"/>
        <v>0</v>
      </c>
      <c r="O698" t="s">
        <v>2614</v>
      </c>
      <c r="P698">
        <f t="shared" si="197"/>
        <v>0</v>
      </c>
      <c r="Q698" t="e">
        <f t="shared" si="195"/>
        <v>#VALUE!</v>
      </c>
      <c r="R698" t="e">
        <f t="shared" si="188"/>
        <v>#VALUE!</v>
      </c>
      <c r="S698" t="e">
        <f t="shared" si="189"/>
        <v>#VALUE!</v>
      </c>
      <c r="T698">
        <f t="shared" si="190"/>
        <v>1</v>
      </c>
      <c r="U698" t="e">
        <f t="shared" si="191"/>
        <v>#VALUE!</v>
      </c>
      <c r="V698" t="e">
        <f t="shared" si="192"/>
        <v>#VALUE!</v>
      </c>
      <c r="W698">
        <f t="shared" si="193"/>
        <v>1</v>
      </c>
      <c r="X698">
        <f t="shared" si="196"/>
        <v>1</v>
      </c>
      <c r="Y698">
        <f t="shared" si="194"/>
        <v>0</v>
      </c>
    </row>
    <row r="699" spans="1:25" x14ac:dyDescent="0.25">
      <c r="A699" t="s">
        <v>52</v>
      </c>
      <c r="B699">
        <v>349.42</v>
      </c>
      <c r="C699" s="12">
        <v>1.43</v>
      </c>
      <c r="D699" s="12">
        <v>2.206</v>
      </c>
      <c r="E699" s="12">
        <v>2.016</v>
      </c>
      <c r="F699" s="12">
        <v>1.83</v>
      </c>
      <c r="G699" t="s">
        <v>15</v>
      </c>
      <c r="H699" s="15">
        <f t="shared" si="181"/>
        <v>0.94331575280246238</v>
      </c>
      <c r="I699" s="15">
        <f t="shared" si="182"/>
        <v>1.040791565697584E-2</v>
      </c>
      <c r="J699" s="15">
        <f t="shared" si="183"/>
        <v>2.5118864315095805E-2</v>
      </c>
      <c r="K699" s="15">
        <f t="shared" si="184"/>
        <v>0.97884253277453404</v>
      </c>
      <c r="L699">
        <f t="shared" si="185"/>
        <v>1</v>
      </c>
      <c r="M699">
        <f t="shared" si="186"/>
        <v>0</v>
      </c>
      <c r="N699">
        <f t="shared" si="187"/>
        <v>0</v>
      </c>
      <c r="O699" t="s">
        <v>2132</v>
      </c>
      <c r="P699">
        <f t="shared" si="197"/>
        <v>1</v>
      </c>
      <c r="Q699">
        <f t="shared" si="195"/>
        <v>1</v>
      </c>
      <c r="R699" t="e">
        <f t="shared" si="188"/>
        <v>#VALUE!</v>
      </c>
      <c r="S699" t="e">
        <f t="shared" si="189"/>
        <v>#VALUE!</v>
      </c>
      <c r="T699">
        <f t="shared" si="190"/>
        <v>0</v>
      </c>
      <c r="U699" t="e">
        <f t="shared" si="191"/>
        <v>#VALUE!</v>
      </c>
      <c r="V699" t="e">
        <f t="shared" si="192"/>
        <v>#VALUE!</v>
      </c>
      <c r="W699" t="e">
        <f t="shared" si="193"/>
        <v>#VALUE!</v>
      </c>
      <c r="X699">
        <f t="shared" si="196"/>
        <v>1</v>
      </c>
      <c r="Y699">
        <f t="shared" si="194"/>
        <v>0</v>
      </c>
    </row>
    <row r="700" spans="1:25" x14ac:dyDescent="0.25">
      <c r="A700" t="s">
        <v>923</v>
      </c>
      <c r="B700">
        <v>239.31</v>
      </c>
      <c r="C700" s="12">
        <v>1.43</v>
      </c>
      <c r="D700" s="12">
        <v>1.849</v>
      </c>
      <c r="E700" s="12">
        <v>3.7330000000000001</v>
      </c>
      <c r="F700" s="12">
        <v>1.296</v>
      </c>
      <c r="G700" t="s">
        <v>15</v>
      </c>
      <c r="H700" s="15">
        <f t="shared" si="181"/>
        <v>0.4146265298547418</v>
      </c>
      <c r="I700" s="15">
        <f t="shared" si="182"/>
        <v>0.54245505940435668</v>
      </c>
      <c r="J700" s="15">
        <f t="shared" si="183"/>
        <v>7.3451386815711521E-3</v>
      </c>
      <c r="K700" s="15">
        <f t="shared" si="184"/>
        <v>0.96442672794066964</v>
      </c>
      <c r="L700">
        <f t="shared" si="185"/>
        <v>0</v>
      </c>
      <c r="M700">
        <f t="shared" si="186"/>
        <v>0</v>
      </c>
      <c r="N700">
        <f t="shared" si="187"/>
        <v>0</v>
      </c>
      <c r="O700" t="s">
        <v>1969</v>
      </c>
      <c r="P700">
        <f t="shared" si="197"/>
        <v>1</v>
      </c>
      <c r="Q700">
        <f t="shared" si="195"/>
        <v>1</v>
      </c>
      <c r="R700" t="e">
        <f t="shared" si="188"/>
        <v>#VALUE!</v>
      </c>
      <c r="S700" t="e">
        <f t="shared" si="189"/>
        <v>#VALUE!</v>
      </c>
      <c r="T700">
        <f t="shared" si="190"/>
        <v>0</v>
      </c>
      <c r="U700" t="e">
        <f t="shared" si="191"/>
        <v>#VALUE!</v>
      </c>
      <c r="V700" t="e">
        <f t="shared" si="192"/>
        <v>#VALUE!</v>
      </c>
      <c r="W700" t="e">
        <f t="shared" si="193"/>
        <v>#VALUE!</v>
      </c>
      <c r="X700" t="e">
        <f t="shared" si="196"/>
        <v>#VALUE!</v>
      </c>
      <c r="Y700">
        <f t="shared" si="194"/>
        <v>1</v>
      </c>
    </row>
    <row r="701" spans="1:25" x14ac:dyDescent="0.25">
      <c r="A701" t="s">
        <v>1456</v>
      </c>
      <c r="B701">
        <v>235.75</v>
      </c>
      <c r="C701" s="12">
        <v>1.43</v>
      </c>
      <c r="D701" s="12">
        <v>1.794</v>
      </c>
      <c r="E701" s="12">
        <v>1.071</v>
      </c>
      <c r="F701" s="12">
        <v>3.2080000000000002</v>
      </c>
      <c r="G701" t="s">
        <v>15</v>
      </c>
      <c r="H701" s="15">
        <f t="shared" si="181"/>
        <v>0.36530623684774421</v>
      </c>
      <c r="I701" s="15">
        <f t="shared" si="182"/>
        <v>1.1813096839272809E-3</v>
      </c>
      <c r="J701" s="15">
        <f t="shared" si="183"/>
        <v>0.59979107625550987</v>
      </c>
      <c r="K701" s="15">
        <f t="shared" si="184"/>
        <v>0.96627862278718135</v>
      </c>
      <c r="L701">
        <f t="shared" si="185"/>
        <v>0</v>
      </c>
      <c r="M701">
        <f t="shared" si="186"/>
        <v>0</v>
      </c>
      <c r="N701">
        <f t="shared" si="187"/>
        <v>0</v>
      </c>
      <c r="O701" t="s">
        <v>3271</v>
      </c>
      <c r="P701">
        <f t="shared" si="197"/>
        <v>0</v>
      </c>
      <c r="Q701" t="e">
        <f t="shared" si="195"/>
        <v>#VALUE!</v>
      </c>
      <c r="R701" t="e">
        <f t="shared" si="188"/>
        <v>#VALUE!</v>
      </c>
      <c r="S701" t="e">
        <f t="shared" si="189"/>
        <v>#VALUE!</v>
      </c>
      <c r="T701">
        <f t="shared" si="190"/>
        <v>0</v>
      </c>
      <c r="U701" t="e">
        <f t="shared" si="191"/>
        <v>#VALUE!</v>
      </c>
      <c r="V701" t="e">
        <f t="shared" si="192"/>
        <v>#VALUE!</v>
      </c>
      <c r="W701" t="e">
        <f t="shared" si="193"/>
        <v>#VALUE!</v>
      </c>
      <c r="X701" t="e">
        <f t="shared" si="196"/>
        <v>#VALUE!</v>
      </c>
      <c r="Y701">
        <f t="shared" si="194"/>
        <v>1</v>
      </c>
    </row>
    <row r="702" spans="1:25" x14ac:dyDescent="0.25">
      <c r="A702" t="s">
        <v>461</v>
      </c>
      <c r="B702">
        <v>306.9597</v>
      </c>
      <c r="C702" s="12">
        <v>1.4276992532915034</v>
      </c>
      <c r="D702" s="12">
        <v>1.4530000000000001</v>
      </c>
      <c r="E702" s="12">
        <v>3.8889999999999998</v>
      </c>
      <c r="F702" s="12">
        <v>1.827</v>
      </c>
      <c r="G702" t="s">
        <v>66</v>
      </c>
      <c r="H702" s="15">
        <f t="shared" si="181"/>
        <v>0.16747802610719537</v>
      </c>
      <c r="I702" s="15">
        <f t="shared" si="182"/>
        <v>0.78102423630298723</v>
      </c>
      <c r="J702" s="15">
        <f t="shared" si="183"/>
        <v>2.5078453219180213E-2</v>
      </c>
      <c r="K702" s="15">
        <f t="shared" si="184"/>
        <v>0.97358071562936288</v>
      </c>
      <c r="L702">
        <f t="shared" si="185"/>
        <v>0</v>
      </c>
      <c r="M702">
        <f t="shared" si="186"/>
        <v>1</v>
      </c>
      <c r="N702">
        <f t="shared" si="187"/>
        <v>0</v>
      </c>
      <c r="O702" t="s">
        <v>2521</v>
      </c>
      <c r="P702">
        <f t="shared" si="197"/>
        <v>0</v>
      </c>
      <c r="Q702" t="e">
        <f t="shared" si="195"/>
        <v>#VALUE!</v>
      </c>
      <c r="R702" t="e">
        <f t="shared" si="188"/>
        <v>#VALUE!</v>
      </c>
      <c r="S702" t="e">
        <f t="shared" si="189"/>
        <v>#VALUE!</v>
      </c>
      <c r="T702">
        <f t="shared" si="190"/>
        <v>1</v>
      </c>
      <c r="U702" t="e">
        <f t="shared" si="191"/>
        <v>#VALUE!</v>
      </c>
      <c r="V702" t="e">
        <f t="shared" si="192"/>
        <v>#VALUE!</v>
      </c>
      <c r="W702">
        <f t="shared" si="193"/>
        <v>1</v>
      </c>
      <c r="X702">
        <f t="shared" si="196"/>
        <v>1</v>
      </c>
      <c r="Y702">
        <f t="shared" si="194"/>
        <v>0</v>
      </c>
    </row>
    <row r="703" spans="1:25" x14ac:dyDescent="0.25">
      <c r="A703" t="s">
        <v>1745</v>
      </c>
      <c r="B703">
        <v>249.18029999999999</v>
      </c>
      <c r="C703" s="12">
        <v>1.426567107291187</v>
      </c>
      <c r="D703" s="12">
        <v>1.8440000000000001</v>
      </c>
      <c r="E703" s="12">
        <v>3.69</v>
      </c>
      <c r="F703" s="12">
        <v>2.2400000000000002</v>
      </c>
      <c r="G703" t="s">
        <v>66</v>
      </c>
      <c r="H703" s="15">
        <f t="shared" si="181"/>
        <v>0.41313308844604679</v>
      </c>
      <c r="I703" s="15">
        <f t="shared" si="182"/>
        <v>0.49521826795970408</v>
      </c>
      <c r="J703" s="15">
        <f t="shared" si="183"/>
        <v>6.5077804468579123E-2</v>
      </c>
      <c r="K703" s="15">
        <f t="shared" si="184"/>
        <v>0.97342916087432996</v>
      </c>
      <c r="L703">
        <f t="shared" si="185"/>
        <v>0</v>
      </c>
      <c r="M703">
        <f t="shared" si="186"/>
        <v>0</v>
      </c>
      <c r="N703">
        <f t="shared" si="187"/>
        <v>0</v>
      </c>
      <c r="O703" t="s">
        <v>2828</v>
      </c>
      <c r="P703">
        <f t="shared" si="197"/>
        <v>0</v>
      </c>
      <c r="Q703" t="e">
        <f t="shared" si="195"/>
        <v>#VALUE!</v>
      </c>
      <c r="R703" t="e">
        <f t="shared" si="188"/>
        <v>#VALUE!</v>
      </c>
      <c r="S703" t="e">
        <f t="shared" si="189"/>
        <v>#VALUE!</v>
      </c>
      <c r="T703">
        <f t="shared" si="190"/>
        <v>0</v>
      </c>
      <c r="U703" t="e">
        <f t="shared" si="191"/>
        <v>#VALUE!</v>
      </c>
      <c r="V703" t="e">
        <f t="shared" si="192"/>
        <v>#VALUE!</v>
      </c>
      <c r="W703" t="e">
        <f t="shared" si="193"/>
        <v>#VALUE!</v>
      </c>
      <c r="X703">
        <f t="shared" si="196"/>
        <v>1</v>
      </c>
      <c r="Y703">
        <f t="shared" si="194"/>
        <v>0</v>
      </c>
    </row>
    <row r="704" spans="1:25" x14ac:dyDescent="0.25">
      <c r="A704" t="s">
        <v>490</v>
      </c>
      <c r="B704">
        <v>254.06890000000001</v>
      </c>
      <c r="C704" s="12">
        <v>1.4254184593045487</v>
      </c>
      <c r="D704" s="12">
        <v>1.7130000000000001</v>
      </c>
      <c r="E704" s="12">
        <v>3.7810000000000001</v>
      </c>
      <c r="F704" s="12">
        <v>2.1629999999999998</v>
      </c>
      <c r="G704" t="s">
        <v>66</v>
      </c>
      <c r="H704" s="15">
        <f t="shared" si="181"/>
        <v>0.30636463238546346</v>
      </c>
      <c r="I704" s="15">
        <f t="shared" si="182"/>
        <v>0.6122732770335646</v>
      </c>
      <c r="J704" s="15">
        <f t="shared" si="183"/>
        <v>5.464891459862653E-2</v>
      </c>
      <c r="K704" s="15">
        <f t="shared" si="184"/>
        <v>0.97328682401765454</v>
      </c>
      <c r="L704">
        <f t="shared" si="185"/>
        <v>0</v>
      </c>
      <c r="M704">
        <f t="shared" si="186"/>
        <v>1</v>
      </c>
      <c r="N704">
        <f t="shared" si="187"/>
        <v>0</v>
      </c>
      <c r="O704" t="s">
        <v>2681</v>
      </c>
      <c r="P704">
        <f t="shared" si="197"/>
        <v>0</v>
      </c>
      <c r="Q704" t="e">
        <f t="shared" si="195"/>
        <v>#VALUE!</v>
      </c>
      <c r="R704" t="e">
        <f t="shared" si="188"/>
        <v>#VALUE!</v>
      </c>
      <c r="S704" t="e">
        <f t="shared" si="189"/>
        <v>#VALUE!</v>
      </c>
      <c r="T704">
        <f t="shared" si="190"/>
        <v>1</v>
      </c>
      <c r="U704" t="e">
        <f t="shared" si="191"/>
        <v>#VALUE!</v>
      </c>
      <c r="V704" t="e">
        <f t="shared" si="192"/>
        <v>#VALUE!</v>
      </c>
      <c r="W704">
        <f t="shared" si="193"/>
        <v>1</v>
      </c>
      <c r="X704">
        <f t="shared" si="196"/>
        <v>1</v>
      </c>
      <c r="Y704">
        <f t="shared" si="194"/>
        <v>0</v>
      </c>
    </row>
    <row r="705" spans="1:25" x14ac:dyDescent="0.25">
      <c r="A705" t="s">
        <v>539</v>
      </c>
      <c r="B705">
        <v>301.31720000000001</v>
      </c>
      <c r="C705" s="12">
        <v>1.4252281577941444</v>
      </c>
      <c r="D705" s="12">
        <v>1.6319999999999999</v>
      </c>
      <c r="E705" s="12">
        <v>3.8149999999999999</v>
      </c>
      <c r="F705" s="12">
        <v>2.1789999999999998</v>
      </c>
      <c r="G705" t="s">
        <v>66</v>
      </c>
      <c r="H705" s="15">
        <f t="shared" si="181"/>
        <v>0.25434835264964745</v>
      </c>
      <c r="I705" s="15">
        <f t="shared" si="182"/>
        <v>0.66242330990800646</v>
      </c>
      <c r="J705" s="15">
        <f t="shared" si="183"/>
        <v>5.6724652260365785E-2</v>
      </c>
      <c r="K705" s="15">
        <f t="shared" si="184"/>
        <v>0.97349631481801968</v>
      </c>
      <c r="L705">
        <f t="shared" si="185"/>
        <v>0</v>
      </c>
      <c r="M705">
        <f t="shared" si="186"/>
        <v>1</v>
      </c>
      <c r="N705">
        <f t="shared" si="187"/>
        <v>0</v>
      </c>
      <c r="O705" t="s">
        <v>2851</v>
      </c>
      <c r="P705">
        <f t="shared" si="197"/>
        <v>0</v>
      </c>
      <c r="Q705" t="e">
        <f t="shared" si="195"/>
        <v>#VALUE!</v>
      </c>
      <c r="R705" t="e">
        <f t="shared" si="188"/>
        <v>#VALUE!</v>
      </c>
      <c r="S705" t="e">
        <f t="shared" si="189"/>
        <v>#VALUE!</v>
      </c>
      <c r="T705">
        <f t="shared" si="190"/>
        <v>1</v>
      </c>
      <c r="U705" t="e">
        <f t="shared" si="191"/>
        <v>#VALUE!</v>
      </c>
      <c r="V705" t="e">
        <f t="shared" si="192"/>
        <v>#VALUE!</v>
      </c>
      <c r="W705">
        <f t="shared" si="193"/>
        <v>1</v>
      </c>
      <c r="X705">
        <f t="shared" si="196"/>
        <v>1</v>
      </c>
      <c r="Y705">
        <f t="shared" si="194"/>
        <v>0</v>
      </c>
    </row>
    <row r="706" spans="1:25" x14ac:dyDescent="0.25">
      <c r="A706" t="s">
        <v>152</v>
      </c>
      <c r="B706">
        <v>204.03120000000001</v>
      </c>
      <c r="C706" s="12">
        <v>1.4245643346639385</v>
      </c>
      <c r="D706" s="12">
        <v>2.0499999999999998</v>
      </c>
      <c r="E706" s="12">
        <v>3.3980000000000001</v>
      </c>
      <c r="F706" s="12">
        <v>2.1480000000000001</v>
      </c>
      <c r="G706" t="s">
        <v>66</v>
      </c>
      <c r="H706" s="15">
        <f t="shared" ref="H706:H769" si="198">((10^D706*$AB$2)/10^C706)</f>
        <v>0.66694919437126721</v>
      </c>
      <c r="I706" s="15">
        <f t="shared" ref="I706:I769" si="199">((10^E706*$AB$3)/10^C706)</f>
        <v>0.2539799477398102</v>
      </c>
      <c r="J706" s="15">
        <f t="shared" ref="J706:J769" si="200">((10^F706*$AB$4)/10^C706)</f>
        <v>5.2897563105103892E-2</v>
      </c>
      <c r="K706" s="15">
        <f t="shared" ref="K706:K769" si="201">SUM(H706:J706)</f>
        <v>0.97382670521618131</v>
      </c>
      <c r="L706">
        <f t="shared" ref="L706:L769" si="202">IF(H706&gt;0.6,1,)</f>
        <v>1</v>
      </c>
      <c r="M706">
        <f t="shared" ref="M706:M769" si="203">IF(I706&gt;0.6,1,)</f>
        <v>0</v>
      </c>
      <c r="N706">
        <f t="shared" ref="N706:N769" si="204">IF(J706&gt;0.6,1,)</f>
        <v>0</v>
      </c>
      <c r="O706" t="s">
        <v>2375</v>
      </c>
      <c r="P706">
        <f t="shared" si="197"/>
        <v>0</v>
      </c>
      <c r="Q706" t="e">
        <f t="shared" si="195"/>
        <v>#VALUE!</v>
      </c>
      <c r="R706" t="e">
        <f t="shared" ref="R706:R769" si="205">IF(FIND("S(=O)(=O)O",O706),1)</f>
        <v>#VALUE!</v>
      </c>
      <c r="S706" t="e">
        <f t="shared" ref="S706:S769" si="206">IF(FIND("S(=O)(=O)[O-]",O706),1)</f>
        <v>#VALUE!</v>
      </c>
      <c r="T706">
        <f t="shared" ref="T706:T769" si="207">IFERROR(U706,IFERROR(V706,IFERROR(W706,0)))</f>
        <v>0</v>
      </c>
      <c r="U706" t="e">
        <f t="shared" ref="U706:U769" si="208">IF(FIND("C([O-])",O706),1)</f>
        <v>#VALUE!</v>
      </c>
      <c r="V706" t="e">
        <f t="shared" ref="V706:V769" si="209">IF(FIND("C(=O)O",O706),1)</f>
        <v>#VALUE!</v>
      </c>
      <c r="W706" t="e">
        <f t="shared" ref="W706:W769" si="210">IF(FIND("OC(=O)",O706),1)</f>
        <v>#VALUE!</v>
      </c>
      <c r="X706">
        <f t="shared" si="196"/>
        <v>1</v>
      </c>
      <c r="Y706">
        <f t="shared" ref="Y706:Y769" si="211">IFERROR(X706-1,1)</f>
        <v>0</v>
      </c>
    </row>
    <row r="707" spans="1:25" x14ac:dyDescent="0.25">
      <c r="A707" t="s">
        <v>403</v>
      </c>
      <c r="B707">
        <v>230.06870000000001</v>
      </c>
      <c r="C707" s="12">
        <v>1.4235604495372876</v>
      </c>
      <c r="D707" s="12">
        <v>1.55</v>
      </c>
      <c r="E707" s="12">
        <v>3.86</v>
      </c>
      <c r="F707" s="12">
        <v>1.8109999999999999</v>
      </c>
      <c r="G707" t="s">
        <v>66</v>
      </c>
      <c r="H707" s="15">
        <f t="shared" si="198"/>
        <v>0.21139593770288231</v>
      </c>
      <c r="I707" s="15">
        <f t="shared" si="199"/>
        <v>0.73757012016697554</v>
      </c>
      <c r="J707" s="15">
        <f t="shared" si="200"/>
        <v>2.4402793814184622E-2</v>
      </c>
      <c r="K707" s="15">
        <f t="shared" si="201"/>
        <v>0.97336885168404252</v>
      </c>
      <c r="L707">
        <f t="shared" si="202"/>
        <v>0</v>
      </c>
      <c r="M707">
        <f t="shared" si="203"/>
        <v>1</v>
      </c>
      <c r="N707">
        <f t="shared" si="204"/>
        <v>0</v>
      </c>
      <c r="O707" t="s">
        <v>2374</v>
      </c>
      <c r="P707">
        <f t="shared" si="197"/>
        <v>0</v>
      </c>
      <c r="Q707" t="e">
        <f t="shared" ref="Q707:Q770" si="212">IF(FIND("S([O-])",O707),1)</f>
        <v>#VALUE!</v>
      </c>
      <c r="R707" t="e">
        <f t="shared" si="205"/>
        <v>#VALUE!</v>
      </c>
      <c r="S707" t="e">
        <f t="shared" si="206"/>
        <v>#VALUE!</v>
      </c>
      <c r="T707">
        <f t="shared" si="207"/>
        <v>1</v>
      </c>
      <c r="U707" t="e">
        <f t="shared" si="208"/>
        <v>#VALUE!</v>
      </c>
      <c r="V707" t="e">
        <f t="shared" si="209"/>
        <v>#VALUE!</v>
      </c>
      <c r="W707">
        <f t="shared" si="210"/>
        <v>1</v>
      </c>
      <c r="X707">
        <f t="shared" si="196"/>
        <v>1</v>
      </c>
      <c r="Y707">
        <f t="shared" si="211"/>
        <v>0</v>
      </c>
    </row>
    <row r="708" spans="1:25" x14ac:dyDescent="0.25">
      <c r="A708" t="s">
        <v>520</v>
      </c>
      <c r="B708">
        <v>237.2747</v>
      </c>
      <c r="C708" s="12">
        <v>1.4226646553751843</v>
      </c>
      <c r="D708" s="12">
        <v>1.68</v>
      </c>
      <c r="E708" s="12">
        <v>3.8039999999999998</v>
      </c>
      <c r="F708" s="12">
        <v>2.0099999999999998</v>
      </c>
      <c r="G708" t="s">
        <v>66</v>
      </c>
      <c r="H708" s="15">
        <f t="shared" si="198"/>
        <v>0.28575407447704315</v>
      </c>
      <c r="I708" s="15">
        <f t="shared" si="199"/>
        <v>0.64967941852955735</v>
      </c>
      <c r="J708" s="15">
        <f t="shared" si="200"/>
        <v>3.8666542921057943E-2</v>
      </c>
      <c r="K708" s="15">
        <f t="shared" si="201"/>
        <v>0.97410003592765848</v>
      </c>
      <c r="L708">
        <f t="shared" si="202"/>
        <v>0</v>
      </c>
      <c r="M708">
        <f t="shared" si="203"/>
        <v>1</v>
      </c>
      <c r="N708">
        <f t="shared" si="204"/>
        <v>0</v>
      </c>
      <c r="O708" t="s">
        <v>2788</v>
      </c>
      <c r="P708">
        <f t="shared" si="197"/>
        <v>0</v>
      </c>
      <c r="Q708" t="e">
        <f t="shared" si="212"/>
        <v>#VALUE!</v>
      </c>
      <c r="R708" t="e">
        <f t="shared" si="205"/>
        <v>#VALUE!</v>
      </c>
      <c r="S708" t="e">
        <f t="shared" si="206"/>
        <v>#VALUE!</v>
      </c>
      <c r="T708">
        <f t="shared" si="207"/>
        <v>1</v>
      </c>
      <c r="U708" t="e">
        <f t="shared" si="208"/>
        <v>#VALUE!</v>
      </c>
      <c r="V708">
        <f t="shared" si="209"/>
        <v>1</v>
      </c>
      <c r="W708" t="e">
        <f t="shared" si="210"/>
        <v>#VALUE!</v>
      </c>
      <c r="X708">
        <f t="shared" ref="X708:X771" si="213">IF(FIND("c",O708),1)</f>
        <v>1</v>
      </c>
      <c r="Y708">
        <f t="shared" si="211"/>
        <v>0</v>
      </c>
    </row>
    <row r="709" spans="1:25" x14ac:dyDescent="0.25">
      <c r="A709" t="s">
        <v>180</v>
      </c>
      <c r="B709">
        <v>274.3168</v>
      </c>
      <c r="C709" s="12">
        <v>1.4201198884267274</v>
      </c>
      <c r="D709" s="12">
        <v>2.0110000000000001</v>
      </c>
      <c r="E709" s="12">
        <v>3.4769999999999999</v>
      </c>
      <c r="F709" s="12">
        <v>2.1190000000000002</v>
      </c>
      <c r="G709" t="s">
        <v>66</v>
      </c>
      <c r="H709" s="15">
        <f t="shared" si="198"/>
        <v>0.61593828367946346</v>
      </c>
      <c r="I709" s="15">
        <f t="shared" si="199"/>
        <v>0.30778246654622282</v>
      </c>
      <c r="J709" s="15">
        <f t="shared" si="200"/>
        <v>4.9989651784230149E-2</v>
      </c>
      <c r="K709" s="15">
        <f t="shared" si="201"/>
        <v>0.97371040200991654</v>
      </c>
      <c r="L709">
        <f t="shared" si="202"/>
        <v>1</v>
      </c>
      <c r="M709">
        <f t="shared" si="203"/>
        <v>0</v>
      </c>
      <c r="N709">
        <f t="shared" si="204"/>
        <v>0</v>
      </c>
      <c r="O709" t="s">
        <v>2880</v>
      </c>
      <c r="P709">
        <f t="shared" si="197"/>
        <v>0</v>
      </c>
      <c r="Q709" t="e">
        <f t="shared" si="212"/>
        <v>#VALUE!</v>
      </c>
      <c r="R709" t="e">
        <f t="shared" si="205"/>
        <v>#VALUE!</v>
      </c>
      <c r="S709" t="e">
        <f t="shared" si="206"/>
        <v>#VALUE!</v>
      </c>
      <c r="T709">
        <f t="shared" si="207"/>
        <v>0</v>
      </c>
      <c r="U709" t="e">
        <f t="shared" si="208"/>
        <v>#VALUE!</v>
      </c>
      <c r="V709" t="e">
        <f t="shared" si="209"/>
        <v>#VALUE!</v>
      </c>
      <c r="W709" t="e">
        <f t="shared" si="210"/>
        <v>#VALUE!</v>
      </c>
      <c r="X709">
        <f t="shared" si="213"/>
        <v>1</v>
      </c>
      <c r="Y709">
        <f t="shared" si="211"/>
        <v>0</v>
      </c>
    </row>
    <row r="710" spans="1:25" x14ac:dyDescent="0.25">
      <c r="A710" t="s">
        <v>487</v>
      </c>
      <c r="B710">
        <v>275.2715</v>
      </c>
      <c r="C710" s="12">
        <v>1.4192165159159129</v>
      </c>
      <c r="D710" s="12">
        <v>1.554</v>
      </c>
      <c r="E710" s="12">
        <v>3.851</v>
      </c>
      <c r="F710" s="12">
        <v>1.8740000000000001</v>
      </c>
      <c r="G710" t="s">
        <v>66</v>
      </c>
      <c r="H710" s="15">
        <f t="shared" si="198"/>
        <v>0.21549667372218106</v>
      </c>
      <c r="I710" s="15">
        <f t="shared" si="199"/>
        <v>0.72970487592995881</v>
      </c>
      <c r="J710" s="15">
        <f t="shared" si="200"/>
        <v>2.84959725708651E-2</v>
      </c>
      <c r="K710" s="15">
        <f t="shared" si="201"/>
        <v>0.97369752222300499</v>
      </c>
      <c r="L710">
        <f t="shared" si="202"/>
        <v>0</v>
      </c>
      <c r="M710">
        <f t="shared" si="203"/>
        <v>1</v>
      </c>
      <c r="N710">
        <f t="shared" si="204"/>
        <v>0</v>
      </c>
      <c r="O710" t="s">
        <v>2668</v>
      </c>
      <c r="P710">
        <f t="shared" si="197"/>
        <v>0</v>
      </c>
      <c r="Q710" t="e">
        <f t="shared" si="212"/>
        <v>#VALUE!</v>
      </c>
      <c r="R710" t="e">
        <f t="shared" si="205"/>
        <v>#VALUE!</v>
      </c>
      <c r="S710" t="e">
        <f t="shared" si="206"/>
        <v>#VALUE!</v>
      </c>
      <c r="T710">
        <f t="shared" si="207"/>
        <v>1</v>
      </c>
      <c r="U710" t="e">
        <f t="shared" si="208"/>
        <v>#VALUE!</v>
      </c>
      <c r="V710" t="e">
        <f t="shared" si="209"/>
        <v>#VALUE!</v>
      </c>
      <c r="W710">
        <f t="shared" si="210"/>
        <v>1</v>
      </c>
      <c r="X710">
        <f t="shared" si="213"/>
        <v>1</v>
      </c>
      <c r="Y710">
        <f t="shared" si="211"/>
        <v>0</v>
      </c>
    </row>
    <row r="711" spans="1:25" x14ac:dyDescent="0.25">
      <c r="A711" t="s">
        <v>1679</v>
      </c>
      <c r="B711">
        <v>259.3218</v>
      </c>
      <c r="C711" s="12">
        <v>1.4157585052455619</v>
      </c>
      <c r="D711" s="12">
        <v>1.7829999999999999</v>
      </c>
      <c r="E711" s="12">
        <v>3.7429999999999999</v>
      </c>
      <c r="F711" s="12">
        <v>1.917</v>
      </c>
      <c r="G711" t="s">
        <v>66</v>
      </c>
      <c r="H711" s="15">
        <f t="shared" si="198"/>
        <v>0.36804301663868877</v>
      </c>
      <c r="I711" s="15">
        <f t="shared" si="199"/>
        <v>0.57359487051523739</v>
      </c>
      <c r="J711" s="15">
        <f t="shared" si="200"/>
        <v>3.1713304298827225E-2</v>
      </c>
      <c r="K711" s="15">
        <f t="shared" si="201"/>
        <v>0.97335119145275339</v>
      </c>
      <c r="L711">
        <f t="shared" si="202"/>
        <v>0</v>
      </c>
      <c r="M711">
        <f t="shared" si="203"/>
        <v>0</v>
      </c>
      <c r="N711">
        <f t="shared" si="204"/>
        <v>0</v>
      </c>
      <c r="O711" t="s">
        <v>2686</v>
      </c>
      <c r="P711">
        <f t="shared" si="197"/>
        <v>0</v>
      </c>
      <c r="Q711" t="e">
        <f t="shared" si="212"/>
        <v>#VALUE!</v>
      </c>
      <c r="R711" t="e">
        <f t="shared" si="205"/>
        <v>#VALUE!</v>
      </c>
      <c r="S711" t="e">
        <f t="shared" si="206"/>
        <v>#VALUE!</v>
      </c>
      <c r="T711">
        <f t="shared" si="207"/>
        <v>1</v>
      </c>
      <c r="U711" t="e">
        <f t="shared" si="208"/>
        <v>#VALUE!</v>
      </c>
      <c r="V711" t="e">
        <f t="shared" si="209"/>
        <v>#VALUE!</v>
      </c>
      <c r="W711">
        <f t="shared" si="210"/>
        <v>1</v>
      </c>
      <c r="X711">
        <f t="shared" si="213"/>
        <v>1</v>
      </c>
      <c r="Y711">
        <f t="shared" si="211"/>
        <v>0</v>
      </c>
    </row>
    <row r="712" spans="1:25" x14ac:dyDescent="0.25">
      <c r="A712" s="1" t="s">
        <v>423</v>
      </c>
      <c r="B712" s="1">
        <v>259.666</v>
      </c>
      <c r="C712" s="13">
        <v>1.4123876373709485</v>
      </c>
      <c r="D712" s="13">
        <v>1.746</v>
      </c>
      <c r="E712" s="13">
        <v>3.7610000000000001</v>
      </c>
      <c r="F712" s="13">
        <v>1.8939999999999999</v>
      </c>
      <c r="G712" s="1" t="s">
        <v>66</v>
      </c>
      <c r="H712" s="16">
        <f t="shared" si="198"/>
        <v>0.3406194548873302</v>
      </c>
      <c r="I712" s="16">
        <f t="shared" si="199"/>
        <v>0.60252646422282397</v>
      </c>
      <c r="J712" s="16">
        <f t="shared" si="200"/>
        <v>3.031184438068427E-2</v>
      </c>
      <c r="K712" s="16">
        <f t="shared" si="201"/>
        <v>0.97345776349083835</v>
      </c>
      <c r="L712">
        <f t="shared" si="202"/>
        <v>0</v>
      </c>
      <c r="M712">
        <f t="shared" si="203"/>
        <v>1</v>
      </c>
      <c r="N712">
        <f t="shared" si="204"/>
        <v>0</v>
      </c>
      <c r="O712" t="s">
        <v>2425</v>
      </c>
      <c r="P712">
        <f t="shared" si="197"/>
        <v>0</v>
      </c>
      <c r="Q712" t="e">
        <f t="shared" si="212"/>
        <v>#VALUE!</v>
      </c>
      <c r="R712" t="e">
        <f t="shared" si="205"/>
        <v>#VALUE!</v>
      </c>
      <c r="S712" t="e">
        <f t="shared" si="206"/>
        <v>#VALUE!</v>
      </c>
      <c r="T712">
        <f t="shared" si="207"/>
        <v>1</v>
      </c>
      <c r="U712" t="e">
        <f t="shared" si="208"/>
        <v>#VALUE!</v>
      </c>
      <c r="V712" t="e">
        <f t="shared" si="209"/>
        <v>#VALUE!</v>
      </c>
      <c r="W712">
        <f t="shared" si="210"/>
        <v>1</v>
      </c>
      <c r="X712">
        <f t="shared" si="213"/>
        <v>1</v>
      </c>
      <c r="Y712">
        <f t="shared" si="211"/>
        <v>0</v>
      </c>
    </row>
    <row r="713" spans="1:25" x14ac:dyDescent="0.25">
      <c r="A713" t="s">
        <v>137</v>
      </c>
      <c r="B713">
        <v>227</v>
      </c>
      <c r="C713" s="12">
        <v>1.41</v>
      </c>
      <c r="D713" s="12">
        <v>2.0720000000000001</v>
      </c>
      <c r="E713" s="12">
        <v>2.2040000000000002</v>
      </c>
      <c r="F713" s="12">
        <v>2.7669999999999999</v>
      </c>
      <c r="G713" t="s">
        <v>15</v>
      </c>
      <c r="H713" s="15">
        <f t="shared" si="198"/>
        <v>0.72553286028225239</v>
      </c>
      <c r="I713" s="15">
        <f t="shared" si="199"/>
        <v>1.6802107699567324E-2</v>
      </c>
      <c r="J713" s="15">
        <f t="shared" si="200"/>
        <v>0.22750974307720714</v>
      </c>
      <c r="K713" s="15">
        <f t="shared" si="201"/>
        <v>0.96984471105902692</v>
      </c>
      <c r="L713">
        <f t="shared" si="202"/>
        <v>1</v>
      </c>
      <c r="M713">
        <f t="shared" si="203"/>
        <v>0</v>
      </c>
      <c r="N713">
        <f t="shared" si="204"/>
        <v>0</v>
      </c>
      <c r="O713" t="s">
        <v>3573</v>
      </c>
      <c r="P713">
        <f t="shared" si="197"/>
        <v>0</v>
      </c>
      <c r="Q713" t="e">
        <f t="shared" si="212"/>
        <v>#VALUE!</v>
      </c>
      <c r="R713" t="e">
        <f t="shared" si="205"/>
        <v>#VALUE!</v>
      </c>
      <c r="S713" t="e">
        <f t="shared" si="206"/>
        <v>#VALUE!</v>
      </c>
      <c r="T713">
        <f t="shared" si="207"/>
        <v>0</v>
      </c>
      <c r="U713" t="e">
        <f t="shared" si="208"/>
        <v>#VALUE!</v>
      </c>
      <c r="V713" t="e">
        <f t="shared" si="209"/>
        <v>#VALUE!</v>
      </c>
      <c r="W713" t="e">
        <f t="shared" si="210"/>
        <v>#VALUE!</v>
      </c>
      <c r="X713">
        <f t="shared" si="213"/>
        <v>1</v>
      </c>
      <c r="Y713">
        <f t="shared" si="211"/>
        <v>0</v>
      </c>
    </row>
    <row r="714" spans="1:25" x14ac:dyDescent="0.25">
      <c r="A714" t="s">
        <v>385</v>
      </c>
      <c r="B714">
        <v>250.1234</v>
      </c>
      <c r="C714" s="12">
        <v>1.4090386061305538</v>
      </c>
      <c r="D714" s="12">
        <v>1.5860000000000001</v>
      </c>
      <c r="E714" s="12">
        <v>3.8220000000000001</v>
      </c>
      <c r="F714" s="12">
        <v>1.9670000000000001</v>
      </c>
      <c r="G714" t="s">
        <v>66</v>
      </c>
      <c r="H714" s="15">
        <f t="shared" si="198"/>
        <v>0.23747531959643436</v>
      </c>
      <c r="I714" s="15">
        <f t="shared" si="199"/>
        <v>0.69875536924001214</v>
      </c>
      <c r="J714" s="15">
        <f t="shared" si="200"/>
        <v>3.6137773693507853E-2</v>
      </c>
      <c r="K714" s="15">
        <f t="shared" si="201"/>
        <v>0.97236846252995435</v>
      </c>
      <c r="L714">
        <f t="shared" si="202"/>
        <v>0</v>
      </c>
      <c r="M714">
        <f t="shared" si="203"/>
        <v>1</v>
      </c>
      <c r="N714">
        <f t="shared" si="204"/>
        <v>0</v>
      </c>
      <c r="O714" t="s">
        <v>2539</v>
      </c>
      <c r="P714">
        <f t="shared" si="197"/>
        <v>0</v>
      </c>
      <c r="Q714" t="e">
        <f t="shared" si="212"/>
        <v>#VALUE!</v>
      </c>
      <c r="R714" t="e">
        <f t="shared" si="205"/>
        <v>#VALUE!</v>
      </c>
      <c r="S714" t="e">
        <f t="shared" si="206"/>
        <v>#VALUE!</v>
      </c>
      <c r="T714">
        <f t="shared" si="207"/>
        <v>0</v>
      </c>
      <c r="U714" t="e">
        <f t="shared" si="208"/>
        <v>#VALUE!</v>
      </c>
      <c r="V714" t="e">
        <f t="shared" si="209"/>
        <v>#VALUE!</v>
      </c>
      <c r="W714" t="e">
        <f t="shared" si="210"/>
        <v>#VALUE!</v>
      </c>
      <c r="X714">
        <f t="shared" si="213"/>
        <v>1</v>
      </c>
      <c r="Y714">
        <f t="shared" si="211"/>
        <v>0</v>
      </c>
    </row>
    <row r="715" spans="1:25" x14ac:dyDescent="0.25">
      <c r="A715" t="s">
        <v>168</v>
      </c>
      <c r="B715">
        <v>185.6121</v>
      </c>
      <c r="C715" s="12">
        <v>1.4067385682537048</v>
      </c>
      <c r="D715" s="12">
        <v>2.0960000000000001</v>
      </c>
      <c r="E715" s="12">
        <v>2.867</v>
      </c>
      <c r="F715" s="12">
        <v>2.492</v>
      </c>
      <c r="G715" t="s">
        <v>66</v>
      </c>
      <c r="H715" s="15">
        <f t="shared" si="198"/>
        <v>0.77253563019784954</v>
      </c>
      <c r="I715" s="15">
        <f t="shared" si="199"/>
        <v>7.7915739317583541E-2</v>
      </c>
      <c r="J715" s="15">
        <f t="shared" si="200"/>
        <v>0.12169183271214033</v>
      </c>
      <c r="K715" s="15">
        <f t="shared" si="201"/>
        <v>0.97214320222757344</v>
      </c>
      <c r="L715">
        <f t="shared" si="202"/>
        <v>1</v>
      </c>
      <c r="M715">
        <f t="shared" si="203"/>
        <v>0</v>
      </c>
      <c r="N715">
        <f t="shared" si="204"/>
        <v>0</v>
      </c>
      <c r="O715" t="s">
        <v>2719</v>
      </c>
      <c r="P715">
        <f t="shared" si="197"/>
        <v>0</v>
      </c>
      <c r="Q715" t="e">
        <f t="shared" si="212"/>
        <v>#VALUE!</v>
      </c>
      <c r="R715" t="e">
        <f t="shared" si="205"/>
        <v>#VALUE!</v>
      </c>
      <c r="S715" t="e">
        <f t="shared" si="206"/>
        <v>#VALUE!</v>
      </c>
      <c r="T715">
        <f t="shared" si="207"/>
        <v>0</v>
      </c>
      <c r="U715" t="e">
        <f t="shared" si="208"/>
        <v>#VALUE!</v>
      </c>
      <c r="V715" t="e">
        <f t="shared" si="209"/>
        <v>#VALUE!</v>
      </c>
      <c r="W715" t="e">
        <f t="shared" si="210"/>
        <v>#VALUE!</v>
      </c>
      <c r="X715">
        <f t="shared" si="213"/>
        <v>1</v>
      </c>
      <c r="Y715">
        <f t="shared" si="211"/>
        <v>0</v>
      </c>
    </row>
    <row r="716" spans="1:25" x14ac:dyDescent="0.25">
      <c r="A716" t="s">
        <v>274</v>
      </c>
      <c r="B716">
        <v>234.4555</v>
      </c>
      <c r="C716" s="12">
        <v>1.4053372579927372</v>
      </c>
      <c r="D716" s="12">
        <v>1.325</v>
      </c>
      <c r="E716" s="12">
        <v>3.8879999999999999</v>
      </c>
      <c r="F716" s="12">
        <v>1.716</v>
      </c>
      <c r="G716" t="s">
        <v>66</v>
      </c>
      <c r="H716" s="15">
        <f t="shared" si="198"/>
        <v>0.13131666027644143</v>
      </c>
      <c r="I716" s="15">
        <f t="shared" si="199"/>
        <v>0.82040161413014101</v>
      </c>
      <c r="J716" s="15">
        <f t="shared" si="200"/>
        <v>2.0448560558798488E-2</v>
      </c>
      <c r="K716" s="15">
        <f t="shared" si="201"/>
        <v>0.97216683496538092</v>
      </c>
      <c r="L716">
        <f t="shared" si="202"/>
        <v>0</v>
      </c>
      <c r="M716">
        <f t="shared" si="203"/>
        <v>1</v>
      </c>
      <c r="N716">
        <f t="shared" si="204"/>
        <v>0</v>
      </c>
      <c r="O716" t="s">
        <v>2673</v>
      </c>
      <c r="P716">
        <f t="shared" si="197"/>
        <v>0</v>
      </c>
      <c r="Q716" t="e">
        <f t="shared" si="212"/>
        <v>#VALUE!</v>
      </c>
      <c r="R716" t="e">
        <f t="shared" si="205"/>
        <v>#VALUE!</v>
      </c>
      <c r="S716" t="e">
        <f t="shared" si="206"/>
        <v>#VALUE!</v>
      </c>
      <c r="T716">
        <f t="shared" si="207"/>
        <v>1</v>
      </c>
      <c r="U716" t="e">
        <f t="shared" si="208"/>
        <v>#VALUE!</v>
      </c>
      <c r="V716" t="e">
        <f t="shared" si="209"/>
        <v>#VALUE!</v>
      </c>
      <c r="W716">
        <f t="shared" si="210"/>
        <v>1</v>
      </c>
      <c r="X716">
        <f t="shared" si="213"/>
        <v>1</v>
      </c>
      <c r="Y716">
        <f t="shared" si="211"/>
        <v>0</v>
      </c>
    </row>
    <row r="717" spans="1:25" x14ac:dyDescent="0.25">
      <c r="A717" t="s">
        <v>509</v>
      </c>
      <c r="B717">
        <v>221.2321</v>
      </c>
      <c r="C717" s="12">
        <v>1.4042452600984405</v>
      </c>
      <c r="D717" s="12">
        <v>1.615</v>
      </c>
      <c r="E717" s="12">
        <v>3.7959999999999998</v>
      </c>
      <c r="F717" s="12">
        <v>2.1110000000000002</v>
      </c>
      <c r="G717" t="s">
        <v>66</v>
      </c>
      <c r="H717" s="15">
        <f t="shared" si="198"/>
        <v>0.25669170038785205</v>
      </c>
      <c r="I717" s="15">
        <f t="shared" si="199"/>
        <v>0.66545471118500799</v>
      </c>
      <c r="J717" s="15">
        <f t="shared" si="200"/>
        <v>5.0904331669338665E-2</v>
      </c>
      <c r="K717" s="15">
        <f t="shared" si="201"/>
        <v>0.97305074324219865</v>
      </c>
      <c r="L717">
        <f t="shared" si="202"/>
        <v>0</v>
      </c>
      <c r="M717">
        <f t="shared" si="203"/>
        <v>1</v>
      </c>
      <c r="N717">
        <f t="shared" si="204"/>
        <v>0</v>
      </c>
      <c r="O717" t="s">
        <v>2745</v>
      </c>
      <c r="P717">
        <f t="shared" si="197"/>
        <v>0</v>
      </c>
      <c r="Q717" t="e">
        <f t="shared" si="212"/>
        <v>#VALUE!</v>
      </c>
      <c r="R717" t="e">
        <f t="shared" si="205"/>
        <v>#VALUE!</v>
      </c>
      <c r="S717" t="e">
        <f t="shared" si="206"/>
        <v>#VALUE!</v>
      </c>
      <c r="T717">
        <f t="shared" si="207"/>
        <v>1</v>
      </c>
      <c r="U717" t="e">
        <f t="shared" si="208"/>
        <v>#VALUE!</v>
      </c>
      <c r="V717" t="e">
        <f t="shared" si="209"/>
        <v>#VALUE!</v>
      </c>
      <c r="W717">
        <f t="shared" si="210"/>
        <v>1</v>
      </c>
      <c r="X717">
        <f t="shared" si="213"/>
        <v>1</v>
      </c>
      <c r="Y717">
        <f t="shared" si="211"/>
        <v>0</v>
      </c>
    </row>
    <row r="718" spans="1:25" x14ac:dyDescent="0.25">
      <c r="A718" t="s">
        <v>239</v>
      </c>
      <c r="B718">
        <v>234.0573</v>
      </c>
      <c r="C718" s="12">
        <v>1.4008068275084853</v>
      </c>
      <c r="D718" s="12">
        <v>1.339</v>
      </c>
      <c r="E718" s="12">
        <v>3.8839999999999999</v>
      </c>
      <c r="F718" s="12">
        <v>1.556</v>
      </c>
      <c r="G718" t="s">
        <v>66</v>
      </c>
      <c r="H718" s="15">
        <f t="shared" si="198"/>
        <v>0.13704091808128802</v>
      </c>
      <c r="I718" s="15">
        <f t="shared" si="199"/>
        <v>0.82140423308872712</v>
      </c>
      <c r="J718" s="15">
        <f t="shared" si="200"/>
        <v>1.4295296663399178E-2</v>
      </c>
      <c r="K718" s="15">
        <f t="shared" si="201"/>
        <v>0.97274044783341429</v>
      </c>
      <c r="L718">
        <f t="shared" si="202"/>
        <v>0</v>
      </c>
      <c r="M718">
        <f t="shared" si="203"/>
        <v>1</v>
      </c>
      <c r="N718">
        <f t="shared" si="204"/>
        <v>0</v>
      </c>
      <c r="O718" t="s">
        <v>2422</v>
      </c>
      <c r="P718">
        <f t="shared" si="197"/>
        <v>0</v>
      </c>
      <c r="Q718" t="e">
        <f t="shared" si="212"/>
        <v>#VALUE!</v>
      </c>
      <c r="R718" t="e">
        <f t="shared" si="205"/>
        <v>#VALUE!</v>
      </c>
      <c r="S718" t="e">
        <f t="shared" si="206"/>
        <v>#VALUE!</v>
      </c>
      <c r="T718">
        <f t="shared" si="207"/>
        <v>1</v>
      </c>
      <c r="U718" t="e">
        <f t="shared" si="208"/>
        <v>#VALUE!</v>
      </c>
      <c r="V718">
        <f t="shared" si="209"/>
        <v>1</v>
      </c>
      <c r="W718" t="e">
        <f t="shared" si="210"/>
        <v>#VALUE!</v>
      </c>
      <c r="X718">
        <f t="shared" si="213"/>
        <v>1</v>
      </c>
      <c r="Y718">
        <f t="shared" si="211"/>
        <v>0</v>
      </c>
    </row>
    <row r="719" spans="1:25" x14ac:dyDescent="0.25">
      <c r="A719" t="s">
        <v>676</v>
      </c>
      <c r="B719">
        <v>253.36</v>
      </c>
      <c r="C719" s="12">
        <v>1.4</v>
      </c>
      <c r="D719" s="12"/>
      <c r="E719" s="12"/>
      <c r="F719" s="12">
        <v>3.3820000000000001</v>
      </c>
      <c r="G719" t="s">
        <v>15</v>
      </c>
      <c r="H719" s="15">
        <f t="shared" si="198"/>
        <v>6.2900932947452569E-3</v>
      </c>
      <c r="I719" s="15">
        <f t="shared" si="199"/>
        <v>1.0748893604944428E-4</v>
      </c>
      <c r="J719" s="15">
        <f t="shared" si="200"/>
        <v>0.95940063151593424</v>
      </c>
      <c r="K719" s="15">
        <f t="shared" si="201"/>
        <v>0.96579821374672892</v>
      </c>
      <c r="L719">
        <f t="shared" si="202"/>
        <v>0</v>
      </c>
      <c r="M719">
        <f t="shared" si="203"/>
        <v>0</v>
      </c>
      <c r="N719">
        <f t="shared" si="204"/>
        <v>1</v>
      </c>
      <c r="O719" t="s">
        <v>3528</v>
      </c>
      <c r="P719">
        <f t="shared" si="197"/>
        <v>0</v>
      </c>
      <c r="Q719" t="e">
        <f t="shared" si="212"/>
        <v>#VALUE!</v>
      </c>
      <c r="R719" t="e">
        <f t="shared" si="205"/>
        <v>#VALUE!</v>
      </c>
      <c r="S719" t="e">
        <f t="shared" si="206"/>
        <v>#VALUE!</v>
      </c>
      <c r="T719">
        <f t="shared" si="207"/>
        <v>1</v>
      </c>
      <c r="U719" t="e">
        <f t="shared" si="208"/>
        <v>#VALUE!</v>
      </c>
      <c r="V719" t="e">
        <f t="shared" si="209"/>
        <v>#VALUE!</v>
      </c>
      <c r="W719">
        <f t="shared" si="210"/>
        <v>1</v>
      </c>
      <c r="X719" t="e">
        <f t="shared" si="213"/>
        <v>#VALUE!</v>
      </c>
      <c r="Y719">
        <f t="shared" si="211"/>
        <v>1</v>
      </c>
    </row>
    <row r="720" spans="1:25" x14ac:dyDescent="0.25">
      <c r="A720" t="s">
        <v>871</v>
      </c>
      <c r="B720">
        <v>260.5</v>
      </c>
      <c r="C720" s="12">
        <v>1.4</v>
      </c>
      <c r="D720" s="12">
        <v>1.893</v>
      </c>
      <c r="E720" s="12">
        <v>3.63</v>
      </c>
      <c r="F720" s="12">
        <v>1.77</v>
      </c>
      <c r="G720" t="s">
        <v>15</v>
      </c>
      <c r="H720" s="15">
        <f t="shared" si="198"/>
        <v>0.49165118126275092</v>
      </c>
      <c r="I720" s="15">
        <f t="shared" si="199"/>
        <v>0.45852578616467143</v>
      </c>
      <c r="J720" s="15">
        <f t="shared" si="200"/>
        <v>2.3442288153199244E-2</v>
      </c>
      <c r="K720" s="15">
        <f t="shared" si="201"/>
        <v>0.97361925558062157</v>
      </c>
      <c r="L720">
        <f t="shared" si="202"/>
        <v>0</v>
      </c>
      <c r="M720">
        <f t="shared" si="203"/>
        <v>0</v>
      </c>
      <c r="N720">
        <f t="shared" si="204"/>
        <v>0</v>
      </c>
      <c r="O720" t="s">
        <v>1890</v>
      </c>
      <c r="P720">
        <f t="shared" si="197"/>
        <v>1</v>
      </c>
      <c r="Q720">
        <f t="shared" si="212"/>
        <v>1</v>
      </c>
      <c r="R720" t="e">
        <f t="shared" si="205"/>
        <v>#VALUE!</v>
      </c>
      <c r="S720" t="e">
        <f t="shared" si="206"/>
        <v>#VALUE!</v>
      </c>
      <c r="T720">
        <f t="shared" si="207"/>
        <v>0</v>
      </c>
      <c r="U720" t="e">
        <f t="shared" si="208"/>
        <v>#VALUE!</v>
      </c>
      <c r="V720" t="e">
        <f t="shared" si="209"/>
        <v>#VALUE!</v>
      </c>
      <c r="W720" t="e">
        <f t="shared" si="210"/>
        <v>#VALUE!</v>
      </c>
      <c r="X720">
        <f t="shared" si="213"/>
        <v>1</v>
      </c>
      <c r="Y720">
        <f t="shared" si="211"/>
        <v>0</v>
      </c>
    </row>
    <row r="721" spans="1:25" x14ac:dyDescent="0.25">
      <c r="A721" t="s">
        <v>3341</v>
      </c>
      <c r="B721">
        <v>259.41239999999999</v>
      </c>
      <c r="C721" s="12">
        <v>1.3956091878165613</v>
      </c>
      <c r="D721" s="12">
        <v>1.4255957691044479</v>
      </c>
      <c r="E721" s="12">
        <v>3.8604421298614224</v>
      </c>
      <c r="F721" s="12">
        <v>1.5783827799999999</v>
      </c>
      <c r="G721" t="s">
        <v>15</v>
      </c>
      <c r="H721" s="15">
        <f t="shared" si="198"/>
        <v>0.16929481932170892</v>
      </c>
      <c r="I721" s="15">
        <f t="shared" si="199"/>
        <v>0.78740234926951513</v>
      </c>
      <c r="J721" s="15">
        <f t="shared" si="200"/>
        <v>1.5232584367081406E-2</v>
      </c>
      <c r="K721" s="15">
        <f t="shared" si="201"/>
        <v>0.97192975295830542</v>
      </c>
      <c r="L721">
        <f t="shared" si="202"/>
        <v>0</v>
      </c>
      <c r="M721">
        <f t="shared" si="203"/>
        <v>1</v>
      </c>
      <c r="N721">
        <f t="shared" si="204"/>
        <v>0</v>
      </c>
      <c r="O721" t="s">
        <v>3414</v>
      </c>
      <c r="P721">
        <f t="shared" si="197"/>
        <v>1</v>
      </c>
      <c r="Q721" t="e">
        <f t="shared" si="212"/>
        <v>#VALUE!</v>
      </c>
      <c r="R721" t="e">
        <f t="shared" si="205"/>
        <v>#VALUE!</v>
      </c>
      <c r="S721">
        <f t="shared" si="206"/>
        <v>1</v>
      </c>
      <c r="T721">
        <f t="shared" si="207"/>
        <v>0</v>
      </c>
      <c r="U721" t="e">
        <f t="shared" si="208"/>
        <v>#VALUE!</v>
      </c>
      <c r="V721" t="e">
        <f t="shared" si="209"/>
        <v>#VALUE!</v>
      </c>
      <c r="W721" t="e">
        <f t="shared" si="210"/>
        <v>#VALUE!</v>
      </c>
      <c r="X721" t="e">
        <f t="shared" si="213"/>
        <v>#VALUE!</v>
      </c>
      <c r="Y721">
        <f t="shared" si="211"/>
        <v>1</v>
      </c>
    </row>
    <row r="722" spans="1:25" x14ac:dyDescent="0.25">
      <c r="A722" t="s">
        <v>232</v>
      </c>
      <c r="B722">
        <v>203.1388</v>
      </c>
      <c r="C722" s="12">
        <v>1.3952894404056788</v>
      </c>
      <c r="D722" s="12">
        <v>1.359</v>
      </c>
      <c r="E722" s="12">
        <v>3.8740000000000001</v>
      </c>
      <c r="F722" s="12">
        <v>1.52</v>
      </c>
      <c r="G722" t="s">
        <v>66</v>
      </c>
      <c r="H722" s="15">
        <f t="shared" si="198"/>
        <v>0.14533414049290341</v>
      </c>
      <c r="I722" s="15">
        <f t="shared" si="199"/>
        <v>0.81296963325397187</v>
      </c>
      <c r="J722" s="15">
        <f t="shared" si="200"/>
        <v>1.332632988007839E-2</v>
      </c>
      <c r="K722" s="15">
        <f t="shared" si="201"/>
        <v>0.97163010362695368</v>
      </c>
      <c r="L722">
        <f t="shared" si="202"/>
        <v>0</v>
      </c>
      <c r="M722">
        <f t="shared" si="203"/>
        <v>1</v>
      </c>
      <c r="N722">
        <f t="shared" si="204"/>
        <v>0</v>
      </c>
      <c r="O722" t="s">
        <v>2359</v>
      </c>
      <c r="P722">
        <f t="shared" si="197"/>
        <v>0</v>
      </c>
      <c r="Q722" t="e">
        <f t="shared" si="212"/>
        <v>#VALUE!</v>
      </c>
      <c r="R722" t="e">
        <f t="shared" si="205"/>
        <v>#VALUE!</v>
      </c>
      <c r="S722" t="e">
        <f t="shared" si="206"/>
        <v>#VALUE!</v>
      </c>
      <c r="T722">
        <f t="shared" si="207"/>
        <v>1</v>
      </c>
      <c r="U722" t="e">
        <f t="shared" si="208"/>
        <v>#VALUE!</v>
      </c>
      <c r="V722" t="e">
        <f t="shared" si="209"/>
        <v>#VALUE!</v>
      </c>
      <c r="W722">
        <f t="shared" si="210"/>
        <v>1</v>
      </c>
      <c r="X722">
        <f t="shared" si="213"/>
        <v>1</v>
      </c>
      <c r="Y722">
        <f t="shared" si="211"/>
        <v>0</v>
      </c>
    </row>
    <row r="723" spans="1:25" x14ac:dyDescent="0.25">
      <c r="A723" t="s">
        <v>538</v>
      </c>
      <c r="B723">
        <v>241.26329999999999</v>
      </c>
      <c r="C723" s="12">
        <v>1.3933872335067139</v>
      </c>
      <c r="D723" s="12">
        <v>1.6619999999999999</v>
      </c>
      <c r="E723" s="12">
        <v>3.7639999999999998</v>
      </c>
      <c r="F723" s="12">
        <v>2.0489999999999999</v>
      </c>
      <c r="G723" t="s">
        <v>66</v>
      </c>
      <c r="H723" s="15">
        <f t="shared" si="198"/>
        <v>0.29327149525286861</v>
      </c>
      <c r="I723" s="15">
        <f t="shared" si="199"/>
        <v>0.63383545775537586</v>
      </c>
      <c r="J723" s="15">
        <f t="shared" si="200"/>
        <v>4.5249393914343239E-2</v>
      </c>
      <c r="K723" s="15">
        <f t="shared" si="201"/>
        <v>0.97235634692258777</v>
      </c>
      <c r="L723">
        <f t="shared" si="202"/>
        <v>0</v>
      </c>
      <c r="M723">
        <f t="shared" si="203"/>
        <v>1</v>
      </c>
      <c r="N723">
        <f t="shared" si="204"/>
        <v>0</v>
      </c>
      <c r="O723" t="s">
        <v>2846</v>
      </c>
      <c r="P723">
        <f t="shared" si="197"/>
        <v>0</v>
      </c>
      <c r="Q723" t="e">
        <f t="shared" si="212"/>
        <v>#VALUE!</v>
      </c>
      <c r="R723" t="e">
        <f t="shared" si="205"/>
        <v>#VALUE!</v>
      </c>
      <c r="S723" t="e">
        <f t="shared" si="206"/>
        <v>#VALUE!</v>
      </c>
      <c r="T723">
        <f t="shared" si="207"/>
        <v>1</v>
      </c>
      <c r="U723" t="e">
        <f t="shared" si="208"/>
        <v>#VALUE!</v>
      </c>
      <c r="V723">
        <f t="shared" si="209"/>
        <v>1</v>
      </c>
      <c r="W723" t="e">
        <f t="shared" si="210"/>
        <v>#VALUE!</v>
      </c>
      <c r="X723">
        <f t="shared" si="213"/>
        <v>1</v>
      </c>
      <c r="Y723">
        <f t="shared" si="211"/>
        <v>0</v>
      </c>
    </row>
    <row r="724" spans="1:25" x14ac:dyDescent="0.25">
      <c r="A724" t="s">
        <v>1616</v>
      </c>
      <c r="B724">
        <v>229.29400000000001</v>
      </c>
      <c r="C724" s="12">
        <v>1.3930842014932006</v>
      </c>
      <c r="D724" s="12">
        <v>1.833</v>
      </c>
      <c r="E724" s="12">
        <v>3.681</v>
      </c>
      <c r="F724" s="12">
        <v>1.494</v>
      </c>
      <c r="G724" t="s">
        <v>66</v>
      </c>
      <c r="H724" s="15">
        <f t="shared" si="198"/>
        <v>0.43508377242780999</v>
      </c>
      <c r="I724" s="15">
        <f t="shared" si="199"/>
        <v>0.5239375955030916</v>
      </c>
      <c r="J724" s="15">
        <f t="shared" si="200"/>
        <v>1.2615829137908449E-2</v>
      </c>
      <c r="K724" s="15">
        <f t="shared" si="201"/>
        <v>0.97163719706881013</v>
      </c>
      <c r="L724">
        <f t="shared" si="202"/>
        <v>0</v>
      </c>
      <c r="M724">
        <f t="shared" si="203"/>
        <v>0</v>
      </c>
      <c r="N724">
        <f t="shared" si="204"/>
        <v>0</v>
      </c>
      <c r="O724" t="s">
        <v>2582</v>
      </c>
      <c r="P724">
        <f t="shared" si="197"/>
        <v>0</v>
      </c>
      <c r="Q724" t="e">
        <f t="shared" si="212"/>
        <v>#VALUE!</v>
      </c>
      <c r="R724" t="e">
        <f t="shared" si="205"/>
        <v>#VALUE!</v>
      </c>
      <c r="S724" t="e">
        <f t="shared" si="206"/>
        <v>#VALUE!</v>
      </c>
      <c r="T724">
        <f t="shared" si="207"/>
        <v>0</v>
      </c>
      <c r="U724" t="e">
        <f t="shared" si="208"/>
        <v>#VALUE!</v>
      </c>
      <c r="V724" t="e">
        <f t="shared" si="209"/>
        <v>#VALUE!</v>
      </c>
      <c r="W724" t="e">
        <f t="shared" si="210"/>
        <v>#VALUE!</v>
      </c>
      <c r="X724" t="e">
        <f t="shared" si="213"/>
        <v>#VALUE!</v>
      </c>
      <c r="Y724">
        <f t="shared" si="211"/>
        <v>1</v>
      </c>
    </row>
    <row r="725" spans="1:25" x14ac:dyDescent="0.25">
      <c r="A725" t="s">
        <v>138</v>
      </c>
      <c r="B725">
        <v>283.02</v>
      </c>
      <c r="C725" s="12">
        <v>1.39</v>
      </c>
      <c r="D725" s="12">
        <v>2.089</v>
      </c>
      <c r="E725" s="12">
        <v>2.3149999999999999</v>
      </c>
      <c r="F725" s="12">
        <v>2.589</v>
      </c>
      <c r="G725" t="s">
        <v>15</v>
      </c>
      <c r="H725" s="15">
        <f t="shared" si="198"/>
        <v>0.7900545652636265</v>
      </c>
      <c r="I725" s="15">
        <f t="shared" si="199"/>
        <v>2.2717668824420272E-2</v>
      </c>
      <c r="J725" s="15">
        <f t="shared" si="200"/>
        <v>0.15812480392703834</v>
      </c>
      <c r="K725" s="15">
        <f t="shared" si="201"/>
        <v>0.97089703801508509</v>
      </c>
      <c r="L725">
        <f t="shared" si="202"/>
        <v>1</v>
      </c>
      <c r="M725">
        <f t="shared" si="203"/>
        <v>0</v>
      </c>
      <c r="N725">
        <f t="shared" si="204"/>
        <v>0</v>
      </c>
      <c r="O725" t="s">
        <v>3575</v>
      </c>
      <c r="P725">
        <f t="shared" si="197"/>
        <v>0</v>
      </c>
      <c r="Q725" t="e">
        <f t="shared" si="212"/>
        <v>#VALUE!</v>
      </c>
      <c r="R725" t="e">
        <f t="shared" si="205"/>
        <v>#VALUE!</v>
      </c>
      <c r="S725" t="e">
        <f t="shared" si="206"/>
        <v>#VALUE!</v>
      </c>
      <c r="T725">
        <f t="shared" si="207"/>
        <v>0</v>
      </c>
      <c r="U725" t="e">
        <f t="shared" si="208"/>
        <v>#VALUE!</v>
      </c>
      <c r="V725" t="e">
        <f t="shared" si="209"/>
        <v>#VALUE!</v>
      </c>
      <c r="W725" t="e">
        <f t="shared" si="210"/>
        <v>#VALUE!</v>
      </c>
      <c r="X725">
        <f t="shared" si="213"/>
        <v>1</v>
      </c>
      <c r="Y725">
        <f t="shared" si="211"/>
        <v>0</v>
      </c>
    </row>
    <row r="726" spans="1:25" x14ac:dyDescent="0.25">
      <c r="A726" t="s">
        <v>443</v>
      </c>
      <c r="B726">
        <v>208.07380000000001</v>
      </c>
      <c r="C726" s="12">
        <v>1.3892291887644237</v>
      </c>
      <c r="D726" s="12">
        <v>1.63</v>
      </c>
      <c r="E726" s="12">
        <v>3.7879999999999998</v>
      </c>
      <c r="F726" s="12">
        <v>1.6719999999999999</v>
      </c>
      <c r="G726" t="s">
        <v>66</v>
      </c>
      <c r="H726" s="15">
        <f t="shared" si="198"/>
        <v>0.27506029104651081</v>
      </c>
      <c r="I726" s="15">
        <f t="shared" si="199"/>
        <v>0.67629250656289142</v>
      </c>
      <c r="J726" s="15">
        <f t="shared" si="200"/>
        <v>1.9176564752002162E-2</v>
      </c>
      <c r="K726" s="15">
        <f t="shared" si="201"/>
        <v>0.97052936236140441</v>
      </c>
      <c r="L726">
        <f t="shared" si="202"/>
        <v>0</v>
      </c>
      <c r="M726">
        <f t="shared" si="203"/>
        <v>1</v>
      </c>
      <c r="N726">
        <f t="shared" si="204"/>
        <v>0</v>
      </c>
      <c r="O726" t="s">
        <v>2475</v>
      </c>
      <c r="P726">
        <f t="shared" si="197"/>
        <v>0</v>
      </c>
      <c r="Q726" t="e">
        <f t="shared" si="212"/>
        <v>#VALUE!</v>
      </c>
      <c r="R726" t="e">
        <f t="shared" si="205"/>
        <v>#VALUE!</v>
      </c>
      <c r="S726" t="e">
        <f t="shared" si="206"/>
        <v>#VALUE!</v>
      </c>
      <c r="T726">
        <f t="shared" si="207"/>
        <v>1</v>
      </c>
      <c r="U726" t="e">
        <f t="shared" si="208"/>
        <v>#VALUE!</v>
      </c>
      <c r="V726">
        <f t="shared" si="209"/>
        <v>1</v>
      </c>
      <c r="W726" t="e">
        <f t="shared" si="210"/>
        <v>#VALUE!</v>
      </c>
      <c r="X726" t="e">
        <f t="shared" si="213"/>
        <v>#VALUE!</v>
      </c>
      <c r="Y726">
        <f t="shared" si="211"/>
        <v>1</v>
      </c>
    </row>
    <row r="727" spans="1:25" x14ac:dyDescent="0.25">
      <c r="A727" t="s">
        <v>572</v>
      </c>
      <c r="B727">
        <v>193.26329999999999</v>
      </c>
      <c r="C727" s="12">
        <v>1.3857545196660819</v>
      </c>
      <c r="D727" s="12">
        <v>1.609</v>
      </c>
      <c r="E727" s="12">
        <v>3.798</v>
      </c>
      <c r="F727" s="12">
        <v>1.3839999999999999</v>
      </c>
      <c r="G727" t="s">
        <v>66</v>
      </c>
      <c r="H727" s="15">
        <f t="shared" si="198"/>
        <v>0.26418160070486829</v>
      </c>
      <c r="I727" s="15">
        <f t="shared" si="199"/>
        <v>0.6976044535446958</v>
      </c>
      <c r="J727" s="15">
        <f t="shared" si="200"/>
        <v>9.9596821871384151E-3</v>
      </c>
      <c r="K727" s="15">
        <f t="shared" si="201"/>
        <v>0.97174573643670248</v>
      </c>
      <c r="L727">
        <f t="shared" si="202"/>
        <v>0</v>
      </c>
      <c r="M727">
        <f t="shared" si="203"/>
        <v>1</v>
      </c>
      <c r="N727">
        <f t="shared" si="204"/>
        <v>0</v>
      </c>
      <c r="O727" t="s">
        <v>2977</v>
      </c>
      <c r="P727">
        <f t="shared" si="197"/>
        <v>0</v>
      </c>
      <c r="Q727" t="e">
        <f t="shared" si="212"/>
        <v>#VALUE!</v>
      </c>
      <c r="R727" t="e">
        <f t="shared" si="205"/>
        <v>#VALUE!</v>
      </c>
      <c r="S727" t="e">
        <f t="shared" si="206"/>
        <v>#VALUE!</v>
      </c>
      <c r="T727">
        <f t="shared" si="207"/>
        <v>0</v>
      </c>
      <c r="U727" t="e">
        <f t="shared" si="208"/>
        <v>#VALUE!</v>
      </c>
      <c r="V727" t="e">
        <f t="shared" si="209"/>
        <v>#VALUE!</v>
      </c>
      <c r="W727" t="e">
        <f t="shared" si="210"/>
        <v>#VALUE!</v>
      </c>
      <c r="X727" t="e">
        <f t="shared" si="213"/>
        <v>#VALUE!</v>
      </c>
      <c r="Y727">
        <f t="shared" si="211"/>
        <v>1</v>
      </c>
    </row>
    <row r="728" spans="1:25" x14ac:dyDescent="0.25">
      <c r="A728" t="s">
        <v>1795</v>
      </c>
      <c r="B728">
        <v>287.33370000000002</v>
      </c>
      <c r="C728" s="12">
        <v>1.3834002483266488</v>
      </c>
      <c r="D728" s="12">
        <v>1.9359999999999999</v>
      </c>
      <c r="E728" s="12">
        <v>3.452</v>
      </c>
      <c r="F728" s="12">
        <v>2.3460000000000001</v>
      </c>
      <c r="G728" t="s">
        <v>66</v>
      </c>
      <c r="H728" s="15">
        <f t="shared" si="198"/>
        <v>0.56397108565923104</v>
      </c>
      <c r="I728" s="15">
        <f t="shared" si="199"/>
        <v>0.3162012015019377</v>
      </c>
      <c r="J728" s="15">
        <f t="shared" si="200"/>
        <v>9.1748664568485197E-2</v>
      </c>
      <c r="K728" s="15">
        <f t="shared" si="201"/>
        <v>0.97192095172965398</v>
      </c>
      <c r="L728">
        <f t="shared" si="202"/>
        <v>0</v>
      </c>
      <c r="M728">
        <f t="shared" si="203"/>
        <v>0</v>
      </c>
      <c r="N728">
        <f t="shared" si="204"/>
        <v>0</v>
      </c>
      <c r="O728" t="s">
        <v>2980</v>
      </c>
      <c r="P728">
        <f t="shared" si="197"/>
        <v>0</v>
      </c>
      <c r="Q728" t="e">
        <f t="shared" si="212"/>
        <v>#VALUE!</v>
      </c>
      <c r="R728" t="e">
        <f t="shared" si="205"/>
        <v>#VALUE!</v>
      </c>
      <c r="S728" t="e">
        <f t="shared" si="206"/>
        <v>#VALUE!</v>
      </c>
      <c r="T728">
        <f t="shared" si="207"/>
        <v>1</v>
      </c>
      <c r="U728" t="e">
        <f t="shared" si="208"/>
        <v>#VALUE!</v>
      </c>
      <c r="V728" t="e">
        <f t="shared" si="209"/>
        <v>#VALUE!</v>
      </c>
      <c r="W728">
        <f t="shared" si="210"/>
        <v>1</v>
      </c>
      <c r="X728">
        <f t="shared" si="213"/>
        <v>1</v>
      </c>
      <c r="Y728">
        <f t="shared" si="211"/>
        <v>0</v>
      </c>
    </row>
    <row r="729" spans="1:25" x14ac:dyDescent="0.25">
      <c r="A729" t="s">
        <v>265</v>
      </c>
      <c r="B729">
        <v>204.03120000000001</v>
      </c>
      <c r="C729" s="12">
        <v>1.3833507710588588</v>
      </c>
      <c r="D729" s="12">
        <v>1.365</v>
      </c>
      <c r="E729" s="12">
        <v>3.8559999999999999</v>
      </c>
      <c r="F729" s="12">
        <v>1.6519999999999999</v>
      </c>
      <c r="G729" t="s">
        <v>66</v>
      </c>
      <c r="H729" s="15">
        <f t="shared" si="198"/>
        <v>0.15146291676240295</v>
      </c>
      <c r="I729" s="15">
        <f t="shared" si="199"/>
        <v>0.80170204812522472</v>
      </c>
      <c r="J729" s="15">
        <f t="shared" si="200"/>
        <v>1.8563045490008472E-2</v>
      </c>
      <c r="K729" s="15">
        <f t="shared" si="201"/>
        <v>0.97172801037763612</v>
      </c>
      <c r="L729">
        <f t="shared" si="202"/>
        <v>0</v>
      </c>
      <c r="M729">
        <f t="shared" si="203"/>
        <v>1</v>
      </c>
      <c r="N729">
        <f t="shared" si="204"/>
        <v>0</v>
      </c>
      <c r="O729" t="s">
        <v>2598</v>
      </c>
      <c r="P729">
        <f t="shared" ref="P729:P792" si="214">IFERROR(Q729,IFERROR(R729,IFERROR(S729,0)))</f>
        <v>0</v>
      </c>
      <c r="Q729" t="e">
        <f t="shared" si="212"/>
        <v>#VALUE!</v>
      </c>
      <c r="R729" t="e">
        <f t="shared" si="205"/>
        <v>#VALUE!</v>
      </c>
      <c r="S729" t="e">
        <f t="shared" si="206"/>
        <v>#VALUE!</v>
      </c>
      <c r="T729">
        <f t="shared" si="207"/>
        <v>1</v>
      </c>
      <c r="U729" t="e">
        <f t="shared" si="208"/>
        <v>#VALUE!</v>
      </c>
      <c r="V729" t="e">
        <f t="shared" si="209"/>
        <v>#VALUE!</v>
      </c>
      <c r="W729">
        <f t="shared" si="210"/>
        <v>1</v>
      </c>
      <c r="X729">
        <f t="shared" si="213"/>
        <v>1</v>
      </c>
      <c r="Y729">
        <f t="shared" si="211"/>
        <v>0</v>
      </c>
    </row>
    <row r="730" spans="1:25" x14ac:dyDescent="0.25">
      <c r="A730" t="s">
        <v>662</v>
      </c>
      <c r="B730">
        <v>375.4</v>
      </c>
      <c r="C730" s="12">
        <v>1.38</v>
      </c>
      <c r="D730" s="12"/>
      <c r="E730" s="12"/>
      <c r="F730" s="12">
        <v>3.3610000000000002</v>
      </c>
      <c r="G730" t="s">
        <v>15</v>
      </c>
      <c r="H730" s="15">
        <f t="shared" si="198"/>
        <v>6.5865362588312989E-3</v>
      </c>
      <c r="I730" s="15">
        <f t="shared" si="199"/>
        <v>1.1255473353699056E-4</v>
      </c>
      <c r="J730" s="15">
        <f t="shared" si="200"/>
        <v>0.95719407129484579</v>
      </c>
      <c r="K730" s="15">
        <f t="shared" si="201"/>
        <v>0.96389316228721411</v>
      </c>
      <c r="L730">
        <f t="shared" si="202"/>
        <v>0</v>
      </c>
      <c r="M730">
        <f t="shared" si="203"/>
        <v>0</v>
      </c>
      <c r="N730">
        <f t="shared" si="204"/>
        <v>1</v>
      </c>
      <c r="O730" t="s">
        <v>3071</v>
      </c>
      <c r="P730">
        <f t="shared" si="214"/>
        <v>0</v>
      </c>
      <c r="Q730" t="e">
        <f t="shared" si="212"/>
        <v>#VALUE!</v>
      </c>
      <c r="R730" t="e">
        <f t="shared" si="205"/>
        <v>#VALUE!</v>
      </c>
      <c r="S730" t="e">
        <f t="shared" si="206"/>
        <v>#VALUE!</v>
      </c>
      <c r="T730">
        <f t="shared" si="207"/>
        <v>1</v>
      </c>
      <c r="U730" t="e">
        <f t="shared" si="208"/>
        <v>#VALUE!</v>
      </c>
      <c r="V730" t="e">
        <f t="shared" si="209"/>
        <v>#VALUE!</v>
      </c>
      <c r="W730">
        <f t="shared" si="210"/>
        <v>1</v>
      </c>
      <c r="X730">
        <f t="shared" si="213"/>
        <v>1</v>
      </c>
      <c r="Y730">
        <f t="shared" si="211"/>
        <v>0</v>
      </c>
    </row>
    <row r="731" spans="1:25" x14ac:dyDescent="0.25">
      <c r="A731" t="s">
        <v>1360</v>
      </c>
      <c r="B731">
        <v>152.02000000000001</v>
      </c>
      <c r="C731" s="12">
        <v>1.38</v>
      </c>
      <c r="D731" s="12">
        <v>1.9319999999999999</v>
      </c>
      <c r="E731" s="12">
        <v>2.1509999999999998</v>
      </c>
      <c r="F731" s="12">
        <v>2.9649999999999999</v>
      </c>
      <c r="G731" t="s">
        <v>15</v>
      </c>
      <c r="H731" s="15">
        <f t="shared" si="198"/>
        <v>0.56319279081346563</v>
      </c>
      <c r="I731" s="15">
        <f t="shared" si="199"/>
        <v>1.5935429164639789E-2</v>
      </c>
      <c r="J731" s="15">
        <f t="shared" si="200"/>
        <v>0.38459178204535355</v>
      </c>
      <c r="K731" s="15">
        <f t="shared" si="201"/>
        <v>0.96372000202345887</v>
      </c>
      <c r="L731">
        <f t="shared" si="202"/>
        <v>0</v>
      </c>
      <c r="M731">
        <f t="shared" si="203"/>
        <v>0</v>
      </c>
      <c r="N731">
        <f t="shared" si="204"/>
        <v>0</v>
      </c>
      <c r="O731" t="s">
        <v>3196</v>
      </c>
      <c r="P731">
        <f t="shared" si="214"/>
        <v>0</v>
      </c>
      <c r="Q731" t="e">
        <f t="shared" si="212"/>
        <v>#VALUE!</v>
      </c>
      <c r="R731" t="e">
        <f t="shared" si="205"/>
        <v>#VALUE!</v>
      </c>
      <c r="S731" t="e">
        <f t="shared" si="206"/>
        <v>#VALUE!</v>
      </c>
      <c r="T731">
        <f t="shared" si="207"/>
        <v>0</v>
      </c>
      <c r="U731" t="e">
        <f t="shared" si="208"/>
        <v>#VALUE!</v>
      </c>
      <c r="V731" t="e">
        <f t="shared" si="209"/>
        <v>#VALUE!</v>
      </c>
      <c r="W731" t="e">
        <f t="shared" si="210"/>
        <v>#VALUE!</v>
      </c>
      <c r="X731" t="e">
        <f t="shared" si="213"/>
        <v>#VALUE!</v>
      </c>
      <c r="Y731">
        <f t="shared" si="211"/>
        <v>1</v>
      </c>
    </row>
    <row r="732" spans="1:25" x14ac:dyDescent="0.25">
      <c r="A732" t="s">
        <v>466</v>
      </c>
      <c r="B732">
        <v>189.29650000000001</v>
      </c>
      <c r="C732" s="12">
        <v>1.3797494681983578</v>
      </c>
      <c r="D732" s="12">
        <v>1.7210000000000001</v>
      </c>
      <c r="E732" s="12">
        <v>3.7309999999999999</v>
      </c>
      <c r="F732" s="12">
        <v>1.635</v>
      </c>
      <c r="G732" t="s">
        <v>66</v>
      </c>
      <c r="H732" s="15">
        <f t="shared" si="198"/>
        <v>0.34666310193329702</v>
      </c>
      <c r="I732" s="15">
        <f t="shared" si="199"/>
        <v>0.60619771633212616</v>
      </c>
      <c r="J732" s="15">
        <f t="shared" si="200"/>
        <v>1.7999089305895277E-2</v>
      </c>
      <c r="K732" s="15">
        <f t="shared" si="201"/>
        <v>0.97085990757131846</v>
      </c>
      <c r="L732">
        <f t="shared" si="202"/>
        <v>0</v>
      </c>
      <c r="M732">
        <f t="shared" si="203"/>
        <v>1</v>
      </c>
      <c r="N732">
        <f t="shared" si="204"/>
        <v>0</v>
      </c>
      <c r="O732" t="s">
        <v>2533</v>
      </c>
      <c r="P732">
        <f t="shared" si="214"/>
        <v>0</v>
      </c>
      <c r="Q732" t="e">
        <f t="shared" si="212"/>
        <v>#VALUE!</v>
      </c>
      <c r="R732" t="e">
        <f t="shared" si="205"/>
        <v>#VALUE!</v>
      </c>
      <c r="S732" t="e">
        <f t="shared" si="206"/>
        <v>#VALUE!</v>
      </c>
      <c r="T732">
        <f t="shared" si="207"/>
        <v>1</v>
      </c>
      <c r="U732" t="e">
        <f t="shared" si="208"/>
        <v>#VALUE!</v>
      </c>
      <c r="V732">
        <f t="shared" si="209"/>
        <v>1</v>
      </c>
      <c r="W732" t="e">
        <f t="shared" si="210"/>
        <v>#VALUE!</v>
      </c>
      <c r="X732" t="e">
        <f t="shared" si="213"/>
        <v>#VALUE!</v>
      </c>
      <c r="Y732">
        <f t="shared" si="211"/>
        <v>1</v>
      </c>
    </row>
    <row r="733" spans="1:25" x14ac:dyDescent="0.25">
      <c r="A733" t="s">
        <v>1584</v>
      </c>
      <c r="B733">
        <v>239.29050000000001</v>
      </c>
      <c r="C733" s="12">
        <v>1.378460761620621</v>
      </c>
      <c r="D733" s="12">
        <v>1.8240000000000001</v>
      </c>
      <c r="E733" s="12">
        <v>3.6320000000000001</v>
      </c>
      <c r="F733" s="12">
        <v>2.0409999999999999</v>
      </c>
      <c r="G733" t="s">
        <v>66</v>
      </c>
      <c r="H733" s="15">
        <f t="shared" si="198"/>
        <v>0.44075406390354127</v>
      </c>
      <c r="I733" s="15">
        <f t="shared" si="199"/>
        <v>0.48406424222569</v>
      </c>
      <c r="J733" s="15">
        <f t="shared" si="200"/>
        <v>4.5976852660623208E-2</v>
      </c>
      <c r="K733" s="15">
        <f t="shared" si="201"/>
        <v>0.97079515878985445</v>
      </c>
      <c r="L733">
        <f t="shared" si="202"/>
        <v>0</v>
      </c>
      <c r="M733">
        <f t="shared" si="203"/>
        <v>0</v>
      </c>
      <c r="N733">
        <f t="shared" si="204"/>
        <v>0</v>
      </c>
      <c r="O733" t="s">
        <v>2440</v>
      </c>
      <c r="P733">
        <f t="shared" si="214"/>
        <v>0</v>
      </c>
      <c r="Q733" t="e">
        <f t="shared" si="212"/>
        <v>#VALUE!</v>
      </c>
      <c r="R733" t="e">
        <f t="shared" si="205"/>
        <v>#VALUE!</v>
      </c>
      <c r="S733" t="e">
        <f t="shared" si="206"/>
        <v>#VALUE!</v>
      </c>
      <c r="T733">
        <f t="shared" si="207"/>
        <v>1</v>
      </c>
      <c r="U733" t="e">
        <f t="shared" si="208"/>
        <v>#VALUE!</v>
      </c>
      <c r="V733">
        <f t="shared" si="209"/>
        <v>1</v>
      </c>
      <c r="W733" t="e">
        <f t="shared" si="210"/>
        <v>#VALUE!</v>
      </c>
      <c r="X733">
        <f t="shared" si="213"/>
        <v>1</v>
      </c>
      <c r="Y733">
        <f t="shared" si="211"/>
        <v>0</v>
      </c>
    </row>
    <row r="734" spans="1:25" x14ac:dyDescent="0.25">
      <c r="A734" t="s">
        <v>472</v>
      </c>
      <c r="B734">
        <v>253.2724</v>
      </c>
      <c r="C734" s="12">
        <v>1.3769369244834668</v>
      </c>
      <c r="D734" s="12">
        <v>1.665</v>
      </c>
      <c r="E734" s="12">
        <v>3.762</v>
      </c>
      <c r="F734" s="12">
        <v>1.319</v>
      </c>
      <c r="G734" t="s">
        <v>66</v>
      </c>
      <c r="H734" s="15">
        <f t="shared" si="198"/>
        <v>0.30670451018950867</v>
      </c>
      <c r="I734" s="15">
        <f t="shared" si="199"/>
        <v>0.65527988947906812</v>
      </c>
      <c r="J734" s="15">
        <f t="shared" si="200"/>
        <v>8.7511086425086648E-3</v>
      </c>
      <c r="K734" s="15">
        <f t="shared" si="201"/>
        <v>0.97073550831108557</v>
      </c>
      <c r="L734">
        <f t="shared" si="202"/>
        <v>0</v>
      </c>
      <c r="M734">
        <f t="shared" si="203"/>
        <v>1</v>
      </c>
      <c r="N734">
        <f t="shared" si="204"/>
        <v>0</v>
      </c>
      <c r="O734" t="s">
        <v>2595</v>
      </c>
      <c r="P734">
        <f t="shared" si="214"/>
        <v>0</v>
      </c>
      <c r="Q734" t="e">
        <f t="shared" si="212"/>
        <v>#VALUE!</v>
      </c>
      <c r="R734" t="e">
        <f t="shared" si="205"/>
        <v>#VALUE!</v>
      </c>
      <c r="S734" t="e">
        <f t="shared" si="206"/>
        <v>#VALUE!</v>
      </c>
      <c r="T734">
        <f t="shared" si="207"/>
        <v>1</v>
      </c>
      <c r="U734" t="e">
        <f t="shared" si="208"/>
        <v>#VALUE!</v>
      </c>
      <c r="V734">
        <f t="shared" si="209"/>
        <v>1</v>
      </c>
      <c r="W734" t="e">
        <f t="shared" si="210"/>
        <v>#VALUE!</v>
      </c>
      <c r="X734">
        <f t="shared" si="213"/>
        <v>1</v>
      </c>
      <c r="Y734">
        <f t="shared" si="211"/>
        <v>0</v>
      </c>
    </row>
    <row r="735" spans="1:25" x14ac:dyDescent="0.25">
      <c r="A735" t="s">
        <v>570</v>
      </c>
      <c r="B735">
        <v>155.21510000000001</v>
      </c>
      <c r="C735" s="12">
        <v>1.3763772293019003</v>
      </c>
      <c r="D735" s="12">
        <v>1.57</v>
      </c>
      <c r="E735" s="12">
        <v>3.7959999999999998</v>
      </c>
      <c r="F735" s="12">
        <v>1.5369999999999999</v>
      </c>
      <c r="G735" t="s">
        <v>66</v>
      </c>
      <c r="H735" s="15">
        <f t="shared" si="198"/>
        <v>0.24676289553810699</v>
      </c>
      <c r="I735" s="15">
        <f t="shared" si="199"/>
        <v>0.70955576810307419</v>
      </c>
      <c r="J735" s="15">
        <f t="shared" si="200"/>
        <v>1.4475139929630407E-2</v>
      </c>
      <c r="K735" s="15">
        <f t="shared" si="201"/>
        <v>0.97079380357081158</v>
      </c>
      <c r="L735">
        <f t="shared" si="202"/>
        <v>0</v>
      </c>
      <c r="M735">
        <f t="shared" si="203"/>
        <v>1</v>
      </c>
      <c r="N735">
        <f t="shared" si="204"/>
        <v>0</v>
      </c>
      <c r="O735" t="s">
        <v>2970</v>
      </c>
      <c r="P735">
        <f t="shared" si="214"/>
        <v>0</v>
      </c>
      <c r="Q735" t="e">
        <f t="shared" si="212"/>
        <v>#VALUE!</v>
      </c>
      <c r="R735" t="e">
        <f t="shared" si="205"/>
        <v>#VALUE!</v>
      </c>
      <c r="S735" t="e">
        <f t="shared" si="206"/>
        <v>#VALUE!</v>
      </c>
      <c r="T735">
        <f t="shared" si="207"/>
        <v>1</v>
      </c>
      <c r="U735" t="e">
        <f t="shared" si="208"/>
        <v>#VALUE!</v>
      </c>
      <c r="V735">
        <f t="shared" si="209"/>
        <v>1</v>
      </c>
      <c r="W735" t="e">
        <f t="shared" si="210"/>
        <v>#VALUE!</v>
      </c>
      <c r="X735" t="e">
        <f t="shared" si="213"/>
        <v>#VALUE!</v>
      </c>
      <c r="Y735">
        <f t="shared" si="211"/>
        <v>1</v>
      </c>
    </row>
    <row r="736" spans="1:25" x14ac:dyDescent="0.25">
      <c r="A736" t="s">
        <v>386</v>
      </c>
      <c r="B736">
        <v>236.0967</v>
      </c>
      <c r="C736" s="12">
        <v>1.375961897253436</v>
      </c>
      <c r="D736" s="12">
        <v>1.484</v>
      </c>
      <c r="E736" s="12">
        <v>3.81</v>
      </c>
      <c r="F736" s="12">
        <v>1.917</v>
      </c>
      <c r="G736" t="s">
        <v>66</v>
      </c>
      <c r="H736" s="15">
        <f t="shared" si="198"/>
        <v>0.20262600863546082</v>
      </c>
      <c r="I736" s="15">
        <f t="shared" si="199"/>
        <v>0.73350295351044126</v>
      </c>
      <c r="J736" s="15">
        <f t="shared" si="200"/>
        <v>3.475666538020683E-2</v>
      </c>
      <c r="K736" s="15">
        <f t="shared" si="201"/>
        <v>0.97088562752610896</v>
      </c>
      <c r="L736">
        <f t="shared" si="202"/>
        <v>0</v>
      </c>
      <c r="M736">
        <f t="shared" si="203"/>
        <v>1</v>
      </c>
      <c r="N736">
        <f t="shared" si="204"/>
        <v>0</v>
      </c>
      <c r="O736" t="s">
        <v>2540</v>
      </c>
      <c r="P736">
        <f t="shared" si="214"/>
        <v>0</v>
      </c>
      <c r="Q736" t="e">
        <f t="shared" si="212"/>
        <v>#VALUE!</v>
      </c>
      <c r="R736" t="e">
        <f t="shared" si="205"/>
        <v>#VALUE!</v>
      </c>
      <c r="S736" t="e">
        <f t="shared" si="206"/>
        <v>#VALUE!</v>
      </c>
      <c r="T736">
        <f t="shared" si="207"/>
        <v>0</v>
      </c>
      <c r="U736" t="e">
        <f t="shared" si="208"/>
        <v>#VALUE!</v>
      </c>
      <c r="V736" t="e">
        <f t="shared" si="209"/>
        <v>#VALUE!</v>
      </c>
      <c r="W736" t="e">
        <f t="shared" si="210"/>
        <v>#VALUE!</v>
      </c>
      <c r="X736">
        <f t="shared" si="213"/>
        <v>1</v>
      </c>
      <c r="Y736">
        <f t="shared" si="211"/>
        <v>0</v>
      </c>
    </row>
    <row r="737" spans="1:25" x14ac:dyDescent="0.25">
      <c r="A737" t="s">
        <v>143</v>
      </c>
      <c r="B737">
        <v>186.82</v>
      </c>
      <c r="C737" s="12">
        <v>1.37</v>
      </c>
      <c r="D737" s="12">
        <v>2.0379999999999998</v>
      </c>
      <c r="E737" s="12">
        <v>1.1759999999999999</v>
      </c>
      <c r="F737" s="12">
        <v>2.7320000000000002</v>
      </c>
      <c r="G737" t="s">
        <v>15</v>
      </c>
      <c r="H737" s="15">
        <f t="shared" si="198"/>
        <v>0.73562602776627506</v>
      </c>
      <c r="I737" s="15">
        <f t="shared" si="199"/>
        <v>1.7272840558031491E-3</v>
      </c>
      <c r="J737" s="15">
        <f t="shared" si="200"/>
        <v>0.23014418174085097</v>
      </c>
      <c r="K737" s="15">
        <f t="shared" si="201"/>
        <v>0.96749749356292913</v>
      </c>
      <c r="L737">
        <f t="shared" si="202"/>
        <v>1</v>
      </c>
      <c r="M737">
        <f t="shared" si="203"/>
        <v>0</v>
      </c>
      <c r="N737">
        <f t="shared" si="204"/>
        <v>0</v>
      </c>
      <c r="O737" t="s">
        <v>3622</v>
      </c>
      <c r="P737">
        <f t="shared" si="214"/>
        <v>0</v>
      </c>
      <c r="Q737" t="e">
        <f t="shared" si="212"/>
        <v>#VALUE!</v>
      </c>
      <c r="R737" t="e">
        <f t="shared" si="205"/>
        <v>#VALUE!</v>
      </c>
      <c r="S737" t="e">
        <f t="shared" si="206"/>
        <v>#VALUE!</v>
      </c>
      <c r="T737">
        <f t="shared" si="207"/>
        <v>0</v>
      </c>
      <c r="U737" t="e">
        <f t="shared" si="208"/>
        <v>#VALUE!</v>
      </c>
      <c r="V737" t="e">
        <f t="shared" si="209"/>
        <v>#VALUE!</v>
      </c>
      <c r="W737" t="e">
        <f t="shared" si="210"/>
        <v>#VALUE!</v>
      </c>
      <c r="X737" t="e">
        <f t="shared" si="213"/>
        <v>#VALUE!</v>
      </c>
      <c r="Y737">
        <f t="shared" si="211"/>
        <v>1</v>
      </c>
    </row>
    <row r="738" spans="1:25" x14ac:dyDescent="0.25">
      <c r="A738" t="s">
        <v>415</v>
      </c>
      <c r="B738">
        <v>250.0692</v>
      </c>
      <c r="C738" s="12">
        <v>1.365961023541624</v>
      </c>
      <c r="D738" s="12">
        <v>1.381</v>
      </c>
      <c r="E738" s="12">
        <v>3.8250000000000002</v>
      </c>
      <c r="F738" s="12">
        <v>1.8320000000000001</v>
      </c>
      <c r="G738" t="s">
        <v>66</v>
      </c>
      <c r="H738" s="15">
        <f t="shared" si="198"/>
        <v>0.16356714127340341</v>
      </c>
      <c r="I738" s="15">
        <f t="shared" si="199"/>
        <v>0.77696729903245032</v>
      </c>
      <c r="J738" s="15">
        <f t="shared" si="200"/>
        <v>2.9244148223888981E-2</v>
      </c>
      <c r="K738" s="15">
        <f t="shared" si="201"/>
        <v>0.96977858852974275</v>
      </c>
      <c r="L738">
        <f t="shared" si="202"/>
        <v>0</v>
      </c>
      <c r="M738">
        <f t="shared" si="203"/>
        <v>1</v>
      </c>
      <c r="N738">
        <f t="shared" si="204"/>
        <v>0</v>
      </c>
      <c r="O738" t="s">
        <v>2408</v>
      </c>
      <c r="P738">
        <f t="shared" si="214"/>
        <v>0</v>
      </c>
      <c r="Q738" t="e">
        <f t="shared" si="212"/>
        <v>#VALUE!</v>
      </c>
      <c r="R738" t="e">
        <f t="shared" si="205"/>
        <v>#VALUE!</v>
      </c>
      <c r="S738" t="e">
        <f t="shared" si="206"/>
        <v>#VALUE!</v>
      </c>
      <c r="T738">
        <f t="shared" si="207"/>
        <v>1</v>
      </c>
      <c r="U738" t="e">
        <f t="shared" si="208"/>
        <v>#VALUE!</v>
      </c>
      <c r="V738" t="e">
        <f t="shared" si="209"/>
        <v>#VALUE!</v>
      </c>
      <c r="W738">
        <f t="shared" si="210"/>
        <v>1</v>
      </c>
      <c r="X738">
        <f t="shared" si="213"/>
        <v>1</v>
      </c>
      <c r="Y738">
        <f t="shared" si="211"/>
        <v>0</v>
      </c>
    </row>
    <row r="739" spans="1:25" x14ac:dyDescent="0.25">
      <c r="A739" t="s">
        <v>794</v>
      </c>
      <c r="B739">
        <v>519.54999999999995</v>
      </c>
      <c r="C739" s="12">
        <v>1.36</v>
      </c>
      <c r="D739" s="12">
        <v>1.4</v>
      </c>
      <c r="E739" s="12">
        <v>2.0840000000000001</v>
      </c>
      <c r="F739" s="12">
        <v>3.2589999999999999</v>
      </c>
      <c r="G739" t="s">
        <v>15</v>
      </c>
      <c r="H739" s="15">
        <f t="shared" si="198"/>
        <v>0.17324355499062316</v>
      </c>
      <c r="I739" s="15">
        <f t="shared" si="199"/>
        <v>1.4300912985074767E-2</v>
      </c>
      <c r="J739" s="15">
        <f t="shared" si="200"/>
        <v>0.79250133048047167</v>
      </c>
      <c r="K739" s="15">
        <f t="shared" si="201"/>
        <v>0.98004579845616957</v>
      </c>
      <c r="L739">
        <f t="shared" si="202"/>
        <v>0</v>
      </c>
      <c r="M739">
        <f t="shared" si="203"/>
        <v>0</v>
      </c>
      <c r="N739">
        <f t="shared" si="204"/>
        <v>1</v>
      </c>
      <c r="O739" t="s">
        <v>2031</v>
      </c>
      <c r="P739">
        <f t="shared" si="214"/>
        <v>1</v>
      </c>
      <c r="Q739">
        <f t="shared" si="212"/>
        <v>1</v>
      </c>
      <c r="R739" t="e">
        <f t="shared" si="205"/>
        <v>#VALUE!</v>
      </c>
      <c r="S739" t="e">
        <f t="shared" si="206"/>
        <v>#VALUE!</v>
      </c>
      <c r="T739">
        <f t="shared" si="207"/>
        <v>0</v>
      </c>
      <c r="U739" t="e">
        <f t="shared" si="208"/>
        <v>#VALUE!</v>
      </c>
      <c r="V739" t="e">
        <f t="shared" si="209"/>
        <v>#VALUE!</v>
      </c>
      <c r="W739" t="e">
        <f t="shared" si="210"/>
        <v>#VALUE!</v>
      </c>
      <c r="X739">
        <f t="shared" si="213"/>
        <v>1</v>
      </c>
      <c r="Y739">
        <f t="shared" si="211"/>
        <v>0</v>
      </c>
    </row>
    <row r="740" spans="1:25" x14ac:dyDescent="0.25">
      <c r="A740" t="s">
        <v>474</v>
      </c>
      <c r="B740">
        <v>220.0307</v>
      </c>
      <c r="C740" s="12">
        <v>1.3583428874623014</v>
      </c>
      <c r="D740" s="12">
        <v>1.569</v>
      </c>
      <c r="E740" s="12">
        <v>3.7639999999999998</v>
      </c>
      <c r="F740" s="12">
        <v>1.7669999999999999</v>
      </c>
      <c r="G740" t="s">
        <v>66</v>
      </c>
      <c r="H740" s="15">
        <f t="shared" si="198"/>
        <v>0.25663400378200357</v>
      </c>
      <c r="I740" s="15">
        <f t="shared" si="199"/>
        <v>0.68710146844259568</v>
      </c>
      <c r="J740" s="15">
        <f t="shared" si="200"/>
        <v>2.5624601047756598E-2</v>
      </c>
      <c r="K740" s="15">
        <f t="shared" si="201"/>
        <v>0.96936007327235574</v>
      </c>
      <c r="L740">
        <f t="shared" si="202"/>
        <v>0</v>
      </c>
      <c r="M740">
        <f t="shared" si="203"/>
        <v>1</v>
      </c>
      <c r="N740">
        <f t="shared" si="204"/>
        <v>0</v>
      </c>
      <c r="O740" t="s">
        <v>2610</v>
      </c>
      <c r="P740">
        <f t="shared" si="214"/>
        <v>0</v>
      </c>
      <c r="Q740" t="e">
        <f t="shared" si="212"/>
        <v>#VALUE!</v>
      </c>
      <c r="R740" t="e">
        <f t="shared" si="205"/>
        <v>#VALUE!</v>
      </c>
      <c r="S740" t="e">
        <f t="shared" si="206"/>
        <v>#VALUE!</v>
      </c>
      <c r="T740">
        <f t="shared" si="207"/>
        <v>1</v>
      </c>
      <c r="U740" t="e">
        <f t="shared" si="208"/>
        <v>#VALUE!</v>
      </c>
      <c r="V740">
        <f t="shared" si="209"/>
        <v>1</v>
      </c>
      <c r="W740" t="e">
        <f t="shared" si="210"/>
        <v>#VALUE!</v>
      </c>
      <c r="X740">
        <f t="shared" si="213"/>
        <v>1</v>
      </c>
      <c r="Y740">
        <f t="shared" si="211"/>
        <v>0</v>
      </c>
    </row>
    <row r="741" spans="1:25" x14ac:dyDescent="0.25">
      <c r="A741" t="s">
        <v>1577</v>
      </c>
      <c r="B741">
        <v>299.36630000000002</v>
      </c>
      <c r="C741" s="12">
        <v>1.3566290264874246</v>
      </c>
      <c r="D741" s="12">
        <v>1.67</v>
      </c>
      <c r="E741" s="12">
        <v>3.7029999999999998</v>
      </c>
      <c r="F741" s="12">
        <v>2.012</v>
      </c>
      <c r="G741" t="s">
        <v>66</v>
      </c>
      <c r="H741" s="15">
        <f t="shared" si="198"/>
        <v>0.32510830247866723</v>
      </c>
      <c r="I741" s="15">
        <f t="shared" si="199"/>
        <v>0.59942484227118176</v>
      </c>
      <c r="J741" s="15">
        <f t="shared" si="200"/>
        <v>4.522420837513004E-2</v>
      </c>
      <c r="K741" s="15">
        <f t="shared" si="201"/>
        <v>0.96975735312497913</v>
      </c>
      <c r="L741">
        <f t="shared" si="202"/>
        <v>0</v>
      </c>
      <c r="M741">
        <f t="shared" si="203"/>
        <v>0</v>
      </c>
      <c r="N741">
        <f t="shared" si="204"/>
        <v>0</v>
      </c>
      <c r="O741" t="s">
        <v>2572</v>
      </c>
      <c r="P741">
        <f t="shared" si="214"/>
        <v>0</v>
      </c>
      <c r="Q741" t="e">
        <f t="shared" si="212"/>
        <v>#VALUE!</v>
      </c>
      <c r="R741" t="e">
        <f t="shared" si="205"/>
        <v>#VALUE!</v>
      </c>
      <c r="S741" t="e">
        <f t="shared" si="206"/>
        <v>#VALUE!</v>
      </c>
      <c r="T741">
        <f t="shared" si="207"/>
        <v>0</v>
      </c>
      <c r="U741" t="e">
        <f t="shared" si="208"/>
        <v>#VALUE!</v>
      </c>
      <c r="V741" t="e">
        <f t="shared" si="209"/>
        <v>#VALUE!</v>
      </c>
      <c r="W741" t="e">
        <f t="shared" si="210"/>
        <v>#VALUE!</v>
      </c>
      <c r="X741">
        <f t="shared" si="213"/>
        <v>1</v>
      </c>
      <c r="Y741">
        <f t="shared" si="211"/>
        <v>0</v>
      </c>
    </row>
    <row r="742" spans="1:25" x14ac:dyDescent="0.25">
      <c r="A742" t="s">
        <v>556</v>
      </c>
      <c r="B742">
        <v>179.23660000000001</v>
      </c>
      <c r="C742" s="12">
        <v>1.3552945490838606</v>
      </c>
      <c r="D742" s="12">
        <v>1.5649999999999999</v>
      </c>
      <c r="E742" s="12">
        <v>3.7690000000000001</v>
      </c>
      <c r="F742" s="12">
        <v>1.452</v>
      </c>
      <c r="G742" t="s">
        <v>66</v>
      </c>
      <c r="H742" s="15">
        <f t="shared" si="198"/>
        <v>0.25607226203601724</v>
      </c>
      <c r="I742" s="15">
        <f t="shared" si="199"/>
        <v>0.69995354122919207</v>
      </c>
      <c r="J742" s="15">
        <f t="shared" si="200"/>
        <v>1.2494113616122881E-2</v>
      </c>
      <c r="K742" s="15">
        <f t="shared" si="201"/>
        <v>0.96851991688133221</v>
      </c>
      <c r="L742">
        <f t="shared" si="202"/>
        <v>0</v>
      </c>
      <c r="M742">
        <f t="shared" si="203"/>
        <v>1</v>
      </c>
      <c r="N742">
        <f t="shared" si="204"/>
        <v>0</v>
      </c>
      <c r="O742" t="s">
        <v>2923</v>
      </c>
      <c r="P742">
        <f t="shared" si="214"/>
        <v>0</v>
      </c>
      <c r="Q742" t="e">
        <f t="shared" si="212"/>
        <v>#VALUE!</v>
      </c>
      <c r="R742" t="e">
        <f t="shared" si="205"/>
        <v>#VALUE!</v>
      </c>
      <c r="S742" t="e">
        <f t="shared" si="206"/>
        <v>#VALUE!</v>
      </c>
      <c r="T742">
        <f t="shared" si="207"/>
        <v>1</v>
      </c>
      <c r="U742" t="e">
        <f t="shared" si="208"/>
        <v>#VALUE!</v>
      </c>
      <c r="V742" t="e">
        <f t="shared" si="209"/>
        <v>#VALUE!</v>
      </c>
      <c r="W742">
        <f t="shared" si="210"/>
        <v>1</v>
      </c>
      <c r="X742" t="e">
        <f t="shared" si="213"/>
        <v>#VALUE!</v>
      </c>
      <c r="Y742">
        <f t="shared" si="211"/>
        <v>1</v>
      </c>
    </row>
    <row r="743" spans="1:25" x14ac:dyDescent="0.25">
      <c r="A743" t="s">
        <v>475</v>
      </c>
      <c r="B743">
        <v>218.00069999999999</v>
      </c>
      <c r="C743" s="12">
        <v>1.3533603897609765</v>
      </c>
      <c r="D743" s="12">
        <v>1.353</v>
      </c>
      <c r="E743" s="12">
        <v>3.8180000000000001</v>
      </c>
      <c r="F743" s="12">
        <v>1.7250000000000001</v>
      </c>
      <c r="G743" t="s">
        <v>66</v>
      </c>
      <c r="H743" s="15">
        <f t="shared" si="198"/>
        <v>0.15786894154708953</v>
      </c>
      <c r="I743" s="15">
        <f t="shared" si="199"/>
        <v>0.78705190493758004</v>
      </c>
      <c r="J743" s="15">
        <f t="shared" si="200"/>
        <v>2.3530958084803429E-2</v>
      </c>
      <c r="K743" s="15">
        <f t="shared" si="201"/>
        <v>0.968451804569473</v>
      </c>
      <c r="L743">
        <f t="shared" si="202"/>
        <v>0</v>
      </c>
      <c r="M743">
        <f t="shared" si="203"/>
        <v>1</v>
      </c>
      <c r="N743">
        <f t="shared" si="204"/>
        <v>0</v>
      </c>
      <c r="O743" t="s">
        <v>2618</v>
      </c>
      <c r="P743">
        <f t="shared" si="214"/>
        <v>0</v>
      </c>
      <c r="Q743" t="e">
        <f t="shared" si="212"/>
        <v>#VALUE!</v>
      </c>
      <c r="R743" t="e">
        <f t="shared" si="205"/>
        <v>#VALUE!</v>
      </c>
      <c r="S743" t="e">
        <f t="shared" si="206"/>
        <v>#VALUE!</v>
      </c>
      <c r="T743">
        <f t="shared" si="207"/>
        <v>1</v>
      </c>
      <c r="U743" t="e">
        <f t="shared" si="208"/>
        <v>#VALUE!</v>
      </c>
      <c r="V743" t="e">
        <f t="shared" si="209"/>
        <v>#VALUE!</v>
      </c>
      <c r="W743">
        <f t="shared" si="210"/>
        <v>1</v>
      </c>
      <c r="X743">
        <f t="shared" si="213"/>
        <v>1</v>
      </c>
      <c r="Y743">
        <f t="shared" si="211"/>
        <v>0</v>
      </c>
    </row>
    <row r="744" spans="1:25" x14ac:dyDescent="0.25">
      <c r="A744" t="s">
        <v>429</v>
      </c>
      <c r="B744">
        <v>197.63929999999999</v>
      </c>
      <c r="C744" s="12">
        <v>1.3507208760690887</v>
      </c>
      <c r="D744" s="12">
        <v>1.5149999999999999</v>
      </c>
      <c r="E744" s="12">
        <v>3.7730000000000001</v>
      </c>
      <c r="F744" s="12">
        <v>1.7290000000000001</v>
      </c>
      <c r="G744" t="s">
        <v>66</v>
      </c>
      <c r="H744" s="15">
        <f t="shared" si="198"/>
        <v>0.23064083988868059</v>
      </c>
      <c r="I744" s="15">
        <f t="shared" si="199"/>
        <v>0.71390905112134884</v>
      </c>
      <c r="J744" s="15">
        <f t="shared" si="200"/>
        <v>2.3893464382644211E-2</v>
      </c>
      <c r="K744" s="15">
        <f t="shared" si="201"/>
        <v>0.96844335539267357</v>
      </c>
      <c r="L744">
        <f t="shared" si="202"/>
        <v>0</v>
      </c>
      <c r="M744">
        <f t="shared" si="203"/>
        <v>1</v>
      </c>
      <c r="N744">
        <f t="shared" si="204"/>
        <v>0</v>
      </c>
      <c r="O744" t="s">
        <v>2429</v>
      </c>
      <c r="P744">
        <f t="shared" si="214"/>
        <v>0</v>
      </c>
      <c r="Q744" t="e">
        <f t="shared" si="212"/>
        <v>#VALUE!</v>
      </c>
      <c r="R744" t="e">
        <f t="shared" si="205"/>
        <v>#VALUE!</v>
      </c>
      <c r="S744" t="e">
        <f t="shared" si="206"/>
        <v>#VALUE!</v>
      </c>
      <c r="T744">
        <f t="shared" si="207"/>
        <v>1</v>
      </c>
      <c r="U744" t="e">
        <f t="shared" si="208"/>
        <v>#VALUE!</v>
      </c>
      <c r="V744">
        <f t="shared" si="209"/>
        <v>1</v>
      </c>
      <c r="W744" t="e">
        <f t="shared" si="210"/>
        <v>#VALUE!</v>
      </c>
      <c r="X744">
        <f t="shared" si="213"/>
        <v>1</v>
      </c>
      <c r="Y744">
        <f t="shared" si="211"/>
        <v>0</v>
      </c>
    </row>
    <row r="745" spans="1:25" x14ac:dyDescent="0.25">
      <c r="A745" t="s">
        <v>612</v>
      </c>
      <c r="B745">
        <v>345.44</v>
      </c>
      <c r="C745" s="12">
        <v>1.35</v>
      </c>
      <c r="D745" s="12"/>
      <c r="E745" s="12"/>
      <c r="F745" s="12">
        <v>3.3279999999999998</v>
      </c>
      <c r="G745" t="s">
        <v>15</v>
      </c>
      <c r="H745" s="15">
        <f t="shared" si="198"/>
        <v>7.0576007559852152E-3</v>
      </c>
      <c r="I745" s="15">
        <f t="shared" si="199"/>
        <v>1.2060456988076E-4</v>
      </c>
      <c r="J745" s="15">
        <f t="shared" si="200"/>
        <v>0.95060479365628159</v>
      </c>
      <c r="K745" s="15">
        <f t="shared" si="201"/>
        <v>0.95778299898214758</v>
      </c>
      <c r="L745">
        <f t="shared" si="202"/>
        <v>0</v>
      </c>
      <c r="M745">
        <f t="shared" si="203"/>
        <v>0</v>
      </c>
      <c r="N745">
        <f t="shared" si="204"/>
        <v>1</v>
      </c>
      <c r="O745" t="s">
        <v>2097</v>
      </c>
      <c r="P745">
        <f t="shared" si="214"/>
        <v>0</v>
      </c>
      <c r="Q745" t="e">
        <f t="shared" si="212"/>
        <v>#VALUE!</v>
      </c>
      <c r="R745" t="e">
        <f t="shared" si="205"/>
        <v>#VALUE!</v>
      </c>
      <c r="S745" t="e">
        <f t="shared" si="206"/>
        <v>#VALUE!</v>
      </c>
      <c r="T745">
        <f t="shared" si="207"/>
        <v>0</v>
      </c>
      <c r="U745" t="e">
        <f t="shared" si="208"/>
        <v>#VALUE!</v>
      </c>
      <c r="V745" t="e">
        <f t="shared" si="209"/>
        <v>#VALUE!</v>
      </c>
      <c r="W745" t="e">
        <f t="shared" si="210"/>
        <v>#VALUE!</v>
      </c>
      <c r="X745">
        <f t="shared" si="213"/>
        <v>1</v>
      </c>
      <c r="Y745">
        <f t="shared" si="211"/>
        <v>0</v>
      </c>
    </row>
    <row r="746" spans="1:25" x14ac:dyDescent="0.25">
      <c r="A746" t="s">
        <v>961</v>
      </c>
      <c r="B746">
        <v>401.53</v>
      </c>
      <c r="C746" s="12">
        <v>1.35</v>
      </c>
      <c r="D746" s="12">
        <v>1.8009999999999999</v>
      </c>
      <c r="E746" s="12">
        <v>3.371</v>
      </c>
      <c r="F746" s="12">
        <v>2.718</v>
      </c>
      <c r="G746" t="s">
        <v>15</v>
      </c>
      <c r="H746" s="15">
        <f t="shared" si="198"/>
        <v>0.44633103603668173</v>
      </c>
      <c r="I746" s="15">
        <f t="shared" si="199"/>
        <v>0.28337645573612702</v>
      </c>
      <c r="J746" s="15">
        <f t="shared" si="200"/>
        <v>0.23334580622810025</v>
      </c>
      <c r="K746" s="15">
        <f t="shared" si="201"/>
        <v>0.963053298000909</v>
      </c>
      <c r="L746">
        <f t="shared" si="202"/>
        <v>0</v>
      </c>
      <c r="M746">
        <f t="shared" si="203"/>
        <v>0</v>
      </c>
      <c r="N746">
        <f t="shared" si="204"/>
        <v>0</v>
      </c>
      <c r="O746" t="s">
        <v>2021</v>
      </c>
      <c r="P746">
        <f t="shared" si="214"/>
        <v>1</v>
      </c>
      <c r="Q746">
        <f t="shared" si="212"/>
        <v>1</v>
      </c>
      <c r="R746" t="e">
        <f t="shared" si="205"/>
        <v>#VALUE!</v>
      </c>
      <c r="S746" t="e">
        <f t="shared" si="206"/>
        <v>#VALUE!</v>
      </c>
      <c r="T746">
        <f t="shared" si="207"/>
        <v>0</v>
      </c>
      <c r="U746" t="e">
        <f t="shared" si="208"/>
        <v>#VALUE!</v>
      </c>
      <c r="V746" t="e">
        <f t="shared" si="209"/>
        <v>#VALUE!</v>
      </c>
      <c r="W746" t="e">
        <f t="shared" si="210"/>
        <v>#VALUE!</v>
      </c>
      <c r="X746">
        <f t="shared" si="213"/>
        <v>1</v>
      </c>
      <c r="Y746">
        <f t="shared" si="211"/>
        <v>0</v>
      </c>
    </row>
    <row r="747" spans="1:25" x14ac:dyDescent="0.25">
      <c r="A747" t="s">
        <v>46</v>
      </c>
      <c r="B747">
        <v>225.28</v>
      </c>
      <c r="C747" s="12">
        <v>1.34</v>
      </c>
      <c r="D747" s="12">
        <v>2.09</v>
      </c>
      <c r="E747" s="12">
        <v>2.7330000000000001</v>
      </c>
      <c r="F747" s="12">
        <v>1.704</v>
      </c>
      <c r="G747" t="s">
        <v>15</v>
      </c>
      <c r="H747" s="15">
        <f t="shared" si="198"/>
        <v>0.88849929380075154</v>
      </c>
      <c r="I747" s="15">
        <f t="shared" si="199"/>
        <v>6.6736551915435538E-2</v>
      </c>
      <c r="J747" s="15">
        <f t="shared" si="200"/>
        <v>2.3120647901755945E-2</v>
      </c>
      <c r="K747" s="15">
        <f t="shared" si="201"/>
        <v>0.97835649361794308</v>
      </c>
      <c r="L747">
        <f t="shared" si="202"/>
        <v>1</v>
      </c>
      <c r="M747">
        <f t="shared" si="203"/>
        <v>0</v>
      </c>
      <c r="N747">
        <f t="shared" si="204"/>
        <v>0</v>
      </c>
      <c r="O747" t="s">
        <v>1933</v>
      </c>
      <c r="P747">
        <f t="shared" si="214"/>
        <v>1</v>
      </c>
      <c r="Q747">
        <f t="shared" si="212"/>
        <v>1</v>
      </c>
      <c r="R747" t="e">
        <f t="shared" si="205"/>
        <v>#VALUE!</v>
      </c>
      <c r="S747" t="e">
        <f t="shared" si="206"/>
        <v>#VALUE!</v>
      </c>
      <c r="T747">
        <f t="shared" si="207"/>
        <v>0</v>
      </c>
      <c r="U747" t="e">
        <f t="shared" si="208"/>
        <v>#VALUE!</v>
      </c>
      <c r="V747" t="e">
        <f t="shared" si="209"/>
        <v>#VALUE!</v>
      </c>
      <c r="W747" t="e">
        <f t="shared" si="210"/>
        <v>#VALUE!</v>
      </c>
      <c r="X747" t="e">
        <f t="shared" si="213"/>
        <v>#VALUE!</v>
      </c>
      <c r="Y747">
        <f t="shared" si="211"/>
        <v>1</v>
      </c>
    </row>
    <row r="748" spans="1:25" x14ac:dyDescent="0.25">
      <c r="A748" t="s">
        <v>328</v>
      </c>
      <c r="B748">
        <v>211.26</v>
      </c>
      <c r="C748" s="12">
        <v>1.34</v>
      </c>
      <c r="D748" s="12">
        <v>1.4690000000000001</v>
      </c>
      <c r="E748" s="12">
        <v>3.7829999999999999</v>
      </c>
      <c r="F748" s="12">
        <v>1.2569999999999999</v>
      </c>
      <c r="G748" t="s">
        <v>15</v>
      </c>
      <c r="H748" s="15">
        <f t="shared" si="198"/>
        <v>0.2126459359408398</v>
      </c>
      <c r="I748" s="15">
        <f t="shared" si="199"/>
        <v>0.74879642825599779</v>
      </c>
      <c r="J748" s="15">
        <f t="shared" si="200"/>
        <v>8.2603794957717813E-3</v>
      </c>
      <c r="K748" s="15">
        <f t="shared" si="201"/>
        <v>0.96970274369260934</v>
      </c>
      <c r="L748">
        <f t="shared" si="202"/>
        <v>0</v>
      </c>
      <c r="M748">
        <f t="shared" si="203"/>
        <v>1</v>
      </c>
      <c r="N748">
        <f t="shared" si="204"/>
        <v>0</v>
      </c>
      <c r="O748" t="s">
        <v>2018</v>
      </c>
      <c r="P748">
        <f t="shared" si="214"/>
        <v>0</v>
      </c>
      <c r="Q748" t="e">
        <f t="shared" si="212"/>
        <v>#VALUE!</v>
      </c>
      <c r="R748" t="e">
        <f t="shared" si="205"/>
        <v>#VALUE!</v>
      </c>
      <c r="S748" t="e">
        <f t="shared" si="206"/>
        <v>#VALUE!</v>
      </c>
      <c r="T748">
        <f t="shared" si="207"/>
        <v>0</v>
      </c>
      <c r="U748" t="e">
        <f t="shared" si="208"/>
        <v>#VALUE!</v>
      </c>
      <c r="V748" t="e">
        <f t="shared" si="209"/>
        <v>#VALUE!</v>
      </c>
      <c r="W748" t="e">
        <f t="shared" si="210"/>
        <v>#VALUE!</v>
      </c>
      <c r="X748">
        <f t="shared" si="213"/>
        <v>1</v>
      </c>
      <c r="Y748">
        <f t="shared" si="211"/>
        <v>0</v>
      </c>
    </row>
    <row r="749" spans="1:25" x14ac:dyDescent="0.25">
      <c r="A749" t="s">
        <v>156</v>
      </c>
      <c r="B749">
        <v>181.1317</v>
      </c>
      <c r="C749" s="12">
        <v>1.3393066646279994</v>
      </c>
      <c r="D749" s="12">
        <v>1.952</v>
      </c>
      <c r="E749" s="12">
        <v>3.246</v>
      </c>
      <c r="F749" s="12">
        <v>2.3540000000000001</v>
      </c>
      <c r="G749" t="s">
        <v>66</v>
      </c>
      <c r="H749" s="15">
        <f t="shared" si="198"/>
        <v>0.64766499110465381</v>
      </c>
      <c r="I749" s="15">
        <f t="shared" si="199"/>
        <v>0.21779961088977692</v>
      </c>
      <c r="J749" s="15">
        <f t="shared" si="200"/>
        <v>0.10344114886464534</v>
      </c>
      <c r="K749" s="15">
        <f t="shared" si="201"/>
        <v>0.96890575085907615</v>
      </c>
      <c r="L749">
        <f t="shared" si="202"/>
        <v>1</v>
      </c>
      <c r="M749">
        <f t="shared" si="203"/>
        <v>0</v>
      </c>
      <c r="N749">
        <f t="shared" si="204"/>
        <v>0</v>
      </c>
      <c r="O749" t="s">
        <v>2446</v>
      </c>
      <c r="P749">
        <f t="shared" si="214"/>
        <v>0</v>
      </c>
      <c r="Q749" t="e">
        <f t="shared" si="212"/>
        <v>#VALUE!</v>
      </c>
      <c r="R749" t="e">
        <f t="shared" si="205"/>
        <v>#VALUE!</v>
      </c>
      <c r="S749" t="e">
        <f t="shared" si="206"/>
        <v>#VALUE!</v>
      </c>
      <c r="T749">
        <f t="shared" si="207"/>
        <v>0</v>
      </c>
      <c r="U749" t="e">
        <f t="shared" si="208"/>
        <v>#VALUE!</v>
      </c>
      <c r="V749" t="e">
        <f t="shared" si="209"/>
        <v>#VALUE!</v>
      </c>
      <c r="W749" t="e">
        <f t="shared" si="210"/>
        <v>#VALUE!</v>
      </c>
      <c r="X749">
        <f t="shared" si="213"/>
        <v>1</v>
      </c>
      <c r="Y749">
        <f t="shared" si="211"/>
        <v>0</v>
      </c>
    </row>
    <row r="750" spans="1:25" x14ac:dyDescent="0.25">
      <c r="A750" t="s">
        <v>383</v>
      </c>
      <c r="B750">
        <v>203.32320000000001</v>
      </c>
      <c r="C750" s="12">
        <v>1.3386035380810057</v>
      </c>
      <c r="D750" s="12">
        <v>1.581</v>
      </c>
      <c r="E750" s="12">
        <v>3.7410000000000001</v>
      </c>
      <c r="F750" s="12">
        <v>1.321</v>
      </c>
      <c r="G750" t="s">
        <v>66</v>
      </c>
      <c r="H750" s="15">
        <f t="shared" si="198"/>
        <v>0.2760918258768017</v>
      </c>
      <c r="I750" s="15">
        <f t="shared" si="199"/>
        <v>0.68196207901931016</v>
      </c>
      <c r="J750" s="15">
        <f t="shared" si="200"/>
        <v>9.6027685605876399E-3</v>
      </c>
      <c r="K750" s="15">
        <f t="shared" si="201"/>
        <v>0.96765667345669948</v>
      </c>
      <c r="L750">
        <f t="shared" si="202"/>
        <v>0</v>
      </c>
      <c r="M750">
        <f t="shared" si="203"/>
        <v>1</v>
      </c>
      <c r="N750">
        <f t="shared" si="204"/>
        <v>0</v>
      </c>
      <c r="O750" t="s">
        <v>2537</v>
      </c>
      <c r="P750">
        <f t="shared" si="214"/>
        <v>0</v>
      </c>
      <c r="Q750" t="e">
        <f t="shared" si="212"/>
        <v>#VALUE!</v>
      </c>
      <c r="R750" t="e">
        <f t="shared" si="205"/>
        <v>#VALUE!</v>
      </c>
      <c r="S750" t="e">
        <f t="shared" si="206"/>
        <v>#VALUE!</v>
      </c>
      <c r="T750">
        <f t="shared" si="207"/>
        <v>0</v>
      </c>
      <c r="U750" t="e">
        <f t="shared" si="208"/>
        <v>#VALUE!</v>
      </c>
      <c r="V750" t="e">
        <f t="shared" si="209"/>
        <v>#VALUE!</v>
      </c>
      <c r="W750" t="e">
        <f t="shared" si="210"/>
        <v>#VALUE!</v>
      </c>
      <c r="X750" t="e">
        <f t="shared" si="213"/>
        <v>#VALUE!</v>
      </c>
      <c r="Y750">
        <f t="shared" si="211"/>
        <v>1</v>
      </c>
    </row>
    <row r="751" spans="1:25" x14ac:dyDescent="0.25">
      <c r="A751" t="s">
        <v>3340</v>
      </c>
      <c r="B751">
        <v>289.36970000000002</v>
      </c>
      <c r="C751" s="12">
        <v>1.3373742904161194</v>
      </c>
      <c r="D751" s="12">
        <v>1.4464898410640525</v>
      </c>
      <c r="E751" s="12">
        <v>3.7847361038675569</v>
      </c>
      <c r="F751" s="12">
        <v>1.2625634999999999</v>
      </c>
      <c r="G751" t="s">
        <v>15</v>
      </c>
      <c r="H751" s="15">
        <f t="shared" si="198"/>
        <v>0.20312933072778358</v>
      </c>
      <c r="I751" s="15">
        <f t="shared" si="199"/>
        <v>0.75635481782736236</v>
      </c>
      <c r="J751" s="15">
        <f t="shared" si="200"/>
        <v>8.4176179311264872E-3</v>
      </c>
      <c r="K751" s="15">
        <f t="shared" si="201"/>
        <v>0.96790176648627246</v>
      </c>
      <c r="L751">
        <f t="shared" si="202"/>
        <v>0</v>
      </c>
      <c r="M751">
        <f t="shared" si="203"/>
        <v>1</v>
      </c>
      <c r="N751">
        <f t="shared" si="204"/>
        <v>0</v>
      </c>
      <c r="O751" t="s">
        <v>3413</v>
      </c>
      <c r="P751">
        <f t="shared" si="214"/>
        <v>1</v>
      </c>
      <c r="Q751" t="e">
        <f t="shared" si="212"/>
        <v>#VALUE!</v>
      </c>
      <c r="R751" t="e">
        <f t="shared" si="205"/>
        <v>#VALUE!</v>
      </c>
      <c r="S751">
        <f t="shared" si="206"/>
        <v>1</v>
      </c>
      <c r="T751">
        <f t="shared" si="207"/>
        <v>0</v>
      </c>
      <c r="U751" t="e">
        <f t="shared" si="208"/>
        <v>#VALUE!</v>
      </c>
      <c r="V751" t="e">
        <f t="shared" si="209"/>
        <v>#VALUE!</v>
      </c>
      <c r="W751" t="e">
        <f t="shared" si="210"/>
        <v>#VALUE!</v>
      </c>
      <c r="X751" t="e">
        <f t="shared" si="213"/>
        <v>#VALUE!</v>
      </c>
      <c r="Y751">
        <f t="shared" si="211"/>
        <v>1</v>
      </c>
    </row>
    <row r="752" spans="1:25" x14ac:dyDescent="0.25">
      <c r="A752" t="s">
        <v>150</v>
      </c>
      <c r="B752">
        <v>399.416</v>
      </c>
      <c r="C752" s="12">
        <v>1.3356365240075108</v>
      </c>
      <c r="D752" s="12">
        <v>1.982</v>
      </c>
      <c r="E752" s="12">
        <v>3.2250000000000001</v>
      </c>
      <c r="F752" s="12">
        <v>2.1080000000000001</v>
      </c>
      <c r="G752" t="s">
        <v>66</v>
      </c>
      <c r="H752" s="15">
        <f t="shared" si="198"/>
        <v>0.69987513286010428</v>
      </c>
      <c r="I752" s="15">
        <f t="shared" si="199"/>
        <v>0.20927976556659431</v>
      </c>
      <c r="J752" s="15">
        <f t="shared" si="200"/>
        <v>5.9205693969820339E-2</v>
      </c>
      <c r="K752" s="15">
        <f t="shared" si="201"/>
        <v>0.96836059239651895</v>
      </c>
      <c r="L752">
        <f t="shared" si="202"/>
        <v>1</v>
      </c>
      <c r="M752">
        <f t="shared" si="203"/>
        <v>0</v>
      </c>
      <c r="N752">
        <f t="shared" si="204"/>
        <v>0</v>
      </c>
      <c r="O752" t="s">
        <v>2544</v>
      </c>
      <c r="P752">
        <f t="shared" si="214"/>
        <v>0</v>
      </c>
      <c r="Q752" t="e">
        <f t="shared" si="212"/>
        <v>#VALUE!</v>
      </c>
      <c r="R752" t="e">
        <f t="shared" si="205"/>
        <v>#VALUE!</v>
      </c>
      <c r="S752" t="e">
        <f t="shared" si="206"/>
        <v>#VALUE!</v>
      </c>
      <c r="T752">
        <f t="shared" si="207"/>
        <v>1</v>
      </c>
      <c r="U752" t="e">
        <f t="shared" si="208"/>
        <v>#VALUE!</v>
      </c>
      <c r="V752" t="e">
        <f t="shared" si="209"/>
        <v>#VALUE!</v>
      </c>
      <c r="W752">
        <f t="shared" si="210"/>
        <v>1</v>
      </c>
      <c r="X752">
        <f t="shared" si="213"/>
        <v>1</v>
      </c>
      <c r="Y752">
        <f t="shared" si="211"/>
        <v>0</v>
      </c>
    </row>
    <row r="753" spans="1:25" x14ac:dyDescent="0.25">
      <c r="A753" t="s">
        <v>231</v>
      </c>
      <c r="B753">
        <v>234.0573</v>
      </c>
      <c r="C753" s="12">
        <v>1.3340784998946142</v>
      </c>
      <c r="D753" s="12">
        <v>1.284</v>
      </c>
      <c r="E753" s="12">
        <v>3.8130000000000002</v>
      </c>
      <c r="F753" s="12">
        <v>1.4570000000000001</v>
      </c>
      <c r="G753" t="s">
        <v>66</v>
      </c>
      <c r="H753" s="15">
        <f t="shared" si="198"/>
        <v>0.14079219735704399</v>
      </c>
      <c r="I753" s="15">
        <f t="shared" si="199"/>
        <v>0.81336459540627382</v>
      </c>
      <c r="J753" s="15">
        <f t="shared" si="200"/>
        <v>1.3271545492973096E-2</v>
      </c>
      <c r="K753" s="15">
        <f t="shared" si="201"/>
        <v>0.96742833825629082</v>
      </c>
      <c r="L753">
        <f t="shared" si="202"/>
        <v>0</v>
      </c>
      <c r="M753">
        <f t="shared" si="203"/>
        <v>1</v>
      </c>
      <c r="N753">
        <f t="shared" si="204"/>
        <v>0</v>
      </c>
      <c r="O753" t="s">
        <v>2352</v>
      </c>
      <c r="P753">
        <f t="shared" si="214"/>
        <v>0</v>
      </c>
      <c r="Q753" t="e">
        <f t="shared" si="212"/>
        <v>#VALUE!</v>
      </c>
      <c r="R753" t="e">
        <f t="shared" si="205"/>
        <v>#VALUE!</v>
      </c>
      <c r="S753" t="e">
        <f t="shared" si="206"/>
        <v>#VALUE!</v>
      </c>
      <c r="T753">
        <f t="shared" si="207"/>
        <v>1</v>
      </c>
      <c r="U753" t="e">
        <f t="shared" si="208"/>
        <v>#VALUE!</v>
      </c>
      <c r="V753" t="e">
        <f t="shared" si="209"/>
        <v>#VALUE!</v>
      </c>
      <c r="W753">
        <f t="shared" si="210"/>
        <v>1</v>
      </c>
      <c r="X753">
        <f t="shared" si="213"/>
        <v>1</v>
      </c>
      <c r="Y753">
        <f t="shared" si="211"/>
        <v>0</v>
      </c>
    </row>
    <row r="754" spans="1:25" x14ac:dyDescent="0.25">
      <c r="A754" t="s">
        <v>656</v>
      </c>
      <c r="B754">
        <v>224.32</v>
      </c>
      <c r="C754" s="12">
        <v>1.33</v>
      </c>
      <c r="D754" s="12"/>
      <c r="E754" s="12"/>
      <c r="F754" s="12">
        <v>3.3140000000000001</v>
      </c>
      <c r="G754" t="s">
        <v>15</v>
      </c>
      <c r="H754" s="15">
        <f t="shared" si="198"/>
        <v>7.3902152323377266E-3</v>
      </c>
      <c r="I754" s="15">
        <f t="shared" si="199"/>
        <v>1.2628848814754345E-4</v>
      </c>
      <c r="J754" s="15">
        <f t="shared" si="200"/>
        <v>0.9638290236239706</v>
      </c>
      <c r="K754" s="15">
        <f t="shared" si="201"/>
        <v>0.97134552734445589</v>
      </c>
      <c r="L754">
        <f t="shared" si="202"/>
        <v>0</v>
      </c>
      <c r="M754">
        <f t="shared" si="203"/>
        <v>0</v>
      </c>
      <c r="N754">
        <f t="shared" si="204"/>
        <v>1</v>
      </c>
      <c r="O754" t="s">
        <v>3062</v>
      </c>
      <c r="P754">
        <f t="shared" si="214"/>
        <v>0</v>
      </c>
      <c r="Q754" t="e">
        <f t="shared" si="212"/>
        <v>#VALUE!</v>
      </c>
      <c r="R754" t="e">
        <f t="shared" si="205"/>
        <v>#VALUE!</v>
      </c>
      <c r="S754" t="e">
        <f t="shared" si="206"/>
        <v>#VALUE!</v>
      </c>
      <c r="T754">
        <f t="shared" si="207"/>
        <v>0</v>
      </c>
      <c r="U754" t="e">
        <f t="shared" si="208"/>
        <v>#VALUE!</v>
      </c>
      <c r="V754" t="e">
        <f t="shared" si="209"/>
        <v>#VALUE!</v>
      </c>
      <c r="W754" t="e">
        <f t="shared" si="210"/>
        <v>#VALUE!</v>
      </c>
      <c r="X754" t="e">
        <f t="shared" si="213"/>
        <v>#VALUE!</v>
      </c>
      <c r="Y754">
        <f t="shared" si="211"/>
        <v>1</v>
      </c>
    </row>
    <row r="755" spans="1:25" x14ac:dyDescent="0.25">
      <c r="A755" t="s">
        <v>1560</v>
      </c>
      <c r="B755">
        <v>213.2945</v>
      </c>
      <c r="C755" s="12">
        <v>1.3296519386028445</v>
      </c>
      <c r="D755" s="12">
        <v>1.7849999999999999</v>
      </c>
      <c r="E755" s="12">
        <v>3.6030000000000002</v>
      </c>
      <c r="F755" s="12">
        <v>1.331</v>
      </c>
      <c r="G755" t="s">
        <v>66</v>
      </c>
      <c r="H755" s="15">
        <f t="shared" si="198"/>
        <v>0.45082204878769377</v>
      </c>
      <c r="I755" s="15">
        <f t="shared" si="199"/>
        <v>0.50665440811532192</v>
      </c>
      <c r="J755" s="15">
        <f t="shared" si="200"/>
        <v>1.0031088485548833E-2</v>
      </c>
      <c r="K755" s="15">
        <f t="shared" si="201"/>
        <v>0.96750754538856443</v>
      </c>
      <c r="L755">
        <f t="shared" si="202"/>
        <v>0</v>
      </c>
      <c r="M755">
        <f t="shared" si="203"/>
        <v>0</v>
      </c>
      <c r="N755">
        <f t="shared" si="204"/>
        <v>0</v>
      </c>
      <c r="O755" t="s">
        <v>2400</v>
      </c>
      <c r="P755">
        <f t="shared" si="214"/>
        <v>0</v>
      </c>
      <c r="Q755" t="e">
        <f t="shared" si="212"/>
        <v>#VALUE!</v>
      </c>
      <c r="R755" t="e">
        <f t="shared" si="205"/>
        <v>#VALUE!</v>
      </c>
      <c r="S755" t="e">
        <f t="shared" si="206"/>
        <v>#VALUE!</v>
      </c>
      <c r="T755">
        <f t="shared" si="207"/>
        <v>1</v>
      </c>
      <c r="U755" t="e">
        <f t="shared" si="208"/>
        <v>#VALUE!</v>
      </c>
      <c r="V755" t="e">
        <f t="shared" si="209"/>
        <v>#VALUE!</v>
      </c>
      <c r="W755">
        <f t="shared" si="210"/>
        <v>1</v>
      </c>
      <c r="X755" t="e">
        <f t="shared" si="213"/>
        <v>#VALUE!</v>
      </c>
      <c r="Y755">
        <f t="shared" si="211"/>
        <v>1</v>
      </c>
    </row>
    <row r="756" spans="1:25" x14ac:dyDescent="0.25">
      <c r="A756" t="s">
        <v>543</v>
      </c>
      <c r="B756">
        <v>191.2474</v>
      </c>
      <c r="C756" s="12">
        <v>1.3247654247553631</v>
      </c>
      <c r="D756" s="12">
        <v>1.607</v>
      </c>
      <c r="E756" s="12">
        <v>3.702</v>
      </c>
      <c r="F756" s="12">
        <v>1.6279999999999999</v>
      </c>
      <c r="G756" t="s">
        <v>66</v>
      </c>
      <c r="H756" s="15">
        <f t="shared" si="198"/>
        <v>0.30261584375145262</v>
      </c>
      <c r="I756" s="15">
        <f t="shared" si="199"/>
        <v>0.64357377602276344</v>
      </c>
      <c r="J756" s="15">
        <f t="shared" si="200"/>
        <v>2.010178275946653E-2</v>
      </c>
      <c r="K756" s="15">
        <f t="shared" si="201"/>
        <v>0.96629140253368262</v>
      </c>
      <c r="L756">
        <f t="shared" si="202"/>
        <v>0</v>
      </c>
      <c r="M756">
        <f t="shared" si="203"/>
        <v>1</v>
      </c>
      <c r="N756">
        <f t="shared" si="204"/>
        <v>0</v>
      </c>
      <c r="O756" t="s">
        <v>2864</v>
      </c>
      <c r="P756">
        <f t="shared" si="214"/>
        <v>0</v>
      </c>
      <c r="Q756" t="e">
        <f t="shared" si="212"/>
        <v>#VALUE!</v>
      </c>
      <c r="R756" t="e">
        <f t="shared" si="205"/>
        <v>#VALUE!</v>
      </c>
      <c r="S756" t="e">
        <f t="shared" si="206"/>
        <v>#VALUE!</v>
      </c>
      <c r="T756">
        <f t="shared" si="207"/>
        <v>1</v>
      </c>
      <c r="U756" t="e">
        <f t="shared" si="208"/>
        <v>#VALUE!</v>
      </c>
      <c r="V756">
        <f t="shared" si="209"/>
        <v>1</v>
      </c>
      <c r="W756" t="e">
        <f t="shared" si="210"/>
        <v>#VALUE!</v>
      </c>
      <c r="X756">
        <f t="shared" si="213"/>
        <v>1</v>
      </c>
      <c r="Y756">
        <f t="shared" si="211"/>
        <v>0</v>
      </c>
    </row>
    <row r="757" spans="1:25" x14ac:dyDescent="0.25">
      <c r="A757" t="s">
        <v>108</v>
      </c>
      <c r="B757">
        <v>251.32</v>
      </c>
      <c r="C757" s="12">
        <v>1.32</v>
      </c>
      <c r="D757" s="12">
        <v>1.903</v>
      </c>
      <c r="E757" s="12">
        <v>3.4060000000000001</v>
      </c>
      <c r="F757" s="12">
        <v>1.825</v>
      </c>
      <c r="G757" t="s">
        <v>15</v>
      </c>
      <c r="H757" s="15">
        <f t="shared" si="198"/>
        <v>0.60486309444058017</v>
      </c>
      <c r="I757" s="15">
        <f t="shared" si="199"/>
        <v>0.32912719170971422</v>
      </c>
      <c r="J757" s="15">
        <f t="shared" si="200"/>
        <v>3.1988951096913978E-2</v>
      </c>
      <c r="K757" s="15">
        <f t="shared" si="201"/>
        <v>0.96597923724720847</v>
      </c>
      <c r="L757">
        <f t="shared" si="202"/>
        <v>1</v>
      </c>
      <c r="M757">
        <f t="shared" si="203"/>
        <v>0</v>
      </c>
      <c r="N757">
        <f t="shared" si="204"/>
        <v>0</v>
      </c>
      <c r="O757" t="s">
        <v>1919</v>
      </c>
      <c r="P757">
        <f t="shared" si="214"/>
        <v>1</v>
      </c>
      <c r="Q757">
        <f t="shared" si="212"/>
        <v>1</v>
      </c>
      <c r="R757" t="e">
        <f t="shared" si="205"/>
        <v>#VALUE!</v>
      </c>
      <c r="S757" t="e">
        <f t="shared" si="206"/>
        <v>#VALUE!</v>
      </c>
      <c r="T757">
        <f t="shared" si="207"/>
        <v>1</v>
      </c>
      <c r="U757" t="e">
        <f t="shared" si="208"/>
        <v>#VALUE!</v>
      </c>
      <c r="V757" t="e">
        <f t="shared" si="209"/>
        <v>#VALUE!</v>
      </c>
      <c r="W757">
        <f t="shared" si="210"/>
        <v>1</v>
      </c>
      <c r="X757" t="e">
        <f t="shared" si="213"/>
        <v>#VALUE!</v>
      </c>
      <c r="Y757">
        <f t="shared" si="211"/>
        <v>1</v>
      </c>
    </row>
    <row r="758" spans="1:25" x14ac:dyDescent="0.25">
      <c r="A758" t="s">
        <v>244</v>
      </c>
      <c r="B758">
        <v>190.00460000000001</v>
      </c>
      <c r="C758" s="12">
        <v>1.3194100323716274</v>
      </c>
      <c r="D758" s="12">
        <v>1.2629999999999999</v>
      </c>
      <c r="E758" s="12">
        <v>3.7959999999999998</v>
      </c>
      <c r="F758" s="12">
        <v>1.6080000000000001</v>
      </c>
      <c r="G758" t="s">
        <v>66</v>
      </c>
      <c r="H758" s="15">
        <f t="shared" si="198"/>
        <v>0.13875449290405195</v>
      </c>
      <c r="I758" s="15">
        <f t="shared" si="199"/>
        <v>0.80900970552725204</v>
      </c>
      <c r="J758" s="15">
        <f t="shared" si="200"/>
        <v>1.943524266961839E-2</v>
      </c>
      <c r="K758" s="15">
        <f t="shared" si="201"/>
        <v>0.96719944110092237</v>
      </c>
      <c r="L758">
        <f t="shared" si="202"/>
        <v>0</v>
      </c>
      <c r="M758">
        <f t="shared" si="203"/>
        <v>1</v>
      </c>
      <c r="N758">
        <f t="shared" si="204"/>
        <v>0</v>
      </c>
      <c r="O758" t="s">
        <v>2458</v>
      </c>
      <c r="P758">
        <f t="shared" si="214"/>
        <v>0</v>
      </c>
      <c r="Q758" t="e">
        <f t="shared" si="212"/>
        <v>#VALUE!</v>
      </c>
      <c r="R758" t="e">
        <f t="shared" si="205"/>
        <v>#VALUE!</v>
      </c>
      <c r="S758" t="e">
        <f t="shared" si="206"/>
        <v>#VALUE!</v>
      </c>
      <c r="T758">
        <f t="shared" si="207"/>
        <v>1</v>
      </c>
      <c r="U758" t="e">
        <f t="shared" si="208"/>
        <v>#VALUE!</v>
      </c>
      <c r="V758" t="e">
        <f t="shared" si="209"/>
        <v>#VALUE!</v>
      </c>
      <c r="W758">
        <f t="shared" si="210"/>
        <v>1</v>
      </c>
      <c r="X758">
        <f t="shared" si="213"/>
        <v>1</v>
      </c>
      <c r="Y758">
        <f t="shared" si="211"/>
        <v>0</v>
      </c>
    </row>
    <row r="759" spans="1:25" x14ac:dyDescent="0.25">
      <c r="A759" t="s">
        <v>3339</v>
      </c>
      <c r="B759">
        <v>469.51</v>
      </c>
      <c r="C759" s="12">
        <v>1.3185906376323229</v>
      </c>
      <c r="D759" s="12">
        <v>-6.0642102428356194E-2</v>
      </c>
      <c r="E759" s="12">
        <v>2.4441179513367022</v>
      </c>
      <c r="F759" s="12">
        <v>3.2841855300000002</v>
      </c>
      <c r="G759" t="s">
        <v>15</v>
      </c>
      <c r="H759" s="15">
        <f t="shared" si="198"/>
        <v>6.5981828541450188E-3</v>
      </c>
      <c r="I759" s="15">
        <f t="shared" si="199"/>
        <v>3.6048822034040424E-2</v>
      </c>
      <c r="J759" s="15">
        <f t="shared" si="200"/>
        <v>0.92383602246212004</v>
      </c>
      <c r="K759" s="15">
        <f t="shared" si="201"/>
        <v>0.96648302735030545</v>
      </c>
      <c r="L759">
        <f t="shared" si="202"/>
        <v>0</v>
      </c>
      <c r="M759">
        <f t="shared" si="203"/>
        <v>0</v>
      </c>
      <c r="N759">
        <f t="shared" si="204"/>
        <v>1</v>
      </c>
      <c r="O759" t="s">
        <v>3412</v>
      </c>
      <c r="P759">
        <f t="shared" si="214"/>
        <v>1</v>
      </c>
      <c r="Q759" t="e">
        <f t="shared" si="212"/>
        <v>#VALUE!</v>
      </c>
      <c r="R759" t="e">
        <f t="shared" si="205"/>
        <v>#VALUE!</v>
      </c>
      <c r="S759">
        <f t="shared" si="206"/>
        <v>1</v>
      </c>
      <c r="T759">
        <f t="shared" si="207"/>
        <v>0</v>
      </c>
      <c r="U759" t="e">
        <f t="shared" si="208"/>
        <v>#VALUE!</v>
      </c>
      <c r="V759" t="e">
        <f t="shared" si="209"/>
        <v>#VALUE!</v>
      </c>
      <c r="W759" t="e">
        <f t="shared" si="210"/>
        <v>#VALUE!</v>
      </c>
      <c r="X759">
        <f t="shared" si="213"/>
        <v>1</v>
      </c>
      <c r="Y759">
        <f t="shared" si="211"/>
        <v>0</v>
      </c>
    </row>
    <row r="760" spans="1:25" x14ac:dyDescent="0.25">
      <c r="A760" t="s">
        <v>392</v>
      </c>
      <c r="B760">
        <v>308.9325</v>
      </c>
      <c r="C760" s="12">
        <v>1.315560753068642</v>
      </c>
      <c r="D760" s="12">
        <v>1.333</v>
      </c>
      <c r="E760" s="12">
        <v>3.77</v>
      </c>
      <c r="F760" s="12">
        <v>1.8440000000000001</v>
      </c>
      <c r="G760" t="s">
        <v>66</v>
      </c>
      <c r="H760" s="15">
        <f t="shared" si="198"/>
        <v>0.16447365132238695</v>
      </c>
      <c r="I760" s="15">
        <f t="shared" si="199"/>
        <v>0.76878165434286105</v>
      </c>
      <c r="J760" s="15">
        <f t="shared" si="200"/>
        <v>3.3762861477185629E-2</v>
      </c>
      <c r="K760" s="15">
        <f t="shared" si="201"/>
        <v>0.9670181671424336</v>
      </c>
      <c r="L760">
        <f t="shared" si="202"/>
        <v>0</v>
      </c>
      <c r="M760">
        <f t="shared" si="203"/>
        <v>1</v>
      </c>
      <c r="N760">
        <f t="shared" si="204"/>
        <v>0</v>
      </c>
      <c r="O760" t="s">
        <v>2346</v>
      </c>
      <c r="P760">
        <f t="shared" si="214"/>
        <v>0</v>
      </c>
      <c r="Q760" t="e">
        <f t="shared" si="212"/>
        <v>#VALUE!</v>
      </c>
      <c r="R760" t="e">
        <f t="shared" si="205"/>
        <v>#VALUE!</v>
      </c>
      <c r="S760" t="e">
        <f t="shared" si="206"/>
        <v>#VALUE!</v>
      </c>
      <c r="T760">
        <f t="shared" si="207"/>
        <v>1</v>
      </c>
      <c r="U760" t="e">
        <f t="shared" si="208"/>
        <v>#VALUE!</v>
      </c>
      <c r="V760" t="e">
        <f t="shared" si="209"/>
        <v>#VALUE!</v>
      </c>
      <c r="W760">
        <f t="shared" si="210"/>
        <v>1</v>
      </c>
      <c r="X760">
        <f t="shared" si="213"/>
        <v>1</v>
      </c>
      <c r="Y760">
        <f t="shared" si="211"/>
        <v>0</v>
      </c>
    </row>
    <row r="761" spans="1:25" x14ac:dyDescent="0.25">
      <c r="A761" t="s">
        <v>65</v>
      </c>
      <c r="B761">
        <v>246.09809999999999</v>
      </c>
      <c r="C761" s="12">
        <v>1.3142343091985098</v>
      </c>
      <c r="D761" s="12">
        <v>2.0310000000000001</v>
      </c>
      <c r="E761" s="12">
        <v>2.532</v>
      </c>
      <c r="F761" s="12">
        <v>2.3109999999999999</v>
      </c>
      <c r="G761" t="s">
        <v>66</v>
      </c>
      <c r="H761" s="15">
        <f t="shared" si="198"/>
        <v>0.82304347790024424</v>
      </c>
      <c r="I761" s="15">
        <f t="shared" si="199"/>
        <v>4.4578910988616917E-2</v>
      </c>
      <c r="J761" s="15">
        <f t="shared" si="200"/>
        <v>9.9258039007263668E-2</v>
      </c>
      <c r="K761" s="15">
        <f t="shared" si="201"/>
        <v>0.96688042789612483</v>
      </c>
      <c r="L761">
        <f t="shared" si="202"/>
        <v>1</v>
      </c>
      <c r="M761">
        <f t="shared" si="203"/>
        <v>0</v>
      </c>
      <c r="N761">
        <f t="shared" si="204"/>
        <v>0</v>
      </c>
      <c r="O761" t="s">
        <v>2384</v>
      </c>
      <c r="P761">
        <f t="shared" si="214"/>
        <v>0</v>
      </c>
      <c r="Q761" t="e">
        <f t="shared" si="212"/>
        <v>#VALUE!</v>
      </c>
      <c r="R761" t="e">
        <f t="shared" si="205"/>
        <v>#VALUE!</v>
      </c>
      <c r="S761" t="e">
        <f t="shared" si="206"/>
        <v>#VALUE!</v>
      </c>
      <c r="T761">
        <f t="shared" si="207"/>
        <v>0</v>
      </c>
      <c r="U761" t="e">
        <f t="shared" si="208"/>
        <v>#VALUE!</v>
      </c>
      <c r="V761" t="e">
        <f t="shared" si="209"/>
        <v>#VALUE!</v>
      </c>
      <c r="W761" t="e">
        <f t="shared" si="210"/>
        <v>#VALUE!</v>
      </c>
      <c r="X761">
        <f t="shared" si="213"/>
        <v>1</v>
      </c>
      <c r="Y761">
        <f t="shared" si="211"/>
        <v>0</v>
      </c>
    </row>
    <row r="762" spans="1:25" x14ac:dyDescent="0.25">
      <c r="A762" t="s">
        <v>159</v>
      </c>
      <c r="B762">
        <v>330.80919999999998</v>
      </c>
      <c r="C762" s="12">
        <v>1.3122212585602961</v>
      </c>
      <c r="D762" s="12">
        <v>1.94</v>
      </c>
      <c r="E762" s="12">
        <v>3.3159999999999998</v>
      </c>
      <c r="F762" s="12">
        <v>1.663</v>
      </c>
      <c r="G762" t="s">
        <v>66</v>
      </c>
      <c r="H762" s="15">
        <f t="shared" si="198"/>
        <v>0.67055719745923215</v>
      </c>
      <c r="I762" s="15">
        <f t="shared" si="199"/>
        <v>0.27235948581012109</v>
      </c>
      <c r="J762" s="15">
        <f t="shared" si="200"/>
        <v>2.242739031905085E-2</v>
      </c>
      <c r="K762" s="15">
        <f t="shared" si="201"/>
        <v>0.96534407358840402</v>
      </c>
      <c r="L762">
        <f t="shared" si="202"/>
        <v>1</v>
      </c>
      <c r="M762">
        <f t="shared" si="203"/>
        <v>0</v>
      </c>
      <c r="N762">
        <f t="shared" si="204"/>
        <v>0</v>
      </c>
      <c r="O762" t="s">
        <v>2485</v>
      </c>
      <c r="P762">
        <f t="shared" si="214"/>
        <v>0</v>
      </c>
      <c r="Q762" t="e">
        <f t="shared" si="212"/>
        <v>#VALUE!</v>
      </c>
      <c r="R762" t="e">
        <f t="shared" si="205"/>
        <v>#VALUE!</v>
      </c>
      <c r="S762" t="e">
        <f t="shared" si="206"/>
        <v>#VALUE!</v>
      </c>
      <c r="T762">
        <f t="shared" si="207"/>
        <v>1</v>
      </c>
      <c r="U762" t="e">
        <f t="shared" si="208"/>
        <v>#VALUE!</v>
      </c>
      <c r="V762">
        <f t="shared" si="209"/>
        <v>1</v>
      </c>
      <c r="W762" t="e">
        <f t="shared" si="210"/>
        <v>#VALUE!</v>
      </c>
      <c r="X762">
        <f t="shared" si="213"/>
        <v>1</v>
      </c>
      <c r="Y762">
        <f t="shared" si="211"/>
        <v>0</v>
      </c>
    </row>
    <row r="763" spans="1:25" x14ac:dyDescent="0.25">
      <c r="A763" t="s">
        <v>3317</v>
      </c>
      <c r="B763">
        <v>302.12279999999998</v>
      </c>
      <c r="C763" s="12">
        <v>1.3101979270682385</v>
      </c>
      <c r="D763" s="12">
        <v>1.9555477404813015</v>
      </c>
      <c r="E763" s="12">
        <v>1.8868066183841048</v>
      </c>
      <c r="F763" s="12">
        <v>2.72080689</v>
      </c>
      <c r="G763" t="s">
        <v>15</v>
      </c>
      <c r="H763" s="15">
        <f t="shared" si="198"/>
        <v>0.69824349815885078</v>
      </c>
      <c r="I763" s="15">
        <f t="shared" si="199"/>
        <v>1.0185267873567471E-2</v>
      </c>
      <c r="J763" s="15">
        <f t="shared" si="200"/>
        <v>0.25740024914336807</v>
      </c>
      <c r="K763" s="15">
        <f t="shared" si="201"/>
        <v>0.96582901517578623</v>
      </c>
      <c r="L763">
        <f t="shared" si="202"/>
        <v>1</v>
      </c>
      <c r="M763">
        <f t="shared" si="203"/>
        <v>0</v>
      </c>
      <c r="N763">
        <f t="shared" si="204"/>
        <v>0</v>
      </c>
      <c r="O763" t="s">
        <v>3390</v>
      </c>
      <c r="P763">
        <f t="shared" si="214"/>
        <v>1</v>
      </c>
      <c r="Q763" t="e">
        <f t="shared" si="212"/>
        <v>#VALUE!</v>
      </c>
      <c r="R763">
        <f t="shared" si="205"/>
        <v>1</v>
      </c>
      <c r="S763" t="e">
        <f t="shared" si="206"/>
        <v>#VALUE!</v>
      </c>
      <c r="T763">
        <f t="shared" si="207"/>
        <v>0</v>
      </c>
      <c r="U763" t="e">
        <f t="shared" si="208"/>
        <v>#VALUE!</v>
      </c>
      <c r="V763" t="e">
        <f t="shared" si="209"/>
        <v>#VALUE!</v>
      </c>
      <c r="W763" t="e">
        <f t="shared" si="210"/>
        <v>#VALUE!</v>
      </c>
      <c r="X763">
        <f t="shared" si="213"/>
        <v>1</v>
      </c>
      <c r="Y763">
        <f t="shared" si="211"/>
        <v>0</v>
      </c>
    </row>
    <row r="764" spans="1:25" x14ac:dyDescent="0.25">
      <c r="A764" t="s">
        <v>73</v>
      </c>
      <c r="B764">
        <v>413.29610000000002</v>
      </c>
      <c r="C764" s="12">
        <v>1.3072022905172305</v>
      </c>
      <c r="D764" s="12">
        <v>2.032</v>
      </c>
      <c r="E764" s="12">
        <v>2.7850000000000001</v>
      </c>
      <c r="F764" s="12">
        <v>1.9710000000000001</v>
      </c>
      <c r="G764" t="s">
        <v>66</v>
      </c>
      <c r="H764" s="15">
        <f t="shared" si="198"/>
        <v>0.83840680846565518</v>
      </c>
      <c r="I764" s="15">
        <f t="shared" si="199"/>
        <v>8.1126263475072416E-2</v>
      </c>
      <c r="J764" s="15">
        <f t="shared" si="200"/>
        <v>4.6110274696257843E-2</v>
      </c>
      <c r="K764" s="15">
        <f t="shared" si="201"/>
        <v>0.96564334663698548</v>
      </c>
      <c r="L764">
        <f t="shared" si="202"/>
        <v>1</v>
      </c>
      <c r="M764">
        <f t="shared" si="203"/>
        <v>0</v>
      </c>
      <c r="N764">
        <f t="shared" si="204"/>
        <v>0</v>
      </c>
      <c r="O764" t="s">
        <v>2737</v>
      </c>
      <c r="P764">
        <f t="shared" si="214"/>
        <v>0</v>
      </c>
      <c r="Q764" t="e">
        <f t="shared" si="212"/>
        <v>#VALUE!</v>
      </c>
      <c r="R764" t="e">
        <f t="shared" si="205"/>
        <v>#VALUE!</v>
      </c>
      <c r="S764" t="e">
        <f t="shared" si="206"/>
        <v>#VALUE!</v>
      </c>
      <c r="T764">
        <f t="shared" si="207"/>
        <v>1</v>
      </c>
      <c r="U764" t="e">
        <f t="shared" si="208"/>
        <v>#VALUE!</v>
      </c>
      <c r="V764" t="e">
        <f t="shared" si="209"/>
        <v>#VALUE!</v>
      </c>
      <c r="W764">
        <f t="shared" si="210"/>
        <v>1</v>
      </c>
      <c r="X764">
        <f t="shared" si="213"/>
        <v>1</v>
      </c>
      <c r="Y764">
        <f t="shared" si="211"/>
        <v>0</v>
      </c>
    </row>
    <row r="765" spans="1:25" x14ac:dyDescent="0.25">
      <c r="A765" t="s">
        <v>1635</v>
      </c>
      <c r="B765">
        <v>283.30020000000002</v>
      </c>
      <c r="C765" s="12">
        <v>1.3065943047909296</v>
      </c>
      <c r="D765" s="12">
        <v>1.8169999999999999</v>
      </c>
      <c r="E765" s="12">
        <v>3.5089999999999999</v>
      </c>
      <c r="F765" s="12">
        <v>1.6819999999999999</v>
      </c>
      <c r="G765" t="s">
        <v>66</v>
      </c>
      <c r="H765" s="15">
        <f t="shared" si="198"/>
        <v>0.51175581026502692</v>
      </c>
      <c r="I765" s="15">
        <f t="shared" si="199"/>
        <v>0.43029813064287348</v>
      </c>
      <c r="J765" s="15">
        <f t="shared" si="200"/>
        <v>2.3735899540417084E-2</v>
      </c>
      <c r="K765" s="15">
        <f t="shared" si="201"/>
        <v>0.9657898404483175</v>
      </c>
      <c r="L765">
        <f t="shared" si="202"/>
        <v>0</v>
      </c>
      <c r="M765">
        <f t="shared" si="203"/>
        <v>0</v>
      </c>
      <c r="N765">
        <f t="shared" si="204"/>
        <v>0</v>
      </c>
      <c r="O765" t="s">
        <v>2613</v>
      </c>
      <c r="P765">
        <f t="shared" si="214"/>
        <v>0</v>
      </c>
      <c r="Q765" t="e">
        <f t="shared" si="212"/>
        <v>#VALUE!</v>
      </c>
      <c r="R765" t="e">
        <f t="shared" si="205"/>
        <v>#VALUE!</v>
      </c>
      <c r="S765" t="e">
        <f t="shared" si="206"/>
        <v>#VALUE!</v>
      </c>
      <c r="T765">
        <f t="shared" si="207"/>
        <v>1</v>
      </c>
      <c r="U765" t="e">
        <f t="shared" si="208"/>
        <v>#VALUE!</v>
      </c>
      <c r="V765">
        <f t="shared" si="209"/>
        <v>1</v>
      </c>
      <c r="W765" t="e">
        <f t="shared" si="210"/>
        <v>#VALUE!</v>
      </c>
      <c r="X765">
        <f t="shared" si="213"/>
        <v>1</v>
      </c>
      <c r="Y765">
        <f t="shared" si="211"/>
        <v>0</v>
      </c>
    </row>
    <row r="766" spans="1:25" x14ac:dyDescent="0.25">
      <c r="A766" t="s">
        <v>1659</v>
      </c>
      <c r="B766">
        <v>229.29400000000001</v>
      </c>
      <c r="C766" s="12">
        <v>1.3040456968923337</v>
      </c>
      <c r="D766" s="12">
        <v>1.7410000000000001</v>
      </c>
      <c r="E766" s="12">
        <v>3.59</v>
      </c>
      <c r="F766" s="12">
        <v>1.363</v>
      </c>
      <c r="G766" t="s">
        <v>66</v>
      </c>
      <c r="H766" s="15">
        <f t="shared" si="198"/>
        <v>0.43212698753779394</v>
      </c>
      <c r="I766" s="15">
        <f t="shared" si="199"/>
        <v>0.52157656190856561</v>
      </c>
      <c r="J766" s="15">
        <f t="shared" si="200"/>
        <v>1.1453924157887268E-2</v>
      </c>
      <c r="K766" s="15">
        <f t="shared" si="201"/>
        <v>0.96515747360424675</v>
      </c>
      <c r="L766">
        <f t="shared" si="202"/>
        <v>0</v>
      </c>
      <c r="M766">
        <f t="shared" si="203"/>
        <v>0</v>
      </c>
      <c r="N766">
        <f t="shared" si="204"/>
        <v>0</v>
      </c>
      <c r="O766" t="s">
        <v>2652</v>
      </c>
      <c r="P766">
        <f t="shared" si="214"/>
        <v>0</v>
      </c>
      <c r="Q766" t="e">
        <f t="shared" si="212"/>
        <v>#VALUE!</v>
      </c>
      <c r="R766" t="e">
        <f t="shared" si="205"/>
        <v>#VALUE!</v>
      </c>
      <c r="S766" t="e">
        <f t="shared" si="206"/>
        <v>#VALUE!</v>
      </c>
      <c r="T766">
        <f t="shared" si="207"/>
        <v>1</v>
      </c>
      <c r="U766" t="e">
        <f t="shared" si="208"/>
        <v>#VALUE!</v>
      </c>
      <c r="V766">
        <f t="shared" si="209"/>
        <v>1</v>
      </c>
      <c r="W766">
        <f t="shared" si="210"/>
        <v>1</v>
      </c>
      <c r="X766" t="e">
        <f t="shared" si="213"/>
        <v>#VALUE!</v>
      </c>
      <c r="Y766">
        <f t="shared" si="211"/>
        <v>1</v>
      </c>
    </row>
    <row r="767" spans="1:25" x14ac:dyDescent="0.25">
      <c r="A767" t="s">
        <v>1544</v>
      </c>
      <c r="B767">
        <v>308.14870000000002</v>
      </c>
      <c r="C767" s="12">
        <v>1.3009004327202025</v>
      </c>
      <c r="D767" s="12">
        <v>1.6120000000000001</v>
      </c>
      <c r="E767" s="12">
        <v>3.6339999999999999</v>
      </c>
      <c r="F767" s="12">
        <v>2.081</v>
      </c>
      <c r="G767" t="s">
        <v>66</v>
      </c>
      <c r="H767" s="15">
        <f t="shared" si="198"/>
        <v>0.32341239031852331</v>
      </c>
      <c r="I767" s="15">
        <f t="shared" si="199"/>
        <v>0.58138434251280191</v>
      </c>
      <c r="J767" s="15">
        <f t="shared" si="200"/>
        <v>6.0269774600786641E-2</v>
      </c>
      <c r="K767" s="15">
        <f t="shared" si="201"/>
        <v>0.96506650743211186</v>
      </c>
      <c r="L767">
        <f t="shared" si="202"/>
        <v>0</v>
      </c>
      <c r="M767">
        <f t="shared" si="203"/>
        <v>0</v>
      </c>
      <c r="N767">
        <f t="shared" si="204"/>
        <v>0</v>
      </c>
      <c r="O767" t="s">
        <v>2561</v>
      </c>
      <c r="P767">
        <f t="shared" si="214"/>
        <v>0</v>
      </c>
      <c r="Q767" t="e">
        <f t="shared" si="212"/>
        <v>#VALUE!</v>
      </c>
      <c r="R767" t="e">
        <f t="shared" si="205"/>
        <v>#VALUE!</v>
      </c>
      <c r="S767" t="e">
        <f t="shared" si="206"/>
        <v>#VALUE!</v>
      </c>
      <c r="T767">
        <f t="shared" si="207"/>
        <v>0</v>
      </c>
      <c r="U767" t="e">
        <f t="shared" si="208"/>
        <v>#VALUE!</v>
      </c>
      <c r="V767" t="e">
        <f t="shared" si="209"/>
        <v>#VALUE!</v>
      </c>
      <c r="W767" t="e">
        <f t="shared" si="210"/>
        <v>#VALUE!</v>
      </c>
      <c r="X767">
        <f t="shared" si="213"/>
        <v>1</v>
      </c>
      <c r="Y767">
        <f t="shared" si="211"/>
        <v>0</v>
      </c>
    </row>
    <row r="768" spans="1:25" x14ac:dyDescent="0.25">
      <c r="A768" t="s">
        <v>162</v>
      </c>
      <c r="B768">
        <v>187.00389999999999</v>
      </c>
      <c r="C768" s="12">
        <v>1.300614485821519</v>
      </c>
      <c r="D768" s="12">
        <v>1.9750000000000001</v>
      </c>
      <c r="E768" s="12">
        <v>3.0139999999999998</v>
      </c>
      <c r="F768" s="12">
        <v>2.1949999999999998</v>
      </c>
      <c r="G768" t="s">
        <v>66</v>
      </c>
      <c r="H768" s="15">
        <f t="shared" si="198"/>
        <v>0.74652198320059948</v>
      </c>
      <c r="I768" s="15">
        <f t="shared" si="199"/>
        <v>0.13955624591315083</v>
      </c>
      <c r="J768" s="15">
        <f t="shared" si="200"/>
        <v>7.8412538571774493E-2</v>
      </c>
      <c r="K768" s="15">
        <f t="shared" si="201"/>
        <v>0.96449076768552477</v>
      </c>
      <c r="L768">
        <f t="shared" si="202"/>
        <v>1</v>
      </c>
      <c r="M768">
        <f t="shared" si="203"/>
        <v>0</v>
      </c>
      <c r="N768">
        <f t="shared" si="204"/>
        <v>0</v>
      </c>
      <c r="O768" t="s">
        <v>2607</v>
      </c>
      <c r="P768">
        <f t="shared" si="214"/>
        <v>0</v>
      </c>
      <c r="Q768" t="e">
        <f t="shared" si="212"/>
        <v>#VALUE!</v>
      </c>
      <c r="R768" t="e">
        <f t="shared" si="205"/>
        <v>#VALUE!</v>
      </c>
      <c r="S768" t="e">
        <f t="shared" si="206"/>
        <v>#VALUE!</v>
      </c>
      <c r="T768">
        <f t="shared" si="207"/>
        <v>0</v>
      </c>
      <c r="U768" t="e">
        <f t="shared" si="208"/>
        <v>#VALUE!</v>
      </c>
      <c r="V768" t="e">
        <f t="shared" si="209"/>
        <v>#VALUE!</v>
      </c>
      <c r="W768" t="e">
        <f t="shared" si="210"/>
        <v>#VALUE!</v>
      </c>
      <c r="X768">
        <f t="shared" si="213"/>
        <v>1</v>
      </c>
      <c r="Y768">
        <f t="shared" si="211"/>
        <v>0</v>
      </c>
    </row>
    <row r="769" spans="1:25" x14ac:dyDescent="0.25">
      <c r="A769" t="s">
        <v>61</v>
      </c>
      <c r="B769">
        <v>166.12</v>
      </c>
      <c r="C769" s="12">
        <v>1.3</v>
      </c>
      <c r="D769" s="12">
        <v>2.044</v>
      </c>
      <c r="E769" s="12">
        <v>0.84299999999999997</v>
      </c>
      <c r="F769" s="12">
        <v>2.2730000000000001</v>
      </c>
      <c r="G769" t="s">
        <v>15</v>
      </c>
      <c r="H769" s="15">
        <f t="shared" si="198"/>
        <v>0.87630862647349883</v>
      </c>
      <c r="I769" s="15">
        <f t="shared" si="199"/>
        <v>9.4267885179218211E-4</v>
      </c>
      <c r="J769" s="15">
        <f t="shared" si="200"/>
        <v>9.3972331056463826E-2</v>
      </c>
      <c r="K769" s="15">
        <f t="shared" si="201"/>
        <v>0.97122363638175491</v>
      </c>
      <c r="L769">
        <f t="shared" si="202"/>
        <v>1</v>
      </c>
      <c r="M769">
        <f t="shared" si="203"/>
        <v>0</v>
      </c>
      <c r="N769">
        <f t="shared" si="204"/>
        <v>0</v>
      </c>
      <c r="O769" t="s">
        <v>3263</v>
      </c>
      <c r="P769">
        <f t="shared" si="214"/>
        <v>0</v>
      </c>
      <c r="Q769" t="e">
        <f t="shared" si="212"/>
        <v>#VALUE!</v>
      </c>
      <c r="R769" t="e">
        <f t="shared" si="205"/>
        <v>#VALUE!</v>
      </c>
      <c r="S769" t="e">
        <f t="shared" si="206"/>
        <v>#VALUE!</v>
      </c>
      <c r="T769">
        <f t="shared" si="207"/>
        <v>0</v>
      </c>
      <c r="U769" t="e">
        <f t="shared" si="208"/>
        <v>#VALUE!</v>
      </c>
      <c r="V769" t="e">
        <f t="shared" si="209"/>
        <v>#VALUE!</v>
      </c>
      <c r="W769" t="e">
        <f t="shared" si="210"/>
        <v>#VALUE!</v>
      </c>
      <c r="X769" t="e">
        <f t="shared" si="213"/>
        <v>#VALUE!</v>
      </c>
      <c r="Y769">
        <f t="shared" si="211"/>
        <v>1</v>
      </c>
    </row>
    <row r="770" spans="1:25" x14ac:dyDescent="0.25">
      <c r="A770" t="s">
        <v>634</v>
      </c>
      <c r="B770">
        <v>130.25</v>
      </c>
      <c r="C770" s="12">
        <v>1.3</v>
      </c>
      <c r="D770" s="12"/>
      <c r="E770" s="12"/>
      <c r="F770" s="12">
        <v>3.2839999999999998</v>
      </c>
      <c r="G770" t="s">
        <v>15</v>
      </c>
      <c r="H770" s="15">
        <f t="shared" ref="H770:H833" si="215">((10^D770*$AB$2)/10^C770)</f>
        <v>7.9187582913108987E-3</v>
      </c>
      <c r="I770" s="15">
        <f t="shared" ref="I770:I833" si="216">((10^E770*$AB$3)/10^C770)</f>
        <v>1.3532055307936348E-4</v>
      </c>
      <c r="J770" s="15">
        <f t="shared" ref="J770:J833" si="217">((10^F770*$AB$4)/10^C770)</f>
        <v>0.96382902362397005</v>
      </c>
      <c r="K770" s="15">
        <f t="shared" ref="K770:K833" si="218">SUM(H770:J770)</f>
        <v>0.97188310246836029</v>
      </c>
      <c r="L770">
        <f t="shared" ref="L770:L833" si="219">IF(H770&gt;0.6,1,)</f>
        <v>0</v>
      </c>
      <c r="M770">
        <f t="shared" ref="M770:M833" si="220">IF(I770&gt;0.6,1,)</f>
        <v>0</v>
      </c>
      <c r="N770">
        <f t="shared" ref="N770:N833" si="221">IF(J770&gt;0.6,1,)</f>
        <v>1</v>
      </c>
      <c r="O770" t="s">
        <v>2279</v>
      </c>
      <c r="P770">
        <f t="shared" si="214"/>
        <v>0</v>
      </c>
      <c r="Q770" t="e">
        <f t="shared" si="212"/>
        <v>#VALUE!</v>
      </c>
      <c r="R770" t="e">
        <f t="shared" ref="R770:R833" si="222">IF(FIND("S(=O)(=O)O",O770),1)</f>
        <v>#VALUE!</v>
      </c>
      <c r="S770" t="e">
        <f t="shared" ref="S770:S833" si="223">IF(FIND("S(=O)(=O)[O-]",O770),1)</f>
        <v>#VALUE!</v>
      </c>
      <c r="T770">
        <f t="shared" ref="T770:T833" si="224">IFERROR(U770,IFERROR(V770,IFERROR(W770,0)))</f>
        <v>0</v>
      </c>
      <c r="U770" t="e">
        <f t="shared" ref="U770:U833" si="225">IF(FIND("C([O-])",O770),1)</f>
        <v>#VALUE!</v>
      </c>
      <c r="V770" t="e">
        <f t="shared" ref="V770:V833" si="226">IF(FIND("C(=O)O",O770),1)</f>
        <v>#VALUE!</v>
      </c>
      <c r="W770" t="e">
        <f t="shared" ref="W770:W833" si="227">IF(FIND("OC(=O)",O770),1)</f>
        <v>#VALUE!</v>
      </c>
      <c r="X770" t="e">
        <f t="shared" si="213"/>
        <v>#VALUE!</v>
      </c>
      <c r="Y770">
        <f t="shared" ref="Y770:Y833" si="228">IFERROR(X770-1,1)</f>
        <v>1</v>
      </c>
    </row>
    <row r="771" spans="1:25" x14ac:dyDescent="0.25">
      <c r="A771" t="s">
        <v>395</v>
      </c>
      <c r="B771">
        <v>181.2525</v>
      </c>
      <c r="C771" s="12">
        <v>1.2957616368008786</v>
      </c>
      <c r="D771" s="12">
        <v>1.5089999999999999</v>
      </c>
      <c r="E771" s="12">
        <v>3.706</v>
      </c>
      <c r="F771" s="12">
        <v>1.3480000000000001</v>
      </c>
      <c r="G771" t="s">
        <v>66</v>
      </c>
      <c r="H771" s="15">
        <f t="shared" si="215"/>
        <v>0.25816386252587897</v>
      </c>
      <c r="I771" s="15">
        <f t="shared" si="216"/>
        <v>0.69438787263822532</v>
      </c>
      <c r="J771" s="15">
        <f t="shared" si="217"/>
        <v>1.12781629005381E-2</v>
      </c>
      <c r="K771" s="15">
        <f t="shared" si="218"/>
        <v>0.96382989806464237</v>
      </c>
      <c r="L771">
        <f t="shared" si="219"/>
        <v>0</v>
      </c>
      <c r="M771">
        <f t="shared" si="220"/>
        <v>1</v>
      </c>
      <c r="N771">
        <f t="shared" si="221"/>
        <v>0</v>
      </c>
      <c r="O771" t="s">
        <v>2556</v>
      </c>
      <c r="P771">
        <f t="shared" si="214"/>
        <v>0</v>
      </c>
      <c r="Q771" t="e">
        <f t="shared" ref="Q771:Q834" si="229">IF(FIND("S([O-])",O771),1)</f>
        <v>#VALUE!</v>
      </c>
      <c r="R771" t="e">
        <f t="shared" si="222"/>
        <v>#VALUE!</v>
      </c>
      <c r="S771" t="e">
        <f t="shared" si="223"/>
        <v>#VALUE!</v>
      </c>
      <c r="T771">
        <f t="shared" si="224"/>
        <v>0</v>
      </c>
      <c r="U771" t="e">
        <f t="shared" si="225"/>
        <v>#VALUE!</v>
      </c>
      <c r="V771" t="e">
        <f t="shared" si="226"/>
        <v>#VALUE!</v>
      </c>
      <c r="W771" t="e">
        <f t="shared" si="227"/>
        <v>#VALUE!</v>
      </c>
      <c r="X771" t="e">
        <f t="shared" si="213"/>
        <v>#VALUE!</v>
      </c>
      <c r="Y771">
        <f t="shared" si="228"/>
        <v>1</v>
      </c>
    </row>
    <row r="772" spans="1:25" x14ac:dyDescent="0.25">
      <c r="A772" t="s">
        <v>364</v>
      </c>
      <c r="B772">
        <v>221.23</v>
      </c>
      <c r="C772" s="12">
        <v>1.29</v>
      </c>
      <c r="D772" s="12">
        <v>1.4790000000000001</v>
      </c>
      <c r="E772" s="12">
        <v>3.6850000000000001</v>
      </c>
      <c r="F772" s="12">
        <v>1.944</v>
      </c>
      <c r="G772" t="s">
        <v>15</v>
      </c>
      <c r="H772" s="15">
        <f t="shared" si="215"/>
        <v>0.24415020144706945</v>
      </c>
      <c r="I772" s="15">
        <f t="shared" si="216"/>
        <v>0.67044593842980382</v>
      </c>
      <c r="J772" s="15">
        <f t="shared" si="217"/>
        <v>4.5081670454145996E-2</v>
      </c>
      <c r="K772" s="15">
        <f t="shared" si="218"/>
        <v>0.95967781033101929</v>
      </c>
      <c r="L772">
        <f t="shared" si="219"/>
        <v>0</v>
      </c>
      <c r="M772">
        <f t="shared" si="220"/>
        <v>1</v>
      </c>
      <c r="N772">
        <f t="shared" si="221"/>
        <v>0</v>
      </c>
      <c r="O772" t="s">
        <v>2331</v>
      </c>
      <c r="P772">
        <f t="shared" si="214"/>
        <v>0</v>
      </c>
      <c r="Q772" t="e">
        <f t="shared" si="229"/>
        <v>#VALUE!</v>
      </c>
      <c r="R772" t="e">
        <f t="shared" si="222"/>
        <v>#VALUE!</v>
      </c>
      <c r="S772" t="e">
        <f t="shared" si="223"/>
        <v>#VALUE!</v>
      </c>
      <c r="T772">
        <f t="shared" si="224"/>
        <v>0</v>
      </c>
      <c r="U772" t="e">
        <f t="shared" si="225"/>
        <v>#VALUE!</v>
      </c>
      <c r="V772" t="e">
        <f t="shared" si="226"/>
        <v>#VALUE!</v>
      </c>
      <c r="W772" t="e">
        <f t="shared" si="227"/>
        <v>#VALUE!</v>
      </c>
      <c r="X772">
        <f t="shared" ref="X772:X835" si="230">IF(FIND("c",O772),1)</f>
        <v>1</v>
      </c>
      <c r="Y772">
        <f t="shared" si="228"/>
        <v>0</v>
      </c>
    </row>
    <row r="773" spans="1:25" x14ac:dyDescent="0.25">
      <c r="A773" t="s">
        <v>667</v>
      </c>
      <c r="B773">
        <v>220.38</v>
      </c>
      <c r="C773" s="12">
        <v>1.29</v>
      </c>
      <c r="D773" s="12"/>
      <c r="E773" s="12"/>
      <c r="F773" s="12">
        <v>3.2679999999999998</v>
      </c>
      <c r="G773" t="s">
        <v>15</v>
      </c>
      <c r="H773" s="15">
        <f t="shared" si="215"/>
        <v>8.1032098670635599E-3</v>
      </c>
      <c r="I773" s="15">
        <f t="shared" si="216"/>
        <v>1.3847257367766844E-4</v>
      </c>
      <c r="J773" s="15">
        <f t="shared" si="217"/>
        <v>0.95060479365628114</v>
      </c>
      <c r="K773" s="15">
        <f t="shared" si="218"/>
        <v>0.95884647609702234</v>
      </c>
      <c r="L773">
        <f t="shared" si="219"/>
        <v>0</v>
      </c>
      <c r="M773">
        <f t="shared" si="220"/>
        <v>0</v>
      </c>
      <c r="N773">
        <f t="shared" si="221"/>
        <v>1</v>
      </c>
      <c r="O773" t="s">
        <v>1858</v>
      </c>
      <c r="P773">
        <f t="shared" si="214"/>
        <v>0</v>
      </c>
      <c r="Q773" t="e">
        <f t="shared" si="229"/>
        <v>#VALUE!</v>
      </c>
      <c r="R773" t="e">
        <f t="shared" si="222"/>
        <v>#VALUE!</v>
      </c>
      <c r="S773" t="e">
        <f t="shared" si="223"/>
        <v>#VALUE!</v>
      </c>
      <c r="T773">
        <f t="shared" si="224"/>
        <v>0</v>
      </c>
      <c r="U773" t="e">
        <f t="shared" si="225"/>
        <v>#VALUE!</v>
      </c>
      <c r="V773" t="e">
        <f t="shared" si="226"/>
        <v>#VALUE!</v>
      </c>
      <c r="W773" t="e">
        <f t="shared" si="227"/>
        <v>#VALUE!</v>
      </c>
      <c r="X773" t="e">
        <f t="shared" si="230"/>
        <v>#VALUE!</v>
      </c>
      <c r="Y773">
        <f t="shared" si="228"/>
        <v>1</v>
      </c>
    </row>
    <row r="774" spans="1:25" x14ac:dyDescent="0.25">
      <c r="A774" t="s">
        <v>393</v>
      </c>
      <c r="B774">
        <v>207.24690000000001</v>
      </c>
      <c r="C774" s="12">
        <v>1.2895852723664123</v>
      </c>
      <c r="D774" s="12">
        <v>1.4279999999999999</v>
      </c>
      <c r="E774" s="12">
        <v>3.72</v>
      </c>
      <c r="F774" s="12">
        <v>1.5860000000000001</v>
      </c>
      <c r="G774" t="s">
        <v>66</v>
      </c>
      <c r="H774" s="15">
        <f t="shared" si="215"/>
        <v>0.21730604846985557</v>
      </c>
      <c r="I774" s="15">
        <f t="shared" si="216"/>
        <v>0.72740870128334933</v>
      </c>
      <c r="J774" s="15">
        <f t="shared" si="217"/>
        <v>1.9788584404102801E-2</v>
      </c>
      <c r="K774" s="15">
        <f t="shared" si="218"/>
        <v>0.96450333415730771</v>
      </c>
      <c r="L774">
        <f t="shared" si="219"/>
        <v>0</v>
      </c>
      <c r="M774">
        <f t="shared" si="220"/>
        <v>1</v>
      </c>
      <c r="N774">
        <f t="shared" si="221"/>
        <v>0</v>
      </c>
      <c r="O774" t="s">
        <v>2554</v>
      </c>
      <c r="P774">
        <f t="shared" si="214"/>
        <v>0</v>
      </c>
      <c r="Q774" t="e">
        <f t="shared" si="229"/>
        <v>#VALUE!</v>
      </c>
      <c r="R774" t="e">
        <f t="shared" si="222"/>
        <v>#VALUE!</v>
      </c>
      <c r="S774" t="e">
        <f t="shared" si="223"/>
        <v>#VALUE!</v>
      </c>
      <c r="T774">
        <f t="shared" si="224"/>
        <v>0</v>
      </c>
      <c r="U774" t="e">
        <f t="shared" si="225"/>
        <v>#VALUE!</v>
      </c>
      <c r="V774" t="e">
        <f t="shared" si="226"/>
        <v>#VALUE!</v>
      </c>
      <c r="W774" t="e">
        <f t="shared" si="227"/>
        <v>#VALUE!</v>
      </c>
      <c r="X774">
        <f t="shared" si="230"/>
        <v>1</v>
      </c>
      <c r="Y774">
        <f t="shared" si="228"/>
        <v>0</v>
      </c>
    </row>
    <row r="775" spans="1:25" x14ac:dyDescent="0.25">
      <c r="A775" t="s">
        <v>83</v>
      </c>
      <c r="B775">
        <v>213.27959999999999</v>
      </c>
      <c r="C775" s="12">
        <v>1.2871252984235135</v>
      </c>
      <c r="D775" s="12">
        <v>2.0449999999999999</v>
      </c>
      <c r="E775" s="12">
        <v>1.7569999999999999</v>
      </c>
      <c r="F775" s="12">
        <v>1.9930000000000001</v>
      </c>
      <c r="G775" t="s">
        <v>66</v>
      </c>
      <c r="H775" s="15">
        <f t="shared" si="215"/>
        <v>0.90475665969966379</v>
      </c>
      <c r="I775" s="15">
        <f t="shared" si="216"/>
        <v>7.9659663172412208E-3</v>
      </c>
      <c r="J775" s="15">
        <f t="shared" si="217"/>
        <v>5.0801285448350691E-2</v>
      </c>
      <c r="K775" s="15">
        <f t="shared" si="218"/>
        <v>0.96352391146525573</v>
      </c>
      <c r="L775">
        <f t="shared" si="219"/>
        <v>1</v>
      </c>
      <c r="M775">
        <f t="shared" si="220"/>
        <v>0</v>
      </c>
      <c r="N775">
        <f t="shared" si="221"/>
        <v>0</v>
      </c>
      <c r="O775" t="s">
        <v>2916</v>
      </c>
      <c r="P775">
        <f t="shared" si="214"/>
        <v>0</v>
      </c>
      <c r="Q775" t="e">
        <f t="shared" si="229"/>
        <v>#VALUE!</v>
      </c>
      <c r="R775" t="e">
        <f t="shared" si="222"/>
        <v>#VALUE!</v>
      </c>
      <c r="S775" t="e">
        <f t="shared" si="223"/>
        <v>#VALUE!</v>
      </c>
      <c r="T775">
        <f t="shared" si="224"/>
        <v>0</v>
      </c>
      <c r="U775" t="e">
        <f t="shared" si="225"/>
        <v>#VALUE!</v>
      </c>
      <c r="V775" t="e">
        <f t="shared" si="226"/>
        <v>#VALUE!</v>
      </c>
      <c r="W775" t="e">
        <f t="shared" si="227"/>
        <v>#VALUE!</v>
      </c>
      <c r="X775" t="e">
        <f t="shared" si="230"/>
        <v>#VALUE!</v>
      </c>
      <c r="Y775">
        <f t="shared" si="228"/>
        <v>1</v>
      </c>
    </row>
    <row r="776" spans="1:25" x14ac:dyDescent="0.25">
      <c r="A776" t="s">
        <v>316</v>
      </c>
      <c r="B776">
        <v>235.32</v>
      </c>
      <c r="C776" s="12">
        <v>1.28</v>
      </c>
      <c r="D776" s="12">
        <v>1.484</v>
      </c>
      <c r="E776" s="12">
        <v>3.6930000000000001</v>
      </c>
      <c r="F776" s="12">
        <v>1.5469999999999999</v>
      </c>
      <c r="G776" t="s">
        <v>15</v>
      </c>
      <c r="H776" s="15">
        <f t="shared" si="215"/>
        <v>0.25273016852111768</v>
      </c>
      <c r="I776" s="15">
        <f t="shared" si="216"/>
        <v>0.69881748709133495</v>
      </c>
      <c r="J776" s="15">
        <f t="shared" si="217"/>
        <v>1.8492686189780779E-2</v>
      </c>
      <c r="K776" s="15">
        <f t="shared" si="218"/>
        <v>0.97004034180223342</v>
      </c>
      <c r="L776">
        <f t="shared" si="219"/>
        <v>0</v>
      </c>
      <c r="M776">
        <f t="shared" si="220"/>
        <v>1</v>
      </c>
      <c r="N776">
        <f t="shared" si="221"/>
        <v>0</v>
      </c>
      <c r="O776" t="s">
        <v>1870</v>
      </c>
      <c r="P776">
        <f t="shared" si="214"/>
        <v>1</v>
      </c>
      <c r="Q776">
        <f t="shared" si="229"/>
        <v>1</v>
      </c>
      <c r="R776" t="e">
        <f t="shared" si="222"/>
        <v>#VALUE!</v>
      </c>
      <c r="S776" t="e">
        <f t="shared" si="223"/>
        <v>#VALUE!</v>
      </c>
      <c r="T776">
        <f t="shared" si="224"/>
        <v>0</v>
      </c>
      <c r="U776" t="e">
        <f t="shared" si="225"/>
        <v>#VALUE!</v>
      </c>
      <c r="V776" t="e">
        <f t="shared" si="226"/>
        <v>#VALUE!</v>
      </c>
      <c r="W776" t="e">
        <f t="shared" si="227"/>
        <v>#VALUE!</v>
      </c>
      <c r="X776" t="e">
        <f t="shared" si="230"/>
        <v>#VALUE!</v>
      </c>
      <c r="Y776">
        <f t="shared" si="228"/>
        <v>1</v>
      </c>
    </row>
    <row r="777" spans="1:25" x14ac:dyDescent="0.25">
      <c r="A777" t="s">
        <v>755</v>
      </c>
      <c r="B777">
        <v>259.43</v>
      </c>
      <c r="C777" s="12">
        <v>1.28</v>
      </c>
      <c r="D777" s="12"/>
      <c r="E777" s="12"/>
      <c r="F777" s="12">
        <v>3.258</v>
      </c>
      <c r="G777" t="s">
        <v>15</v>
      </c>
      <c r="H777" s="15">
        <f t="shared" si="215"/>
        <v>8.2919578719464048E-3</v>
      </c>
      <c r="I777" s="15">
        <f t="shared" si="216"/>
        <v>1.4169801426743857E-4</v>
      </c>
      <c r="J777" s="15">
        <f t="shared" si="217"/>
        <v>0.95060479365628159</v>
      </c>
      <c r="K777" s="15">
        <f t="shared" si="218"/>
        <v>0.9590384495424954</v>
      </c>
      <c r="L777">
        <f t="shared" si="219"/>
        <v>0</v>
      </c>
      <c r="M777">
        <f t="shared" si="220"/>
        <v>0</v>
      </c>
      <c r="N777">
        <f t="shared" si="221"/>
        <v>1</v>
      </c>
      <c r="O777" t="s">
        <v>3273</v>
      </c>
      <c r="P777">
        <f t="shared" si="214"/>
        <v>0</v>
      </c>
      <c r="Q777" t="e">
        <f t="shared" si="229"/>
        <v>#VALUE!</v>
      </c>
      <c r="R777" t="e">
        <f t="shared" si="222"/>
        <v>#VALUE!</v>
      </c>
      <c r="S777" t="e">
        <f t="shared" si="223"/>
        <v>#VALUE!</v>
      </c>
      <c r="T777">
        <f t="shared" si="224"/>
        <v>0</v>
      </c>
      <c r="U777" t="e">
        <f t="shared" si="225"/>
        <v>#VALUE!</v>
      </c>
      <c r="V777" t="e">
        <f t="shared" si="226"/>
        <v>#VALUE!</v>
      </c>
      <c r="W777" t="e">
        <f t="shared" si="227"/>
        <v>#VALUE!</v>
      </c>
      <c r="X777" t="e">
        <f t="shared" si="230"/>
        <v>#VALUE!</v>
      </c>
      <c r="Y777">
        <f t="shared" si="228"/>
        <v>1</v>
      </c>
    </row>
    <row r="778" spans="1:25" x14ac:dyDescent="0.25">
      <c r="A778" t="s">
        <v>387</v>
      </c>
      <c r="B778">
        <v>229.70480000000001</v>
      </c>
      <c r="C778" s="12">
        <v>1.2776888997191842</v>
      </c>
      <c r="D778" s="12">
        <v>1.579</v>
      </c>
      <c r="E778" s="12">
        <v>3.633</v>
      </c>
      <c r="F778" s="12">
        <v>1.819</v>
      </c>
      <c r="G778" t="s">
        <v>66</v>
      </c>
      <c r="H778" s="15">
        <f t="shared" si="215"/>
        <v>0.31620460267606093</v>
      </c>
      <c r="I778" s="15">
        <f t="shared" si="216"/>
        <v>0.61189212576154572</v>
      </c>
      <c r="J778" s="15">
        <f t="shared" si="217"/>
        <v>3.4778520290178846E-2</v>
      </c>
      <c r="K778" s="15">
        <f t="shared" si="218"/>
        <v>0.96287524872778552</v>
      </c>
      <c r="L778">
        <f t="shared" si="219"/>
        <v>0</v>
      </c>
      <c r="M778">
        <f t="shared" si="220"/>
        <v>1</v>
      </c>
      <c r="N778">
        <f t="shared" si="221"/>
        <v>0</v>
      </c>
      <c r="O778" t="s">
        <v>2542</v>
      </c>
      <c r="P778">
        <f t="shared" si="214"/>
        <v>0</v>
      </c>
      <c r="Q778" t="e">
        <f t="shared" si="229"/>
        <v>#VALUE!</v>
      </c>
      <c r="R778" t="e">
        <f t="shared" si="222"/>
        <v>#VALUE!</v>
      </c>
      <c r="S778" t="e">
        <f t="shared" si="223"/>
        <v>#VALUE!</v>
      </c>
      <c r="T778">
        <f t="shared" si="224"/>
        <v>0</v>
      </c>
      <c r="U778" t="e">
        <f t="shared" si="225"/>
        <v>#VALUE!</v>
      </c>
      <c r="V778" t="e">
        <f t="shared" si="226"/>
        <v>#VALUE!</v>
      </c>
      <c r="W778" t="e">
        <f t="shared" si="227"/>
        <v>#VALUE!</v>
      </c>
      <c r="X778">
        <f t="shared" si="230"/>
        <v>1</v>
      </c>
      <c r="Y778">
        <f t="shared" si="228"/>
        <v>0</v>
      </c>
    </row>
    <row r="779" spans="1:25" x14ac:dyDescent="0.25">
      <c r="A779" t="s">
        <v>464</v>
      </c>
      <c r="B779">
        <v>213.6388</v>
      </c>
      <c r="C779" s="12">
        <v>1.2614194441625617</v>
      </c>
      <c r="D779" s="12">
        <v>1.413</v>
      </c>
      <c r="E779" s="12">
        <v>3.6850000000000001</v>
      </c>
      <c r="F779" s="12">
        <v>1.593</v>
      </c>
      <c r="G779" t="s">
        <v>66</v>
      </c>
      <c r="H779" s="15">
        <f t="shared" si="215"/>
        <v>0.22399464857646048</v>
      </c>
      <c r="I779" s="15">
        <f t="shared" si="216"/>
        <v>0.71605160082256081</v>
      </c>
      <c r="J779" s="15">
        <f t="shared" si="217"/>
        <v>2.1457570882431474E-2</v>
      </c>
      <c r="K779" s="15">
        <f t="shared" si="218"/>
        <v>0.96150382028145276</v>
      </c>
      <c r="L779">
        <f t="shared" si="219"/>
        <v>0</v>
      </c>
      <c r="M779">
        <f t="shared" si="220"/>
        <v>1</v>
      </c>
      <c r="N779">
        <f t="shared" si="221"/>
        <v>0</v>
      </c>
      <c r="O779" t="s">
        <v>2527</v>
      </c>
      <c r="P779">
        <f t="shared" si="214"/>
        <v>0</v>
      </c>
      <c r="Q779" t="e">
        <f t="shared" si="229"/>
        <v>#VALUE!</v>
      </c>
      <c r="R779" t="e">
        <f t="shared" si="222"/>
        <v>#VALUE!</v>
      </c>
      <c r="S779" t="e">
        <f t="shared" si="223"/>
        <v>#VALUE!</v>
      </c>
      <c r="T779">
        <f t="shared" si="224"/>
        <v>1</v>
      </c>
      <c r="U779" t="e">
        <f t="shared" si="225"/>
        <v>#VALUE!</v>
      </c>
      <c r="V779">
        <f t="shared" si="226"/>
        <v>1</v>
      </c>
      <c r="W779" t="e">
        <f t="shared" si="227"/>
        <v>#VALUE!</v>
      </c>
      <c r="X779">
        <f t="shared" si="230"/>
        <v>1</v>
      </c>
      <c r="Y779">
        <f t="shared" si="228"/>
        <v>0</v>
      </c>
    </row>
    <row r="780" spans="1:25" x14ac:dyDescent="0.25">
      <c r="A780" t="s">
        <v>349</v>
      </c>
      <c r="B780">
        <v>199.25</v>
      </c>
      <c r="C780" s="12">
        <v>1.26</v>
      </c>
      <c r="D780" s="12">
        <v>1.4319999999999999</v>
      </c>
      <c r="E780" s="12">
        <v>3.68</v>
      </c>
      <c r="F780" s="12">
        <v>1.3580000000000001</v>
      </c>
      <c r="G780" t="s">
        <v>15</v>
      </c>
      <c r="H780" s="15">
        <f t="shared" si="215"/>
        <v>0.23477783148134704</v>
      </c>
      <c r="I780" s="15">
        <f t="shared" si="216"/>
        <v>0.71017235781175303</v>
      </c>
      <c r="J780" s="15">
        <f t="shared" si="217"/>
        <v>1.2531411749414164E-2</v>
      </c>
      <c r="K780" s="15">
        <f t="shared" si="218"/>
        <v>0.95748160104251423</v>
      </c>
      <c r="L780">
        <f t="shared" si="219"/>
        <v>0</v>
      </c>
      <c r="M780">
        <f t="shared" si="220"/>
        <v>1</v>
      </c>
      <c r="N780">
        <f t="shared" si="221"/>
        <v>0</v>
      </c>
      <c r="O780" t="s">
        <v>2208</v>
      </c>
      <c r="P780">
        <f t="shared" si="214"/>
        <v>1</v>
      </c>
      <c r="Q780">
        <f t="shared" si="229"/>
        <v>1</v>
      </c>
      <c r="R780" t="e">
        <f t="shared" si="222"/>
        <v>#VALUE!</v>
      </c>
      <c r="S780" t="e">
        <f t="shared" si="223"/>
        <v>#VALUE!</v>
      </c>
      <c r="T780">
        <f t="shared" si="224"/>
        <v>0</v>
      </c>
      <c r="U780" t="e">
        <f t="shared" si="225"/>
        <v>#VALUE!</v>
      </c>
      <c r="V780" t="e">
        <f t="shared" si="226"/>
        <v>#VALUE!</v>
      </c>
      <c r="W780" t="e">
        <f t="shared" si="227"/>
        <v>#VALUE!</v>
      </c>
      <c r="X780">
        <f t="shared" si="230"/>
        <v>1</v>
      </c>
      <c r="Y780">
        <f t="shared" si="228"/>
        <v>0</v>
      </c>
    </row>
    <row r="781" spans="1:25" x14ac:dyDescent="0.25">
      <c r="A781" t="s">
        <v>581</v>
      </c>
      <c r="B781">
        <v>220.38</v>
      </c>
      <c r="C781" s="12">
        <v>1.26</v>
      </c>
      <c r="D781" s="12"/>
      <c r="E781" s="12"/>
      <c r="F781" s="12">
        <v>3.2410000000000001</v>
      </c>
      <c r="G781" t="s">
        <v>15</v>
      </c>
      <c r="H781" s="15">
        <f t="shared" si="215"/>
        <v>8.6827458069504652E-3</v>
      </c>
      <c r="I781" s="15">
        <f t="shared" si="216"/>
        <v>1.4837603594155857E-4</v>
      </c>
      <c r="J781" s="15">
        <f t="shared" si="217"/>
        <v>0.95719407129484502</v>
      </c>
      <c r="K781" s="15">
        <f t="shared" si="218"/>
        <v>0.96602519313773705</v>
      </c>
      <c r="L781">
        <f t="shared" si="219"/>
        <v>0</v>
      </c>
      <c r="M781">
        <f t="shared" si="220"/>
        <v>0</v>
      </c>
      <c r="N781">
        <f t="shared" si="221"/>
        <v>1</v>
      </c>
      <c r="O781" t="s">
        <v>1858</v>
      </c>
      <c r="P781">
        <f t="shared" si="214"/>
        <v>0</v>
      </c>
      <c r="Q781" t="e">
        <f t="shared" si="229"/>
        <v>#VALUE!</v>
      </c>
      <c r="R781" t="e">
        <f t="shared" si="222"/>
        <v>#VALUE!</v>
      </c>
      <c r="S781" t="e">
        <f t="shared" si="223"/>
        <v>#VALUE!</v>
      </c>
      <c r="T781">
        <f t="shared" si="224"/>
        <v>0</v>
      </c>
      <c r="U781" t="e">
        <f t="shared" si="225"/>
        <v>#VALUE!</v>
      </c>
      <c r="V781" t="e">
        <f t="shared" si="226"/>
        <v>#VALUE!</v>
      </c>
      <c r="W781" t="e">
        <f t="shared" si="227"/>
        <v>#VALUE!</v>
      </c>
      <c r="X781" t="e">
        <f t="shared" si="230"/>
        <v>#VALUE!</v>
      </c>
      <c r="Y781">
        <f t="shared" si="228"/>
        <v>1</v>
      </c>
    </row>
    <row r="782" spans="1:25" x14ac:dyDescent="0.25">
      <c r="A782" t="s">
        <v>486</v>
      </c>
      <c r="B782">
        <v>190.43340000000001</v>
      </c>
      <c r="C782" s="12">
        <v>1.2538170443825383</v>
      </c>
      <c r="D782" s="12">
        <v>1.238</v>
      </c>
      <c r="E782" s="12">
        <v>3.722</v>
      </c>
      <c r="F782" s="12">
        <v>1.4350000000000001</v>
      </c>
      <c r="G782" t="s">
        <v>66</v>
      </c>
      <c r="H782" s="15">
        <f t="shared" si="215"/>
        <v>0.15234915247699027</v>
      </c>
      <c r="I782" s="15">
        <f t="shared" si="216"/>
        <v>0.79349961390725321</v>
      </c>
      <c r="J782" s="15">
        <f t="shared" si="217"/>
        <v>1.5176895912324942E-2</v>
      </c>
      <c r="K782" s="15">
        <f t="shared" si="218"/>
        <v>0.96102566229656838</v>
      </c>
      <c r="L782">
        <f t="shared" si="219"/>
        <v>0</v>
      </c>
      <c r="M782">
        <f t="shared" si="220"/>
        <v>1</v>
      </c>
      <c r="N782">
        <f t="shared" si="221"/>
        <v>0</v>
      </c>
      <c r="O782" t="s">
        <v>2666</v>
      </c>
      <c r="P782">
        <f t="shared" si="214"/>
        <v>0</v>
      </c>
      <c r="Q782" t="e">
        <f t="shared" si="229"/>
        <v>#VALUE!</v>
      </c>
      <c r="R782" t="e">
        <f t="shared" si="222"/>
        <v>#VALUE!</v>
      </c>
      <c r="S782" t="e">
        <f t="shared" si="223"/>
        <v>#VALUE!</v>
      </c>
      <c r="T782">
        <f t="shared" si="224"/>
        <v>1</v>
      </c>
      <c r="U782" t="e">
        <f t="shared" si="225"/>
        <v>#VALUE!</v>
      </c>
      <c r="V782" t="e">
        <f t="shared" si="226"/>
        <v>#VALUE!</v>
      </c>
      <c r="W782">
        <f t="shared" si="227"/>
        <v>1</v>
      </c>
      <c r="X782" t="e">
        <f t="shared" si="230"/>
        <v>#VALUE!</v>
      </c>
      <c r="Y782">
        <f t="shared" si="228"/>
        <v>1</v>
      </c>
    </row>
    <row r="783" spans="1:25" x14ac:dyDescent="0.25">
      <c r="A783" t="s">
        <v>331</v>
      </c>
      <c r="B783">
        <v>233.26</v>
      </c>
      <c r="C783" s="12">
        <v>1.25</v>
      </c>
      <c r="D783" s="12">
        <v>1.4590000000000001</v>
      </c>
      <c r="E783" s="12">
        <v>3.6520000000000001</v>
      </c>
      <c r="F783" s="12">
        <v>1.52</v>
      </c>
      <c r="G783" t="s">
        <v>15</v>
      </c>
      <c r="H783" s="15">
        <f t="shared" si="215"/>
        <v>0.2556566459476044</v>
      </c>
      <c r="I783" s="15">
        <f t="shared" si="216"/>
        <v>0.68133980856975507</v>
      </c>
      <c r="J783" s="15">
        <f t="shared" si="217"/>
        <v>1.8620871366628676E-2</v>
      </c>
      <c r="K783" s="15">
        <f t="shared" si="218"/>
        <v>0.95561732588398818</v>
      </c>
      <c r="L783">
        <f t="shared" si="219"/>
        <v>0</v>
      </c>
      <c r="M783">
        <f t="shared" si="220"/>
        <v>1</v>
      </c>
      <c r="N783">
        <f t="shared" si="221"/>
        <v>0</v>
      </c>
      <c r="O783" t="s">
        <v>2054</v>
      </c>
      <c r="P783">
        <f t="shared" si="214"/>
        <v>0</v>
      </c>
      <c r="Q783" t="e">
        <f t="shared" si="229"/>
        <v>#VALUE!</v>
      </c>
      <c r="R783" t="e">
        <f t="shared" si="222"/>
        <v>#VALUE!</v>
      </c>
      <c r="S783" t="e">
        <f t="shared" si="223"/>
        <v>#VALUE!</v>
      </c>
      <c r="T783">
        <f t="shared" si="224"/>
        <v>0</v>
      </c>
      <c r="U783" t="e">
        <f t="shared" si="225"/>
        <v>#VALUE!</v>
      </c>
      <c r="V783" t="e">
        <f t="shared" si="226"/>
        <v>#VALUE!</v>
      </c>
      <c r="W783" t="e">
        <f t="shared" si="227"/>
        <v>#VALUE!</v>
      </c>
      <c r="X783">
        <f t="shared" si="230"/>
        <v>1</v>
      </c>
      <c r="Y783">
        <f t="shared" si="228"/>
        <v>0</v>
      </c>
    </row>
    <row r="784" spans="1:25" x14ac:dyDescent="0.25">
      <c r="A784" t="s">
        <v>346</v>
      </c>
      <c r="B784">
        <v>221.25</v>
      </c>
      <c r="C784" s="12">
        <v>1.25</v>
      </c>
      <c r="D784" s="12">
        <v>1.5149999999999999</v>
      </c>
      <c r="E784" s="12">
        <v>3.6339999999999999</v>
      </c>
      <c r="F784" s="12">
        <v>1.6990000000000001</v>
      </c>
      <c r="G784" t="s">
        <v>15</v>
      </c>
      <c r="H784" s="15">
        <f t="shared" si="215"/>
        <v>0.2908419762320949</v>
      </c>
      <c r="I784" s="15">
        <f t="shared" si="216"/>
        <v>0.65367784261876782</v>
      </c>
      <c r="J784" s="15">
        <f t="shared" si="217"/>
        <v>2.8119008303989404E-2</v>
      </c>
      <c r="K784" s="15">
        <f t="shared" si="218"/>
        <v>0.97263882715485217</v>
      </c>
      <c r="L784">
        <f t="shared" si="219"/>
        <v>0</v>
      </c>
      <c r="M784">
        <f t="shared" si="220"/>
        <v>1</v>
      </c>
      <c r="N784">
        <f t="shared" si="221"/>
        <v>0</v>
      </c>
      <c r="O784" t="s">
        <v>2176</v>
      </c>
      <c r="P784">
        <f t="shared" si="214"/>
        <v>1</v>
      </c>
      <c r="Q784">
        <f t="shared" si="229"/>
        <v>1</v>
      </c>
      <c r="R784" t="e">
        <f t="shared" si="222"/>
        <v>#VALUE!</v>
      </c>
      <c r="S784" t="e">
        <f t="shared" si="223"/>
        <v>#VALUE!</v>
      </c>
      <c r="T784">
        <f t="shared" si="224"/>
        <v>0</v>
      </c>
      <c r="U784" t="e">
        <f t="shared" si="225"/>
        <v>#VALUE!</v>
      </c>
      <c r="V784" t="e">
        <f t="shared" si="226"/>
        <v>#VALUE!</v>
      </c>
      <c r="W784" t="e">
        <f t="shared" si="227"/>
        <v>#VALUE!</v>
      </c>
      <c r="X784">
        <f t="shared" si="230"/>
        <v>1</v>
      </c>
      <c r="Y784">
        <f t="shared" si="228"/>
        <v>0</v>
      </c>
    </row>
    <row r="785" spans="1:25" x14ac:dyDescent="0.25">
      <c r="A785" t="s">
        <v>686</v>
      </c>
      <c r="B785">
        <v>267.2</v>
      </c>
      <c r="C785" s="12">
        <v>1.25</v>
      </c>
      <c r="D785" s="12"/>
      <c r="E785" s="12"/>
      <c r="F785" s="12">
        <v>3.2309999999999999</v>
      </c>
      <c r="G785" t="s">
        <v>15</v>
      </c>
      <c r="H785" s="15">
        <f t="shared" si="215"/>
        <v>8.8849929380075115E-3</v>
      </c>
      <c r="I785" s="15">
        <f t="shared" si="216"/>
        <v>1.518321578013942E-4</v>
      </c>
      <c r="J785" s="15">
        <f t="shared" si="217"/>
        <v>0.95719407129484413</v>
      </c>
      <c r="K785" s="15">
        <f t="shared" si="218"/>
        <v>0.96623089639065307</v>
      </c>
      <c r="L785">
        <f t="shared" si="219"/>
        <v>0</v>
      </c>
      <c r="M785">
        <f t="shared" si="220"/>
        <v>0</v>
      </c>
      <c r="N785">
        <f t="shared" si="221"/>
        <v>1</v>
      </c>
      <c r="O785" t="s">
        <v>3129</v>
      </c>
      <c r="P785">
        <f t="shared" si="214"/>
        <v>0</v>
      </c>
      <c r="Q785" t="e">
        <f t="shared" si="229"/>
        <v>#VALUE!</v>
      </c>
      <c r="R785" t="e">
        <f t="shared" si="222"/>
        <v>#VALUE!</v>
      </c>
      <c r="S785" t="e">
        <f t="shared" si="223"/>
        <v>#VALUE!</v>
      </c>
      <c r="T785">
        <f t="shared" si="224"/>
        <v>0</v>
      </c>
      <c r="U785" t="e">
        <f t="shared" si="225"/>
        <v>#VALUE!</v>
      </c>
      <c r="V785" t="e">
        <f t="shared" si="226"/>
        <v>#VALUE!</v>
      </c>
      <c r="W785" t="e">
        <f t="shared" si="227"/>
        <v>#VALUE!</v>
      </c>
      <c r="X785" t="e">
        <f t="shared" si="230"/>
        <v>#VALUE!</v>
      </c>
      <c r="Y785">
        <f t="shared" si="228"/>
        <v>1</v>
      </c>
    </row>
    <row r="786" spans="1:25" x14ac:dyDescent="0.25">
      <c r="A786" t="s">
        <v>750</v>
      </c>
      <c r="B786">
        <v>262.44</v>
      </c>
      <c r="C786" s="12">
        <v>1.25</v>
      </c>
      <c r="D786" s="12"/>
      <c r="E786" s="12"/>
      <c r="F786" s="12">
        <v>3.2330000000000001</v>
      </c>
      <c r="G786" t="s">
        <v>15</v>
      </c>
      <c r="H786" s="15">
        <f t="shared" si="215"/>
        <v>8.8849929380075115E-3</v>
      </c>
      <c r="I786" s="15">
        <f t="shared" si="216"/>
        <v>1.518321578013942E-4</v>
      </c>
      <c r="J786" s="15">
        <f t="shared" si="217"/>
        <v>0.96161227838366492</v>
      </c>
      <c r="K786" s="15">
        <f t="shared" si="218"/>
        <v>0.97064910347947386</v>
      </c>
      <c r="L786">
        <f t="shared" si="219"/>
        <v>0</v>
      </c>
      <c r="M786">
        <f t="shared" si="220"/>
        <v>0</v>
      </c>
      <c r="N786">
        <f t="shared" si="221"/>
        <v>1</v>
      </c>
      <c r="O786" t="s">
        <v>3258</v>
      </c>
      <c r="P786">
        <f t="shared" si="214"/>
        <v>0</v>
      </c>
      <c r="Q786" t="e">
        <f t="shared" si="229"/>
        <v>#VALUE!</v>
      </c>
      <c r="R786" t="e">
        <f t="shared" si="222"/>
        <v>#VALUE!</v>
      </c>
      <c r="S786" t="e">
        <f t="shared" si="223"/>
        <v>#VALUE!</v>
      </c>
      <c r="T786">
        <f t="shared" si="224"/>
        <v>0</v>
      </c>
      <c r="U786" t="e">
        <f t="shared" si="225"/>
        <v>#VALUE!</v>
      </c>
      <c r="V786" t="e">
        <f t="shared" si="226"/>
        <v>#VALUE!</v>
      </c>
      <c r="W786" t="e">
        <f t="shared" si="227"/>
        <v>#VALUE!</v>
      </c>
      <c r="X786">
        <f t="shared" si="230"/>
        <v>1</v>
      </c>
      <c r="Y786">
        <f t="shared" si="228"/>
        <v>0</v>
      </c>
    </row>
    <row r="787" spans="1:25" x14ac:dyDescent="0.25">
      <c r="A787" t="s">
        <v>485</v>
      </c>
      <c r="B787">
        <v>248.084</v>
      </c>
      <c r="C787" s="12">
        <v>1.2487212756246526</v>
      </c>
      <c r="D787" s="12">
        <v>1.413</v>
      </c>
      <c r="E787" s="12">
        <v>3.6549999999999998</v>
      </c>
      <c r="F787" s="12">
        <v>1.88</v>
      </c>
      <c r="G787" t="s">
        <v>66</v>
      </c>
      <c r="H787" s="15">
        <f t="shared" si="215"/>
        <v>0.23064062769674112</v>
      </c>
      <c r="I787" s="15">
        <f t="shared" si="216"/>
        <v>0.68808563065218054</v>
      </c>
      <c r="J787" s="15">
        <f t="shared" si="217"/>
        <v>4.2783737835232434E-2</v>
      </c>
      <c r="K787" s="15">
        <f t="shared" si="218"/>
        <v>0.96150999618415411</v>
      </c>
      <c r="L787">
        <f t="shared" si="219"/>
        <v>0</v>
      </c>
      <c r="M787">
        <f t="shared" si="220"/>
        <v>1</v>
      </c>
      <c r="N787">
        <f t="shared" si="221"/>
        <v>0</v>
      </c>
      <c r="O787" t="s">
        <v>2647</v>
      </c>
      <c r="P787">
        <f t="shared" si="214"/>
        <v>0</v>
      </c>
      <c r="Q787" t="e">
        <f t="shared" si="229"/>
        <v>#VALUE!</v>
      </c>
      <c r="R787" t="e">
        <f t="shared" si="222"/>
        <v>#VALUE!</v>
      </c>
      <c r="S787" t="e">
        <f t="shared" si="223"/>
        <v>#VALUE!</v>
      </c>
      <c r="T787">
        <f t="shared" si="224"/>
        <v>1</v>
      </c>
      <c r="U787" t="e">
        <f t="shared" si="225"/>
        <v>#VALUE!</v>
      </c>
      <c r="V787" t="e">
        <f t="shared" si="226"/>
        <v>#VALUE!</v>
      </c>
      <c r="W787">
        <f t="shared" si="227"/>
        <v>1</v>
      </c>
      <c r="X787">
        <f t="shared" si="230"/>
        <v>1</v>
      </c>
      <c r="Y787">
        <f t="shared" si="228"/>
        <v>0</v>
      </c>
    </row>
    <row r="788" spans="1:25" x14ac:dyDescent="0.25">
      <c r="A788" t="s">
        <v>1592</v>
      </c>
      <c r="B788">
        <v>178.06039999999999</v>
      </c>
      <c r="C788" s="12">
        <v>1.2431774860521865</v>
      </c>
      <c r="D788" s="12">
        <v>1.8129999999999999</v>
      </c>
      <c r="E788" s="12">
        <v>3.1850000000000001</v>
      </c>
      <c r="F788" s="12">
        <v>2.379</v>
      </c>
      <c r="G788" t="s">
        <v>66</v>
      </c>
      <c r="H788" s="15">
        <f t="shared" si="215"/>
        <v>0.58678580725574736</v>
      </c>
      <c r="I788" s="15">
        <f t="shared" si="216"/>
        <v>0.23614909094813763</v>
      </c>
      <c r="J788" s="15">
        <f t="shared" si="217"/>
        <v>0.13671699808421689</v>
      </c>
      <c r="K788" s="15">
        <f t="shared" si="218"/>
        <v>0.95965189628810188</v>
      </c>
      <c r="L788">
        <f t="shared" si="219"/>
        <v>0</v>
      </c>
      <c r="M788">
        <f t="shared" si="220"/>
        <v>0</v>
      </c>
      <c r="N788">
        <f t="shared" si="221"/>
        <v>0</v>
      </c>
      <c r="O788" t="s">
        <v>2461</v>
      </c>
      <c r="P788">
        <f t="shared" si="214"/>
        <v>0</v>
      </c>
      <c r="Q788" t="e">
        <f t="shared" si="229"/>
        <v>#VALUE!</v>
      </c>
      <c r="R788" t="e">
        <f t="shared" si="222"/>
        <v>#VALUE!</v>
      </c>
      <c r="S788" t="e">
        <f t="shared" si="223"/>
        <v>#VALUE!</v>
      </c>
      <c r="T788">
        <f t="shared" si="224"/>
        <v>0</v>
      </c>
      <c r="U788" t="e">
        <f t="shared" si="225"/>
        <v>#VALUE!</v>
      </c>
      <c r="V788" t="e">
        <f t="shared" si="226"/>
        <v>#VALUE!</v>
      </c>
      <c r="W788" t="e">
        <f t="shared" si="227"/>
        <v>#VALUE!</v>
      </c>
      <c r="X788">
        <f t="shared" si="230"/>
        <v>1</v>
      </c>
      <c r="Y788">
        <f t="shared" si="228"/>
        <v>0</v>
      </c>
    </row>
    <row r="789" spans="1:25" x14ac:dyDescent="0.25">
      <c r="A789" t="s">
        <v>569</v>
      </c>
      <c r="B789">
        <v>256.27800000000002</v>
      </c>
      <c r="C789" s="12">
        <v>1.2422852561097786</v>
      </c>
      <c r="D789" s="12">
        <v>1.4750000000000001</v>
      </c>
      <c r="E789" s="12">
        <v>3.6360000000000001</v>
      </c>
      <c r="F789" s="12">
        <v>1.5660000000000001</v>
      </c>
      <c r="G789" t="s">
        <v>66</v>
      </c>
      <c r="H789" s="15">
        <f t="shared" si="215"/>
        <v>0.27000501508871427</v>
      </c>
      <c r="I789" s="15">
        <f t="shared" si="216"/>
        <v>0.66846474599774519</v>
      </c>
      <c r="J789" s="15">
        <f t="shared" si="217"/>
        <v>2.1072436019110005E-2</v>
      </c>
      <c r="K789" s="15">
        <f t="shared" si="218"/>
        <v>0.95954219710556943</v>
      </c>
      <c r="L789">
        <f t="shared" si="219"/>
        <v>0</v>
      </c>
      <c r="M789">
        <f t="shared" si="220"/>
        <v>1</v>
      </c>
      <c r="N789">
        <f t="shared" si="221"/>
        <v>0</v>
      </c>
      <c r="O789" t="s">
        <v>2968</v>
      </c>
      <c r="P789">
        <f t="shared" si="214"/>
        <v>0</v>
      </c>
      <c r="Q789" t="e">
        <f t="shared" si="229"/>
        <v>#VALUE!</v>
      </c>
      <c r="R789" t="e">
        <f t="shared" si="222"/>
        <v>#VALUE!</v>
      </c>
      <c r="S789" t="e">
        <f t="shared" si="223"/>
        <v>#VALUE!</v>
      </c>
      <c r="T789">
        <f t="shared" si="224"/>
        <v>1</v>
      </c>
      <c r="U789" t="e">
        <f t="shared" si="225"/>
        <v>#VALUE!</v>
      </c>
      <c r="V789">
        <f t="shared" si="226"/>
        <v>1</v>
      </c>
      <c r="W789" t="e">
        <f t="shared" si="227"/>
        <v>#VALUE!</v>
      </c>
      <c r="X789">
        <f t="shared" si="230"/>
        <v>1</v>
      </c>
      <c r="Y789">
        <f t="shared" si="228"/>
        <v>0</v>
      </c>
    </row>
    <row r="790" spans="1:25" x14ac:dyDescent="0.25">
      <c r="A790" t="s">
        <v>754</v>
      </c>
      <c r="B790">
        <v>242.47</v>
      </c>
      <c r="C790" s="12">
        <v>1.24</v>
      </c>
      <c r="D790" s="12"/>
      <c r="E790" s="12"/>
      <c r="F790" s="12">
        <v>3.2160000000000002</v>
      </c>
      <c r="G790" t="s">
        <v>15</v>
      </c>
      <c r="H790" s="15">
        <f t="shared" si="215"/>
        <v>9.0919510099270791E-3</v>
      </c>
      <c r="I790" s="15">
        <f t="shared" si="216"/>
        <v>1.5536878308103236E-4</v>
      </c>
      <c r="J790" s="15">
        <f t="shared" si="217"/>
        <v>0.94623716136579383</v>
      </c>
      <c r="K790" s="15">
        <f t="shared" si="218"/>
        <v>0.95548448115880191</v>
      </c>
      <c r="L790">
        <f t="shared" si="219"/>
        <v>0</v>
      </c>
      <c r="M790">
        <f t="shared" si="220"/>
        <v>0</v>
      </c>
      <c r="N790">
        <f t="shared" si="221"/>
        <v>1</v>
      </c>
      <c r="O790" t="s">
        <v>2234</v>
      </c>
      <c r="P790">
        <f t="shared" si="214"/>
        <v>0</v>
      </c>
      <c r="Q790" t="e">
        <f t="shared" si="229"/>
        <v>#VALUE!</v>
      </c>
      <c r="R790" t="e">
        <f t="shared" si="222"/>
        <v>#VALUE!</v>
      </c>
      <c r="S790" t="e">
        <f t="shared" si="223"/>
        <v>#VALUE!</v>
      </c>
      <c r="T790">
        <f t="shared" si="224"/>
        <v>0</v>
      </c>
      <c r="U790" t="e">
        <f t="shared" si="225"/>
        <v>#VALUE!</v>
      </c>
      <c r="V790" t="e">
        <f t="shared" si="226"/>
        <v>#VALUE!</v>
      </c>
      <c r="W790" t="e">
        <f t="shared" si="227"/>
        <v>#VALUE!</v>
      </c>
      <c r="X790" t="e">
        <f t="shared" si="230"/>
        <v>#VALUE!</v>
      </c>
      <c r="Y790">
        <f t="shared" si="228"/>
        <v>1</v>
      </c>
    </row>
    <row r="791" spans="1:25" x14ac:dyDescent="0.25">
      <c r="A791" t="s">
        <v>816</v>
      </c>
      <c r="B791">
        <v>188.91</v>
      </c>
      <c r="C791" s="12">
        <v>1.24</v>
      </c>
      <c r="D791" s="12">
        <v>1.542</v>
      </c>
      <c r="E791" s="12">
        <v>0.65400000000000003</v>
      </c>
      <c r="F791" s="12">
        <v>3.044</v>
      </c>
      <c r="G791" t="s">
        <v>15</v>
      </c>
      <c r="H791" s="15">
        <f t="shared" si="215"/>
        <v>0.31670658032369559</v>
      </c>
      <c r="I791" s="15">
        <f t="shared" si="216"/>
        <v>7.0042842777207992E-4</v>
      </c>
      <c r="J791" s="15">
        <f t="shared" si="217"/>
        <v>0.63679552090791602</v>
      </c>
      <c r="K791" s="15">
        <f t="shared" si="218"/>
        <v>0.95420252965938368</v>
      </c>
      <c r="L791">
        <f t="shared" si="219"/>
        <v>0</v>
      </c>
      <c r="M791">
        <f t="shared" si="220"/>
        <v>0</v>
      </c>
      <c r="N791">
        <f t="shared" si="221"/>
        <v>1</v>
      </c>
      <c r="O791" t="s">
        <v>3566</v>
      </c>
      <c r="P791">
        <f t="shared" si="214"/>
        <v>0</v>
      </c>
      <c r="Q791" t="e">
        <f t="shared" si="229"/>
        <v>#VALUE!</v>
      </c>
      <c r="R791" t="e">
        <f t="shared" si="222"/>
        <v>#VALUE!</v>
      </c>
      <c r="S791" t="e">
        <f t="shared" si="223"/>
        <v>#VALUE!</v>
      </c>
      <c r="T791">
        <f t="shared" si="224"/>
        <v>0</v>
      </c>
      <c r="U791" t="e">
        <f t="shared" si="225"/>
        <v>#VALUE!</v>
      </c>
      <c r="V791" t="e">
        <f t="shared" si="226"/>
        <v>#VALUE!</v>
      </c>
      <c r="W791" t="e">
        <f t="shared" si="227"/>
        <v>#VALUE!</v>
      </c>
      <c r="X791" t="e">
        <f t="shared" si="230"/>
        <v>#VALUE!</v>
      </c>
      <c r="Y791">
        <f t="shared" si="228"/>
        <v>1</v>
      </c>
    </row>
    <row r="792" spans="1:25" x14ac:dyDescent="0.25">
      <c r="A792" t="s">
        <v>545</v>
      </c>
      <c r="B792">
        <v>227.66540000000001</v>
      </c>
      <c r="C792" s="12">
        <v>1.238372796002716</v>
      </c>
      <c r="D792" s="12">
        <v>1.466</v>
      </c>
      <c r="E792" s="12">
        <v>3.6259999999999999</v>
      </c>
      <c r="F792" s="12">
        <v>1.7609999999999999</v>
      </c>
      <c r="G792" t="s">
        <v>66</v>
      </c>
      <c r="H792" s="15">
        <f t="shared" si="215"/>
        <v>0.26686049726652072</v>
      </c>
      <c r="I792" s="15">
        <f t="shared" si="216"/>
        <v>0.65916018681846367</v>
      </c>
      <c r="J792" s="15">
        <f t="shared" si="217"/>
        <v>3.3314032416417796E-2</v>
      </c>
      <c r="K792" s="15">
        <f t="shared" si="218"/>
        <v>0.95933471650140223</v>
      </c>
      <c r="L792">
        <f t="shared" si="219"/>
        <v>0</v>
      </c>
      <c r="M792">
        <f t="shared" si="220"/>
        <v>1</v>
      </c>
      <c r="N792">
        <f t="shared" si="221"/>
        <v>0</v>
      </c>
      <c r="O792" t="s">
        <v>2874</v>
      </c>
      <c r="P792">
        <f t="shared" si="214"/>
        <v>0</v>
      </c>
      <c r="Q792" t="e">
        <f t="shared" si="229"/>
        <v>#VALUE!</v>
      </c>
      <c r="R792" t="e">
        <f t="shared" si="222"/>
        <v>#VALUE!</v>
      </c>
      <c r="S792" t="e">
        <f t="shared" si="223"/>
        <v>#VALUE!</v>
      </c>
      <c r="T792">
        <f t="shared" si="224"/>
        <v>1</v>
      </c>
      <c r="U792" t="e">
        <f t="shared" si="225"/>
        <v>#VALUE!</v>
      </c>
      <c r="V792">
        <f t="shared" si="226"/>
        <v>1</v>
      </c>
      <c r="W792" t="e">
        <f t="shared" si="227"/>
        <v>#VALUE!</v>
      </c>
      <c r="X792">
        <f t="shared" si="230"/>
        <v>1</v>
      </c>
      <c r="Y792">
        <f t="shared" si="228"/>
        <v>0</v>
      </c>
    </row>
    <row r="793" spans="1:25" x14ac:dyDescent="0.25">
      <c r="A793" t="s">
        <v>1570</v>
      </c>
      <c r="B793">
        <v>189.23150000000001</v>
      </c>
      <c r="C793" s="12">
        <v>1.2375466901683463</v>
      </c>
      <c r="D793" s="12">
        <v>1.57</v>
      </c>
      <c r="E793" s="12">
        <v>3.5779999999999998</v>
      </c>
      <c r="F793" s="12">
        <v>1.698</v>
      </c>
      <c r="G793" t="s">
        <v>66</v>
      </c>
      <c r="H793" s="15">
        <f t="shared" si="215"/>
        <v>0.33971161562703867</v>
      </c>
      <c r="I793" s="15">
        <f t="shared" si="216"/>
        <v>0.59131251928421502</v>
      </c>
      <c r="J793" s="15">
        <f t="shared" si="217"/>
        <v>2.8870433819969704E-2</v>
      </c>
      <c r="K793" s="15">
        <f t="shared" si="218"/>
        <v>0.95989456873122336</v>
      </c>
      <c r="L793">
        <f t="shared" si="219"/>
        <v>0</v>
      </c>
      <c r="M793">
        <f t="shared" si="220"/>
        <v>0</v>
      </c>
      <c r="N793">
        <f t="shared" si="221"/>
        <v>0</v>
      </c>
      <c r="O793" t="s">
        <v>2418</v>
      </c>
      <c r="P793">
        <f t="shared" ref="P793:P856" si="231">IFERROR(Q793,IFERROR(R793,IFERROR(S793,0)))</f>
        <v>0</v>
      </c>
      <c r="Q793" t="e">
        <f t="shared" si="229"/>
        <v>#VALUE!</v>
      </c>
      <c r="R793" t="e">
        <f t="shared" si="222"/>
        <v>#VALUE!</v>
      </c>
      <c r="S793" t="e">
        <f t="shared" si="223"/>
        <v>#VALUE!</v>
      </c>
      <c r="T793">
        <f t="shared" si="224"/>
        <v>1</v>
      </c>
      <c r="U793" t="e">
        <f t="shared" si="225"/>
        <v>#VALUE!</v>
      </c>
      <c r="V793" t="e">
        <f t="shared" si="226"/>
        <v>#VALUE!</v>
      </c>
      <c r="W793">
        <f t="shared" si="227"/>
        <v>1</v>
      </c>
      <c r="X793">
        <f t="shared" si="230"/>
        <v>1</v>
      </c>
      <c r="Y793">
        <f t="shared" si="228"/>
        <v>0</v>
      </c>
    </row>
    <row r="794" spans="1:25" x14ac:dyDescent="0.25">
      <c r="A794" t="s">
        <v>1528</v>
      </c>
      <c r="B794">
        <v>253.2741</v>
      </c>
      <c r="C794" s="12">
        <v>1.236029852823701</v>
      </c>
      <c r="D794" s="12">
        <v>1.6579999999999999</v>
      </c>
      <c r="E794" s="12">
        <v>3.4569999999999999</v>
      </c>
      <c r="F794" s="12">
        <v>2.2040000000000002</v>
      </c>
      <c r="G794" t="s">
        <v>66</v>
      </c>
      <c r="H794" s="15">
        <f t="shared" si="215"/>
        <v>0.4174718862096663</v>
      </c>
      <c r="I794" s="15">
        <f t="shared" si="216"/>
        <v>0.44909054465361514</v>
      </c>
      <c r="J794" s="15">
        <f t="shared" si="217"/>
        <v>9.2890253306360776E-2</v>
      </c>
      <c r="K794" s="15">
        <f t="shared" si="218"/>
        <v>0.95945268416964224</v>
      </c>
      <c r="L794">
        <f t="shared" si="219"/>
        <v>0</v>
      </c>
      <c r="M794">
        <f t="shared" si="220"/>
        <v>0</v>
      </c>
      <c r="N794">
        <f t="shared" si="221"/>
        <v>0</v>
      </c>
      <c r="O794" t="s">
        <v>2349</v>
      </c>
      <c r="P794">
        <f t="shared" si="231"/>
        <v>0</v>
      </c>
      <c r="Q794" t="e">
        <f t="shared" si="229"/>
        <v>#VALUE!</v>
      </c>
      <c r="R794" t="e">
        <f t="shared" si="222"/>
        <v>#VALUE!</v>
      </c>
      <c r="S794" t="e">
        <f t="shared" si="223"/>
        <v>#VALUE!</v>
      </c>
      <c r="T794">
        <f t="shared" si="224"/>
        <v>0</v>
      </c>
      <c r="U794" t="e">
        <f t="shared" si="225"/>
        <v>#VALUE!</v>
      </c>
      <c r="V794" t="e">
        <f t="shared" si="226"/>
        <v>#VALUE!</v>
      </c>
      <c r="W794" t="e">
        <f t="shared" si="227"/>
        <v>#VALUE!</v>
      </c>
      <c r="X794">
        <f t="shared" si="230"/>
        <v>1</v>
      </c>
      <c r="Y794">
        <f t="shared" si="228"/>
        <v>0</v>
      </c>
    </row>
    <row r="795" spans="1:25" x14ac:dyDescent="0.25">
      <c r="A795" t="s">
        <v>151</v>
      </c>
      <c r="B795">
        <v>297.3252</v>
      </c>
      <c r="C795" s="12">
        <v>1.235471859809647</v>
      </c>
      <c r="D795" s="12">
        <v>1.88</v>
      </c>
      <c r="E795" s="12">
        <v>3.181</v>
      </c>
      <c r="F795" s="12">
        <v>1.6160000000000001</v>
      </c>
      <c r="G795" t="s">
        <v>66</v>
      </c>
      <c r="H795" s="15">
        <f t="shared" si="215"/>
        <v>0.69692368956679152</v>
      </c>
      <c r="I795" s="15">
        <f t="shared" si="216"/>
        <v>0.2381726585178903</v>
      </c>
      <c r="J795" s="15">
        <f t="shared" si="217"/>
        <v>2.4017518847964953E-2</v>
      </c>
      <c r="K795" s="15">
        <f t="shared" si="218"/>
        <v>0.95911386693264677</v>
      </c>
      <c r="L795">
        <f t="shared" si="219"/>
        <v>1</v>
      </c>
      <c r="M795">
        <f t="shared" si="220"/>
        <v>0</v>
      </c>
      <c r="N795">
        <f t="shared" si="221"/>
        <v>0</v>
      </c>
      <c r="O795" t="s">
        <v>2549</v>
      </c>
      <c r="P795">
        <f t="shared" si="231"/>
        <v>0</v>
      </c>
      <c r="Q795" t="e">
        <f t="shared" si="229"/>
        <v>#VALUE!</v>
      </c>
      <c r="R795" t="e">
        <f t="shared" si="222"/>
        <v>#VALUE!</v>
      </c>
      <c r="S795" t="e">
        <f t="shared" si="223"/>
        <v>#VALUE!</v>
      </c>
      <c r="T795">
        <f t="shared" si="224"/>
        <v>1</v>
      </c>
      <c r="U795" t="e">
        <f t="shared" si="225"/>
        <v>#VALUE!</v>
      </c>
      <c r="V795" t="e">
        <f t="shared" si="226"/>
        <v>#VALUE!</v>
      </c>
      <c r="W795">
        <f t="shared" si="227"/>
        <v>1</v>
      </c>
      <c r="X795" t="e">
        <f t="shared" si="230"/>
        <v>#VALUE!</v>
      </c>
      <c r="Y795">
        <f t="shared" si="228"/>
        <v>1</v>
      </c>
    </row>
    <row r="796" spans="1:25" x14ac:dyDescent="0.25">
      <c r="A796" t="s">
        <v>491</v>
      </c>
      <c r="B796">
        <v>213.6388</v>
      </c>
      <c r="C796" s="12">
        <v>1.2317166646103987</v>
      </c>
      <c r="D796" s="12">
        <v>1.4159999999999999</v>
      </c>
      <c r="E796" s="12">
        <v>3.64</v>
      </c>
      <c r="F796" s="12">
        <v>1.6459999999999999</v>
      </c>
      <c r="G796" t="s">
        <v>66</v>
      </c>
      <c r="H796" s="15">
        <f t="shared" si="215"/>
        <v>0.2415129497920388</v>
      </c>
      <c r="I796" s="15">
        <f t="shared" si="216"/>
        <v>0.69126902895583997</v>
      </c>
      <c r="J796" s="15">
        <f t="shared" si="217"/>
        <v>2.5958723669091258E-2</v>
      </c>
      <c r="K796" s="15">
        <f t="shared" si="218"/>
        <v>0.95874070241697007</v>
      </c>
      <c r="L796">
        <f t="shared" si="219"/>
        <v>0</v>
      </c>
      <c r="M796">
        <f t="shared" si="220"/>
        <v>1</v>
      </c>
      <c r="N796">
        <f t="shared" si="221"/>
        <v>0</v>
      </c>
      <c r="O796" t="s">
        <v>2682</v>
      </c>
      <c r="P796">
        <f t="shared" si="231"/>
        <v>0</v>
      </c>
      <c r="Q796" t="e">
        <f t="shared" si="229"/>
        <v>#VALUE!</v>
      </c>
      <c r="R796" t="e">
        <f t="shared" si="222"/>
        <v>#VALUE!</v>
      </c>
      <c r="S796" t="e">
        <f t="shared" si="223"/>
        <v>#VALUE!</v>
      </c>
      <c r="T796">
        <f t="shared" si="224"/>
        <v>1</v>
      </c>
      <c r="U796" t="e">
        <f t="shared" si="225"/>
        <v>#VALUE!</v>
      </c>
      <c r="V796">
        <f t="shared" si="226"/>
        <v>1</v>
      </c>
      <c r="W796" t="e">
        <f t="shared" si="227"/>
        <v>#VALUE!</v>
      </c>
      <c r="X796">
        <f t="shared" si="230"/>
        <v>1</v>
      </c>
      <c r="Y796">
        <f t="shared" si="228"/>
        <v>0</v>
      </c>
    </row>
    <row r="797" spans="1:25" x14ac:dyDescent="0.25">
      <c r="A797" t="s">
        <v>1523</v>
      </c>
      <c r="B797">
        <v>263.31040000000002</v>
      </c>
      <c r="C797" s="12">
        <v>1.2316456375010236</v>
      </c>
      <c r="D797" s="12">
        <v>1.6739999999999999</v>
      </c>
      <c r="E797" s="12">
        <v>3.4870000000000001</v>
      </c>
      <c r="F797" s="12">
        <v>1.78</v>
      </c>
      <c r="G797" t="s">
        <v>66</v>
      </c>
      <c r="H797" s="15">
        <f t="shared" si="215"/>
        <v>0.4375336398546284</v>
      </c>
      <c r="I797" s="15">
        <f t="shared" si="216"/>
        <v>0.48609161167222387</v>
      </c>
      <c r="J797" s="15">
        <f t="shared" si="217"/>
        <v>3.5347146713350243E-2</v>
      </c>
      <c r="K797" s="15">
        <f t="shared" si="218"/>
        <v>0.95897239824020253</v>
      </c>
      <c r="L797">
        <f t="shared" si="219"/>
        <v>0</v>
      </c>
      <c r="M797">
        <f t="shared" si="220"/>
        <v>0</v>
      </c>
      <c r="N797">
        <f t="shared" si="221"/>
        <v>0</v>
      </c>
      <c r="O797" t="s">
        <v>2341</v>
      </c>
      <c r="P797">
        <f t="shared" si="231"/>
        <v>0</v>
      </c>
      <c r="Q797" t="e">
        <f t="shared" si="229"/>
        <v>#VALUE!</v>
      </c>
      <c r="R797" t="e">
        <f t="shared" si="222"/>
        <v>#VALUE!</v>
      </c>
      <c r="S797" t="e">
        <f t="shared" si="223"/>
        <v>#VALUE!</v>
      </c>
      <c r="T797">
        <f t="shared" si="224"/>
        <v>1</v>
      </c>
      <c r="U797" t="e">
        <f t="shared" si="225"/>
        <v>#VALUE!</v>
      </c>
      <c r="V797">
        <f t="shared" si="226"/>
        <v>1</v>
      </c>
      <c r="W797">
        <f t="shared" si="227"/>
        <v>1</v>
      </c>
      <c r="X797">
        <f t="shared" si="230"/>
        <v>1</v>
      </c>
      <c r="Y797">
        <f t="shared" si="228"/>
        <v>0</v>
      </c>
    </row>
    <row r="798" spans="1:25" x14ac:dyDescent="0.25">
      <c r="A798" t="s">
        <v>1698</v>
      </c>
      <c r="B798">
        <v>320.10559999999998</v>
      </c>
      <c r="C798" s="12">
        <v>1.2289173088977268</v>
      </c>
      <c r="D798" s="12">
        <v>1.6850000000000001</v>
      </c>
      <c r="E798" s="12">
        <v>3.448</v>
      </c>
      <c r="F798" s="12">
        <v>2.012</v>
      </c>
      <c r="G798" t="s">
        <v>66</v>
      </c>
      <c r="H798" s="15">
        <f t="shared" si="215"/>
        <v>0.45158528099547651</v>
      </c>
      <c r="I798" s="15">
        <f t="shared" si="216"/>
        <v>0.44714301953828767</v>
      </c>
      <c r="J798" s="15">
        <f t="shared" si="217"/>
        <v>6.068518651863665E-2</v>
      </c>
      <c r="K798" s="15">
        <f t="shared" si="218"/>
        <v>0.95941348705240082</v>
      </c>
      <c r="L798">
        <f t="shared" si="219"/>
        <v>0</v>
      </c>
      <c r="M798">
        <f t="shared" si="220"/>
        <v>0</v>
      </c>
      <c r="N798">
        <f t="shared" si="221"/>
        <v>0</v>
      </c>
      <c r="O798" t="s">
        <v>2715</v>
      </c>
      <c r="P798">
        <f t="shared" si="231"/>
        <v>0</v>
      </c>
      <c r="Q798" t="e">
        <f t="shared" si="229"/>
        <v>#VALUE!</v>
      </c>
      <c r="R798" t="e">
        <f t="shared" si="222"/>
        <v>#VALUE!</v>
      </c>
      <c r="S798" t="e">
        <f t="shared" si="223"/>
        <v>#VALUE!</v>
      </c>
      <c r="T798">
        <f t="shared" si="224"/>
        <v>1</v>
      </c>
      <c r="U798" t="e">
        <f t="shared" si="225"/>
        <v>#VALUE!</v>
      </c>
      <c r="V798" t="e">
        <f t="shared" si="226"/>
        <v>#VALUE!</v>
      </c>
      <c r="W798">
        <f t="shared" si="227"/>
        <v>1</v>
      </c>
      <c r="X798">
        <f t="shared" si="230"/>
        <v>1</v>
      </c>
      <c r="Y798">
        <f t="shared" si="228"/>
        <v>0</v>
      </c>
    </row>
    <row r="799" spans="1:25" x14ac:dyDescent="0.25">
      <c r="A799" t="s">
        <v>81</v>
      </c>
      <c r="B799">
        <v>213.27959999999999</v>
      </c>
      <c r="C799" s="12">
        <v>1.2288413529267919</v>
      </c>
      <c r="D799" s="12">
        <v>1.9770000000000001</v>
      </c>
      <c r="E799" s="12">
        <v>2.3149999999999999</v>
      </c>
      <c r="F799" s="12">
        <v>1.8440000000000001</v>
      </c>
      <c r="G799" t="s">
        <v>66</v>
      </c>
      <c r="H799" s="15">
        <f t="shared" si="215"/>
        <v>0.88474014548532387</v>
      </c>
      <c r="I799" s="15">
        <f t="shared" si="216"/>
        <v>3.2924744330409317E-2</v>
      </c>
      <c r="J799" s="15">
        <f t="shared" si="217"/>
        <v>4.1224808515495003E-2</v>
      </c>
      <c r="K799" s="15">
        <f t="shared" si="218"/>
        <v>0.95888969833122817</v>
      </c>
      <c r="L799">
        <f t="shared" si="219"/>
        <v>1</v>
      </c>
      <c r="M799">
        <f t="shared" si="220"/>
        <v>0</v>
      </c>
      <c r="N799">
        <f t="shared" si="221"/>
        <v>0</v>
      </c>
      <c r="O799" t="s">
        <v>2913</v>
      </c>
      <c r="P799">
        <f t="shared" si="231"/>
        <v>0</v>
      </c>
      <c r="Q799" t="e">
        <f t="shared" si="229"/>
        <v>#VALUE!</v>
      </c>
      <c r="R799" t="e">
        <f t="shared" si="222"/>
        <v>#VALUE!</v>
      </c>
      <c r="S799" t="e">
        <f t="shared" si="223"/>
        <v>#VALUE!</v>
      </c>
      <c r="T799">
        <f t="shared" si="224"/>
        <v>0</v>
      </c>
      <c r="U799" t="e">
        <f t="shared" si="225"/>
        <v>#VALUE!</v>
      </c>
      <c r="V799" t="e">
        <f t="shared" si="226"/>
        <v>#VALUE!</v>
      </c>
      <c r="W799" t="e">
        <f t="shared" si="227"/>
        <v>#VALUE!</v>
      </c>
      <c r="X799" t="e">
        <f t="shared" si="230"/>
        <v>#VALUE!</v>
      </c>
      <c r="Y799">
        <f t="shared" si="228"/>
        <v>1</v>
      </c>
    </row>
    <row r="800" spans="1:25" x14ac:dyDescent="0.25">
      <c r="A800" t="s">
        <v>1612</v>
      </c>
      <c r="B800">
        <v>239.2474</v>
      </c>
      <c r="C800" s="12">
        <v>1.2233639784314332</v>
      </c>
      <c r="D800" s="12">
        <v>1.5660000000000001</v>
      </c>
      <c r="E800" s="12">
        <v>3.5579999999999998</v>
      </c>
      <c r="F800" s="12">
        <v>1.66</v>
      </c>
      <c r="G800" t="s">
        <v>66</v>
      </c>
      <c r="H800" s="15">
        <f t="shared" si="215"/>
        <v>0.34777079531017241</v>
      </c>
      <c r="I800" s="15">
        <f t="shared" si="216"/>
        <v>0.58344481641335522</v>
      </c>
      <c r="J800" s="15">
        <f t="shared" si="217"/>
        <v>2.732977281709642E-2</v>
      </c>
      <c r="K800" s="15">
        <f t="shared" si="218"/>
        <v>0.95854538454062399</v>
      </c>
      <c r="L800">
        <f t="shared" si="219"/>
        <v>0</v>
      </c>
      <c r="M800">
        <f t="shared" si="220"/>
        <v>0</v>
      </c>
      <c r="N800">
        <f t="shared" si="221"/>
        <v>0</v>
      </c>
      <c r="O800" t="s">
        <v>2516</v>
      </c>
      <c r="P800">
        <f t="shared" si="231"/>
        <v>0</v>
      </c>
      <c r="Q800" t="e">
        <f t="shared" si="229"/>
        <v>#VALUE!</v>
      </c>
      <c r="R800" t="e">
        <f t="shared" si="222"/>
        <v>#VALUE!</v>
      </c>
      <c r="S800" t="e">
        <f t="shared" si="223"/>
        <v>#VALUE!</v>
      </c>
      <c r="T800">
        <f t="shared" si="224"/>
        <v>1</v>
      </c>
      <c r="U800" t="e">
        <f t="shared" si="225"/>
        <v>#VALUE!</v>
      </c>
      <c r="V800">
        <f t="shared" si="226"/>
        <v>1</v>
      </c>
      <c r="W800" t="e">
        <f t="shared" si="227"/>
        <v>#VALUE!</v>
      </c>
      <c r="X800">
        <f t="shared" si="230"/>
        <v>1</v>
      </c>
      <c r="Y800">
        <f t="shared" si="228"/>
        <v>0</v>
      </c>
    </row>
    <row r="801" spans="1:25" x14ac:dyDescent="0.25">
      <c r="A801" t="s">
        <v>70</v>
      </c>
      <c r="B801">
        <v>431.54419999999999</v>
      </c>
      <c r="C801" s="12">
        <v>1.2221676751370127</v>
      </c>
      <c r="D801" s="12">
        <v>1.9510000000000001</v>
      </c>
      <c r="E801" s="12">
        <v>2.76</v>
      </c>
      <c r="F801" s="12">
        <v>1.4910000000000001</v>
      </c>
      <c r="G801" t="s">
        <v>66</v>
      </c>
      <c r="H801" s="15">
        <f t="shared" si="215"/>
        <v>0.84623193725917623</v>
      </c>
      <c r="I801" s="15">
        <f t="shared" si="216"/>
        <v>9.3152837645270117E-2</v>
      </c>
      <c r="J801" s="15">
        <f t="shared" si="217"/>
        <v>1.8570873207442478E-2</v>
      </c>
      <c r="K801" s="15">
        <f t="shared" si="218"/>
        <v>0.95795564811188882</v>
      </c>
      <c r="L801">
        <f t="shared" si="219"/>
        <v>1</v>
      </c>
      <c r="M801">
        <f t="shared" si="220"/>
        <v>0</v>
      </c>
      <c r="N801">
        <f t="shared" si="221"/>
        <v>0</v>
      </c>
      <c r="O801" t="s">
        <v>2466</v>
      </c>
      <c r="P801">
        <f t="shared" si="231"/>
        <v>0</v>
      </c>
      <c r="Q801" t="e">
        <f t="shared" si="229"/>
        <v>#VALUE!</v>
      </c>
      <c r="R801" t="e">
        <f t="shared" si="222"/>
        <v>#VALUE!</v>
      </c>
      <c r="S801" t="e">
        <f t="shared" si="223"/>
        <v>#VALUE!</v>
      </c>
      <c r="T801">
        <f t="shared" si="224"/>
        <v>1</v>
      </c>
      <c r="U801" t="e">
        <f t="shared" si="225"/>
        <v>#VALUE!</v>
      </c>
      <c r="V801">
        <f t="shared" si="226"/>
        <v>1</v>
      </c>
      <c r="W801">
        <f t="shared" si="227"/>
        <v>1</v>
      </c>
      <c r="X801" t="e">
        <f t="shared" si="230"/>
        <v>#VALUE!</v>
      </c>
      <c r="Y801">
        <f t="shared" si="228"/>
        <v>1</v>
      </c>
    </row>
    <row r="802" spans="1:25" x14ac:dyDescent="0.25">
      <c r="A802" t="s">
        <v>44</v>
      </c>
      <c r="B802">
        <v>225.28</v>
      </c>
      <c r="C802" s="12">
        <v>1.22</v>
      </c>
      <c r="D802" s="12">
        <v>1.946</v>
      </c>
      <c r="E802" s="12">
        <v>2.7629999999999999</v>
      </c>
      <c r="F802" s="12">
        <v>1.6870000000000001</v>
      </c>
      <c r="G802" t="s">
        <v>15</v>
      </c>
      <c r="H802" s="15">
        <f t="shared" si="215"/>
        <v>0.84073104964153444</v>
      </c>
      <c r="I802" s="15">
        <f t="shared" si="216"/>
        <v>9.4267885179218275E-2</v>
      </c>
      <c r="J802" s="15">
        <f t="shared" si="217"/>
        <v>2.9308932452503208E-2</v>
      </c>
      <c r="K802" s="15">
        <f t="shared" si="218"/>
        <v>0.9643078672732559</v>
      </c>
      <c r="L802">
        <f t="shared" si="219"/>
        <v>1</v>
      </c>
      <c r="M802">
        <f t="shared" si="220"/>
        <v>0</v>
      </c>
      <c r="N802">
        <f t="shared" si="221"/>
        <v>0</v>
      </c>
      <c r="O802" t="s">
        <v>1918</v>
      </c>
      <c r="P802">
        <f t="shared" si="231"/>
        <v>1</v>
      </c>
      <c r="Q802">
        <f t="shared" si="229"/>
        <v>1</v>
      </c>
      <c r="R802" t="e">
        <f t="shared" si="222"/>
        <v>#VALUE!</v>
      </c>
      <c r="S802" t="e">
        <f t="shared" si="223"/>
        <v>#VALUE!</v>
      </c>
      <c r="T802">
        <f t="shared" si="224"/>
        <v>0</v>
      </c>
      <c r="U802" t="e">
        <f t="shared" si="225"/>
        <v>#VALUE!</v>
      </c>
      <c r="V802" t="e">
        <f t="shared" si="226"/>
        <v>#VALUE!</v>
      </c>
      <c r="W802" t="e">
        <f t="shared" si="227"/>
        <v>#VALUE!</v>
      </c>
      <c r="X802" t="e">
        <f t="shared" si="230"/>
        <v>#VALUE!</v>
      </c>
      <c r="Y802">
        <f t="shared" si="228"/>
        <v>1</v>
      </c>
    </row>
    <row r="803" spans="1:25" x14ac:dyDescent="0.25">
      <c r="A803" t="s">
        <v>347</v>
      </c>
      <c r="B803">
        <v>199.25</v>
      </c>
      <c r="C803" s="12">
        <v>1.22</v>
      </c>
      <c r="D803" s="12">
        <v>1.508</v>
      </c>
      <c r="E803" s="12">
        <v>3.5910000000000002</v>
      </c>
      <c r="F803" s="12">
        <v>1.4970000000000001</v>
      </c>
      <c r="G803" t="s">
        <v>15</v>
      </c>
      <c r="H803" s="15">
        <f t="shared" si="215"/>
        <v>0.30665996865965889</v>
      </c>
      <c r="I803" s="15">
        <f t="shared" si="216"/>
        <v>0.63440086162904386</v>
      </c>
      <c r="J803" s="15">
        <f t="shared" si="217"/>
        <v>1.8923436186449757E-2</v>
      </c>
      <c r="K803" s="15">
        <f t="shared" si="218"/>
        <v>0.95998426647515245</v>
      </c>
      <c r="L803">
        <f t="shared" si="219"/>
        <v>0</v>
      </c>
      <c r="M803">
        <f t="shared" si="220"/>
        <v>1</v>
      </c>
      <c r="N803">
        <f t="shared" si="221"/>
        <v>0</v>
      </c>
      <c r="O803" t="s">
        <v>2201</v>
      </c>
      <c r="P803">
        <f t="shared" si="231"/>
        <v>1</v>
      </c>
      <c r="Q803">
        <f t="shared" si="229"/>
        <v>1</v>
      </c>
      <c r="R803" t="e">
        <f t="shared" si="222"/>
        <v>#VALUE!</v>
      </c>
      <c r="S803" t="e">
        <f t="shared" si="223"/>
        <v>#VALUE!</v>
      </c>
      <c r="T803">
        <f t="shared" si="224"/>
        <v>0</v>
      </c>
      <c r="U803" t="e">
        <f t="shared" si="225"/>
        <v>#VALUE!</v>
      </c>
      <c r="V803" t="e">
        <f t="shared" si="226"/>
        <v>#VALUE!</v>
      </c>
      <c r="W803" t="e">
        <f t="shared" si="227"/>
        <v>#VALUE!</v>
      </c>
      <c r="X803">
        <f t="shared" si="230"/>
        <v>1</v>
      </c>
      <c r="Y803">
        <f t="shared" si="228"/>
        <v>0</v>
      </c>
    </row>
    <row r="804" spans="1:25" x14ac:dyDescent="0.25">
      <c r="A804" t="s">
        <v>1781</v>
      </c>
      <c r="B804">
        <v>225.26390000000001</v>
      </c>
      <c r="C804" s="12">
        <v>1.2198421511711059</v>
      </c>
      <c r="D804" s="12">
        <v>1.639</v>
      </c>
      <c r="E804" s="12">
        <v>3.4780000000000002</v>
      </c>
      <c r="F804" s="12">
        <v>1.9490000000000001</v>
      </c>
      <c r="G804" t="s">
        <v>66</v>
      </c>
      <c r="H804" s="15">
        <f t="shared" si="215"/>
        <v>0.41477725755280925</v>
      </c>
      <c r="I804" s="15">
        <f t="shared" si="216"/>
        <v>0.48923961190173454</v>
      </c>
      <c r="J804" s="15">
        <f t="shared" si="217"/>
        <v>5.3599143375413702E-2</v>
      </c>
      <c r="K804" s="15">
        <f t="shared" si="218"/>
        <v>0.95761601282995756</v>
      </c>
      <c r="L804">
        <f t="shared" si="219"/>
        <v>0</v>
      </c>
      <c r="M804">
        <f t="shared" si="220"/>
        <v>0</v>
      </c>
      <c r="N804">
        <f t="shared" si="221"/>
        <v>0</v>
      </c>
      <c r="O804" t="s">
        <v>2931</v>
      </c>
      <c r="P804">
        <f t="shared" si="231"/>
        <v>0</v>
      </c>
      <c r="Q804" t="e">
        <f t="shared" si="229"/>
        <v>#VALUE!</v>
      </c>
      <c r="R804" t="e">
        <f t="shared" si="222"/>
        <v>#VALUE!</v>
      </c>
      <c r="S804" t="e">
        <f t="shared" si="223"/>
        <v>#VALUE!</v>
      </c>
      <c r="T804">
        <f t="shared" si="224"/>
        <v>1</v>
      </c>
      <c r="U804" t="e">
        <f t="shared" si="225"/>
        <v>#VALUE!</v>
      </c>
      <c r="V804" t="e">
        <f t="shared" si="226"/>
        <v>#VALUE!</v>
      </c>
      <c r="W804">
        <f t="shared" si="227"/>
        <v>1</v>
      </c>
      <c r="X804">
        <f t="shared" si="230"/>
        <v>1</v>
      </c>
      <c r="Y804">
        <f t="shared" si="228"/>
        <v>0</v>
      </c>
    </row>
    <row r="805" spans="1:25" x14ac:dyDescent="0.25">
      <c r="A805" t="s">
        <v>1600</v>
      </c>
      <c r="B805">
        <v>254.06890000000001</v>
      </c>
      <c r="C805" s="12">
        <v>1.2134509626889232</v>
      </c>
      <c r="D805" s="12">
        <v>1.4690000000000001</v>
      </c>
      <c r="E805" s="12">
        <v>3.5539999999999998</v>
      </c>
      <c r="F805" s="12">
        <v>2.121</v>
      </c>
      <c r="G805" t="s">
        <v>66</v>
      </c>
      <c r="H805" s="15">
        <f t="shared" si="215"/>
        <v>0.28458114621965563</v>
      </c>
      <c r="I805" s="15">
        <f t="shared" si="216"/>
        <v>0.59144287114978122</v>
      </c>
      <c r="J805" s="15">
        <f t="shared" si="217"/>
        <v>8.0825618625289308E-2</v>
      </c>
      <c r="K805" s="15">
        <f t="shared" si="218"/>
        <v>0.95684963599472628</v>
      </c>
      <c r="L805">
        <f t="shared" si="219"/>
        <v>0</v>
      </c>
      <c r="M805">
        <f t="shared" si="220"/>
        <v>0</v>
      </c>
      <c r="N805">
        <f t="shared" si="221"/>
        <v>0</v>
      </c>
      <c r="O805" t="s">
        <v>2486</v>
      </c>
      <c r="P805">
        <f t="shared" si="231"/>
        <v>0</v>
      </c>
      <c r="Q805" t="e">
        <f t="shared" si="229"/>
        <v>#VALUE!</v>
      </c>
      <c r="R805" t="e">
        <f t="shared" si="222"/>
        <v>#VALUE!</v>
      </c>
      <c r="S805" t="e">
        <f t="shared" si="223"/>
        <v>#VALUE!</v>
      </c>
      <c r="T805">
        <f t="shared" si="224"/>
        <v>1</v>
      </c>
      <c r="U805" t="e">
        <f t="shared" si="225"/>
        <v>#VALUE!</v>
      </c>
      <c r="V805" t="e">
        <f t="shared" si="226"/>
        <v>#VALUE!</v>
      </c>
      <c r="W805">
        <f t="shared" si="227"/>
        <v>1</v>
      </c>
      <c r="X805">
        <f t="shared" si="230"/>
        <v>1</v>
      </c>
      <c r="Y805">
        <f t="shared" si="228"/>
        <v>0</v>
      </c>
    </row>
    <row r="806" spans="1:25" x14ac:dyDescent="0.25">
      <c r="A806" t="s">
        <v>375</v>
      </c>
      <c r="B806">
        <v>178.2287</v>
      </c>
      <c r="C806" s="12">
        <v>1.2098005762003317</v>
      </c>
      <c r="D806" s="12">
        <v>1.4710000000000001</v>
      </c>
      <c r="E806" s="12">
        <v>3.5830000000000002</v>
      </c>
      <c r="F806" s="12">
        <v>1.702</v>
      </c>
      <c r="G806" t="s">
        <v>66</v>
      </c>
      <c r="H806" s="15">
        <f t="shared" si="215"/>
        <v>0.28830787874767111</v>
      </c>
      <c r="I806" s="15">
        <f t="shared" si="216"/>
        <v>0.63762184549225243</v>
      </c>
      <c r="J806" s="15">
        <f t="shared" si="217"/>
        <v>3.1059854990357474E-2</v>
      </c>
      <c r="K806" s="15">
        <f t="shared" si="218"/>
        <v>0.95698957923028105</v>
      </c>
      <c r="L806">
        <f t="shared" si="219"/>
        <v>0</v>
      </c>
      <c r="M806">
        <f t="shared" si="220"/>
        <v>1</v>
      </c>
      <c r="N806">
        <f t="shared" si="221"/>
        <v>0</v>
      </c>
      <c r="O806" t="e">
        <v>#N/A</v>
      </c>
      <c r="P806">
        <f t="shared" si="231"/>
        <v>0</v>
      </c>
      <c r="Q806" t="e">
        <f t="shared" si="229"/>
        <v>#N/A</v>
      </c>
      <c r="R806" t="e">
        <f t="shared" si="222"/>
        <v>#N/A</v>
      </c>
      <c r="S806" t="e">
        <f t="shared" si="223"/>
        <v>#N/A</v>
      </c>
      <c r="T806">
        <f t="shared" si="224"/>
        <v>0</v>
      </c>
      <c r="U806" t="e">
        <f t="shared" si="225"/>
        <v>#N/A</v>
      </c>
      <c r="V806" t="e">
        <f t="shared" si="226"/>
        <v>#N/A</v>
      </c>
      <c r="W806" t="e">
        <f t="shared" si="227"/>
        <v>#N/A</v>
      </c>
      <c r="X806" t="e">
        <f t="shared" si="230"/>
        <v>#N/A</v>
      </c>
      <c r="Y806">
        <f t="shared" si="228"/>
        <v>1</v>
      </c>
    </row>
    <row r="807" spans="1:25" x14ac:dyDescent="0.25">
      <c r="A807" t="s">
        <v>3357</v>
      </c>
      <c r="B807">
        <v>223.2698</v>
      </c>
      <c r="C807" s="12">
        <v>1.2060988423026868</v>
      </c>
      <c r="D807" s="12">
        <v>1.4008308418221742</v>
      </c>
      <c r="E807" s="12">
        <v>3.6132488402181342</v>
      </c>
      <c r="F807" s="12">
        <v>1.50082793</v>
      </c>
      <c r="G807" t="s">
        <v>15</v>
      </c>
      <c r="H807" s="15">
        <f t="shared" si="215"/>
        <v>0.2473939566586246</v>
      </c>
      <c r="I807" s="15">
        <f t="shared" si="216"/>
        <v>0.68946744090857892</v>
      </c>
      <c r="J807" s="15">
        <f t="shared" si="217"/>
        <v>1.9711927251943734E-2</v>
      </c>
      <c r="K807" s="15">
        <f t="shared" si="218"/>
        <v>0.95657332481914725</v>
      </c>
      <c r="L807">
        <f t="shared" si="219"/>
        <v>0</v>
      </c>
      <c r="M807">
        <f t="shared" si="220"/>
        <v>1</v>
      </c>
      <c r="N807">
        <f t="shared" si="221"/>
        <v>0</v>
      </c>
      <c r="O807" t="s">
        <v>3430</v>
      </c>
      <c r="P807">
        <f t="shared" si="231"/>
        <v>1</v>
      </c>
      <c r="Q807" t="e">
        <f t="shared" si="229"/>
        <v>#VALUE!</v>
      </c>
      <c r="R807" t="e">
        <f t="shared" si="222"/>
        <v>#VALUE!</v>
      </c>
      <c r="S807">
        <f t="shared" si="223"/>
        <v>1</v>
      </c>
      <c r="T807">
        <f t="shared" si="224"/>
        <v>0</v>
      </c>
      <c r="U807" t="e">
        <f t="shared" si="225"/>
        <v>#VALUE!</v>
      </c>
      <c r="V807" t="e">
        <f t="shared" si="226"/>
        <v>#VALUE!</v>
      </c>
      <c r="W807" t="e">
        <f t="shared" si="227"/>
        <v>#VALUE!</v>
      </c>
      <c r="X807">
        <f t="shared" si="230"/>
        <v>1</v>
      </c>
      <c r="Y807">
        <f t="shared" si="228"/>
        <v>0</v>
      </c>
    </row>
    <row r="808" spans="1:25" x14ac:dyDescent="0.25">
      <c r="A808" t="s">
        <v>1535</v>
      </c>
      <c r="B808">
        <v>275.70859999999999</v>
      </c>
      <c r="C808" s="12">
        <v>1.2019261055559241</v>
      </c>
      <c r="D808" s="12">
        <v>1.492</v>
      </c>
      <c r="E808" s="12">
        <v>3.492</v>
      </c>
      <c r="F808" s="12">
        <v>2.2850000000000001</v>
      </c>
      <c r="G808" t="s">
        <v>66</v>
      </c>
      <c r="H808" s="15">
        <f t="shared" si="215"/>
        <v>0.30812786971819428</v>
      </c>
      <c r="I808" s="15">
        <f t="shared" si="216"/>
        <v>0.52654762546780021</v>
      </c>
      <c r="J808" s="15">
        <f t="shared" si="217"/>
        <v>0.12108041322234321</v>
      </c>
      <c r="K808" s="15">
        <f t="shared" si="218"/>
        <v>0.95575590840833768</v>
      </c>
      <c r="L808">
        <f t="shared" si="219"/>
        <v>0</v>
      </c>
      <c r="M808">
        <f t="shared" si="220"/>
        <v>0</v>
      </c>
      <c r="N808">
        <f t="shared" si="221"/>
        <v>0</v>
      </c>
      <c r="O808" t="s">
        <v>2557</v>
      </c>
      <c r="P808">
        <f t="shared" si="231"/>
        <v>0</v>
      </c>
      <c r="Q808" t="e">
        <f t="shared" si="229"/>
        <v>#VALUE!</v>
      </c>
      <c r="R808" t="e">
        <f t="shared" si="222"/>
        <v>#VALUE!</v>
      </c>
      <c r="S808" t="e">
        <f t="shared" si="223"/>
        <v>#VALUE!</v>
      </c>
      <c r="T808">
        <f t="shared" si="224"/>
        <v>1</v>
      </c>
      <c r="U808" t="e">
        <f t="shared" si="225"/>
        <v>#VALUE!</v>
      </c>
      <c r="V808" t="e">
        <f t="shared" si="226"/>
        <v>#VALUE!</v>
      </c>
      <c r="W808">
        <f t="shared" si="227"/>
        <v>1</v>
      </c>
      <c r="X808">
        <f t="shared" si="230"/>
        <v>1</v>
      </c>
      <c r="Y808">
        <f t="shared" si="228"/>
        <v>0</v>
      </c>
    </row>
    <row r="809" spans="1:25" x14ac:dyDescent="0.25">
      <c r="A809" t="s">
        <v>1112</v>
      </c>
      <c r="B809">
        <v>263.01</v>
      </c>
      <c r="C809" s="12">
        <v>1.2</v>
      </c>
      <c r="D809" s="12">
        <v>1.677</v>
      </c>
      <c r="E809" s="12">
        <v>3.3410000000000002</v>
      </c>
      <c r="F809" s="12">
        <v>2.2480000000000002</v>
      </c>
      <c r="G809" t="s">
        <v>15</v>
      </c>
      <c r="H809" s="15">
        <f t="shared" si="215"/>
        <v>0.47386767800004903</v>
      </c>
      <c r="I809" s="15">
        <f t="shared" si="216"/>
        <v>0.37356292232238109</v>
      </c>
      <c r="J809" s="15">
        <f t="shared" si="217"/>
        <v>0.11168632477805622</v>
      </c>
      <c r="K809" s="15">
        <f t="shared" si="218"/>
        <v>0.9591169251004863</v>
      </c>
      <c r="L809">
        <f t="shared" si="219"/>
        <v>0</v>
      </c>
      <c r="M809">
        <f t="shared" si="220"/>
        <v>0</v>
      </c>
      <c r="N809">
        <f t="shared" si="221"/>
        <v>0</v>
      </c>
      <c r="O809" t="s">
        <v>2307</v>
      </c>
      <c r="P809">
        <f t="shared" si="231"/>
        <v>0</v>
      </c>
      <c r="Q809" t="e">
        <f t="shared" si="229"/>
        <v>#VALUE!</v>
      </c>
      <c r="R809" t="e">
        <f t="shared" si="222"/>
        <v>#VALUE!</v>
      </c>
      <c r="S809" t="e">
        <f t="shared" si="223"/>
        <v>#VALUE!</v>
      </c>
      <c r="T809">
        <f t="shared" si="224"/>
        <v>1</v>
      </c>
      <c r="U809">
        <f t="shared" si="225"/>
        <v>1</v>
      </c>
      <c r="V809" t="e">
        <f t="shared" si="226"/>
        <v>#VALUE!</v>
      </c>
      <c r="W809" t="e">
        <f t="shared" si="227"/>
        <v>#VALUE!</v>
      </c>
      <c r="X809">
        <f t="shared" si="230"/>
        <v>1</v>
      </c>
      <c r="Y809">
        <f t="shared" si="228"/>
        <v>0</v>
      </c>
    </row>
    <row r="810" spans="1:25" x14ac:dyDescent="0.25">
      <c r="A810" t="s">
        <v>1141</v>
      </c>
      <c r="B810">
        <v>162.38</v>
      </c>
      <c r="C810" s="12">
        <v>1.2</v>
      </c>
      <c r="D810" s="12">
        <v>1.589</v>
      </c>
      <c r="E810" s="12">
        <v>3.4780000000000002</v>
      </c>
      <c r="F810" s="12">
        <v>1.887</v>
      </c>
      <c r="G810" t="s">
        <v>15</v>
      </c>
      <c r="H810" s="15">
        <f t="shared" si="215"/>
        <v>0.38695199221146981</v>
      </c>
      <c r="I810" s="15">
        <f t="shared" si="216"/>
        <v>0.51211059872700981</v>
      </c>
      <c r="J810" s="15">
        <f t="shared" si="217"/>
        <v>4.8640720569146173E-2</v>
      </c>
      <c r="K810" s="15">
        <f t="shared" si="218"/>
        <v>0.94770331150762577</v>
      </c>
      <c r="L810">
        <f t="shared" si="219"/>
        <v>0</v>
      </c>
      <c r="M810">
        <f t="shared" si="220"/>
        <v>0</v>
      </c>
      <c r="N810">
        <f t="shared" si="221"/>
        <v>0</v>
      </c>
      <c r="O810" t="s">
        <v>2338</v>
      </c>
      <c r="P810">
        <f t="shared" si="231"/>
        <v>0</v>
      </c>
      <c r="Q810" t="e">
        <f t="shared" si="229"/>
        <v>#VALUE!</v>
      </c>
      <c r="R810" t="e">
        <f t="shared" si="222"/>
        <v>#VALUE!</v>
      </c>
      <c r="S810" t="e">
        <f t="shared" si="223"/>
        <v>#VALUE!</v>
      </c>
      <c r="T810">
        <f t="shared" si="224"/>
        <v>1</v>
      </c>
      <c r="U810">
        <f t="shared" si="225"/>
        <v>1</v>
      </c>
      <c r="V810" t="e">
        <f t="shared" si="226"/>
        <v>#VALUE!</v>
      </c>
      <c r="W810" t="e">
        <f t="shared" si="227"/>
        <v>#VALUE!</v>
      </c>
      <c r="X810" t="e">
        <f t="shared" si="230"/>
        <v>#VALUE!</v>
      </c>
      <c r="Y810">
        <f t="shared" si="228"/>
        <v>1</v>
      </c>
    </row>
    <row r="811" spans="1:25" x14ac:dyDescent="0.25">
      <c r="A811" t="s">
        <v>1022</v>
      </c>
      <c r="B811">
        <v>446.59</v>
      </c>
      <c r="C811" s="12">
        <v>1.19</v>
      </c>
      <c r="D811" s="12">
        <v>1.722</v>
      </c>
      <c r="E811" s="12">
        <v>2.4079999999999999</v>
      </c>
      <c r="F811" s="12">
        <v>2.7629999999999999</v>
      </c>
      <c r="G811" t="s">
        <v>15</v>
      </c>
      <c r="H811" s="15">
        <f t="shared" si="215"/>
        <v>0.53784493972758152</v>
      </c>
      <c r="I811" s="15">
        <f t="shared" si="216"/>
        <v>4.4602968552183417E-2</v>
      </c>
      <c r="J811" s="15">
        <f t="shared" si="217"/>
        <v>0.37411058827205346</v>
      </c>
      <c r="K811" s="15">
        <f t="shared" si="218"/>
        <v>0.95655849655181835</v>
      </c>
      <c r="L811">
        <f t="shared" si="219"/>
        <v>0</v>
      </c>
      <c r="M811">
        <f t="shared" si="220"/>
        <v>0</v>
      </c>
      <c r="N811">
        <f t="shared" si="221"/>
        <v>0</v>
      </c>
      <c r="O811" t="s">
        <v>2165</v>
      </c>
      <c r="P811">
        <f t="shared" si="231"/>
        <v>1</v>
      </c>
      <c r="Q811">
        <f t="shared" si="229"/>
        <v>1</v>
      </c>
      <c r="R811" t="e">
        <f t="shared" si="222"/>
        <v>#VALUE!</v>
      </c>
      <c r="S811" t="e">
        <f t="shared" si="223"/>
        <v>#VALUE!</v>
      </c>
      <c r="T811">
        <f t="shared" si="224"/>
        <v>0</v>
      </c>
      <c r="U811" t="e">
        <f t="shared" si="225"/>
        <v>#VALUE!</v>
      </c>
      <c r="V811" t="e">
        <f t="shared" si="226"/>
        <v>#VALUE!</v>
      </c>
      <c r="W811" t="e">
        <f t="shared" si="227"/>
        <v>#VALUE!</v>
      </c>
      <c r="X811">
        <f t="shared" si="230"/>
        <v>1</v>
      </c>
      <c r="Y811">
        <f t="shared" si="228"/>
        <v>0</v>
      </c>
    </row>
    <row r="812" spans="1:25" x14ac:dyDescent="0.25">
      <c r="A812" t="s">
        <v>1586</v>
      </c>
      <c r="B812">
        <v>225.26390000000001</v>
      </c>
      <c r="C812" s="12">
        <v>1.187121600905432</v>
      </c>
      <c r="D812" s="12">
        <v>1.6220000000000001</v>
      </c>
      <c r="E812" s="12">
        <v>3.4209999999999998</v>
      </c>
      <c r="F812" s="12">
        <v>1.978</v>
      </c>
      <c r="G812" t="s">
        <v>66</v>
      </c>
      <c r="H812" s="15">
        <f t="shared" si="215"/>
        <v>0.4300663727666057</v>
      </c>
      <c r="I812" s="15">
        <f t="shared" si="216"/>
        <v>0.46263891764428822</v>
      </c>
      <c r="J812" s="15">
        <f t="shared" si="217"/>
        <v>6.1784338197473636E-2</v>
      </c>
      <c r="K812" s="15">
        <f t="shared" si="218"/>
        <v>0.9544896286083675</v>
      </c>
      <c r="L812">
        <f t="shared" si="219"/>
        <v>0</v>
      </c>
      <c r="M812">
        <f t="shared" si="220"/>
        <v>0</v>
      </c>
      <c r="N812">
        <f t="shared" si="221"/>
        <v>0</v>
      </c>
      <c r="O812" t="s">
        <v>2442</v>
      </c>
      <c r="P812">
        <f t="shared" si="231"/>
        <v>0</v>
      </c>
      <c r="Q812" t="e">
        <f t="shared" si="229"/>
        <v>#VALUE!</v>
      </c>
      <c r="R812" t="e">
        <f t="shared" si="222"/>
        <v>#VALUE!</v>
      </c>
      <c r="S812" t="e">
        <f t="shared" si="223"/>
        <v>#VALUE!</v>
      </c>
      <c r="T812">
        <f t="shared" si="224"/>
        <v>1</v>
      </c>
      <c r="U812" t="e">
        <f t="shared" si="225"/>
        <v>#VALUE!</v>
      </c>
      <c r="V812">
        <f t="shared" si="226"/>
        <v>1</v>
      </c>
      <c r="W812" t="e">
        <f t="shared" si="227"/>
        <v>#VALUE!</v>
      </c>
      <c r="X812">
        <f t="shared" si="230"/>
        <v>1</v>
      </c>
      <c r="Y812">
        <f t="shared" si="228"/>
        <v>0</v>
      </c>
    </row>
    <row r="813" spans="1:25" x14ac:dyDescent="0.25">
      <c r="A813" t="s">
        <v>1680</v>
      </c>
      <c r="B813">
        <v>219.2576</v>
      </c>
      <c r="C813" s="12">
        <v>1.1863789623693615</v>
      </c>
      <c r="D813" s="12">
        <v>1.5940000000000001</v>
      </c>
      <c r="E813" s="12">
        <v>3.45</v>
      </c>
      <c r="F813" s="12">
        <v>1.9319999999999999</v>
      </c>
      <c r="G813" t="s">
        <v>66</v>
      </c>
      <c r="H813" s="15">
        <f t="shared" si="215"/>
        <v>0.40390397249586163</v>
      </c>
      <c r="I813" s="15">
        <f t="shared" si="216"/>
        <v>0.49543285274320104</v>
      </c>
      <c r="J813" s="15">
        <f t="shared" si="217"/>
        <v>5.5669976455474605E-2</v>
      </c>
      <c r="K813" s="15">
        <f t="shared" si="218"/>
        <v>0.95500680169453722</v>
      </c>
      <c r="L813">
        <f t="shared" si="219"/>
        <v>0</v>
      </c>
      <c r="M813">
        <f t="shared" si="220"/>
        <v>0</v>
      </c>
      <c r="N813">
        <f t="shared" si="221"/>
        <v>0</v>
      </c>
      <c r="O813" t="s">
        <v>2687</v>
      </c>
      <c r="P813">
        <f t="shared" si="231"/>
        <v>0</v>
      </c>
      <c r="Q813" t="e">
        <f t="shared" si="229"/>
        <v>#VALUE!</v>
      </c>
      <c r="R813" t="e">
        <f t="shared" si="222"/>
        <v>#VALUE!</v>
      </c>
      <c r="S813" t="e">
        <f t="shared" si="223"/>
        <v>#VALUE!</v>
      </c>
      <c r="T813">
        <f t="shared" si="224"/>
        <v>1</v>
      </c>
      <c r="U813" t="e">
        <f t="shared" si="225"/>
        <v>#VALUE!</v>
      </c>
      <c r="V813" t="e">
        <f t="shared" si="226"/>
        <v>#VALUE!</v>
      </c>
      <c r="W813">
        <f t="shared" si="227"/>
        <v>1</v>
      </c>
      <c r="X813">
        <f t="shared" si="230"/>
        <v>1</v>
      </c>
      <c r="Y813">
        <f t="shared" si="228"/>
        <v>0</v>
      </c>
    </row>
    <row r="814" spans="1:25" x14ac:dyDescent="0.25">
      <c r="A814" t="s">
        <v>469</v>
      </c>
      <c r="B814">
        <v>243.2543</v>
      </c>
      <c r="C814" s="12">
        <v>1.1830677339352391</v>
      </c>
      <c r="D814" s="12">
        <v>1.42</v>
      </c>
      <c r="E814" s="12">
        <v>3.56</v>
      </c>
      <c r="F814" s="12">
        <v>1.766</v>
      </c>
      <c r="G814" t="s">
        <v>66</v>
      </c>
      <c r="H814" s="15">
        <f t="shared" si="215"/>
        <v>0.27263986184681266</v>
      </c>
      <c r="I814" s="15">
        <f t="shared" si="216"/>
        <v>0.64312594495663411</v>
      </c>
      <c r="J814" s="15">
        <f t="shared" si="217"/>
        <v>3.8276504141989021E-2</v>
      </c>
      <c r="K814" s="15">
        <f t="shared" si="218"/>
        <v>0.95404231094543579</v>
      </c>
      <c r="L814">
        <f t="shared" si="219"/>
        <v>0</v>
      </c>
      <c r="M814">
        <f t="shared" si="220"/>
        <v>1</v>
      </c>
      <c r="N814">
        <f t="shared" si="221"/>
        <v>0</v>
      </c>
      <c r="O814" t="s">
        <v>2585</v>
      </c>
      <c r="P814">
        <f t="shared" si="231"/>
        <v>0</v>
      </c>
      <c r="Q814" t="e">
        <f t="shared" si="229"/>
        <v>#VALUE!</v>
      </c>
      <c r="R814" t="e">
        <f t="shared" si="222"/>
        <v>#VALUE!</v>
      </c>
      <c r="S814" t="e">
        <f t="shared" si="223"/>
        <v>#VALUE!</v>
      </c>
      <c r="T814">
        <f t="shared" si="224"/>
        <v>1</v>
      </c>
      <c r="U814" t="e">
        <f t="shared" si="225"/>
        <v>#VALUE!</v>
      </c>
      <c r="V814" t="e">
        <f t="shared" si="226"/>
        <v>#VALUE!</v>
      </c>
      <c r="W814">
        <f t="shared" si="227"/>
        <v>1</v>
      </c>
      <c r="X814">
        <f t="shared" si="230"/>
        <v>1</v>
      </c>
      <c r="Y814">
        <f t="shared" si="228"/>
        <v>0</v>
      </c>
    </row>
    <row r="815" spans="1:25" x14ac:dyDescent="0.25">
      <c r="A815" t="s">
        <v>597</v>
      </c>
      <c r="B815">
        <v>363.31</v>
      </c>
      <c r="C815" s="12">
        <v>1.18</v>
      </c>
      <c r="D815" s="12"/>
      <c r="E815" s="12"/>
      <c r="F815" s="12">
        <v>3.149</v>
      </c>
      <c r="G815" t="s">
        <v>15</v>
      </c>
      <c r="H815" s="15">
        <f t="shared" si="215"/>
        <v>1.0438956478520013E-2</v>
      </c>
      <c r="I815" s="15">
        <f t="shared" si="216"/>
        <v>1.7838723096205087E-4</v>
      </c>
      <c r="J815" s="15">
        <f t="shared" si="217"/>
        <v>0.93110787546783025</v>
      </c>
      <c r="K815" s="15">
        <f t="shared" si="218"/>
        <v>0.94172521917731233</v>
      </c>
      <c r="L815">
        <f t="shared" si="219"/>
        <v>0</v>
      </c>
      <c r="M815">
        <f t="shared" si="220"/>
        <v>0</v>
      </c>
      <c r="N815">
        <f t="shared" si="221"/>
        <v>1</v>
      </c>
      <c r="O815" t="s">
        <v>2020</v>
      </c>
      <c r="P815">
        <f t="shared" si="231"/>
        <v>0</v>
      </c>
      <c r="Q815" t="e">
        <f t="shared" si="229"/>
        <v>#VALUE!</v>
      </c>
      <c r="R815" t="e">
        <f t="shared" si="222"/>
        <v>#VALUE!</v>
      </c>
      <c r="S815" t="e">
        <f t="shared" si="223"/>
        <v>#VALUE!</v>
      </c>
      <c r="T815">
        <f t="shared" si="224"/>
        <v>0</v>
      </c>
      <c r="U815" t="e">
        <f t="shared" si="225"/>
        <v>#VALUE!</v>
      </c>
      <c r="V815" t="e">
        <f t="shared" si="226"/>
        <v>#VALUE!</v>
      </c>
      <c r="W815" t="e">
        <f t="shared" si="227"/>
        <v>#VALUE!</v>
      </c>
      <c r="X815">
        <f t="shared" si="230"/>
        <v>1</v>
      </c>
      <c r="Y815">
        <f t="shared" si="228"/>
        <v>0</v>
      </c>
    </row>
    <row r="816" spans="1:25" x14ac:dyDescent="0.25">
      <c r="A816" t="s">
        <v>437</v>
      </c>
      <c r="B816">
        <v>220.0307</v>
      </c>
      <c r="C816" s="12">
        <v>1.1707592214642384</v>
      </c>
      <c r="D816" s="12">
        <v>1.2470000000000001</v>
      </c>
      <c r="E816" s="12">
        <v>3.605</v>
      </c>
      <c r="F816" s="12">
        <v>1.665</v>
      </c>
      <c r="G816" t="s">
        <v>66</v>
      </c>
      <c r="H816" s="15">
        <f t="shared" si="215"/>
        <v>0.18832061574143921</v>
      </c>
      <c r="I816" s="15">
        <f t="shared" si="216"/>
        <v>0.73384534327254203</v>
      </c>
      <c r="J816" s="15">
        <f t="shared" si="217"/>
        <v>3.1206192166555246E-2</v>
      </c>
      <c r="K816" s="15">
        <f t="shared" si="218"/>
        <v>0.95337215118053653</v>
      </c>
      <c r="L816">
        <f t="shared" si="219"/>
        <v>0</v>
      </c>
      <c r="M816">
        <f t="shared" si="220"/>
        <v>1</v>
      </c>
      <c r="N816">
        <f t="shared" si="221"/>
        <v>0</v>
      </c>
      <c r="O816" t="s">
        <v>2450</v>
      </c>
      <c r="P816">
        <f t="shared" si="231"/>
        <v>0</v>
      </c>
      <c r="Q816" t="e">
        <f t="shared" si="229"/>
        <v>#VALUE!</v>
      </c>
      <c r="R816" t="e">
        <f t="shared" si="222"/>
        <v>#VALUE!</v>
      </c>
      <c r="S816" t="e">
        <f t="shared" si="223"/>
        <v>#VALUE!</v>
      </c>
      <c r="T816">
        <f t="shared" si="224"/>
        <v>1</v>
      </c>
      <c r="U816" t="e">
        <f t="shared" si="225"/>
        <v>#VALUE!</v>
      </c>
      <c r="V816" t="e">
        <f t="shared" si="226"/>
        <v>#VALUE!</v>
      </c>
      <c r="W816">
        <f t="shared" si="227"/>
        <v>1</v>
      </c>
      <c r="X816">
        <f t="shared" si="230"/>
        <v>1</v>
      </c>
      <c r="Y816">
        <f t="shared" si="228"/>
        <v>0</v>
      </c>
    </row>
    <row r="817" spans="1:25" x14ac:dyDescent="0.25">
      <c r="A817" t="s">
        <v>394</v>
      </c>
      <c r="B817">
        <v>256.6669</v>
      </c>
      <c r="C817" s="12">
        <v>1.1701123891072451</v>
      </c>
      <c r="D817" s="12">
        <v>1.3680000000000001</v>
      </c>
      <c r="E817" s="12">
        <v>3.5649999999999999</v>
      </c>
      <c r="F817" s="12">
        <v>1.696</v>
      </c>
      <c r="G817" t="s">
        <v>66</v>
      </c>
      <c r="H817" s="15">
        <f t="shared" si="215"/>
        <v>0.24919808342101851</v>
      </c>
      <c r="I817" s="15">
        <f t="shared" si="216"/>
        <v>0.67027245920175249</v>
      </c>
      <c r="J817" s="15">
        <f t="shared" si="217"/>
        <v>3.3565074146349766E-2</v>
      </c>
      <c r="K817" s="15">
        <f t="shared" si="218"/>
        <v>0.95303561676912074</v>
      </c>
      <c r="L817">
        <f t="shared" si="219"/>
        <v>0</v>
      </c>
      <c r="M817">
        <f t="shared" si="220"/>
        <v>1</v>
      </c>
      <c r="N817">
        <f t="shared" si="221"/>
        <v>0</v>
      </c>
      <c r="O817" t="s">
        <v>2555</v>
      </c>
      <c r="P817">
        <f t="shared" si="231"/>
        <v>0</v>
      </c>
      <c r="Q817" t="e">
        <f t="shared" si="229"/>
        <v>#VALUE!</v>
      </c>
      <c r="R817" t="e">
        <f t="shared" si="222"/>
        <v>#VALUE!</v>
      </c>
      <c r="S817" t="e">
        <f t="shared" si="223"/>
        <v>#VALUE!</v>
      </c>
      <c r="T817">
        <f t="shared" si="224"/>
        <v>0</v>
      </c>
      <c r="U817" t="e">
        <f t="shared" si="225"/>
        <v>#VALUE!</v>
      </c>
      <c r="V817" t="e">
        <f t="shared" si="226"/>
        <v>#VALUE!</v>
      </c>
      <c r="W817" t="e">
        <f t="shared" si="227"/>
        <v>#VALUE!</v>
      </c>
      <c r="X817">
        <f t="shared" si="230"/>
        <v>1</v>
      </c>
      <c r="Y817">
        <f t="shared" si="228"/>
        <v>0</v>
      </c>
    </row>
    <row r="818" spans="1:25" x14ac:dyDescent="0.25">
      <c r="A818" t="s">
        <v>330</v>
      </c>
      <c r="B818">
        <v>241.67</v>
      </c>
      <c r="C818" s="12">
        <v>1.17</v>
      </c>
      <c r="D818" s="12">
        <v>1.355</v>
      </c>
      <c r="E818" s="12">
        <v>3.5739999999999998</v>
      </c>
      <c r="F818" s="12">
        <v>1.627</v>
      </c>
      <c r="G818" t="s">
        <v>15</v>
      </c>
      <c r="H818" s="15">
        <f t="shared" si="215"/>
        <v>0.24191181894576089</v>
      </c>
      <c r="I818" s="15">
        <f t="shared" si="216"/>
        <v>0.68448473023443557</v>
      </c>
      <c r="J818" s="15">
        <f t="shared" si="217"/>
        <v>2.8641779699065822E-2</v>
      </c>
      <c r="K818" s="15">
        <f t="shared" si="218"/>
        <v>0.95503832887926221</v>
      </c>
      <c r="L818">
        <f t="shared" si="219"/>
        <v>0</v>
      </c>
      <c r="M818">
        <f t="shared" si="220"/>
        <v>1</v>
      </c>
      <c r="N818">
        <f t="shared" si="221"/>
        <v>0</v>
      </c>
      <c r="O818" t="s">
        <v>2045</v>
      </c>
      <c r="P818">
        <f t="shared" si="231"/>
        <v>1</v>
      </c>
      <c r="Q818">
        <f t="shared" si="229"/>
        <v>1</v>
      </c>
      <c r="R818" t="e">
        <f t="shared" si="222"/>
        <v>#VALUE!</v>
      </c>
      <c r="S818" t="e">
        <f t="shared" si="223"/>
        <v>#VALUE!</v>
      </c>
      <c r="T818">
        <f t="shared" si="224"/>
        <v>0</v>
      </c>
      <c r="U818" t="e">
        <f t="shared" si="225"/>
        <v>#VALUE!</v>
      </c>
      <c r="V818" t="e">
        <f t="shared" si="226"/>
        <v>#VALUE!</v>
      </c>
      <c r="W818" t="e">
        <f t="shared" si="227"/>
        <v>#VALUE!</v>
      </c>
      <c r="X818">
        <f t="shared" si="230"/>
        <v>1</v>
      </c>
      <c r="Y818">
        <f t="shared" si="228"/>
        <v>0</v>
      </c>
    </row>
    <row r="819" spans="1:25" x14ac:dyDescent="0.25">
      <c r="A819" t="s">
        <v>489</v>
      </c>
      <c r="B819">
        <v>214.0369</v>
      </c>
      <c r="C819" s="12">
        <v>1.1690512486044675</v>
      </c>
      <c r="D819" s="12">
        <v>1.296</v>
      </c>
      <c r="E819" s="12">
        <v>3.5880000000000001</v>
      </c>
      <c r="F819" s="12">
        <v>1.6910000000000001</v>
      </c>
      <c r="G819" t="s">
        <v>66</v>
      </c>
      <c r="H819" s="15">
        <f t="shared" si="215"/>
        <v>0.21164394025043087</v>
      </c>
      <c r="I819" s="15">
        <f t="shared" si="216"/>
        <v>0.70845540101665683</v>
      </c>
      <c r="J819" s="15">
        <f t="shared" si="217"/>
        <v>3.3262030036141935E-2</v>
      </c>
      <c r="K819" s="15">
        <f t="shared" si="218"/>
        <v>0.95336137130322962</v>
      </c>
      <c r="L819">
        <f t="shared" si="219"/>
        <v>0</v>
      </c>
      <c r="M819">
        <f t="shared" si="220"/>
        <v>1</v>
      </c>
      <c r="N819">
        <f t="shared" si="221"/>
        <v>0</v>
      </c>
      <c r="O819" t="s">
        <v>2675</v>
      </c>
      <c r="P819">
        <f t="shared" si="231"/>
        <v>0</v>
      </c>
      <c r="Q819" t="e">
        <f t="shared" si="229"/>
        <v>#VALUE!</v>
      </c>
      <c r="R819" t="e">
        <f t="shared" si="222"/>
        <v>#VALUE!</v>
      </c>
      <c r="S819" t="e">
        <f t="shared" si="223"/>
        <v>#VALUE!</v>
      </c>
      <c r="T819">
        <f t="shared" si="224"/>
        <v>1</v>
      </c>
      <c r="U819" t="e">
        <f t="shared" si="225"/>
        <v>#VALUE!</v>
      </c>
      <c r="V819">
        <f t="shared" si="226"/>
        <v>1</v>
      </c>
      <c r="W819" t="e">
        <f t="shared" si="227"/>
        <v>#VALUE!</v>
      </c>
      <c r="X819">
        <f t="shared" si="230"/>
        <v>1</v>
      </c>
      <c r="Y819">
        <f t="shared" si="228"/>
        <v>0</v>
      </c>
    </row>
    <row r="820" spans="1:25" x14ac:dyDescent="0.25">
      <c r="A820" t="s">
        <v>1736</v>
      </c>
      <c r="B820">
        <v>245.6824</v>
      </c>
      <c r="C820" s="12">
        <v>1.1687210115640232</v>
      </c>
      <c r="D820" s="12">
        <v>1.63</v>
      </c>
      <c r="E820" s="12">
        <v>3.3559999999999999</v>
      </c>
      <c r="F820" s="12">
        <v>2.0720000000000001</v>
      </c>
      <c r="G820" t="s">
        <v>66</v>
      </c>
      <c r="H820" s="15">
        <f t="shared" si="215"/>
        <v>0.45702091490846208</v>
      </c>
      <c r="I820" s="15">
        <f t="shared" si="216"/>
        <v>0.41556862620078533</v>
      </c>
      <c r="J820" s="15">
        <f t="shared" si="217"/>
        <v>8.0034822929385768E-2</v>
      </c>
      <c r="K820" s="15">
        <f t="shared" si="218"/>
        <v>0.95262436403863326</v>
      </c>
      <c r="L820">
        <f t="shared" si="219"/>
        <v>0</v>
      </c>
      <c r="M820">
        <f t="shared" si="220"/>
        <v>0</v>
      </c>
      <c r="N820">
        <f t="shared" si="221"/>
        <v>0</v>
      </c>
      <c r="O820" t="s">
        <v>2786</v>
      </c>
      <c r="P820">
        <f t="shared" si="231"/>
        <v>0</v>
      </c>
      <c r="Q820" t="e">
        <f t="shared" si="229"/>
        <v>#VALUE!</v>
      </c>
      <c r="R820" t="e">
        <f t="shared" si="222"/>
        <v>#VALUE!</v>
      </c>
      <c r="S820" t="e">
        <f t="shared" si="223"/>
        <v>#VALUE!</v>
      </c>
      <c r="T820">
        <f t="shared" si="224"/>
        <v>1</v>
      </c>
      <c r="U820" t="e">
        <f t="shared" si="225"/>
        <v>#VALUE!</v>
      </c>
      <c r="V820" t="e">
        <f t="shared" si="226"/>
        <v>#VALUE!</v>
      </c>
      <c r="W820">
        <f t="shared" si="227"/>
        <v>1</v>
      </c>
      <c r="X820">
        <f t="shared" si="230"/>
        <v>1</v>
      </c>
      <c r="Y820">
        <f t="shared" si="228"/>
        <v>0</v>
      </c>
    </row>
    <row r="821" spans="1:25" x14ac:dyDescent="0.25">
      <c r="A821" t="s">
        <v>533</v>
      </c>
      <c r="B821">
        <v>183.61269999999999</v>
      </c>
      <c r="C821" s="12">
        <v>1.1683854035845496</v>
      </c>
      <c r="D821" s="12">
        <v>1.274</v>
      </c>
      <c r="E821" s="12">
        <v>3.597</v>
      </c>
      <c r="F821" s="12">
        <v>1.5980000000000001</v>
      </c>
      <c r="G821" t="s">
        <v>66</v>
      </c>
      <c r="H821" s="15">
        <f t="shared" si="215"/>
        <v>0.20149843776628518</v>
      </c>
      <c r="I821" s="15">
        <f t="shared" si="216"/>
        <v>0.72439986477988105</v>
      </c>
      <c r="J821" s="15">
        <f t="shared" si="217"/>
        <v>2.6891473293770257E-2</v>
      </c>
      <c r="K821" s="15">
        <f t="shared" si="218"/>
        <v>0.95278977583993651</v>
      </c>
      <c r="L821">
        <f t="shared" si="219"/>
        <v>0</v>
      </c>
      <c r="M821">
        <f t="shared" si="220"/>
        <v>1</v>
      </c>
      <c r="N821">
        <f t="shared" si="221"/>
        <v>0</v>
      </c>
      <c r="O821" t="s">
        <v>2830</v>
      </c>
      <c r="P821">
        <f t="shared" si="231"/>
        <v>0</v>
      </c>
      <c r="Q821" t="e">
        <f t="shared" si="229"/>
        <v>#VALUE!</v>
      </c>
      <c r="R821" t="e">
        <f t="shared" si="222"/>
        <v>#VALUE!</v>
      </c>
      <c r="S821" t="e">
        <f t="shared" si="223"/>
        <v>#VALUE!</v>
      </c>
      <c r="T821">
        <f t="shared" si="224"/>
        <v>1</v>
      </c>
      <c r="U821" t="e">
        <f t="shared" si="225"/>
        <v>#VALUE!</v>
      </c>
      <c r="V821">
        <f t="shared" si="226"/>
        <v>1</v>
      </c>
      <c r="W821" t="e">
        <f t="shared" si="227"/>
        <v>#VALUE!</v>
      </c>
      <c r="X821">
        <f t="shared" si="230"/>
        <v>1</v>
      </c>
      <c r="Y821">
        <f t="shared" si="228"/>
        <v>0</v>
      </c>
    </row>
    <row r="822" spans="1:25" x14ac:dyDescent="0.25">
      <c r="A822" t="s">
        <v>397</v>
      </c>
      <c r="B822">
        <v>251.7105</v>
      </c>
      <c r="C822" s="12">
        <v>1.168181640193616</v>
      </c>
      <c r="D822" s="12">
        <v>1.3839999999999999</v>
      </c>
      <c r="E822" s="12">
        <v>3.532</v>
      </c>
      <c r="F822" s="12">
        <v>2.004</v>
      </c>
      <c r="G822" t="s">
        <v>66</v>
      </c>
      <c r="H822" s="15">
        <f t="shared" si="215"/>
        <v>0.25970209122783283</v>
      </c>
      <c r="I822" s="15">
        <f t="shared" si="216"/>
        <v>0.62399645723550046</v>
      </c>
      <c r="J822" s="15">
        <f t="shared" si="217"/>
        <v>6.8520158643103499E-2</v>
      </c>
      <c r="K822" s="15">
        <f t="shared" si="218"/>
        <v>0.95221870710643675</v>
      </c>
      <c r="L822">
        <f t="shared" si="219"/>
        <v>0</v>
      </c>
      <c r="M822">
        <f t="shared" si="220"/>
        <v>1</v>
      </c>
      <c r="N822">
        <f t="shared" si="221"/>
        <v>0</v>
      </c>
      <c r="O822" t="s">
        <v>2358</v>
      </c>
      <c r="P822">
        <f t="shared" si="231"/>
        <v>0</v>
      </c>
      <c r="Q822" t="e">
        <f t="shared" si="229"/>
        <v>#VALUE!</v>
      </c>
      <c r="R822" t="e">
        <f t="shared" si="222"/>
        <v>#VALUE!</v>
      </c>
      <c r="S822" t="e">
        <f t="shared" si="223"/>
        <v>#VALUE!</v>
      </c>
      <c r="T822">
        <f t="shared" si="224"/>
        <v>1</v>
      </c>
      <c r="U822" t="e">
        <f t="shared" si="225"/>
        <v>#VALUE!</v>
      </c>
      <c r="V822" t="e">
        <f t="shared" si="226"/>
        <v>#VALUE!</v>
      </c>
      <c r="W822">
        <f t="shared" si="227"/>
        <v>1</v>
      </c>
      <c r="X822">
        <f t="shared" si="230"/>
        <v>1</v>
      </c>
      <c r="Y822">
        <f t="shared" si="228"/>
        <v>0</v>
      </c>
    </row>
    <row r="823" spans="1:25" x14ac:dyDescent="0.25">
      <c r="A823" t="s">
        <v>167</v>
      </c>
      <c r="B823">
        <v>358.43369999999999</v>
      </c>
      <c r="C823" s="12">
        <v>1.1607746646196666</v>
      </c>
      <c r="D823" s="12">
        <v>1.841</v>
      </c>
      <c r="E823" s="12">
        <v>2.851</v>
      </c>
      <c r="F823" s="12">
        <v>1.9630000000000001</v>
      </c>
      <c r="G823" t="s">
        <v>66</v>
      </c>
      <c r="H823" s="15">
        <f t="shared" si="215"/>
        <v>0.75662802343319435</v>
      </c>
      <c r="I823" s="15">
        <f t="shared" si="216"/>
        <v>0.13230891241674383</v>
      </c>
      <c r="J823" s="15">
        <f t="shared" si="217"/>
        <v>6.3419868235748203E-2</v>
      </c>
      <c r="K823" s="15">
        <f t="shared" si="218"/>
        <v>0.95235680408568635</v>
      </c>
      <c r="L823">
        <f t="shared" si="219"/>
        <v>1</v>
      </c>
      <c r="M823">
        <f t="shared" si="220"/>
        <v>0</v>
      </c>
      <c r="N823">
        <f t="shared" si="221"/>
        <v>0</v>
      </c>
      <c r="O823" t="s">
        <v>2703</v>
      </c>
      <c r="P823">
        <f t="shared" si="231"/>
        <v>0</v>
      </c>
      <c r="Q823" t="e">
        <f t="shared" si="229"/>
        <v>#VALUE!</v>
      </c>
      <c r="R823" t="e">
        <f t="shared" si="222"/>
        <v>#VALUE!</v>
      </c>
      <c r="S823" t="e">
        <f t="shared" si="223"/>
        <v>#VALUE!</v>
      </c>
      <c r="T823">
        <f t="shared" si="224"/>
        <v>1</v>
      </c>
      <c r="U823" t="e">
        <f t="shared" si="225"/>
        <v>#VALUE!</v>
      </c>
      <c r="V823">
        <f t="shared" si="226"/>
        <v>1</v>
      </c>
      <c r="W823" t="e">
        <f t="shared" si="227"/>
        <v>#VALUE!</v>
      </c>
      <c r="X823">
        <f t="shared" si="230"/>
        <v>1</v>
      </c>
      <c r="Y823">
        <f t="shared" si="228"/>
        <v>0</v>
      </c>
    </row>
    <row r="824" spans="1:25" x14ac:dyDescent="0.25">
      <c r="A824" t="s">
        <v>1581</v>
      </c>
      <c r="B824">
        <v>229.27600000000001</v>
      </c>
      <c r="C824" s="12">
        <v>1.1588050066148878</v>
      </c>
      <c r="D824" s="12">
        <v>1.552</v>
      </c>
      <c r="E824" s="12">
        <v>3.39</v>
      </c>
      <c r="F824" s="12">
        <v>2.161</v>
      </c>
      <c r="G824" t="s">
        <v>66</v>
      </c>
      <c r="H824" s="15">
        <f t="shared" si="215"/>
        <v>0.39070779898681457</v>
      </c>
      <c r="I824" s="15">
        <f t="shared" si="216"/>
        <v>0.45978919115449207</v>
      </c>
      <c r="J824" s="15">
        <f t="shared" si="217"/>
        <v>0.10050669528545171</v>
      </c>
      <c r="K824" s="15">
        <f t="shared" si="218"/>
        <v>0.95100368542675839</v>
      </c>
      <c r="L824">
        <f t="shared" si="219"/>
        <v>0</v>
      </c>
      <c r="M824">
        <f t="shared" si="220"/>
        <v>0</v>
      </c>
      <c r="N824">
        <f t="shared" si="221"/>
        <v>0</v>
      </c>
      <c r="O824" t="s">
        <v>2434</v>
      </c>
      <c r="P824">
        <f t="shared" si="231"/>
        <v>0</v>
      </c>
      <c r="Q824" t="e">
        <f t="shared" si="229"/>
        <v>#VALUE!</v>
      </c>
      <c r="R824" t="e">
        <f t="shared" si="222"/>
        <v>#VALUE!</v>
      </c>
      <c r="S824" t="e">
        <f t="shared" si="223"/>
        <v>#VALUE!</v>
      </c>
      <c r="T824">
        <f t="shared" si="224"/>
        <v>1</v>
      </c>
      <c r="U824" t="e">
        <f t="shared" si="225"/>
        <v>#VALUE!</v>
      </c>
      <c r="V824" t="e">
        <f t="shared" si="226"/>
        <v>#VALUE!</v>
      </c>
      <c r="W824">
        <f t="shared" si="227"/>
        <v>1</v>
      </c>
      <c r="X824">
        <f t="shared" si="230"/>
        <v>1</v>
      </c>
      <c r="Y824">
        <f t="shared" si="228"/>
        <v>0</v>
      </c>
    </row>
    <row r="825" spans="1:25" x14ac:dyDescent="0.25">
      <c r="A825" t="s">
        <v>1547</v>
      </c>
      <c r="B825">
        <v>233.2843</v>
      </c>
      <c r="C825" s="12">
        <v>1.1574843948753157</v>
      </c>
      <c r="D825" s="12">
        <v>1.667</v>
      </c>
      <c r="E825" s="12">
        <v>3.3290000000000002</v>
      </c>
      <c r="F825" s="12">
        <v>1.762</v>
      </c>
      <c r="G825" t="s">
        <v>66</v>
      </c>
      <c r="H825" s="15">
        <f t="shared" si="215"/>
        <v>0.51070803663316744</v>
      </c>
      <c r="I825" s="15">
        <f t="shared" si="216"/>
        <v>0.40075538735239058</v>
      </c>
      <c r="J825" s="15">
        <f t="shared" si="217"/>
        <v>4.0226811008800795E-2</v>
      </c>
      <c r="K825" s="15">
        <f t="shared" si="218"/>
        <v>0.95169023499435879</v>
      </c>
      <c r="L825">
        <f t="shared" si="219"/>
        <v>0</v>
      </c>
      <c r="M825">
        <f t="shared" si="220"/>
        <v>0</v>
      </c>
      <c r="N825">
        <f t="shared" si="221"/>
        <v>0</v>
      </c>
      <c r="O825" t="s">
        <v>2378</v>
      </c>
      <c r="P825">
        <f t="shared" si="231"/>
        <v>0</v>
      </c>
      <c r="Q825" t="e">
        <f t="shared" si="229"/>
        <v>#VALUE!</v>
      </c>
      <c r="R825" t="e">
        <f t="shared" si="222"/>
        <v>#VALUE!</v>
      </c>
      <c r="S825" t="e">
        <f t="shared" si="223"/>
        <v>#VALUE!</v>
      </c>
      <c r="T825">
        <f t="shared" si="224"/>
        <v>1</v>
      </c>
      <c r="U825" t="e">
        <f t="shared" si="225"/>
        <v>#VALUE!</v>
      </c>
      <c r="V825">
        <f t="shared" si="226"/>
        <v>1</v>
      </c>
      <c r="W825" t="e">
        <f t="shared" si="227"/>
        <v>#VALUE!</v>
      </c>
      <c r="X825">
        <f t="shared" si="230"/>
        <v>1</v>
      </c>
      <c r="Y825">
        <f t="shared" si="228"/>
        <v>0</v>
      </c>
    </row>
    <row r="826" spans="1:25" x14ac:dyDescent="0.25">
      <c r="A826" t="s">
        <v>1573</v>
      </c>
      <c r="B826">
        <v>243.30269999999999</v>
      </c>
      <c r="C826" s="12">
        <v>1.1548703074594249</v>
      </c>
      <c r="D826" s="12">
        <v>1.5469999999999999</v>
      </c>
      <c r="E826" s="12">
        <v>3.41</v>
      </c>
      <c r="F826" s="12">
        <v>2.0299999999999998</v>
      </c>
      <c r="G826" t="s">
        <v>66</v>
      </c>
      <c r="H826" s="15">
        <f t="shared" si="215"/>
        <v>0.38975058838783633</v>
      </c>
      <c r="I826" s="15">
        <f t="shared" si="216"/>
        <v>0.48584021096787383</v>
      </c>
      <c r="J826" s="15">
        <f t="shared" si="217"/>
        <v>7.5011818226398158E-2</v>
      </c>
      <c r="K826" s="15">
        <f t="shared" si="218"/>
        <v>0.95060261758210829</v>
      </c>
      <c r="L826">
        <f t="shared" si="219"/>
        <v>0</v>
      </c>
      <c r="M826">
        <f t="shared" si="220"/>
        <v>0</v>
      </c>
      <c r="N826">
        <f t="shared" si="221"/>
        <v>0</v>
      </c>
      <c r="O826" t="s">
        <v>2567</v>
      </c>
      <c r="P826">
        <f t="shared" si="231"/>
        <v>0</v>
      </c>
      <c r="Q826" t="e">
        <f t="shared" si="229"/>
        <v>#VALUE!</v>
      </c>
      <c r="R826" t="e">
        <f t="shared" si="222"/>
        <v>#VALUE!</v>
      </c>
      <c r="S826" t="e">
        <f t="shared" si="223"/>
        <v>#VALUE!</v>
      </c>
      <c r="T826">
        <f t="shared" si="224"/>
        <v>1</v>
      </c>
      <c r="U826" t="e">
        <f t="shared" si="225"/>
        <v>#VALUE!</v>
      </c>
      <c r="V826" t="e">
        <f t="shared" si="226"/>
        <v>#VALUE!</v>
      </c>
      <c r="W826">
        <f t="shared" si="227"/>
        <v>1</v>
      </c>
      <c r="X826">
        <f t="shared" si="230"/>
        <v>1</v>
      </c>
      <c r="Y826">
        <f t="shared" si="228"/>
        <v>0</v>
      </c>
    </row>
    <row r="827" spans="1:25" x14ac:dyDescent="0.25">
      <c r="A827" t="s">
        <v>3366</v>
      </c>
      <c r="B827">
        <v>281.10210000000001</v>
      </c>
      <c r="C827" s="12">
        <v>1.1480681308599205</v>
      </c>
      <c r="D827" s="12">
        <v>1.8151664649017631</v>
      </c>
      <c r="E827" s="12">
        <v>2.5596991291881377</v>
      </c>
      <c r="F827" s="12">
        <v>2.3142108100000001</v>
      </c>
      <c r="G827" t="s">
        <v>15</v>
      </c>
      <c r="H827" s="15">
        <f t="shared" si="215"/>
        <v>0.73410033286754617</v>
      </c>
      <c r="I827" s="15">
        <f t="shared" si="216"/>
        <v>6.9661811297183462E-2</v>
      </c>
      <c r="J827" s="15">
        <f t="shared" si="217"/>
        <v>0.14660293977487818</v>
      </c>
      <c r="K827" s="15">
        <f t="shared" si="218"/>
        <v>0.95036508393960772</v>
      </c>
      <c r="L827">
        <f t="shared" si="219"/>
        <v>1</v>
      </c>
      <c r="M827">
        <f t="shared" si="220"/>
        <v>0</v>
      </c>
      <c r="N827">
        <f t="shared" si="221"/>
        <v>0</v>
      </c>
      <c r="O827" t="s">
        <v>3439</v>
      </c>
      <c r="P827">
        <f t="shared" si="231"/>
        <v>0</v>
      </c>
      <c r="Q827" t="e">
        <f t="shared" si="229"/>
        <v>#VALUE!</v>
      </c>
      <c r="R827" t="e">
        <f t="shared" si="222"/>
        <v>#VALUE!</v>
      </c>
      <c r="S827" t="e">
        <f t="shared" si="223"/>
        <v>#VALUE!</v>
      </c>
      <c r="T827">
        <f t="shared" si="224"/>
        <v>0</v>
      </c>
      <c r="U827" t="e">
        <f t="shared" si="225"/>
        <v>#VALUE!</v>
      </c>
      <c r="V827" t="e">
        <f t="shared" si="226"/>
        <v>#VALUE!</v>
      </c>
      <c r="W827" t="e">
        <f t="shared" si="227"/>
        <v>#VALUE!</v>
      </c>
      <c r="X827" t="e">
        <f t="shared" si="230"/>
        <v>#VALUE!</v>
      </c>
      <c r="Y827">
        <f t="shared" si="228"/>
        <v>1</v>
      </c>
    </row>
    <row r="828" spans="1:25" x14ac:dyDescent="0.25">
      <c r="A828" t="s">
        <v>1768</v>
      </c>
      <c r="B828">
        <v>270.32810000000001</v>
      </c>
      <c r="C828" s="12">
        <v>1.1474484156999119</v>
      </c>
      <c r="D828" s="12">
        <v>1.4419999999999999</v>
      </c>
      <c r="E828" s="12">
        <v>3.4580000000000002</v>
      </c>
      <c r="F828" s="12">
        <v>2.0840000000000001</v>
      </c>
      <c r="G828" t="s">
        <v>66</v>
      </c>
      <c r="H828" s="15">
        <f t="shared" si="215"/>
        <v>0.31132118241520024</v>
      </c>
      <c r="I828" s="15">
        <f t="shared" si="216"/>
        <v>0.55196984028161433</v>
      </c>
      <c r="J828" s="15">
        <f t="shared" si="217"/>
        <v>8.6407528706754083E-2</v>
      </c>
      <c r="K828" s="15">
        <f t="shared" si="218"/>
        <v>0.94969855140356862</v>
      </c>
      <c r="L828">
        <f t="shared" si="219"/>
        <v>0</v>
      </c>
      <c r="M828">
        <f t="shared" si="220"/>
        <v>0</v>
      </c>
      <c r="N828">
        <f t="shared" si="221"/>
        <v>0</v>
      </c>
      <c r="O828" t="s">
        <v>2879</v>
      </c>
      <c r="P828">
        <f t="shared" si="231"/>
        <v>0</v>
      </c>
      <c r="Q828" t="e">
        <f t="shared" si="229"/>
        <v>#VALUE!</v>
      </c>
      <c r="R828" t="e">
        <f t="shared" si="222"/>
        <v>#VALUE!</v>
      </c>
      <c r="S828" t="e">
        <f t="shared" si="223"/>
        <v>#VALUE!</v>
      </c>
      <c r="T828">
        <f t="shared" si="224"/>
        <v>1</v>
      </c>
      <c r="U828" t="e">
        <f t="shared" si="225"/>
        <v>#VALUE!</v>
      </c>
      <c r="V828">
        <f t="shared" si="226"/>
        <v>1</v>
      </c>
      <c r="W828" t="e">
        <f t="shared" si="227"/>
        <v>#VALUE!</v>
      </c>
      <c r="X828">
        <f t="shared" si="230"/>
        <v>1</v>
      </c>
      <c r="Y828">
        <f t="shared" si="228"/>
        <v>0</v>
      </c>
    </row>
    <row r="829" spans="1:25" x14ac:dyDescent="0.25">
      <c r="A829" t="s">
        <v>1575</v>
      </c>
      <c r="B829">
        <v>231.2919</v>
      </c>
      <c r="C829" s="12">
        <v>1.1463121269189203</v>
      </c>
      <c r="D829" s="12">
        <v>1.5249999999999999</v>
      </c>
      <c r="E829" s="12">
        <v>3.419</v>
      </c>
      <c r="F829" s="12">
        <v>1.9690000000000001</v>
      </c>
      <c r="G829" t="s">
        <v>66</v>
      </c>
      <c r="H829" s="15">
        <f t="shared" si="215"/>
        <v>0.37787221559352779</v>
      </c>
      <c r="I829" s="15">
        <f t="shared" si="216"/>
        <v>0.50588480769558875</v>
      </c>
      <c r="J829" s="15">
        <f t="shared" si="217"/>
        <v>6.6479519696387893E-2</v>
      </c>
      <c r="K829" s="15">
        <f t="shared" si="218"/>
        <v>0.95023654298550442</v>
      </c>
      <c r="L829">
        <f t="shared" si="219"/>
        <v>0</v>
      </c>
      <c r="M829">
        <f t="shared" si="220"/>
        <v>0</v>
      </c>
      <c r="N829">
        <f t="shared" si="221"/>
        <v>0</v>
      </c>
      <c r="O829" t="s">
        <v>2568</v>
      </c>
      <c r="P829">
        <f t="shared" si="231"/>
        <v>0</v>
      </c>
      <c r="Q829" t="e">
        <f t="shared" si="229"/>
        <v>#VALUE!</v>
      </c>
      <c r="R829" t="e">
        <f t="shared" si="222"/>
        <v>#VALUE!</v>
      </c>
      <c r="S829" t="e">
        <f t="shared" si="223"/>
        <v>#VALUE!</v>
      </c>
      <c r="T829">
        <f t="shared" si="224"/>
        <v>1</v>
      </c>
      <c r="U829" t="e">
        <f t="shared" si="225"/>
        <v>#VALUE!</v>
      </c>
      <c r="V829" t="e">
        <f t="shared" si="226"/>
        <v>#VALUE!</v>
      </c>
      <c r="W829">
        <f t="shared" si="227"/>
        <v>1</v>
      </c>
      <c r="X829">
        <f t="shared" si="230"/>
        <v>1</v>
      </c>
      <c r="Y829">
        <f t="shared" si="228"/>
        <v>0</v>
      </c>
    </row>
    <row r="830" spans="1:25" x14ac:dyDescent="0.25">
      <c r="A830" t="s">
        <v>1589</v>
      </c>
      <c r="B830">
        <v>225.26390000000001</v>
      </c>
      <c r="C830" s="12">
        <v>1.1452689736715884</v>
      </c>
      <c r="D830" s="12">
        <v>1.5549999999999999</v>
      </c>
      <c r="E830" s="12">
        <v>3.4140000000000001</v>
      </c>
      <c r="F830" s="12">
        <v>1.78</v>
      </c>
      <c r="G830" t="s">
        <v>66</v>
      </c>
      <c r="H830" s="15">
        <f t="shared" si="215"/>
        <v>0.40587108574613179</v>
      </c>
      <c r="I830" s="15">
        <f t="shared" si="216"/>
        <v>0.50129663627711107</v>
      </c>
      <c r="J830" s="15">
        <f t="shared" si="217"/>
        <v>4.3125190480403336E-2</v>
      </c>
      <c r="K830" s="15">
        <f t="shared" si="218"/>
        <v>0.95029291250364611</v>
      </c>
      <c r="L830">
        <f t="shared" si="219"/>
        <v>0</v>
      </c>
      <c r="M830">
        <f t="shared" si="220"/>
        <v>0</v>
      </c>
      <c r="N830">
        <f t="shared" si="221"/>
        <v>0</v>
      </c>
      <c r="O830" t="s">
        <v>2451</v>
      </c>
      <c r="P830">
        <f t="shared" si="231"/>
        <v>0</v>
      </c>
      <c r="Q830" t="e">
        <f t="shared" si="229"/>
        <v>#VALUE!</v>
      </c>
      <c r="R830" t="e">
        <f t="shared" si="222"/>
        <v>#VALUE!</v>
      </c>
      <c r="S830" t="e">
        <f t="shared" si="223"/>
        <v>#VALUE!</v>
      </c>
      <c r="T830">
        <f t="shared" si="224"/>
        <v>1</v>
      </c>
      <c r="U830" t="e">
        <f t="shared" si="225"/>
        <v>#VALUE!</v>
      </c>
      <c r="V830" t="e">
        <f t="shared" si="226"/>
        <v>#VALUE!</v>
      </c>
      <c r="W830">
        <f t="shared" si="227"/>
        <v>1</v>
      </c>
      <c r="X830">
        <f t="shared" si="230"/>
        <v>1</v>
      </c>
      <c r="Y830">
        <f t="shared" si="228"/>
        <v>0</v>
      </c>
    </row>
    <row r="831" spans="1:25" x14ac:dyDescent="0.25">
      <c r="A831" t="s">
        <v>191</v>
      </c>
      <c r="B831">
        <v>284.35309999999998</v>
      </c>
      <c r="C831" s="12">
        <v>1.1441299510356404</v>
      </c>
      <c r="D831" s="12">
        <v>1.7689999999999999</v>
      </c>
      <c r="E831" s="12">
        <v>3.1179999999999999</v>
      </c>
      <c r="F831" s="12">
        <v>1.6160000000000001</v>
      </c>
      <c r="G831" t="s">
        <v>66</v>
      </c>
      <c r="H831" s="15">
        <f t="shared" si="215"/>
        <v>0.66608113858753137</v>
      </c>
      <c r="I831" s="15">
        <f t="shared" si="216"/>
        <v>0.25423410690577219</v>
      </c>
      <c r="J831" s="15">
        <f t="shared" si="217"/>
        <v>2.9639443755544365E-2</v>
      </c>
      <c r="K831" s="15">
        <f t="shared" si="218"/>
        <v>0.94995468924884796</v>
      </c>
      <c r="L831">
        <f t="shared" si="219"/>
        <v>1</v>
      </c>
      <c r="M831">
        <f t="shared" si="220"/>
        <v>0</v>
      </c>
      <c r="N831">
        <f t="shared" si="221"/>
        <v>0</v>
      </c>
      <c r="O831" t="s">
        <v>2955</v>
      </c>
      <c r="P831">
        <f t="shared" si="231"/>
        <v>0</v>
      </c>
      <c r="Q831" t="e">
        <f t="shared" si="229"/>
        <v>#VALUE!</v>
      </c>
      <c r="R831" t="e">
        <f t="shared" si="222"/>
        <v>#VALUE!</v>
      </c>
      <c r="S831" t="e">
        <f t="shared" si="223"/>
        <v>#VALUE!</v>
      </c>
      <c r="T831">
        <f t="shared" si="224"/>
        <v>1</v>
      </c>
      <c r="U831" t="e">
        <f t="shared" si="225"/>
        <v>#VALUE!</v>
      </c>
      <c r="V831">
        <f t="shared" si="226"/>
        <v>1</v>
      </c>
      <c r="W831" t="e">
        <f t="shared" si="227"/>
        <v>#VALUE!</v>
      </c>
      <c r="X831">
        <f t="shared" si="230"/>
        <v>1</v>
      </c>
      <c r="Y831">
        <f t="shared" si="228"/>
        <v>0</v>
      </c>
    </row>
    <row r="832" spans="1:25" x14ac:dyDescent="0.25">
      <c r="A832" t="s">
        <v>112</v>
      </c>
      <c r="B832">
        <v>242.06</v>
      </c>
      <c r="C832" s="12">
        <v>1.1399999999999999</v>
      </c>
      <c r="D832" s="12">
        <v>1.819</v>
      </c>
      <c r="E832" s="12">
        <v>2.4710000000000001</v>
      </c>
      <c r="F832" s="12">
        <v>2.2610000000000001</v>
      </c>
      <c r="G832" t="s">
        <v>15</v>
      </c>
      <c r="H832" s="15">
        <f t="shared" si="215"/>
        <v>0.75449625237915185</v>
      </c>
      <c r="I832" s="15">
        <f t="shared" si="216"/>
        <v>5.7858046230241635E-2</v>
      </c>
      <c r="J832" s="15">
        <f t="shared" si="217"/>
        <v>0.13212956341865756</v>
      </c>
      <c r="K832" s="15">
        <f t="shared" si="218"/>
        <v>0.94448386202805101</v>
      </c>
      <c r="L832">
        <f t="shared" si="219"/>
        <v>1</v>
      </c>
      <c r="M832">
        <f t="shared" si="220"/>
        <v>0</v>
      </c>
      <c r="N832">
        <f t="shared" si="221"/>
        <v>0</v>
      </c>
      <c r="O832" t="s">
        <v>1955</v>
      </c>
      <c r="P832">
        <f t="shared" si="231"/>
        <v>1</v>
      </c>
      <c r="Q832">
        <f t="shared" si="229"/>
        <v>1</v>
      </c>
      <c r="R832" t="e">
        <f t="shared" si="222"/>
        <v>#VALUE!</v>
      </c>
      <c r="S832" t="e">
        <f t="shared" si="223"/>
        <v>#VALUE!</v>
      </c>
      <c r="T832">
        <f t="shared" si="224"/>
        <v>0</v>
      </c>
      <c r="U832" t="e">
        <f t="shared" si="225"/>
        <v>#VALUE!</v>
      </c>
      <c r="V832" t="e">
        <f t="shared" si="226"/>
        <v>#VALUE!</v>
      </c>
      <c r="W832" t="e">
        <f t="shared" si="227"/>
        <v>#VALUE!</v>
      </c>
      <c r="X832">
        <f t="shared" si="230"/>
        <v>1</v>
      </c>
      <c r="Y832">
        <f t="shared" si="228"/>
        <v>0</v>
      </c>
    </row>
    <row r="833" spans="1:25" x14ac:dyDescent="0.25">
      <c r="A833" t="s">
        <v>584</v>
      </c>
      <c r="B833">
        <v>327.44</v>
      </c>
      <c r="C833" s="12">
        <v>1.1399999999999999</v>
      </c>
      <c r="D833" s="12"/>
      <c r="E833" s="12"/>
      <c r="F833" s="12">
        <v>3.11</v>
      </c>
      <c r="G833" t="s">
        <v>15</v>
      </c>
      <c r="H833" s="15">
        <f t="shared" si="215"/>
        <v>1.1446088169184842E-2</v>
      </c>
      <c r="I833" s="15">
        <f t="shared" si="216"/>
        <v>1.955977092202473E-4</v>
      </c>
      <c r="J833" s="15">
        <f t="shared" si="217"/>
        <v>0.93325430079699134</v>
      </c>
      <c r="K833" s="15">
        <f t="shared" si="218"/>
        <v>0.94489598667539643</v>
      </c>
      <c r="L833">
        <f t="shared" si="219"/>
        <v>0</v>
      </c>
      <c r="M833">
        <f t="shared" si="220"/>
        <v>0</v>
      </c>
      <c r="N833">
        <f t="shared" si="221"/>
        <v>1</v>
      </c>
      <c r="O833" t="s">
        <v>1861</v>
      </c>
      <c r="P833">
        <f t="shared" si="231"/>
        <v>0</v>
      </c>
      <c r="Q833" t="e">
        <f t="shared" si="229"/>
        <v>#VALUE!</v>
      </c>
      <c r="R833" t="e">
        <f t="shared" si="222"/>
        <v>#VALUE!</v>
      </c>
      <c r="S833" t="e">
        <f t="shared" si="223"/>
        <v>#VALUE!</v>
      </c>
      <c r="T833">
        <f t="shared" si="224"/>
        <v>0</v>
      </c>
      <c r="U833" t="e">
        <f t="shared" si="225"/>
        <v>#VALUE!</v>
      </c>
      <c r="V833" t="e">
        <f t="shared" si="226"/>
        <v>#VALUE!</v>
      </c>
      <c r="W833" t="e">
        <f t="shared" si="227"/>
        <v>#VALUE!</v>
      </c>
      <c r="X833">
        <f t="shared" si="230"/>
        <v>1</v>
      </c>
      <c r="Y833">
        <f t="shared" si="228"/>
        <v>0</v>
      </c>
    </row>
    <row r="834" spans="1:25" x14ac:dyDescent="0.25">
      <c r="A834" t="s">
        <v>716</v>
      </c>
      <c r="B834">
        <v>395.58</v>
      </c>
      <c r="C834" s="12">
        <v>1.1399999999999999</v>
      </c>
      <c r="D834" s="12"/>
      <c r="E834" s="12"/>
      <c r="F834" s="12">
        <v>3.1150000000000002</v>
      </c>
      <c r="G834" t="s">
        <v>15</v>
      </c>
      <c r="H834" s="15">
        <f t="shared" ref="H834:H897" si="232">((10^D834*$AB$2)/10^C834)</f>
        <v>1.1446088169184842E-2</v>
      </c>
      <c r="I834" s="15">
        <f t="shared" ref="I834:I897" si="233">((10^E834*$AB$3)/10^C834)</f>
        <v>1.955977092202473E-4</v>
      </c>
      <c r="J834" s="15">
        <f t="shared" ref="J834:J897" si="234">((10^F834*$AB$4)/10^C834)</f>
        <v>0.94406087628592439</v>
      </c>
      <c r="K834" s="15">
        <f t="shared" ref="K834:K897" si="235">SUM(H834:J834)</f>
        <v>0.95570256216432947</v>
      </c>
      <c r="L834">
        <f t="shared" ref="L834:L897" si="236">IF(H834&gt;0.6,1,)</f>
        <v>0</v>
      </c>
      <c r="M834">
        <f t="shared" ref="M834:M897" si="237">IF(I834&gt;0.6,1,)</f>
        <v>0</v>
      </c>
      <c r="N834">
        <f t="shared" ref="N834:N897" si="238">IF(J834&gt;0.6,1,)</f>
        <v>1</v>
      </c>
      <c r="O834" t="s">
        <v>3562</v>
      </c>
      <c r="P834">
        <f t="shared" si="231"/>
        <v>0</v>
      </c>
      <c r="Q834" t="e">
        <f t="shared" si="229"/>
        <v>#VALUE!</v>
      </c>
      <c r="R834" t="e">
        <f t="shared" ref="R834:R897" si="239">IF(FIND("S(=O)(=O)O",O834),1)</f>
        <v>#VALUE!</v>
      </c>
      <c r="S834" t="e">
        <f t="shared" ref="S834:S897" si="240">IF(FIND("S(=O)(=O)[O-]",O834),1)</f>
        <v>#VALUE!</v>
      </c>
      <c r="T834">
        <f t="shared" ref="T834:T897" si="241">IFERROR(U834,IFERROR(V834,IFERROR(W834,0)))</f>
        <v>0</v>
      </c>
      <c r="U834" t="e">
        <f t="shared" ref="U834:U897" si="242">IF(FIND("C([O-])",O834),1)</f>
        <v>#VALUE!</v>
      </c>
      <c r="V834" t="e">
        <f t="shared" ref="V834:V897" si="243">IF(FIND("C(=O)O",O834),1)</f>
        <v>#VALUE!</v>
      </c>
      <c r="W834" t="e">
        <f t="shared" ref="W834:W897" si="244">IF(FIND("OC(=O)",O834),1)</f>
        <v>#VALUE!</v>
      </c>
      <c r="X834" t="e">
        <f t="shared" si="230"/>
        <v>#VALUE!</v>
      </c>
      <c r="Y834">
        <f t="shared" ref="Y834:Y897" si="245">IFERROR(X834-1,1)</f>
        <v>1</v>
      </c>
    </row>
    <row r="835" spans="1:25" x14ac:dyDescent="0.25">
      <c r="A835" t="s">
        <v>432</v>
      </c>
      <c r="B835">
        <v>243.21119999999999</v>
      </c>
      <c r="C835" s="12">
        <v>1.1309362497236335</v>
      </c>
      <c r="D835" s="12">
        <v>1.427</v>
      </c>
      <c r="E835" s="12">
        <v>3.48</v>
      </c>
      <c r="F835" s="12">
        <v>1.6439999999999999</v>
      </c>
      <c r="G835" t="s">
        <v>66</v>
      </c>
      <c r="H835" s="15">
        <f t="shared" si="232"/>
        <v>0.31240705814033887</v>
      </c>
      <c r="I835" s="15">
        <f t="shared" si="233"/>
        <v>0.60315303076274418</v>
      </c>
      <c r="J835" s="15">
        <f t="shared" si="234"/>
        <v>3.2588453422406911E-2</v>
      </c>
      <c r="K835" s="15">
        <f t="shared" si="235"/>
        <v>0.94814854232548995</v>
      </c>
      <c r="L835">
        <f t="shared" si="236"/>
        <v>0</v>
      </c>
      <c r="M835">
        <f t="shared" si="237"/>
        <v>1</v>
      </c>
      <c r="N835">
        <f t="shared" si="238"/>
        <v>0</v>
      </c>
      <c r="O835" t="s">
        <v>2432</v>
      </c>
      <c r="P835">
        <f t="shared" si="231"/>
        <v>0</v>
      </c>
      <c r="Q835" t="e">
        <f t="shared" ref="Q835:Q898" si="246">IF(FIND("S([O-])",O835),1)</f>
        <v>#VALUE!</v>
      </c>
      <c r="R835" t="e">
        <f t="shared" si="239"/>
        <v>#VALUE!</v>
      </c>
      <c r="S835" t="e">
        <f t="shared" si="240"/>
        <v>#VALUE!</v>
      </c>
      <c r="T835">
        <f t="shared" si="241"/>
        <v>1</v>
      </c>
      <c r="U835" t="e">
        <f t="shared" si="242"/>
        <v>#VALUE!</v>
      </c>
      <c r="V835" t="e">
        <f t="shared" si="243"/>
        <v>#VALUE!</v>
      </c>
      <c r="W835">
        <f t="shared" si="244"/>
        <v>1</v>
      </c>
      <c r="X835">
        <f t="shared" si="230"/>
        <v>1</v>
      </c>
      <c r="Y835">
        <f t="shared" si="245"/>
        <v>0</v>
      </c>
    </row>
    <row r="836" spans="1:25" x14ac:dyDescent="0.25">
      <c r="A836" t="s">
        <v>1485</v>
      </c>
      <c r="B836">
        <v>163.00229999999999</v>
      </c>
      <c r="C836" s="12">
        <v>1.1308745367221256</v>
      </c>
      <c r="D836" s="12">
        <v>1.657</v>
      </c>
      <c r="E836" s="12">
        <v>2.8839999999999999</v>
      </c>
      <c r="F836" s="12">
        <v>2.5529999999999999</v>
      </c>
      <c r="G836" t="s">
        <v>66</v>
      </c>
      <c r="H836" s="15">
        <f t="shared" si="232"/>
        <v>0.53061869873265777</v>
      </c>
      <c r="I836" s="15">
        <f t="shared" si="233"/>
        <v>0.1529287812356698</v>
      </c>
      <c r="J836" s="15">
        <f t="shared" si="234"/>
        <v>0.2643172232728041</v>
      </c>
      <c r="K836" s="15">
        <f t="shared" si="235"/>
        <v>0.94786470324113159</v>
      </c>
      <c r="L836">
        <f t="shared" si="236"/>
        <v>0</v>
      </c>
      <c r="M836">
        <f t="shared" si="237"/>
        <v>0</v>
      </c>
      <c r="N836">
        <f t="shared" si="238"/>
        <v>0</v>
      </c>
      <c r="O836" t="e">
        <v>#N/A</v>
      </c>
      <c r="P836">
        <f t="shared" si="231"/>
        <v>0</v>
      </c>
      <c r="Q836" t="e">
        <f t="shared" si="246"/>
        <v>#N/A</v>
      </c>
      <c r="R836" t="e">
        <f t="shared" si="239"/>
        <v>#N/A</v>
      </c>
      <c r="S836" t="e">
        <f t="shared" si="240"/>
        <v>#N/A</v>
      </c>
      <c r="T836">
        <f t="shared" si="241"/>
        <v>0</v>
      </c>
      <c r="U836" t="e">
        <f t="shared" si="242"/>
        <v>#N/A</v>
      </c>
      <c r="V836" t="e">
        <f t="shared" si="243"/>
        <v>#N/A</v>
      </c>
      <c r="W836" t="e">
        <f t="shared" si="244"/>
        <v>#N/A</v>
      </c>
      <c r="X836" t="e">
        <f t="shared" ref="X836:X899" si="247">IF(FIND("c",O836),1)</f>
        <v>#N/A</v>
      </c>
      <c r="Y836">
        <f t="shared" si="245"/>
        <v>1</v>
      </c>
    </row>
    <row r="837" spans="1:25" x14ac:dyDescent="0.25">
      <c r="A837" t="s">
        <v>37</v>
      </c>
      <c r="B837">
        <v>309.36</v>
      </c>
      <c r="C837" s="12">
        <v>1.1299999999999999</v>
      </c>
      <c r="D837" s="12">
        <v>1.859</v>
      </c>
      <c r="E837" s="12">
        <v>2.59</v>
      </c>
      <c r="F837" s="12">
        <v>1.5629999999999999</v>
      </c>
      <c r="G837" t="s">
        <v>15</v>
      </c>
      <c r="H837" s="15">
        <f t="shared" si="232"/>
        <v>0.84655871887108003</v>
      </c>
      <c r="I837" s="15">
        <f t="shared" si="233"/>
        <v>7.7868850584418378E-2</v>
      </c>
      <c r="J837" s="15">
        <f t="shared" si="234"/>
        <v>2.7101916318908435E-2</v>
      </c>
      <c r="K837" s="15">
        <f t="shared" si="235"/>
        <v>0.95152948577440688</v>
      </c>
      <c r="L837">
        <f t="shared" si="236"/>
        <v>1</v>
      </c>
      <c r="M837">
        <f t="shared" si="237"/>
        <v>0</v>
      </c>
      <c r="N837">
        <f t="shared" si="238"/>
        <v>0</v>
      </c>
      <c r="O837" t="s">
        <v>1829</v>
      </c>
      <c r="P837">
        <f t="shared" si="231"/>
        <v>1</v>
      </c>
      <c r="Q837" t="e">
        <f t="shared" si="246"/>
        <v>#VALUE!</v>
      </c>
      <c r="R837" t="e">
        <f t="shared" si="239"/>
        <v>#VALUE!</v>
      </c>
      <c r="S837">
        <f t="shared" si="240"/>
        <v>1</v>
      </c>
      <c r="T837">
        <f t="shared" si="241"/>
        <v>1</v>
      </c>
      <c r="U837" t="e">
        <f t="shared" si="242"/>
        <v>#VALUE!</v>
      </c>
      <c r="V837" t="e">
        <f t="shared" si="243"/>
        <v>#VALUE!</v>
      </c>
      <c r="W837">
        <f t="shared" si="244"/>
        <v>1</v>
      </c>
      <c r="X837" t="e">
        <f t="shared" si="247"/>
        <v>#VALUE!</v>
      </c>
      <c r="Y837">
        <f t="shared" si="245"/>
        <v>1</v>
      </c>
    </row>
    <row r="838" spans="1:25" x14ac:dyDescent="0.25">
      <c r="A838" t="s">
        <v>324</v>
      </c>
      <c r="B838">
        <v>211.26</v>
      </c>
      <c r="C838" s="12">
        <v>1.1299999999999999</v>
      </c>
      <c r="D838" s="12">
        <v>1.4039999999999999</v>
      </c>
      <c r="E838" s="12">
        <v>3.4910000000000001</v>
      </c>
      <c r="F838" s="12">
        <v>1.458</v>
      </c>
      <c r="G838" t="s">
        <v>15</v>
      </c>
      <c r="H838" s="15">
        <f t="shared" si="232"/>
        <v>0.29693205705491643</v>
      </c>
      <c r="I838" s="15">
        <f t="shared" si="233"/>
        <v>0.61996013499033842</v>
      </c>
      <c r="J838" s="15">
        <f t="shared" si="234"/>
        <v>2.1281390459827128E-2</v>
      </c>
      <c r="K838" s="15">
        <f t="shared" si="235"/>
        <v>0.93817358250508198</v>
      </c>
      <c r="L838">
        <f t="shared" si="236"/>
        <v>0</v>
      </c>
      <c r="M838">
        <f t="shared" si="237"/>
        <v>1</v>
      </c>
      <c r="N838">
        <f t="shared" si="238"/>
        <v>0</v>
      </c>
      <c r="O838" t="s">
        <v>1993</v>
      </c>
      <c r="P838">
        <f t="shared" si="231"/>
        <v>1</v>
      </c>
      <c r="Q838">
        <f t="shared" si="246"/>
        <v>1</v>
      </c>
      <c r="R838" t="e">
        <f t="shared" si="239"/>
        <v>#VALUE!</v>
      </c>
      <c r="S838" t="e">
        <f t="shared" si="240"/>
        <v>#VALUE!</v>
      </c>
      <c r="T838">
        <f t="shared" si="241"/>
        <v>0</v>
      </c>
      <c r="U838" t="e">
        <f t="shared" si="242"/>
        <v>#VALUE!</v>
      </c>
      <c r="V838" t="e">
        <f t="shared" si="243"/>
        <v>#VALUE!</v>
      </c>
      <c r="W838" t="e">
        <f t="shared" si="244"/>
        <v>#VALUE!</v>
      </c>
      <c r="X838">
        <f t="shared" si="247"/>
        <v>1</v>
      </c>
      <c r="Y838">
        <f t="shared" si="245"/>
        <v>0</v>
      </c>
    </row>
    <row r="839" spans="1:25" x14ac:dyDescent="0.25">
      <c r="A839" t="s">
        <v>334</v>
      </c>
      <c r="B839">
        <v>199.25</v>
      </c>
      <c r="C839" s="12">
        <v>1.1299999999999999</v>
      </c>
      <c r="D839" s="12">
        <v>1.117</v>
      </c>
      <c r="E839" s="12">
        <v>3.5950000000000002</v>
      </c>
      <c r="F839" s="12">
        <v>1.1579999999999999</v>
      </c>
      <c r="G839" t="s">
        <v>15</v>
      </c>
      <c r="H839" s="15">
        <f t="shared" si="232"/>
        <v>0.15334057482478738</v>
      </c>
      <c r="I839" s="15">
        <f t="shared" si="233"/>
        <v>0.78770529378031606</v>
      </c>
      <c r="J839" s="15">
        <f t="shared" si="234"/>
        <v>1.066596121230258E-2</v>
      </c>
      <c r="K839" s="15">
        <f t="shared" si="235"/>
        <v>0.95171182981740599</v>
      </c>
      <c r="L839">
        <f t="shared" si="236"/>
        <v>0</v>
      </c>
      <c r="M839">
        <f t="shared" si="237"/>
        <v>1</v>
      </c>
      <c r="N839">
        <f t="shared" si="238"/>
        <v>0</v>
      </c>
      <c r="O839" t="s">
        <v>2094</v>
      </c>
      <c r="P839">
        <f t="shared" si="231"/>
        <v>1</v>
      </c>
      <c r="Q839">
        <f t="shared" si="246"/>
        <v>1</v>
      </c>
      <c r="R839" t="e">
        <f t="shared" si="239"/>
        <v>#VALUE!</v>
      </c>
      <c r="S839" t="e">
        <f t="shared" si="240"/>
        <v>#VALUE!</v>
      </c>
      <c r="T839">
        <f t="shared" si="241"/>
        <v>0</v>
      </c>
      <c r="U839" t="e">
        <f t="shared" si="242"/>
        <v>#VALUE!</v>
      </c>
      <c r="V839" t="e">
        <f t="shared" si="243"/>
        <v>#VALUE!</v>
      </c>
      <c r="W839" t="e">
        <f t="shared" si="244"/>
        <v>#VALUE!</v>
      </c>
      <c r="X839">
        <f t="shared" si="247"/>
        <v>1</v>
      </c>
      <c r="Y839">
        <f t="shared" si="245"/>
        <v>0</v>
      </c>
    </row>
    <row r="840" spans="1:25" x14ac:dyDescent="0.25">
      <c r="A840" t="s">
        <v>348</v>
      </c>
      <c r="B840">
        <v>320.13</v>
      </c>
      <c r="C840" s="12">
        <v>1.1299999999999999</v>
      </c>
      <c r="D840" s="12">
        <v>1.07</v>
      </c>
      <c r="E840" s="12">
        <v>3.5720000000000001</v>
      </c>
      <c r="F840" s="12">
        <v>1.91</v>
      </c>
      <c r="G840" t="s">
        <v>15</v>
      </c>
      <c r="H840" s="15">
        <f t="shared" si="232"/>
        <v>0.13761224721306081</v>
      </c>
      <c r="I840" s="15">
        <f t="shared" si="233"/>
        <v>0.74707424426110902</v>
      </c>
      <c r="J840" s="15">
        <f t="shared" si="234"/>
        <v>6.0255958607435808E-2</v>
      </c>
      <c r="K840" s="15">
        <f t="shared" si="235"/>
        <v>0.94494245008160571</v>
      </c>
      <c r="L840">
        <f t="shared" si="236"/>
        <v>0</v>
      </c>
      <c r="M840">
        <f t="shared" si="237"/>
        <v>1</v>
      </c>
      <c r="N840">
        <f t="shared" si="238"/>
        <v>0</v>
      </c>
      <c r="O840" t="s">
        <v>2203</v>
      </c>
      <c r="P840">
        <f t="shared" si="231"/>
        <v>1</v>
      </c>
      <c r="Q840">
        <f t="shared" si="246"/>
        <v>1</v>
      </c>
      <c r="R840" t="e">
        <f t="shared" si="239"/>
        <v>#VALUE!</v>
      </c>
      <c r="S840" t="e">
        <f t="shared" si="240"/>
        <v>#VALUE!</v>
      </c>
      <c r="T840">
        <f t="shared" si="241"/>
        <v>0</v>
      </c>
      <c r="U840" t="e">
        <f t="shared" si="242"/>
        <v>#VALUE!</v>
      </c>
      <c r="V840" t="e">
        <f t="shared" si="243"/>
        <v>#VALUE!</v>
      </c>
      <c r="W840" t="e">
        <f t="shared" si="244"/>
        <v>#VALUE!</v>
      </c>
      <c r="X840">
        <f t="shared" si="247"/>
        <v>1</v>
      </c>
      <c r="Y840">
        <f t="shared" si="245"/>
        <v>0</v>
      </c>
    </row>
    <row r="841" spans="1:25" x14ac:dyDescent="0.25">
      <c r="A841" t="s">
        <v>628</v>
      </c>
      <c r="B841">
        <v>242.47</v>
      </c>
      <c r="C841" s="12">
        <v>1.1299999999999999</v>
      </c>
      <c r="D841" s="12"/>
      <c r="E841" s="12"/>
      <c r="F841" s="12">
        <v>3.1040000000000001</v>
      </c>
      <c r="G841" t="s">
        <v>15</v>
      </c>
      <c r="H841" s="15">
        <f t="shared" si="232"/>
        <v>1.1712701812554498E-2</v>
      </c>
      <c r="I841" s="15">
        <f t="shared" si="233"/>
        <v>2.0015376515124776E-4</v>
      </c>
      <c r="J841" s="15">
        <f t="shared" si="234"/>
        <v>0.9418895965228421</v>
      </c>
      <c r="K841" s="15">
        <f t="shared" si="235"/>
        <v>0.95380245210054782</v>
      </c>
      <c r="L841">
        <f t="shared" si="236"/>
        <v>0</v>
      </c>
      <c r="M841">
        <f t="shared" si="237"/>
        <v>0</v>
      </c>
      <c r="N841">
        <f t="shared" si="238"/>
        <v>1</v>
      </c>
      <c r="O841" t="s">
        <v>2234</v>
      </c>
      <c r="P841">
        <f t="shared" si="231"/>
        <v>0</v>
      </c>
      <c r="Q841" t="e">
        <f t="shared" si="246"/>
        <v>#VALUE!</v>
      </c>
      <c r="R841" t="e">
        <f t="shared" si="239"/>
        <v>#VALUE!</v>
      </c>
      <c r="S841" t="e">
        <f t="shared" si="240"/>
        <v>#VALUE!</v>
      </c>
      <c r="T841">
        <f t="shared" si="241"/>
        <v>0</v>
      </c>
      <c r="U841" t="e">
        <f t="shared" si="242"/>
        <v>#VALUE!</v>
      </c>
      <c r="V841" t="e">
        <f t="shared" si="243"/>
        <v>#VALUE!</v>
      </c>
      <c r="W841" t="e">
        <f t="shared" si="244"/>
        <v>#VALUE!</v>
      </c>
      <c r="X841" t="e">
        <f t="shared" si="247"/>
        <v>#VALUE!</v>
      </c>
      <c r="Y841">
        <f t="shared" si="245"/>
        <v>1</v>
      </c>
    </row>
    <row r="842" spans="1:25" x14ac:dyDescent="0.25">
      <c r="A842" t="s">
        <v>382</v>
      </c>
      <c r="B842">
        <v>164.202</v>
      </c>
      <c r="C842" s="12">
        <v>1.1297827401688476</v>
      </c>
      <c r="D842" s="12">
        <v>1.39</v>
      </c>
      <c r="E842" s="12">
        <v>3.4929999999999999</v>
      </c>
      <c r="F842" s="12">
        <v>1.704</v>
      </c>
      <c r="G842" t="s">
        <v>66</v>
      </c>
      <c r="H842" s="15">
        <f t="shared" si="232"/>
        <v>0.28765660254782832</v>
      </c>
      <c r="I842" s="15">
        <f t="shared" si="233"/>
        <v>0.62313339123697808</v>
      </c>
      <c r="J842" s="15">
        <f t="shared" si="234"/>
        <v>3.7516063288586997E-2</v>
      </c>
      <c r="K842" s="15">
        <f t="shared" si="235"/>
        <v>0.94830605707339344</v>
      </c>
      <c r="L842">
        <f t="shared" si="236"/>
        <v>0</v>
      </c>
      <c r="M842">
        <f t="shared" si="237"/>
        <v>1</v>
      </c>
      <c r="N842">
        <f t="shared" si="238"/>
        <v>0</v>
      </c>
      <c r="O842" t="e">
        <v>#N/A</v>
      </c>
      <c r="P842">
        <f t="shared" si="231"/>
        <v>0</v>
      </c>
      <c r="Q842" t="e">
        <f t="shared" si="246"/>
        <v>#N/A</v>
      </c>
      <c r="R842" t="e">
        <f t="shared" si="239"/>
        <v>#N/A</v>
      </c>
      <c r="S842" t="e">
        <f t="shared" si="240"/>
        <v>#N/A</v>
      </c>
      <c r="T842">
        <f t="shared" si="241"/>
        <v>0</v>
      </c>
      <c r="U842" t="e">
        <f t="shared" si="242"/>
        <v>#N/A</v>
      </c>
      <c r="V842" t="e">
        <f t="shared" si="243"/>
        <v>#N/A</v>
      </c>
      <c r="W842" t="e">
        <f t="shared" si="244"/>
        <v>#N/A</v>
      </c>
      <c r="X842" t="e">
        <f t="shared" si="247"/>
        <v>#N/A</v>
      </c>
      <c r="Y842">
        <f t="shared" si="245"/>
        <v>1</v>
      </c>
    </row>
    <row r="843" spans="1:25" x14ac:dyDescent="0.25">
      <c r="A843" t="s">
        <v>3329</v>
      </c>
      <c r="B843">
        <v>343.76799999999997</v>
      </c>
      <c r="C843" s="12">
        <v>1.1224591328318638</v>
      </c>
      <c r="D843" s="12">
        <v>1.2676435919991931</v>
      </c>
      <c r="E843" s="12">
        <v>3.471518990455797</v>
      </c>
      <c r="F843" s="12">
        <v>2.21406525</v>
      </c>
      <c r="G843" t="s">
        <v>15</v>
      </c>
      <c r="H843" s="15">
        <f t="shared" si="232"/>
        <v>0.22071992816250091</v>
      </c>
      <c r="I843" s="15">
        <f t="shared" si="233"/>
        <v>0.60314762462776328</v>
      </c>
      <c r="J843" s="15">
        <f t="shared" si="234"/>
        <v>0.1234827000645063</v>
      </c>
      <c r="K843" s="15">
        <f t="shared" si="235"/>
        <v>0.94735025285477048</v>
      </c>
      <c r="L843">
        <f t="shared" si="236"/>
        <v>0</v>
      </c>
      <c r="M843">
        <f t="shared" si="237"/>
        <v>1</v>
      </c>
      <c r="N843">
        <f t="shared" si="238"/>
        <v>0</v>
      </c>
      <c r="O843" t="s">
        <v>3402</v>
      </c>
      <c r="P843">
        <f t="shared" si="231"/>
        <v>1</v>
      </c>
      <c r="Q843" t="e">
        <f t="shared" si="246"/>
        <v>#VALUE!</v>
      </c>
      <c r="R843" t="e">
        <f t="shared" si="239"/>
        <v>#VALUE!</v>
      </c>
      <c r="S843">
        <f t="shared" si="240"/>
        <v>1</v>
      </c>
      <c r="T843">
        <f t="shared" si="241"/>
        <v>0</v>
      </c>
      <c r="U843" t="e">
        <f t="shared" si="242"/>
        <v>#VALUE!</v>
      </c>
      <c r="V843" t="e">
        <f t="shared" si="243"/>
        <v>#VALUE!</v>
      </c>
      <c r="W843" t="e">
        <f t="shared" si="244"/>
        <v>#VALUE!</v>
      </c>
      <c r="X843">
        <f t="shared" si="247"/>
        <v>1</v>
      </c>
      <c r="Y843">
        <f t="shared" si="245"/>
        <v>0</v>
      </c>
    </row>
    <row r="844" spans="1:25" x14ac:dyDescent="0.25">
      <c r="A844" t="s">
        <v>312</v>
      </c>
      <c r="B844">
        <v>233.26</v>
      </c>
      <c r="C844" s="12">
        <v>1.1200000000000001</v>
      </c>
      <c r="D844" s="12">
        <v>1.357</v>
      </c>
      <c r="E844" s="12">
        <v>3.492</v>
      </c>
      <c r="F844" s="12">
        <v>1.7230000000000001</v>
      </c>
      <c r="G844" t="s">
        <v>15</v>
      </c>
      <c r="H844" s="15">
        <f t="shared" si="232"/>
        <v>0.27268238693445218</v>
      </c>
      <c r="I844" s="15">
        <f t="shared" si="233"/>
        <v>0.63586330665192248</v>
      </c>
      <c r="J844" s="15">
        <f t="shared" si="234"/>
        <v>4.0086671762730293E-2</v>
      </c>
      <c r="K844" s="15">
        <f t="shared" si="235"/>
        <v>0.948632365349105</v>
      </c>
      <c r="L844">
        <f t="shared" si="236"/>
        <v>0</v>
      </c>
      <c r="M844">
        <f t="shared" si="237"/>
        <v>1</v>
      </c>
      <c r="N844">
        <f t="shared" si="238"/>
        <v>0</v>
      </c>
      <c r="O844" t="s">
        <v>1805</v>
      </c>
      <c r="P844">
        <f t="shared" si="231"/>
        <v>0</v>
      </c>
      <c r="Q844" t="e">
        <f t="shared" si="246"/>
        <v>#VALUE!</v>
      </c>
      <c r="R844" t="e">
        <f t="shared" si="239"/>
        <v>#VALUE!</v>
      </c>
      <c r="S844" t="e">
        <f t="shared" si="240"/>
        <v>#VALUE!</v>
      </c>
      <c r="T844">
        <f t="shared" si="241"/>
        <v>0</v>
      </c>
      <c r="U844" t="e">
        <f t="shared" si="242"/>
        <v>#VALUE!</v>
      </c>
      <c r="V844" t="e">
        <f t="shared" si="243"/>
        <v>#VALUE!</v>
      </c>
      <c r="W844" t="e">
        <f t="shared" si="244"/>
        <v>#VALUE!</v>
      </c>
      <c r="X844">
        <f t="shared" si="247"/>
        <v>1</v>
      </c>
      <c r="Y844">
        <f t="shared" si="245"/>
        <v>0</v>
      </c>
    </row>
    <row r="845" spans="1:25" x14ac:dyDescent="0.25">
      <c r="A845" t="s">
        <v>1650</v>
      </c>
      <c r="B845">
        <v>211.27860000000001</v>
      </c>
      <c r="C845" s="12">
        <v>1.1188399566609952</v>
      </c>
      <c r="D845" s="12">
        <v>1.526</v>
      </c>
      <c r="E845" s="12">
        <v>3.4159999999999999</v>
      </c>
      <c r="F845" s="12">
        <v>1.0620000000000001</v>
      </c>
      <c r="G845" t="s">
        <v>66</v>
      </c>
      <c r="H845" s="15">
        <f t="shared" si="232"/>
        <v>0.40347546454535743</v>
      </c>
      <c r="I845" s="15">
        <f t="shared" si="233"/>
        <v>0.53520949250388661</v>
      </c>
      <c r="J845" s="15">
        <f t="shared" si="234"/>
        <v>8.7732406726045327E-3</v>
      </c>
      <c r="K845" s="15">
        <f t="shared" si="235"/>
        <v>0.94745819772184858</v>
      </c>
      <c r="L845">
        <f t="shared" si="236"/>
        <v>0</v>
      </c>
      <c r="M845">
        <f t="shared" si="237"/>
        <v>0</v>
      </c>
      <c r="N845">
        <f t="shared" si="238"/>
        <v>0</v>
      </c>
      <c r="O845" t="s">
        <v>2639</v>
      </c>
      <c r="P845">
        <f t="shared" si="231"/>
        <v>0</v>
      </c>
      <c r="Q845" t="e">
        <f t="shared" si="246"/>
        <v>#VALUE!</v>
      </c>
      <c r="R845" t="e">
        <f t="shared" si="239"/>
        <v>#VALUE!</v>
      </c>
      <c r="S845" t="e">
        <f t="shared" si="240"/>
        <v>#VALUE!</v>
      </c>
      <c r="T845">
        <f t="shared" si="241"/>
        <v>1</v>
      </c>
      <c r="U845" t="e">
        <f t="shared" si="242"/>
        <v>#VALUE!</v>
      </c>
      <c r="V845">
        <f t="shared" si="243"/>
        <v>1</v>
      </c>
      <c r="W845" t="e">
        <f t="shared" si="244"/>
        <v>#VALUE!</v>
      </c>
      <c r="X845" t="e">
        <f t="shared" si="247"/>
        <v>#VALUE!</v>
      </c>
      <c r="Y845">
        <f t="shared" si="245"/>
        <v>1</v>
      </c>
    </row>
    <row r="846" spans="1:25" x14ac:dyDescent="0.25">
      <c r="A846" t="s">
        <v>359</v>
      </c>
      <c r="B846">
        <v>200.01</v>
      </c>
      <c r="C846" s="12">
        <v>1.1100000000000001</v>
      </c>
      <c r="D846" s="12">
        <v>1.159</v>
      </c>
      <c r="E846" s="12">
        <v>3.5470000000000002</v>
      </c>
      <c r="F846" s="12">
        <v>1.7230000000000001</v>
      </c>
      <c r="G846" t="s">
        <v>15</v>
      </c>
      <c r="H846" s="15">
        <f t="shared" si="232"/>
        <v>0.1768711855878099</v>
      </c>
      <c r="I846" s="15">
        <f t="shared" si="233"/>
        <v>0.73852255610281281</v>
      </c>
      <c r="J846" s="15">
        <f t="shared" si="234"/>
        <v>4.1020410298660687E-2</v>
      </c>
      <c r="K846" s="15">
        <f t="shared" si="235"/>
        <v>0.95641415198928337</v>
      </c>
      <c r="L846">
        <f t="shared" si="236"/>
        <v>0</v>
      </c>
      <c r="M846">
        <f t="shared" si="237"/>
        <v>1</v>
      </c>
      <c r="N846">
        <f t="shared" si="238"/>
        <v>0</v>
      </c>
      <c r="O846" t="s">
        <v>2301</v>
      </c>
      <c r="P846">
        <f t="shared" si="231"/>
        <v>0</v>
      </c>
      <c r="Q846" t="e">
        <f t="shared" si="246"/>
        <v>#VALUE!</v>
      </c>
      <c r="R846" t="e">
        <f t="shared" si="239"/>
        <v>#VALUE!</v>
      </c>
      <c r="S846" t="e">
        <f t="shared" si="240"/>
        <v>#VALUE!</v>
      </c>
      <c r="T846">
        <f t="shared" si="241"/>
        <v>1</v>
      </c>
      <c r="U846">
        <f t="shared" si="242"/>
        <v>1</v>
      </c>
      <c r="V846" t="e">
        <f t="shared" si="243"/>
        <v>#VALUE!</v>
      </c>
      <c r="W846" t="e">
        <f t="shared" si="244"/>
        <v>#VALUE!</v>
      </c>
      <c r="X846">
        <f t="shared" si="247"/>
        <v>1</v>
      </c>
      <c r="Y846">
        <f t="shared" si="245"/>
        <v>0</v>
      </c>
    </row>
    <row r="847" spans="1:25" x14ac:dyDescent="0.25">
      <c r="A847" t="s">
        <v>1628</v>
      </c>
      <c r="B847">
        <v>213.25309999999999</v>
      </c>
      <c r="C847" s="12">
        <v>1.1091375700724668</v>
      </c>
      <c r="D847" s="12">
        <v>1.571</v>
      </c>
      <c r="E847" s="12">
        <v>3.3029999999999999</v>
      </c>
      <c r="F847" s="12">
        <v>1.9339999999999999</v>
      </c>
      <c r="G847" t="s">
        <v>66</v>
      </c>
      <c r="H847" s="15">
        <f t="shared" si="232"/>
        <v>0.45763530022579396</v>
      </c>
      <c r="I847" s="15">
        <f t="shared" si="233"/>
        <v>0.42191619330141272</v>
      </c>
      <c r="J847" s="15">
        <f t="shared" si="234"/>
        <v>6.6813224193349063E-2</v>
      </c>
      <c r="K847" s="15">
        <f t="shared" si="235"/>
        <v>0.94636471772055564</v>
      </c>
      <c r="L847">
        <f t="shared" si="236"/>
        <v>0</v>
      </c>
      <c r="M847">
        <f t="shared" si="237"/>
        <v>0</v>
      </c>
      <c r="N847">
        <f t="shared" si="238"/>
        <v>0</v>
      </c>
      <c r="O847" t="s">
        <v>2591</v>
      </c>
      <c r="P847">
        <f t="shared" si="231"/>
        <v>0</v>
      </c>
      <c r="Q847" t="e">
        <f t="shared" si="246"/>
        <v>#VALUE!</v>
      </c>
      <c r="R847" t="e">
        <f t="shared" si="239"/>
        <v>#VALUE!</v>
      </c>
      <c r="S847" t="e">
        <f t="shared" si="240"/>
        <v>#VALUE!</v>
      </c>
      <c r="T847">
        <f t="shared" si="241"/>
        <v>0</v>
      </c>
      <c r="U847" t="e">
        <f t="shared" si="242"/>
        <v>#VALUE!</v>
      </c>
      <c r="V847" t="e">
        <f t="shared" si="243"/>
        <v>#VALUE!</v>
      </c>
      <c r="W847" t="e">
        <f t="shared" si="244"/>
        <v>#VALUE!</v>
      </c>
      <c r="X847">
        <f t="shared" si="247"/>
        <v>1</v>
      </c>
      <c r="Y847">
        <f t="shared" si="245"/>
        <v>0</v>
      </c>
    </row>
    <row r="848" spans="1:25" x14ac:dyDescent="0.25">
      <c r="A848" t="s">
        <v>1552</v>
      </c>
      <c r="B848">
        <v>189.23150000000001</v>
      </c>
      <c r="C848" s="12">
        <v>1.1090805294349209</v>
      </c>
      <c r="D848" s="12">
        <v>1.464</v>
      </c>
      <c r="E848" s="12">
        <v>3.4060000000000001</v>
      </c>
      <c r="F848" s="12">
        <v>1.837</v>
      </c>
      <c r="G848" t="s">
        <v>66</v>
      </c>
      <c r="H848" s="15">
        <f t="shared" si="232"/>
        <v>0.35774745881307274</v>
      </c>
      <c r="I848" s="15">
        <f t="shared" si="233"/>
        <v>0.53491310104035927</v>
      </c>
      <c r="J848" s="15">
        <f t="shared" si="234"/>
        <v>5.3446524652147054E-2</v>
      </c>
      <c r="K848" s="15">
        <f t="shared" si="235"/>
        <v>0.94610708450557912</v>
      </c>
      <c r="L848">
        <f t="shared" si="236"/>
        <v>0</v>
      </c>
      <c r="M848">
        <f t="shared" si="237"/>
        <v>0</v>
      </c>
      <c r="N848">
        <f t="shared" si="238"/>
        <v>0</v>
      </c>
      <c r="O848" t="s">
        <v>2387</v>
      </c>
      <c r="P848">
        <f t="shared" si="231"/>
        <v>0</v>
      </c>
      <c r="Q848" t="e">
        <f t="shared" si="246"/>
        <v>#VALUE!</v>
      </c>
      <c r="R848" t="e">
        <f t="shared" si="239"/>
        <v>#VALUE!</v>
      </c>
      <c r="S848" t="e">
        <f t="shared" si="240"/>
        <v>#VALUE!</v>
      </c>
      <c r="T848">
        <f t="shared" si="241"/>
        <v>1</v>
      </c>
      <c r="U848" t="e">
        <f t="shared" si="242"/>
        <v>#VALUE!</v>
      </c>
      <c r="V848">
        <f t="shared" si="243"/>
        <v>1</v>
      </c>
      <c r="W848" t="e">
        <f t="shared" si="244"/>
        <v>#VALUE!</v>
      </c>
      <c r="X848">
        <f t="shared" si="247"/>
        <v>1</v>
      </c>
      <c r="Y848">
        <f t="shared" si="245"/>
        <v>0</v>
      </c>
    </row>
    <row r="849" spans="1:25" x14ac:dyDescent="0.25">
      <c r="A849" t="s">
        <v>1691</v>
      </c>
      <c r="B849">
        <v>191.2474</v>
      </c>
      <c r="C849" s="12">
        <v>1.1029381463081167</v>
      </c>
      <c r="D849" s="12">
        <v>1.411</v>
      </c>
      <c r="E849" s="12">
        <v>3.4449999999999998</v>
      </c>
      <c r="F849" s="12">
        <v>1.5720000000000001</v>
      </c>
      <c r="G849" t="s">
        <v>66</v>
      </c>
      <c r="H849" s="15">
        <f t="shared" si="232"/>
        <v>0.32115814490218653</v>
      </c>
      <c r="I849" s="15">
        <f t="shared" si="233"/>
        <v>0.5935066888666678</v>
      </c>
      <c r="J849" s="15">
        <f t="shared" si="234"/>
        <v>2.9448410181704934E-2</v>
      </c>
      <c r="K849" s="15">
        <f t="shared" si="235"/>
        <v>0.94411324395055929</v>
      </c>
      <c r="L849">
        <f t="shared" si="236"/>
        <v>0</v>
      </c>
      <c r="M849">
        <f t="shared" si="237"/>
        <v>0</v>
      </c>
      <c r="N849">
        <f t="shared" si="238"/>
        <v>0</v>
      </c>
      <c r="O849" t="s">
        <v>2706</v>
      </c>
      <c r="P849">
        <f t="shared" si="231"/>
        <v>0</v>
      </c>
      <c r="Q849" t="e">
        <f t="shared" si="246"/>
        <v>#VALUE!</v>
      </c>
      <c r="R849" t="e">
        <f t="shared" si="239"/>
        <v>#VALUE!</v>
      </c>
      <c r="S849" t="e">
        <f t="shared" si="240"/>
        <v>#VALUE!</v>
      </c>
      <c r="T849">
        <f t="shared" si="241"/>
        <v>1</v>
      </c>
      <c r="U849" t="e">
        <f t="shared" si="242"/>
        <v>#VALUE!</v>
      </c>
      <c r="V849">
        <f t="shared" si="243"/>
        <v>1</v>
      </c>
      <c r="W849" t="e">
        <f t="shared" si="244"/>
        <v>#VALUE!</v>
      </c>
      <c r="X849">
        <f t="shared" si="247"/>
        <v>1</v>
      </c>
      <c r="Y849">
        <f t="shared" si="245"/>
        <v>0</v>
      </c>
    </row>
    <row r="850" spans="1:25" x14ac:dyDescent="0.25">
      <c r="A850" t="s">
        <v>144</v>
      </c>
      <c r="B850">
        <v>114.88</v>
      </c>
      <c r="C850" s="12">
        <v>1.1000000000000001</v>
      </c>
      <c r="D850" s="12">
        <v>1.786</v>
      </c>
      <c r="E850" s="12">
        <v>0.96799999999999997</v>
      </c>
      <c r="F850" s="12">
        <v>2.3370000000000002</v>
      </c>
      <c r="G850" t="s">
        <v>15</v>
      </c>
      <c r="H850" s="15">
        <f t="shared" si="232"/>
        <v>0.76675583025615124</v>
      </c>
      <c r="I850" s="15">
        <f t="shared" si="233"/>
        <v>1.9923414213485718E-3</v>
      </c>
      <c r="J850" s="15">
        <f t="shared" si="234"/>
        <v>0.17258378919902048</v>
      </c>
      <c r="K850" s="15">
        <f t="shared" si="235"/>
        <v>0.94133196087652027</v>
      </c>
      <c r="L850">
        <f t="shared" si="236"/>
        <v>1</v>
      </c>
      <c r="M850">
        <f t="shared" si="237"/>
        <v>0</v>
      </c>
      <c r="N850">
        <f t="shared" si="238"/>
        <v>0</v>
      </c>
      <c r="O850" t="s">
        <v>3274</v>
      </c>
      <c r="P850">
        <f t="shared" si="231"/>
        <v>0</v>
      </c>
      <c r="Q850" t="e">
        <f t="shared" si="246"/>
        <v>#VALUE!</v>
      </c>
      <c r="R850" t="e">
        <f t="shared" si="239"/>
        <v>#VALUE!</v>
      </c>
      <c r="S850" t="e">
        <f t="shared" si="240"/>
        <v>#VALUE!</v>
      </c>
      <c r="T850">
        <f t="shared" si="241"/>
        <v>0</v>
      </c>
      <c r="U850" t="e">
        <f t="shared" si="242"/>
        <v>#VALUE!</v>
      </c>
      <c r="V850" t="e">
        <f t="shared" si="243"/>
        <v>#VALUE!</v>
      </c>
      <c r="W850" t="e">
        <f t="shared" si="244"/>
        <v>#VALUE!</v>
      </c>
      <c r="X850" t="e">
        <f t="shared" si="247"/>
        <v>#VALUE!</v>
      </c>
      <c r="Y850">
        <f t="shared" si="245"/>
        <v>1</v>
      </c>
    </row>
    <row r="851" spans="1:25" x14ac:dyDescent="0.25">
      <c r="A851" t="s">
        <v>344</v>
      </c>
      <c r="B851">
        <v>197.23</v>
      </c>
      <c r="C851" s="12">
        <v>1.1000000000000001</v>
      </c>
      <c r="D851" s="12">
        <v>1.2529999999999999</v>
      </c>
      <c r="E851" s="12">
        <v>3.5129999999999999</v>
      </c>
      <c r="F851" s="12">
        <v>1.1919999999999999</v>
      </c>
      <c r="G851" t="s">
        <v>15</v>
      </c>
      <c r="H851" s="15">
        <f t="shared" si="232"/>
        <v>0.22472794836540538</v>
      </c>
      <c r="I851" s="15">
        <f t="shared" si="233"/>
        <v>0.69881748709133462</v>
      </c>
      <c r="J851" s="15">
        <f t="shared" si="234"/>
        <v>1.2359474334445101E-2</v>
      </c>
      <c r="K851" s="15">
        <f t="shared" si="235"/>
        <v>0.93590490979118512</v>
      </c>
      <c r="L851">
        <f t="shared" si="236"/>
        <v>0</v>
      </c>
      <c r="M851">
        <f t="shared" si="237"/>
        <v>1</v>
      </c>
      <c r="N851">
        <f t="shared" si="238"/>
        <v>0</v>
      </c>
      <c r="O851" t="s">
        <v>2162</v>
      </c>
      <c r="P851">
        <f t="shared" si="231"/>
        <v>0</v>
      </c>
      <c r="Q851" t="e">
        <f t="shared" si="246"/>
        <v>#VALUE!</v>
      </c>
      <c r="R851" t="e">
        <f t="shared" si="239"/>
        <v>#VALUE!</v>
      </c>
      <c r="S851" t="e">
        <f t="shared" si="240"/>
        <v>#VALUE!</v>
      </c>
      <c r="T851">
        <f t="shared" si="241"/>
        <v>0</v>
      </c>
      <c r="U851" t="e">
        <f t="shared" si="242"/>
        <v>#VALUE!</v>
      </c>
      <c r="V851" t="e">
        <f t="shared" si="243"/>
        <v>#VALUE!</v>
      </c>
      <c r="W851" t="e">
        <f t="shared" si="244"/>
        <v>#VALUE!</v>
      </c>
      <c r="X851">
        <f t="shared" si="247"/>
        <v>1</v>
      </c>
      <c r="Y851">
        <f t="shared" si="245"/>
        <v>0</v>
      </c>
    </row>
    <row r="852" spans="1:25" x14ac:dyDescent="0.25">
      <c r="A852" t="s">
        <v>351</v>
      </c>
      <c r="B852">
        <v>185.22</v>
      </c>
      <c r="C852" s="12">
        <v>1.1000000000000001</v>
      </c>
      <c r="D852" s="12">
        <v>1.337</v>
      </c>
      <c r="E852" s="12">
        <v>3.4809999999999999</v>
      </c>
      <c r="F852" s="12">
        <v>1.353</v>
      </c>
      <c r="G852" t="s">
        <v>15</v>
      </c>
      <c r="H852" s="15">
        <f t="shared" si="232"/>
        <v>0.27268238693445207</v>
      </c>
      <c r="I852" s="15">
        <f t="shared" si="233"/>
        <v>0.64917795600187245</v>
      </c>
      <c r="J852" s="15">
        <f t="shared" si="234"/>
        <v>1.7906058540352938E-2</v>
      </c>
      <c r="K852" s="15">
        <f t="shared" si="235"/>
        <v>0.93976640147667756</v>
      </c>
      <c r="L852">
        <f t="shared" si="236"/>
        <v>0</v>
      </c>
      <c r="M852">
        <f t="shared" si="237"/>
        <v>1</v>
      </c>
      <c r="N852">
        <f t="shared" si="238"/>
        <v>0</v>
      </c>
      <c r="O852" t="s">
        <v>2215</v>
      </c>
      <c r="P852">
        <f t="shared" si="231"/>
        <v>1</v>
      </c>
      <c r="Q852">
        <f t="shared" si="246"/>
        <v>1</v>
      </c>
      <c r="R852" t="e">
        <f t="shared" si="239"/>
        <v>#VALUE!</v>
      </c>
      <c r="S852" t="e">
        <f t="shared" si="240"/>
        <v>#VALUE!</v>
      </c>
      <c r="T852">
        <f t="shared" si="241"/>
        <v>0</v>
      </c>
      <c r="U852" t="e">
        <f t="shared" si="242"/>
        <v>#VALUE!</v>
      </c>
      <c r="V852" t="e">
        <f t="shared" si="243"/>
        <v>#VALUE!</v>
      </c>
      <c r="W852" t="e">
        <f t="shared" si="244"/>
        <v>#VALUE!</v>
      </c>
      <c r="X852">
        <f t="shared" si="247"/>
        <v>1</v>
      </c>
      <c r="Y852">
        <f t="shared" si="245"/>
        <v>0</v>
      </c>
    </row>
    <row r="853" spans="1:25" x14ac:dyDescent="0.25">
      <c r="A853" t="s">
        <v>1796</v>
      </c>
      <c r="B853">
        <v>181.2525</v>
      </c>
      <c r="C853" s="12">
        <v>1.0994667503070676</v>
      </c>
      <c r="D853" s="12">
        <v>1.4139999999999999</v>
      </c>
      <c r="E853" s="12">
        <v>3.4140000000000001</v>
      </c>
      <c r="F853" s="12">
        <v>1.893</v>
      </c>
      <c r="G853" t="s">
        <v>66</v>
      </c>
      <c r="H853" s="15">
        <f t="shared" si="232"/>
        <v>0.32597953555361053</v>
      </c>
      <c r="I853" s="15">
        <f t="shared" si="233"/>
        <v>0.55705363670553787</v>
      </c>
      <c r="J853" s="15">
        <f t="shared" si="234"/>
        <v>6.2163183821798904E-2</v>
      </c>
      <c r="K853" s="15">
        <f t="shared" si="235"/>
        <v>0.94519635608094732</v>
      </c>
      <c r="L853">
        <f t="shared" si="236"/>
        <v>0</v>
      </c>
      <c r="M853">
        <f t="shared" si="237"/>
        <v>0</v>
      </c>
      <c r="N853">
        <f t="shared" si="238"/>
        <v>0</v>
      </c>
      <c r="O853" t="s">
        <v>2981</v>
      </c>
      <c r="P853">
        <f t="shared" si="231"/>
        <v>0</v>
      </c>
      <c r="Q853" t="e">
        <f t="shared" si="246"/>
        <v>#VALUE!</v>
      </c>
      <c r="R853" t="e">
        <f t="shared" si="239"/>
        <v>#VALUE!</v>
      </c>
      <c r="S853" t="e">
        <f t="shared" si="240"/>
        <v>#VALUE!</v>
      </c>
      <c r="T853">
        <f t="shared" si="241"/>
        <v>1</v>
      </c>
      <c r="U853" t="e">
        <f t="shared" si="242"/>
        <v>#VALUE!</v>
      </c>
      <c r="V853" t="e">
        <f t="shared" si="243"/>
        <v>#VALUE!</v>
      </c>
      <c r="W853">
        <f t="shared" si="244"/>
        <v>1</v>
      </c>
      <c r="X853" t="e">
        <f t="shared" si="247"/>
        <v>#VALUE!</v>
      </c>
      <c r="Y853">
        <f t="shared" si="245"/>
        <v>1</v>
      </c>
    </row>
    <row r="854" spans="1:25" x14ac:dyDescent="0.25">
      <c r="A854" t="s">
        <v>488</v>
      </c>
      <c r="B854">
        <v>214.0369</v>
      </c>
      <c r="C854" s="12">
        <v>1.0984910745267349</v>
      </c>
      <c r="D854" s="12">
        <v>1.2390000000000001</v>
      </c>
      <c r="E854" s="12">
        <v>3.504</v>
      </c>
      <c r="F854" s="12">
        <v>1.6910000000000001</v>
      </c>
      <c r="G854" t="s">
        <v>66</v>
      </c>
      <c r="H854" s="15">
        <f t="shared" si="232"/>
        <v>0.21835644367404913</v>
      </c>
      <c r="I854" s="15">
        <f t="shared" si="233"/>
        <v>0.68686706025943833</v>
      </c>
      <c r="J854" s="15">
        <f t="shared" si="234"/>
        <v>3.9129916889235498E-2</v>
      </c>
      <c r="K854" s="15">
        <f t="shared" si="235"/>
        <v>0.944353420822723</v>
      </c>
      <c r="L854">
        <f t="shared" si="236"/>
        <v>0</v>
      </c>
      <c r="M854">
        <f t="shared" si="237"/>
        <v>1</v>
      </c>
      <c r="N854">
        <f t="shared" si="238"/>
        <v>0</v>
      </c>
      <c r="O854" t="s">
        <v>2674</v>
      </c>
      <c r="P854">
        <f t="shared" si="231"/>
        <v>0</v>
      </c>
      <c r="Q854" t="e">
        <f t="shared" si="246"/>
        <v>#VALUE!</v>
      </c>
      <c r="R854" t="e">
        <f t="shared" si="239"/>
        <v>#VALUE!</v>
      </c>
      <c r="S854" t="e">
        <f t="shared" si="240"/>
        <v>#VALUE!</v>
      </c>
      <c r="T854">
        <f t="shared" si="241"/>
        <v>1</v>
      </c>
      <c r="U854" t="e">
        <f t="shared" si="242"/>
        <v>#VALUE!</v>
      </c>
      <c r="V854">
        <f t="shared" si="243"/>
        <v>1</v>
      </c>
      <c r="W854" t="e">
        <f t="shared" si="244"/>
        <v>#VALUE!</v>
      </c>
      <c r="X854">
        <f t="shared" si="247"/>
        <v>1</v>
      </c>
      <c r="Y854">
        <f t="shared" si="245"/>
        <v>0</v>
      </c>
    </row>
    <row r="855" spans="1:25" x14ac:dyDescent="0.25">
      <c r="A855" t="s">
        <v>1754</v>
      </c>
      <c r="B855">
        <v>209.22130000000001</v>
      </c>
      <c r="C855" s="12">
        <v>1.0946717788049836</v>
      </c>
      <c r="D855" s="12">
        <v>1.4350000000000001</v>
      </c>
      <c r="E855" s="12">
        <v>3.371</v>
      </c>
      <c r="F855" s="12">
        <v>2.0350000000000001</v>
      </c>
      <c r="G855" t="s">
        <v>66</v>
      </c>
      <c r="H855" s="15">
        <f t="shared" si="232"/>
        <v>0.34592767515918393</v>
      </c>
      <c r="I855" s="15">
        <f t="shared" si="233"/>
        <v>0.51014306291230838</v>
      </c>
      <c r="J855" s="15">
        <f t="shared" si="234"/>
        <v>8.7162207578336773E-2</v>
      </c>
      <c r="K855" s="15">
        <f t="shared" si="235"/>
        <v>0.94323294564982907</v>
      </c>
      <c r="L855">
        <f t="shared" si="236"/>
        <v>0</v>
      </c>
      <c r="M855">
        <f t="shared" si="237"/>
        <v>0</v>
      </c>
      <c r="N855">
        <f t="shared" si="238"/>
        <v>0</v>
      </c>
      <c r="O855" t="s">
        <v>2848</v>
      </c>
      <c r="P855">
        <f t="shared" si="231"/>
        <v>0</v>
      </c>
      <c r="Q855" t="e">
        <f t="shared" si="246"/>
        <v>#VALUE!</v>
      </c>
      <c r="R855" t="e">
        <f t="shared" si="239"/>
        <v>#VALUE!</v>
      </c>
      <c r="S855" t="e">
        <f t="shared" si="240"/>
        <v>#VALUE!</v>
      </c>
      <c r="T855">
        <f t="shared" si="241"/>
        <v>1</v>
      </c>
      <c r="U855" t="e">
        <f t="shared" si="242"/>
        <v>#VALUE!</v>
      </c>
      <c r="V855" t="e">
        <f t="shared" si="243"/>
        <v>#VALUE!</v>
      </c>
      <c r="W855">
        <f t="shared" si="244"/>
        <v>1</v>
      </c>
      <c r="X855">
        <f t="shared" si="247"/>
        <v>1</v>
      </c>
      <c r="Y855">
        <f t="shared" si="245"/>
        <v>0</v>
      </c>
    </row>
    <row r="856" spans="1:25" x14ac:dyDescent="0.25">
      <c r="A856" t="s">
        <v>381</v>
      </c>
      <c r="B856">
        <v>198.21850000000001</v>
      </c>
      <c r="C856" s="12">
        <v>1.0936074664012274</v>
      </c>
      <c r="D856" s="12">
        <v>1.2949999999999999</v>
      </c>
      <c r="E856" s="12">
        <v>3.4489999999999998</v>
      </c>
      <c r="F856" s="12">
        <v>1.996</v>
      </c>
      <c r="G856" t="s">
        <v>66</v>
      </c>
      <c r="H856" s="15">
        <f t="shared" si="232"/>
        <v>0.25121734448616578</v>
      </c>
      <c r="I856" s="15">
        <f t="shared" si="233"/>
        <v>0.61200687066389114</v>
      </c>
      <c r="J856" s="15">
        <f t="shared" si="234"/>
        <v>7.9871627444378562E-2</v>
      </c>
      <c r="K856" s="15">
        <f t="shared" si="235"/>
        <v>0.94309584259443546</v>
      </c>
      <c r="L856">
        <f t="shared" si="236"/>
        <v>0</v>
      </c>
      <c r="M856">
        <f t="shared" si="237"/>
        <v>1</v>
      </c>
      <c r="N856">
        <f t="shared" si="238"/>
        <v>0</v>
      </c>
      <c r="O856" t="e">
        <v>#N/A</v>
      </c>
      <c r="P856">
        <f t="shared" si="231"/>
        <v>0</v>
      </c>
      <c r="Q856" t="e">
        <f t="shared" si="246"/>
        <v>#N/A</v>
      </c>
      <c r="R856" t="e">
        <f t="shared" si="239"/>
        <v>#N/A</v>
      </c>
      <c r="S856" t="e">
        <f t="shared" si="240"/>
        <v>#N/A</v>
      </c>
      <c r="T856">
        <f t="shared" si="241"/>
        <v>0</v>
      </c>
      <c r="U856" t="e">
        <f t="shared" si="242"/>
        <v>#N/A</v>
      </c>
      <c r="V856" t="e">
        <f t="shared" si="243"/>
        <v>#N/A</v>
      </c>
      <c r="W856" t="e">
        <f t="shared" si="244"/>
        <v>#N/A</v>
      </c>
      <c r="X856" t="e">
        <f t="shared" si="247"/>
        <v>#N/A</v>
      </c>
      <c r="Y856">
        <f t="shared" si="245"/>
        <v>1</v>
      </c>
    </row>
    <row r="857" spans="1:25" x14ac:dyDescent="0.25">
      <c r="A857" t="s">
        <v>388</v>
      </c>
      <c r="B857">
        <v>285.29640000000001</v>
      </c>
      <c r="C857" s="12">
        <v>1.0930252521998038</v>
      </c>
      <c r="D857" s="12">
        <v>1.175</v>
      </c>
      <c r="E857" s="12">
        <v>3.5139999999999998</v>
      </c>
      <c r="F857" s="12">
        <v>1.7030000000000001</v>
      </c>
      <c r="G857" t="s">
        <v>66</v>
      </c>
      <c r="H857" s="15">
        <f t="shared" si="232"/>
        <v>0.19082349012779851</v>
      </c>
      <c r="I857" s="15">
        <f t="shared" si="233"/>
        <v>0.7117680869730395</v>
      </c>
      <c r="J857" s="15">
        <f t="shared" si="234"/>
        <v>4.0735659122846456E-2</v>
      </c>
      <c r="K857" s="15">
        <f t="shared" si="235"/>
        <v>0.94332723622368453</v>
      </c>
      <c r="L857">
        <f t="shared" si="236"/>
        <v>0</v>
      </c>
      <c r="M857">
        <f t="shared" si="237"/>
        <v>1</v>
      </c>
      <c r="N857">
        <f t="shared" si="238"/>
        <v>0</v>
      </c>
      <c r="O857" t="s">
        <v>2547</v>
      </c>
      <c r="P857">
        <f t="shared" ref="P857:P920" si="248">IFERROR(Q857,IFERROR(R857,IFERROR(S857,0)))</f>
        <v>0</v>
      </c>
      <c r="Q857" t="e">
        <f t="shared" si="246"/>
        <v>#VALUE!</v>
      </c>
      <c r="R857" t="e">
        <f t="shared" si="239"/>
        <v>#VALUE!</v>
      </c>
      <c r="S857" t="e">
        <f t="shared" si="240"/>
        <v>#VALUE!</v>
      </c>
      <c r="T857">
        <f t="shared" si="241"/>
        <v>0</v>
      </c>
      <c r="U857" t="e">
        <f t="shared" si="242"/>
        <v>#VALUE!</v>
      </c>
      <c r="V857" t="e">
        <f t="shared" si="243"/>
        <v>#VALUE!</v>
      </c>
      <c r="W857" t="e">
        <f t="shared" si="244"/>
        <v>#VALUE!</v>
      </c>
      <c r="X857">
        <f t="shared" si="247"/>
        <v>1</v>
      </c>
      <c r="Y857">
        <f t="shared" si="245"/>
        <v>0</v>
      </c>
    </row>
    <row r="858" spans="1:25" x14ac:dyDescent="0.25">
      <c r="A858" t="s">
        <v>512</v>
      </c>
      <c r="B858">
        <v>189.1121</v>
      </c>
      <c r="C858" s="12">
        <v>1.0926799561183482</v>
      </c>
      <c r="D858" s="12">
        <v>1.198</v>
      </c>
      <c r="E858" s="12">
        <v>3.5150000000000001</v>
      </c>
      <c r="F858" s="12">
        <v>1.54</v>
      </c>
      <c r="G858" t="s">
        <v>66</v>
      </c>
      <c r="H858" s="15">
        <f t="shared" si="232"/>
        <v>0.20136182135681252</v>
      </c>
      <c r="I858" s="15">
        <f t="shared" si="233"/>
        <v>0.71397631999240252</v>
      </c>
      <c r="J858" s="15">
        <f t="shared" si="234"/>
        <v>2.8010447282974985E-2</v>
      </c>
      <c r="K858" s="15">
        <f t="shared" si="235"/>
        <v>0.94334858863218995</v>
      </c>
      <c r="L858">
        <f t="shared" si="236"/>
        <v>0</v>
      </c>
      <c r="M858">
        <f t="shared" si="237"/>
        <v>1</v>
      </c>
      <c r="N858">
        <f t="shared" si="238"/>
        <v>0</v>
      </c>
      <c r="O858" t="s">
        <v>2754</v>
      </c>
      <c r="P858">
        <f t="shared" si="248"/>
        <v>0</v>
      </c>
      <c r="Q858" t="e">
        <f t="shared" si="246"/>
        <v>#VALUE!</v>
      </c>
      <c r="R858" t="e">
        <f t="shared" si="239"/>
        <v>#VALUE!</v>
      </c>
      <c r="S858" t="e">
        <f t="shared" si="240"/>
        <v>#VALUE!</v>
      </c>
      <c r="T858">
        <f t="shared" si="241"/>
        <v>1</v>
      </c>
      <c r="U858" t="e">
        <f t="shared" si="242"/>
        <v>#VALUE!</v>
      </c>
      <c r="V858" t="e">
        <f t="shared" si="243"/>
        <v>#VALUE!</v>
      </c>
      <c r="W858">
        <f t="shared" si="244"/>
        <v>1</v>
      </c>
      <c r="X858">
        <f t="shared" si="247"/>
        <v>1</v>
      </c>
      <c r="Y858">
        <f t="shared" si="245"/>
        <v>0</v>
      </c>
    </row>
    <row r="859" spans="1:25" x14ac:dyDescent="0.25">
      <c r="A859" t="s">
        <v>1647</v>
      </c>
      <c r="B859">
        <v>175.20490000000001</v>
      </c>
      <c r="C859" s="12">
        <v>1.0915057954497585</v>
      </c>
      <c r="D859" s="12">
        <v>1.482</v>
      </c>
      <c r="E859" s="12">
        <v>3.3780000000000001</v>
      </c>
      <c r="F859" s="12">
        <v>1.6</v>
      </c>
      <c r="G859" t="s">
        <v>66</v>
      </c>
      <c r="H859" s="15">
        <f t="shared" si="232"/>
        <v>0.3882856062138344</v>
      </c>
      <c r="I859" s="15">
        <f t="shared" si="233"/>
        <v>0.52222537293574711</v>
      </c>
      <c r="J859" s="15">
        <f t="shared" si="234"/>
        <v>3.2247362864835684E-2</v>
      </c>
      <c r="K859" s="15">
        <f t="shared" si="235"/>
        <v>0.94275834201441722</v>
      </c>
      <c r="L859">
        <f t="shared" si="236"/>
        <v>0</v>
      </c>
      <c r="M859">
        <f t="shared" si="237"/>
        <v>0</v>
      </c>
      <c r="N859">
        <f t="shared" si="238"/>
        <v>0</v>
      </c>
      <c r="O859" t="s">
        <v>2632</v>
      </c>
      <c r="P859">
        <f t="shared" si="248"/>
        <v>0</v>
      </c>
      <c r="Q859" t="e">
        <f t="shared" si="246"/>
        <v>#VALUE!</v>
      </c>
      <c r="R859" t="e">
        <f t="shared" si="239"/>
        <v>#VALUE!</v>
      </c>
      <c r="S859" t="e">
        <f t="shared" si="240"/>
        <v>#VALUE!</v>
      </c>
      <c r="T859">
        <f t="shared" si="241"/>
        <v>0</v>
      </c>
      <c r="U859" t="e">
        <f t="shared" si="242"/>
        <v>#VALUE!</v>
      </c>
      <c r="V859" t="e">
        <f t="shared" si="243"/>
        <v>#VALUE!</v>
      </c>
      <c r="W859" t="e">
        <f t="shared" si="244"/>
        <v>#VALUE!</v>
      </c>
      <c r="X859">
        <f t="shared" si="247"/>
        <v>1</v>
      </c>
      <c r="Y859">
        <f t="shared" si="245"/>
        <v>0</v>
      </c>
    </row>
    <row r="860" spans="1:25" x14ac:dyDescent="0.25">
      <c r="A860" t="s">
        <v>345</v>
      </c>
      <c r="B860">
        <v>185.22</v>
      </c>
      <c r="C860" s="12">
        <v>1.0900000000000001</v>
      </c>
      <c r="D860" s="12">
        <v>1.3029999999999999</v>
      </c>
      <c r="E860" s="12">
        <v>3.4860000000000002</v>
      </c>
      <c r="F860" s="12">
        <v>1.351</v>
      </c>
      <c r="G860" t="s">
        <v>15</v>
      </c>
      <c r="H860" s="15">
        <f t="shared" si="232"/>
        <v>0.25802220776730489</v>
      </c>
      <c r="I860" s="15">
        <f t="shared" si="233"/>
        <v>0.6719914759362462</v>
      </c>
      <c r="J860" s="15">
        <f t="shared" si="234"/>
        <v>1.8238957023196382E-2</v>
      </c>
      <c r="K860" s="15">
        <f t="shared" si="235"/>
        <v>0.94825264072674742</v>
      </c>
      <c r="L860">
        <f t="shared" si="236"/>
        <v>0</v>
      </c>
      <c r="M860">
        <f t="shared" si="237"/>
        <v>1</v>
      </c>
      <c r="N860">
        <f t="shared" si="238"/>
        <v>0</v>
      </c>
      <c r="O860" t="s">
        <v>2166</v>
      </c>
      <c r="P860">
        <f t="shared" si="248"/>
        <v>1</v>
      </c>
      <c r="Q860">
        <f t="shared" si="246"/>
        <v>1</v>
      </c>
      <c r="R860" t="e">
        <f t="shared" si="239"/>
        <v>#VALUE!</v>
      </c>
      <c r="S860" t="e">
        <f t="shared" si="240"/>
        <v>#VALUE!</v>
      </c>
      <c r="T860">
        <f t="shared" si="241"/>
        <v>0</v>
      </c>
      <c r="U860" t="e">
        <f t="shared" si="242"/>
        <v>#VALUE!</v>
      </c>
      <c r="V860" t="e">
        <f t="shared" si="243"/>
        <v>#VALUE!</v>
      </c>
      <c r="W860" t="e">
        <f t="shared" si="244"/>
        <v>#VALUE!</v>
      </c>
      <c r="X860">
        <f t="shared" si="247"/>
        <v>1</v>
      </c>
      <c r="Y860">
        <f t="shared" si="245"/>
        <v>0</v>
      </c>
    </row>
    <row r="861" spans="1:25" x14ac:dyDescent="0.25">
      <c r="A861" t="s">
        <v>1107</v>
      </c>
      <c r="B861">
        <v>187.17</v>
      </c>
      <c r="C861" s="12">
        <v>1.0900000000000001</v>
      </c>
      <c r="D861" s="12">
        <v>1.589</v>
      </c>
      <c r="E861" s="12">
        <v>3.165</v>
      </c>
      <c r="F861" s="12">
        <v>2.1709999999999998</v>
      </c>
      <c r="G861" t="s">
        <v>15</v>
      </c>
      <c r="H861" s="15">
        <f t="shared" si="232"/>
        <v>0.49849073049319104</v>
      </c>
      <c r="I861" s="15">
        <f t="shared" si="233"/>
        <v>0.32089560140799522</v>
      </c>
      <c r="J861" s="15">
        <f t="shared" si="234"/>
        <v>0.12050359403717976</v>
      </c>
      <c r="K861" s="15">
        <f t="shared" si="235"/>
        <v>0.93988992593836607</v>
      </c>
      <c r="L861">
        <f t="shared" si="236"/>
        <v>0</v>
      </c>
      <c r="M861">
        <f t="shared" si="237"/>
        <v>0</v>
      </c>
      <c r="N861">
        <f t="shared" si="238"/>
        <v>0</v>
      </c>
      <c r="O861" t="s">
        <v>2302</v>
      </c>
      <c r="P861">
        <f t="shared" si="248"/>
        <v>0</v>
      </c>
      <c r="Q861" t="e">
        <f t="shared" si="246"/>
        <v>#VALUE!</v>
      </c>
      <c r="R861" t="e">
        <f t="shared" si="239"/>
        <v>#VALUE!</v>
      </c>
      <c r="S861" t="e">
        <f t="shared" si="240"/>
        <v>#VALUE!</v>
      </c>
      <c r="T861">
        <f t="shared" si="241"/>
        <v>1</v>
      </c>
      <c r="U861">
        <f t="shared" si="242"/>
        <v>1</v>
      </c>
      <c r="V861" t="e">
        <f t="shared" si="243"/>
        <v>#VALUE!</v>
      </c>
      <c r="W861" t="e">
        <f t="shared" si="244"/>
        <v>#VALUE!</v>
      </c>
      <c r="X861">
        <f t="shared" si="247"/>
        <v>1</v>
      </c>
      <c r="Y861">
        <f t="shared" si="245"/>
        <v>0</v>
      </c>
    </row>
    <row r="862" spans="1:25" x14ac:dyDescent="0.25">
      <c r="A862" t="s">
        <v>506</v>
      </c>
      <c r="B862">
        <v>199.6121</v>
      </c>
      <c r="C862" s="12">
        <v>1.0894880689283186</v>
      </c>
      <c r="D862" s="12">
        <v>1.0740000000000001</v>
      </c>
      <c r="E862" s="12">
        <v>3.5449999999999999</v>
      </c>
      <c r="F862" s="12">
        <v>1.3819999999999999</v>
      </c>
      <c r="G862" t="s">
        <v>66</v>
      </c>
      <c r="H862" s="15">
        <f t="shared" si="232"/>
        <v>0.15246459976216073</v>
      </c>
      <c r="I862" s="15">
        <f t="shared" si="233"/>
        <v>0.77068285086804433</v>
      </c>
      <c r="J862" s="15">
        <f t="shared" si="234"/>
        <v>1.9611550521912168E-2</v>
      </c>
      <c r="K862" s="15">
        <f t="shared" si="235"/>
        <v>0.9427590011521173</v>
      </c>
      <c r="L862">
        <f t="shared" si="236"/>
        <v>0</v>
      </c>
      <c r="M862">
        <f t="shared" si="237"/>
        <v>1</v>
      </c>
      <c r="N862">
        <f t="shared" si="238"/>
        <v>0</v>
      </c>
      <c r="O862" t="s">
        <v>2733</v>
      </c>
      <c r="P862">
        <f t="shared" si="248"/>
        <v>0</v>
      </c>
      <c r="Q862" t="e">
        <f t="shared" si="246"/>
        <v>#VALUE!</v>
      </c>
      <c r="R862" t="e">
        <f t="shared" si="239"/>
        <v>#VALUE!</v>
      </c>
      <c r="S862" t="e">
        <f t="shared" si="240"/>
        <v>#VALUE!</v>
      </c>
      <c r="T862">
        <f t="shared" si="241"/>
        <v>1</v>
      </c>
      <c r="U862" t="e">
        <f t="shared" si="242"/>
        <v>#VALUE!</v>
      </c>
      <c r="V862">
        <f t="shared" si="243"/>
        <v>1</v>
      </c>
      <c r="W862" t="e">
        <f t="shared" si="244"/>
        <v>#VALUE!</v>
      </c>
      <c r="X862">
        <f t="shared" si="247"/>
        <v>1</v>
      </c>
      <c r="Y862">
        <f t="shared" si="245"/>
        <v>0</v>
      </c>
    </row>
    <row r="863" spans="1:25" x14ac:dyDescent="0.25">
      <c r="A863" t="s">
        <v>1602</v>
      </c>
      <c r="B863">
        <v>191.2474</v>
      </c>
      <c r="C863" s="12">
        <v>1.0803684713367947</v>
      </c>
      <c r="D863" s="12">
        <v>1.4970000000000001</v>
      </c>
      <c r="E863" s="12">
        <v>3.34</v>
      </c>
      <c r="F863" s="12">
        <v>1.667</v>
      </c>
      <c r="G863" t="s">
        <v>66</v>
      </c>
      <c r="H863" s="15">
        <f t="shared" si="232"/>
        <v>0.41237147447663303</v>
      </c>
      <c r="I863" s="15">
        <f t="shared" si="233"/>
        <v>0.49090255538931105</v>
      </c>
      <c r="J863" s="15">
        <f t="shared" si="234"/>
        <v>3.8603930818967083E-2</v>
      </c>
      <c r="K863" s="15">
        <f t="shared" si="235"/>
        <v>0.94187796068491114</v>
      </c>
      <c r="L863">
        <f t="shared" si="236"/>
        <v>0</v>
      </c>
      <c r="M863">
        <f t="shared" si="237"/>
        <v>0</v>
      </c>
      <c r="N863">
        <f t="shared" si="238"/>
        <v>0</v>
      </c>
      <c r="O863" t="s">
        <v>2493</v>
      </c>
      <c r="P863">
        <f t="shared" si="248"/>
        <v>0</v>
      </c>
      <c r="Q863" t="e">
        <f t="shared" si="246"/>
        <v>#VALUE!</v>
      </c>
      <c r="R863" t="e">
        <f t="shared" si="239"/>
        <v>#VALUE!</v>
      </c>
      <c r="S863" t="e">
        <f t="shared" si="240"/>
        <v>#VALUE!</v>
      </c>
      <c r="T863">
        <f t="shared" si="241"/>
        <v>1</v>
      </c>
      <c r="U863" t="e">
        <f t="shared" si="242"/>
        <v>#VALUE!</v>
      </c>
      <c r="V863">
        <f t="shared" si="243"/>
        <v>1</v>
      </c>
      <c r="W863" t="e">
        <f t="shared" si="244"/>
        <v>#VALUE!</v>
      </c>
      <c r="X863">
        <f t="shared" si="247"/>
        <v>1</v>
      </c>
      <c r="Y863">
        <f t="shared" si="245"/>
        <v>0</v>
      </c>
    </row>
    <row r="864" spans="1:25" x14ac:dyDescent="0.25">
      <c r="A864" t="s">
        <v>796</v>
      </c>
      <c r="B864">
        <v>355.23</v>
      </c>
      <c r="C864" s="12">
        <v>1.08</v>
      </c>
      <c r="D864" s="12">
        <v>1.2689999999999999</v>
      </c>
      <c r="E864" s="12">
        <v>2.609</v>
      </c>
      <c r="F864" s="12">
        <v>2.863</v>
      </c>
      <c r="G864" t="s">
        <v>15</v>
      </c>
      <c r="H864" s="15">
        <f t="shared" si="232"/>
        <v>0.24415020144706931</v>
      </c>
      <c r="I864" s="15">
        <f t="shared" si="233"/>
        <v>9.1277505775615039E-2</v>
      </c>
      <c r="J864" s="15">
        <f t="shared" si="234"/>
        <v>0.60673632958850554</v>
      </c>
      <c r="K864" s="15">
        <f t="shared" si="235"/>
        <v>0.94216403681118988</v>
      </c>
      <c r="L864">
        <f t="shared" si="236"/>
        <v>0</v>
      </c>
      <c r="M864">
        <f t="shared" si="237"/>
        <v>0</v>
      </c>
      <c r="N864">
        <f t="shared" si="238"/>
        <v>1</v>
      </c>
      <c r="O864" t="s">
        <v>2109</v>
      </c>
      <c r="P864">
        <f t="shared" si="248"/>
        <v>0</v>
      </c>
      <c r="Q864" t="e">
        <f t="shared" si="246"/>
        <v>#VALUE!</v>
      </c>
      <c r="R864" t="e">
        <f t="shared" si="239"/>
        <v>#VALUE!</v>
      </c>
      <c r="S864" t="e">
        <f t="shared" si="240"/>
        <v>#VALUE!</v>
      </c>
      <c r="T864">
        <f t="shared" si="241"/>
        <v>0</v>
      </c>
      <c r="U864" t="e">
        <f t="shared" si="242"/>
        <v>#VALUE!</v>
      </c>
      <c r="V864" t="e">
        <f t="shared" si="243"/>
        <v>#VALUE!</v>
      </c>
      <c r="W864" t="e">
        <f t="shared" si="244"/>
        <v>#VALUE!</v>
      </c>
      <c r="X864" t="e">
        <f t="shared" si="247"/>
        <v>#VALUE!</v>
      </c>
      <c r="Y864">
        <f t="shared" si="245"/>
        <v>1</v>
      </c>
    </row>
    <row r="865" spans="1:25" x14ac:dyDescent="0.25">
      <c r="A865" t="s">
        <v>380</v>
      </c>
      <c r="B865">
        <v>248.01849999999999</v>
      </c>
      <c r="C865" s="12">
        <v>1.0798875551372646</v>
      </c>
      <c r="D865" s="12">
        <v>1.1539999999999999</v>
      </c>
      <c r="E865" s="12">
        <v>3.5009999999999999</v>
      </c>
      <c r="F865" s="12">
        <v>1.71</v>
      </c>
      <c r="G865" t="s">
        <v>66</v>
      </c>
      <c r="H865" s="15">
        <f t="shared" si="232"/>
        <v>0.18739997638177758</v>
      </c>
      <c r="I865" s="15">
        <f t="shared" si="233"/>
        <v>0.71199379537538199</v>
      </c>
      <c r="J865" s="15">
        <f t="shared" si="234"/>
        <v>4.2668998045282458E-2</v>
      </c>
      <c r="K865" s="15">
        <f t="shared" si="235"/>
        <v>0.94206276980244208</v>
      </c>
      <c r="L865">
        <f t="shared" si="236"/>
        <v>0</v>
      </c>
      <c r="M865">
        <f t="shared" si="237"/>
        <v>1</v>
      </c>
      <c r="N865">
        <f t="shared" si="238"/>
        <v>0</v>
      </c>
      <c r="O865" t="e">
        <v>#N/A</v>
      </c>
      <c r="P865">
        <f t="shared" si="248"/>
        <v>0</v>
      </c>
      <c r="Q865" t="e">
        <f t="shared" si="246"/>
        <v>#N/A</v>
      </c>
      <c r="R865" t="e">
        <f t="shared" si="239"/>
        <v>#N/A</v>
      </c>
      <c r="S865" t="e">
        <f t="shared" si="240"/>
        <v>#N/A</v>
      </c>
      <c r="T865">
        <f t="shared" si="241"/>
        <v>0</v>
      </c>
      <c r="U865" t="e">
        <f t="shared" si="242"/>
        <v>#N/A</v>
      </c>
      <c r="V865" t="e">
        <f t="shared" si="243"/>
        <v>#N/A</v>
      </c>
      <c r="W865" t="e">
        <f t="shared" si="244"/>
        <v>#N/A</v>
      </c>
      <c r="X865" t="e">
        <f t="shared" si="247"/>
        <v>#N/A</v>
      </c>
      <c r="Y865">
        <f t="shared" si="245"/>
        <v>1</v>
      </c>
    </row>
    <row r="866" spans="1:25" x14ac:dyDescent="0.25">
      <c r="A866" t="s">
        <v>85</v>
      </c>
      <c r="B866">
        <v>213.27959999999999</v>
      </c>
      <c r="C866" s="12">
        <v>1.0776191650063962</v>
      </c>
      <c r="D866" s="12">
        <v>1.8089999999999999</v>
      </c>
      <c r="E866" s="12">
        <v>2.1760000000000002</v>
      </c>
      <c r="F866" s="12">
        <v>1.83</v>
      </c>
      <c r="G866" t="s">
        <v>66</v>
      </c>
      <c r="H866" s="15">
        <f t="shared" si="232"/>
        <v>0.85121236155442415</v>
      </c>
      <c r="I866" s="15">
        <f t="shared" si="233"/>
        <v>3.3864494650938937E-2</v>
      </c>
      <c r="J866" s="15">
        <f t="shared" si="234"/>
        <v>5.6543258812956229E-2</v>
      </c>
      <c r="K866" s="15">
        <f t="shared" si="235"/>
        <v>0.94162011501831921</v>
      </c>
      <c r="L866">
        <f t="shared" si="236"/>
        <v>1</v>
      </c>
      <c r="M866">
        <f t="shared" si="237"/>
        <v>0</v>
      </c>
      <c r="N866">
        <f t="shared" si="238"/>
        <v>0</v>
      </c>
      <c r="O866" t="s">
        <v>2933</v>
      </c>
      <c r="P866">
        <f t="shared" si="248"/>
        <v>0</v>
      </c>
      <c r="Q866" t="e">
        <f t="shared" si="246"/>
        <v>#VALUE!</v>
      </c>
      <c r="R866" t="e">
        <f t="shared" si="239"/>
        <v>#VALUE!</v>
      </c>
      <c r="S866" t="e">
        <f t="shared" si="240"/>
        <v>#VALUE!</v>
      </c>
      <c r="T866">
        <f t="shared" si="241"/>
        <v>0</v>
      </c>
      <c r="U866" t="e">
        <f t="shared" si="242"/>
        <v>#VALUE!</v>
      </c>
      <c r="V866" t="e">
        <f t="shared" si="243"/>
        <v>#VALUE!</v>
      </c>
      <c r="W866" t="e">
        <f t="shared" si="244"/>
        <v>#VALUE!</v>
      </c>
      <c r="X866" t="e">
        <f t="shared" si="247"/>
        <v>#VALUE!</v>
      </c>
      <c r="Y866">
        <f t="shared" si="245"/>
        <v>1</v>
      </c>
    </row>
    <row r="867" spans="1:25" x14ac:dyDescent="0.25">
      <c r="A867" t="s">
        <v>1652</v>
      </c>
      <c r="B867">
        <v>213.21</v>
      </c>
      <c r="C867" s="12">
        <v>1.0758160668725445</v>
      </c>
      <c r="D867" s="12">
        <v>1.3320000000000001</v>
      </c>
      <c r="E867" s="12">
        <v>3.41</v>
      </c>
      <c r="F867" s="12">
        <v>1.9410000000000001</v>
      </c>
      <c r="G867" t="s">
        <v>66</v>
      </c>
      <c r="H867" s="15">
        <f t="shared" si="232"/>
        <v>0.28499748011016107</v>
      </c>
      <c r="I867" s="15">
        <f t="shared" si="233"/>
        <v>0.5828377826419634</v>
      </c>
      <c r="J867" s="15">
        <f t="shared" si="234"/>
        <v>7.331349659472812E-2</v>
      </c>
      <c r="K867" s="15">
        <f t="shared" si="235"/>
        <v>0.94114875934685249</v>
      </c>
      <c r="L867">
        <f t="shared" si="236"/>
        <v>0</v>
      </c>
      <c r="M867">
        <f t="shared" si="237"/>
        <v>0</v>
      </c>
      <c r="N867">
        <f t="shared" si="238"/>
        <v>0</v>
      </c>
      <c r="O867" t="s">
        <v>2642</v>
      </c>
      <c r="P867">
        <f t="shared" si="248"/>
        <v>0</v>
      </c>
      <c r="Q867" t="e">
        <f t="shared" si="246"/>
        <v>#VALUE!</v>
      </c>
      <c r="R867" t="e">
        <f t="shared" si="239"/>
        <v>#VALUE!</v>
      </c>
      <c r="S867" t="e">
        <f t="shared" si="240"/>
        <v>#VALUE!</v>
      </c>
      <c r="T867">
        <f t="shared" si="241"/>
        <v>1</v>
      </c>
      <c r="U867" t="e">
        <f t="shared" si="242"/>
        <v>#VALUE!</v>
      </c>
      <c r="V867" t="e">
        <f t="shared" si="243"/>
        <v>#VALUE!</v>
      </c>
      <c r="W867">
        <f t="shared" si="244"/>
        <v>1</v>
      </c>
      <c r="X867">
        <f t="shared" si="247"/>
        <v>1</v>
      </c>
      <c r="Y867">
        <f t="shared" si="245"/>
        <v>0</v>
      </c>
    </row>
    <row r="868" spans="1:25" x14ac:dyDescent="0.25">
      <c r="A868" t="s">
        <v>1558</v>
      </c>
      <c r="B868">
        <v>210.29390000000001</v>
      </c>
      <c r="C868" s="12">
        <v>1.0756611483912393</v>
      </c>
      <c r="D868" s="12">
        <v>1.5629999999999999</v>
      </c>
      <c r="E868" s="12">
        <v>3.2909999999999999</v>
      </c>
      <c r="F868" s="12">
        <v>1.18</v>
      </c>
      <c r="G868" t="s">
        <v>66</v>
      </c>
      <c r="H868" s="15">
        <f t="shared" si="232"/>
        <v>0.48528396186046785</v>
      </c>
      <c r="I868" s="15">
        <f t="shared" si="233"/>
        <v>0.44330498578064986</v>
      </c>
      <c r="J868" s="15">
        <f t="shared" si="234"/>
        <v>1.271565838009267E-2</v>
      </c>
      <c r="K868" s="15">
        <f t="shared" si="235"/>
        <v>0.94130460602121047</v>
      </c>
      <c r="L868">
        <f t="shared" si="236"/>
        <v>0</v>
      </c>
      <c r="M868">
        <f t="shared" si="237"/>
        <v>0</v>
      </c>
      <c r="N868">
        <f t="shared" si="238"/>
        <v>0</v>
      </c>
      <c r="O868" t="s">
        <v>2398</v>
      </c>
      <c r="P868">
        <f t="shared" si="248"/>
        <v>0</v>
      </c>
      <c r="Q868" t="e">
        <f t="shared" si="246"/>
        <v>#VALUE!</v>
      </c>
      <c r="R868" t="e">
        <f t="shared" si="239"/>
        <v>#VALUE!</v>
      </c>
      <c r="S868" t="e">
        <f t="shared" si="240"/>
        <v>#VALUE!</v>
      </c>
      <c r="T868">
        <f t="shared" si="241"/>
        <v>1</v>
      </c>
      <c r="U868" t="e">
        <f t="shared" si="242"/>
        <v>#VALUE!</v>
      </c>
      <c r="V868" t="e">
        <f t="shared" si="243"/>
        <v>#VALUE!</v>
      </c>
      <c r="W868">
        <f t="shared" si="244"/>
        <v>1</v>
      </c>
      <c r="X868" t="e">
        <f t="shared" si="247"/>
        <v>#VALUE!</v>
      </c>
      <c r="Y868">
        <f t="shared" si="245"/>
        <v>1</v>
      </c>
    </row>
    <row r="869" spans="1:25" x14ac:dyDescent="0.25">
      <c r="A869" t="s">
        <v>1778</v>
      </c>
      <c r="B869">
        <v>211.2372</v>
      </c>
      <c r="C869" s="12">
        <v>1.0734129504836785</v>
      </c>
      <c r="D869" s="12">
        <v>1.482</v>
      </c>
      <c r="E869" s="12">
        <v>3.3180000000000001</v>
      </c>
      <c r="F869" s="12">
        <v>1.8660000000000001</v>
      </c>
      <c r="G869" t="s">
        <v>66</v>
      </c>
      <c r="H869" s="15">
        <f t="shared" si="232"/>
        <v>0.40480338594773591</v>
      </c>
      <c r="I869" s="15">
        <f t="shared" si="233"/>
        <v>0.47418827769457844</v>
      </c>
      <c r="J869" s="15">
        <f t="shared" si="234"/>
        <v>6.202789592383702E-2</v>
      </c>
      <c r="K869" s="15">
        <f t="shared" si="235"/>
        <v>0.94101955956615135</v>
      </c>
      <c r="L869">
        <f t="shared" si="236"/>
        <v>0</v>
      </c>
      <c r="M869">
        <f t="shared" si="237"/>
        <v>0</v>
      </c>
      <c r="N869">
        <f t="shared" si="238"/>
        <v>0</v>
      </c>
      <c r="O869" t="s">
        <v>2918</v>
      </c>
      <c r="P869">
        <f t="shared" si="248"/>
        <v>0</v>
      </c>
      <c r="Q869" t="e">
        <f t="shared" si="246"/>
        <v>#VALUE!</v>
      </c>
      <c r="R869" t="e">
        <f t="shared" si="239"/>
        <v>#VALUE!</v>
      </c>
      <c r="S869" t="e">
        <f t="shared" si="240"/>
        <v>#VALUE!</v>
      </c>
      <c r="T869">
        <f t="shared" si="241"/>
        <v>1</v>
      </c>
      <c r="U869" t="e">
        <f t="shared" si="242"/>
        <v>#VALUE!</v>
      </c>
      <c r="V869" t="e">
        <f t="shared" si="243"/>
        <v>#VALUE!</v>
      </c>
      <c r="W869">
        <f t="shared" si="244"/>
        <v>1</v>
      </c>
      <c r="X869">
        <f t="shared" si="247"/>
        <v>1</v>
      </c>
      <c r="Y869">
        <f t="shared" si="245"/>
        <v>0</v>
      </c>
    </row>
    <row r="870" spans="1:25" x14ac:dyDescent="0.25">
      <c r="A870" t="s">
        <v>1648</v>
      </c>
      <c r="B870">
        <v>185.19810000000001</v>
      </c>
      <c r="C870" s="12">
        <v>1.071128979461289</v>
      </c>
      <c r="D870" s="12">
        <v>1.391</v>
      </c>
      <c r="E870" s="12">
        <v>3.4089999999999998</v>
      </c>
      <c r="F870" s="12">
        <v>1.4330000000000001</v>
      </c>
      <c r="G870" t="s">
        <v>66</v>
      </c>
      <c r="H870" s="15">
        <f t="shared" si="232"/>
        <v>0.33001076548168629</v>
      </c>
      <c r="I870" s="15">
        <f t="shared" si="233"/>
        <v>0.58780704203940959</v>
      </c>
      <c r="J870" s="15">
        <f t="shared" si="234"/>
        <v>2.3007584224679155E-2</v>
      </c>
      <c r="K870" s="15">
        <f t="shared" si="235"/>
        <v>0.94082539174577506</v>
      </c>
      <c r="L870">
        <f t="shared" si="236"/>
        <v>0</v>
      </c>
      <c r="M870">
        <f t="shared" si="237"/>
        <v>0</v>
      </c>
      <c r="N870">
        <f t="shared" si="238"/>
        <v>0</v>
      </c>
      <c r="O870" t="s">
        <v>2633</v>
      </c>
      <c r="P870">
        <f t="shared" si="248"/>
        <v>0</v>
      </c>
      <c r="Q870" t="e">
        <f t="shared" si="246"/>
        <v>#VALUE!</v>
      </c>
      <c r="R870" t="e">
        <f t="shared" si="239"/>
        <v>#VALUE!</v>
      </c>
      <c r="S870" t="e">
        <f t="shared" si="240"/>
        <v>#VALUE!</v>
      </c>
      <c r="T870">
        <f t="shared" si="241"/>
        <v>1</v>
      </c>
      <c r="U870" t="e">
        <f t="shared" si="242"/>
        <v>#VALUE!</v>
      </c>
      <c r="V870" t="e">
        <f t="shared" si="243"/>
        <v>#VALUE!</v>
      </c>
      <c r="W870">
        <f t="shared" si="244"/>
        <v>1</v>
      </c>
      <c r="X870" t="e">
        <f t="shared" si="247"/>
        <v>#VALUE!</v>
      </c>
      <c r="Y870">
        <f t="shared" si="245"/>
        <v>1</v>
      </c>
    </row>
    <row r="871" spans="1:25" x14ac:dyDescent="0.25">
      <c r="A871" t="s">
        <v>444</v>
      </c>
      <c r="B871">
        <v>194.0471</v>
      </c>
      <c r="C871" s="12">
        <v>1.0692558363016806</v>
      </c>
      <c r="D871" s="12">
        <v>1.327</v>
      </c>
      <c r="E871" s="12">
        <v>3.4350000000000001</v>
      </c>
      <c r="F871" s="12">
        <v>1.52</v>
      </c>
      <c r="G871" t="s">
        <v>66</v>
      </c>
      <c r="H871" s="15">
        <f t="shared" si="232"/>
        <v>0.28602319306505902</v>
      </c>
      <c r="I871" s="15">
        <f t="shared" si="233"/>
        <v>0.62676960576195151</v>
      </c>
      <c r="J871" s="15">
        <f t="shared" si="234"/>
        <v>2.8232163709567715E-2</v>
      </c>
      <c r="K871" s="15">
        <f t="shared" si="235"/>
        <v>0.9410249625365783</v>
      </c>
      <c r="L871">
        <f t="shared" si="236"/>
        <v>0</v>
      </c>
      <c r="M871">
        <f t="shared" si="237"/>
        <v>1</v>
      </c>
      <c r="N871">
        <f t="shared" si="238"/>
        <v>0</v>
      </c>
      <c r="O871" t="s">
        <v>2476</v>
      </c>
      <c r="P871">
        <f t="shared" si="248"/>
        <v>0</v>
      </c>
      <c r="Q871" t="e">
        <f t="shared" si="246"/>
        <v>#VALUE!</v>
      </c>
      <c r="R871" t="e">
        <f t="shared" si="239"/>
        <v>#VALUE!</v>
      </c>
      <c r="S871" t="e">
        <f t="shared" si="240"/>
        <v>#VALUE!</v>
      </c>
      <c r="T871">
        <f t="shared" si="241"/>
        <v>1</v>
      </c>
      <c r="U871" t="e">
        <f t="shared" si="242"/>
        <v>#VALUE!</v>
      </c>
      <c r="V871">
        <f t="shared" si="243"/>
        <v>1</v>
      </c>
      <c r="W871" t="e">
        <f t="shared" si="244"/>
        <v>#VALUE!</v>
      </c>
      <c r="X871" t="e">
        <f t="shared" si="247"/>
        <v>#VALUE!</v>
      </c>
      <c r="Y871">
        <f t="shared" si="245"/>
        <v>1</v>
      </c>
    </row>
    <row r="872" spans="1:25" x14ac:dyDescent="0.25">
      <c r="A872" t="s">
        <v>1634</v>
      </c>
      <c r="B872">
        <v>247.14840000000001</v>
      </c>
      <c r="C872" s="12">
        <v>1.0691600406818291</v>
      </c>
      <c r="D872" s="12">
        <v>1.407</v>
      </c>
      <c r="E872" s="12">
        <v>3.383</v>
      </c>
      <c r="F872" s="12">
        <v>1.679</v>
      </c>
      <c r="G872" t="s">
        <v>66</v>
      </c>
      <c r="H872" s="15">
        <f t="shared" si="232"/>
        <v>0.3439513720876225</v>
      </c>
      <c r="I872" s="15">
        <f t="shared" si="233"/>
        <v>0.55616508792694086</v>
      </c>
      <c r="J872" s="15">
        <f t="shared" si="234"/>
        <v>4.0723018285989079E-2</v>
      </c>
      <c r="K872" s="15">
        <f t="shared" si="235"/>
        <v>0.94083947830055248</v>
      </c>
      <c r="L872">
        <f t="shared" si="236"/>
        <v>0</v>
      </c>
      <c r="M872">
        <f t="shared" si="237"/>
        <v>0</v>
      </c>
      <c r="N872">
        <f t="shared" si="238"/>
        <v>0</v>
      </c>
      <c r="O872" t="s">
        <v>2612</v>
      </c>
      <c r="P872">
        <f t="shared" si="248"/>
        <v>0</v>
      </c>
      <c r="Q872" t="e">
        <f t="shared" si="246"/>
        <v>#VALUE!</v>
      </c>
      <c r="R872" t="e">
        <f t="shared" si="239"/>
        <v>#VALUE!</v>
      </c>
      <c r="S872" t="e">
        <f t="shared" si="240"/>
        <v>#VALUE!</v>
      </c>
      <c r="T872">
        <f t="shared" si="241"/>
        <v>1</v>
      </c>
      <c r="U872" t="e">
        <f t="shared" si="242"/>
        <v>#VALUE!</v>
      </c>
      <c r="V872">
        <f t="shared" si="243"/>
        <v>1</v>
      </c>
      <c r="W872" t="e">
        <f t="shared" si="244"/>
        <v>#VALUE!</v>
      </c>
      <c r="X872">
        <f t="shared" si="247"/>
        <v>1</v>
      </c>
      <c r="Y872">
        <f t="shared" si="245"/>
        <v>0</v>
      </c>
    </row>
    <row r="873" spans="1:25" x14ac:dyDescent="0.25">
      <c r="A873" t="s">
        <v>1686</v>
      </c>
      <c r="B873">
        <v>211.2372</v>
      </c>
      <c r="C873" s="12">
        <v>1.068250700732835</v>
      </c>
      <c r="D873" s="12">
        <v>1.383</v>
      </c>
      <c r="E873" s="12">
        <v>3.3929999999999998</v>
      </c>
      <c r="F873" s="12">
        <v>1.712</v>
      </c>
      <c r="G873" t="s">
        <v>66</v>
      </c>
      <c r="H873" s="15">
        <f t="shared" si="232"/>
        <v>0.32614174176077787</v>
      </c>
      <c r="I873" s="15">
        <f t="shared" si="233"/>
        <v>0.5703127271214663</v>
      </c>
      <c r="J873" s="15">
        <f t="shared" si="234"/>
        <v>4.4030062229594394E-2</v>
      </c>
      <c r="K873" s="15">
        <f t="shared" si="235"/>
        <v>0.94048453111183861</v>
      </c>
      <c r="L873">
        <f t="shared" si="236"/>
        <v>0</v>
      </c>
      <c r="M873">
        <f t="shared" si="237"/>
        <v>0</v>
      </c>
      <c r="N873">
        <f t="shared" si="238"/>
        <v>0</v>
      </c>
      <c r="O873" t="s">
        <v>2698</v>
      </c>
      <c r="P873">
        <f t="shared" si="248"/>
        <v>0</v>
      </c>
      <c r="Q873" t="e">
        <f t="shared" si="246"/>
        <v>#VALUE!</v>
      </c>
      <c r="R873" t="e">
        <f t="shared" si="239"/>
        <v>#VALUE!</v>
      </c>
      <c r="S873" t="e">
        <f t="shared" si="240"/>
        <v>#VALUE!</v>
      </c>
      <c r="T873">
        <f t="shared" si="241"/>
        <v>1</v>
      </c>
      <c r="U873" t="e">
        <f t="shared" si="242"/>
        <v>#VALUE!</v>
      </c>
      <c r="V873" t="e">
        <f t="shared" si="243"/>
        <v>#VALUE!</v>
      </c>
      <c r="W873">
        <f t="shared" si="244"/>
        <v>1</v>
      </c>
      <c r="X873">
        <f t="shared" si="247"/>
        <v>1</v>
      </c>
      <c r="Y873">
        <f t="shared" si="245"/>
        <v>0</v>
      </c>
    </row>
    <row r="874" spans="1:25" x14ac:dyDescent="0.25">
      <c r="A874" t="s">
        <v>376</v>
      </c>
      <c r="B874">
        <v>164.202</v>
      </c>
      <c r="C874" s="12">
        <v>1.0664222328244488</v>
      </c>
      <c r="D874" s="12">
        <v>1.3260000000000001</v>
      </c>
      <c r="E874" s="12">
        <v>3.4249999999999998</v>
      </c>
      <c r="F874" s="12">
        <v>1.639</v>
      </c>
      <c r="G874" t="s">
        <v>66</v>
      </c>
      <c r="H874" s="15">
        <f t="shared" si="232"/>
        <v>0.28723334385195004</v>
      </c>
      <c r="I874" s="15">
        <f t="shared" si="233"/>
        <v>0.61651199583282912</v>
      </c>
      <c r="J874" s="15">
        <f t="shared" si="234"/>
        <v>3.7374704460652122E-2</v>
      </c>
      <c r="K874" s="15">
        <f t="shared" si="235"/>
        <v>0.94112004414543138</v>
      </c>
      <c r="L874">
        <f t="shared" si="236"/>
        <v>0</v>
      </c>
      <c r="M874">
        <f t="shared" si="237"/>
        <v>1</v>
      </c>
      <c r="N874">
        <f t="shared" si="238"/>
        <v>0</v>
      </c>
      <c r="O874" t="e">
        <v>#N/A</v>
      </c>
      <c r="P874">
        <f t="shared" si="248"/>
        <v>0</v>
      </c>
      <c r="Q874" t="e">
        <f t="shared" si="246"/>
        <v>#N/A</v>
      </c>
      <c r="R874" t="e">
        <f t="shared" si="239"/>
        <v>#N/A</v>
      </c>
      <c r="S874" t="e">
        <f t="shared" si="240"/>
        <v>#N/A</v>
      </c>
      <c r="T874">
        <f t="shared" si="241"/>
        <v>0</v>
      </c>
      <c r="U874" t="e">
        <f t="shared" si="242"/>
        <v>#N/A</v>
      </c>
      <c r="V874" t="e">
        <f t="shared" si="243"/>
        <v>#N/A</v>
      </c>
      <c r="W874" t="e">
        <f t="shared" si="244"/>
        <v>#N/A</v>
      </c>
      <c r="X874" t="e">
        <f t="shared" si="247"/>
        <v>#N/A</v>
      </c>
      <c r="Y874">
        <f t="shared" si="245"/>
        <v>1</v>
      </c>
    </row>
    <row r="875" spans="1:25" x14ac:dyDescent="0.25">
      <c r="A875" t="s">
        <v>495</v>
      </c>
      <c r="B875">
        <v>189.1635</v>
      </c>
      <c r="C875" s="12">
        <v>1.0659718492634613</v>
      </c>
      <c r="D875" s="12">
        <v>1.2609999999999999</v>
      </c>
      <c r="E875" s="12">
        <v>3.4449999999999998</v>
      </c>
      <c r="F875" s="12">
        <v>1.7330000000000001</v>
      </c>
      <c r="G875" t="s">
        <v>66</v>
      </c>
      <c r="H875" s="15">
        <f t="shared" si="232"/>
        <v>0.2475627154401169</v>
      </c>
      <c r="I875" s="15">
        <f t="shared" si="233"/>
        <v>0.64623714161851065</v>
      </c>
      <c r="J875" s="15">
        <f t="shared" si="234"/>
        <v>4.6454538583084903E-2</v>
      </c>
      <c r="K875" s="15">
        <f t="shared" si="235"/>
        <v>0.94025439564171243</v>
      </c>
      <c r="L875">
        <f t="shared" si="236"/>
        <v>0</v>
      </c>
      <c r="M875">
        <f t="shared" si="237"/>
        <v>1</v>
      </c>
      <c r="N875">
        <f t="shared" si="238"/>
        <v>0</v>
      </c>
      <c r="O875" t="s">
        <v>2689</v>
      </c>
      <c r="P875">
        <f t="shared" si="248"/>
        <v>0</v>
      </c>
      <c r="Q875" t="e">
        <f t="shared" si="246"/>
        <v>#VALUE!</v>
      </c>
      <c r="R875" t="e">
        <f t="shared" si="239"/>
        <v>#VALUE!</v>
      </c>
      <c r="S875" t="e">
        <f t="shared" si="240"/>
        <v>#VALUE!</v>
      </c>
      <c r="T875">
        <f t="shared" si="241"/>
        <v>1</v>
      </c>
      <c r="U875" t="e">
        <f t="shared" si="242"/>
        <v>#VALUE!</v>
      </c>
      <c r="V875" t="e">
        <f t="shared" si="243"/>
        <v>#VALUE!</v>
      </c>
      <c r="W875">
        <f t="shared" si="244"/>
        <v>1</v>
      </c>
      <c r="X875">
        <f t="shared" si="247"/>
        <v>1</v>
      </c>
      <c r="Y875">
        <f t="shared" si="245"/>
        <v>0</v>
      </c>
    </row>
    <row r="876" spans="1:25" x14ac:dyDescent="0.25">
      <c r="A876" t="s">
        <v>1676</v>
      </c>
      <c r="B876">
        <v>207.24690000000001</v>
      </c>
      <c r="C876" s="12">
        <v>1.0653541446033665</v>
      </c>
      <c r="D876" s="12">
        <v>1.456</v>
      </c>
      <c r="E876" s="12">
        <v>3.3330000000000002</v>
      </c>
      <c r="F876" s="12">
        <v>1.7809999999999999</v>
      </c>
      <c r="G876" t="s">
        <v>66</v>
      </c>
      <c r="H876" s="15">
        <f t="shared" si="232"/>
        <v>0.38842121494309312</v>
      </c>
      <c r="I876" s="15">
        <f t="shared" si="233"/>
        <v>0.5000456107872735</v>
      </c>
      <c r="J876" s="15">
        <f t="shared" si="234"/>
        <v>5.1957213963434307E-2</v>
      </c>
      <c r="K876" s="15">
        <f t="shared" si="235"/>
        <v>0.94042403969380095</v>
      </c>
      <c r="L876">
        <f t="shared" si="236"/>
        <v>0</v>
      </c>
      <c r="M876">
        <f t="shared" si="237"/>
        <v>0</v>
      </c>
      <c r="N876">
        <f t="shared" si="238"/>
        <v>0</v>
      </c>
      <c r="O876" t="s">
        <v>2678</v>
      </c>
      <c r="P876">
        <f t="shared" si="248"/>
        <v>0</v>
      </c>
      <c r="Q876" t="e">
        <f t="shared" si="246"/>
        <v>#VALUE!</v>
      </c>
      <c r="R876" t="e">
        <f t="shared" si="239"/>
        <v>#VALUE!</v>
      </c>
      <c r="S876" t="e">
        <f t="shared" si="240"/>
        <v>#VALUE!</v>
      </c>
      <c r="T876">
        <f t="shared" si="241"/>
        <v>1</v>
      </c>
      <c r="U876" t="e">
        <f t="shared" si="242"/>
        <v>#VALUE!</v>
      </c>
      <c r="V876">
        <f t="shared" si="243"/>
        <v>1</v>
      </c>
      <c r="W876" t="e">
        <f t="shared" si="244"/>
        <v>#VALUE!</v>
      </c>
      <c r="X876">
        <f t="shared" si="247"/>
        <v>1</v>
      </c>
      <c r="Y876">
        <f t="shared" si="245"/>
        <v>0</v>
      </c>
    </row>
    <row r="877" spans="1:25" x14ac:dyDescent="0.25">
      <c r="A877" t="s">
        <v>473</v>
      </c>
      <c r="B877">
        <v>157.095</v>
      </c>
      <c r="C877" s="12">
        <v>1.06368792268135</v>
      </c>
      <c r="D877" s="12">
        <v>1.0980000000000001</v>
      </c>
      <c r="E877" s="12">
        <v>3.5019999999999998</v>
      </c>
      <c r="F877" s="12">
        <v>1.5049999999999999</v>
      </c>
      <c r="G877" t="s">
        <v>66</v>
      </c>
      <c r="H877" s="15">
        <f t="shared" si="232"/>
        <v>0.17098939050894935</v>
      </c>
      <c r="I877" s="15">
        <f t="shared" si="233"/>
        <v>0.74075713187005432</v>
      </c>
      <c r="J877" s="15">
        <f t="shared" si="234"/>
        <v>2.7625622778066301E-2</v>
      </c>
      <c r="K877" s="15">
        <f t="shared" si="235"/>
        <v>0.93937214515707002</v>
      </c>
      <c r="L877">
        <f t="shared" si="236"/>
        <v>0</v>
      </c>
      <c r="M877">
        <f t="shared" si="237"/>
        <v>1</v>
      </c>
      <c r="N877">
        <f t="shared" si="238"/>
        <v>0</v>
      </c>
      <c r="O877" t="s">
        <v>2600</v>
      </c>
      <c r="P877">
        <f t="shared" si="248"/>
        <v>0</v>
      </c>
      <c r="Q877" t="e">
        <f t="shared" si="246"/>
        <v>#VALUE!</v>
      </c>
      <c r="R877" t="e">
        <f t="shared" si="239"/>
        <v>#VALUE!</v>
      </c>
      <c r="S877" t="e">
        <f t="shared" si="240"/>
        <v>#VALUE!</v>
      </c>
      <c r="T877">
        <f t="shared" si="241"/>
        <v>1</v>
      </c>
      <c r="U877" t="e">
        <f t="shared" si="242"/>
        <v>#VALUE!</v>
      </c>
      <c r="V877" t="e">
        <f t="shared" si="243"/>
        <v>#VALUE!</v>
      </c>
      <c r="W877">
        <f t="shared" si="244"/>
        <v>1</v>
      </c>
      <c r="X877">
        <f t="shared" si="247"/>
        <v>1</v>
      </c>
      <c r="Y877">
        <f t="shared" si="245"/>
        <v>0</v>
      </c>
    </row>
    <row r="878" spans="1:25" x14ac:dyDescent="0.25">
      <c r="A878" t="s">
        <v>141</v>
      </c>
      <c r="B878">
        <v>183.95</v>
      </c>
      <c r="C878" s="12">
        <v>1.06</v>
      </c>
      <c r="D878" s="12">
        <v>1.704</v>
      </c>
      <c r="E878" s="12">
        <v>2.3450000000000002</v>
      </c>
      <c r="F878" s="12">
        <v>2.3559999999999999</v>
      </c>
      <c r="G878" t="s">
        <v>15</v>
      </c>
      <c r="H878" s="15">
        <f t="shared" si="232"/>
        <v>0.69607668434035408</v>
      </c>
      <c r="I878" s="15">
        <f t="shared" si="233"/>
        <v>5.2043172656155275E-2</v>
      </c>
      <c r="J878" s="15">
        <f t="shared" si="234"/>
        <v>0.19769696401118608</v>
      </c>
      <c r="K878" s="15">
        <f t="shared" si="235"/>
        <v>0.94581682100769549</v>
      </c>
      <c r="L878">
        <f t="shared" si="236"/>
        <v>1</v>
      </c>
      <c r="M878">
        <f t="shared" si="237"/>
        <v>0</v>
      </c>
      <c r="N878">
        <f t="shared" si="238"/>
        <v>0</v>
      </c>
      <c r="O878" t="s">
        <v>3604</v>
      </c>
      <c r="P878">
        <f t="shared" si="248"/>
        <v>0</v>
      </c>
      <c r="Q878" t="e">
        <f t="shared" si="246"/>
        <v>#VALUE!</v>
      </c>
      <c r="R878" t="e">
        <f t="shared" si="239"/>
        <v>#VALUE!</v>
      </c>
      <c r="S878" t="e">
        <f t="shared" si="240"/>
        <v>#VALUE!</v>
      </c>
      <c r="T878">
        <f t="shared" si="241"/>
        <v>0</v>
      </c>
      <c r="U878" t="e">
        <f t="shared" si="242"/>
        <v>#VALUE!</v>
      </c>
      <c r="V878" t="e">
        <f t="shared" si="243"/>
        <v>#VALUE!</v>
      </c>
      <c r="W878" t="e">
        <f t="shared" si="244"/>
        <v>#VALUE!</v>
      </c>
      <c r="X878" t="e">
        <f t="shared" si="247"/>
        <v>#VALUE!</v>
      </c>
      <c r="Y878">
        <f t="shared" si="245"/>
        <v>1</v>
      </c>
    </row>
    <row r="879" spans="1:25" x14ac:dyDescent="0.25">
      <c r="A879" t="s">
        <v>583</v>
      </c>
      <c r="B879">
        <v>327.44</v>
      </c>
      <c r="C879" s="12">
        <v>1.06</v>
      </c>
      <c r="D879" s="12"/>
      <c r="E879" s="12"/>
      <c r="F879" s="12">
        <v>3.03</v>
      </c>
      <c r="G879" t="s">
        <v>15</v>
      </c>
      <c r="H879" s="15">
        <f t="shared" si="232"/>
        <v>1.3761224721306066E-2</v>
      </c>
      <c r="I879" s="15">
        <f t="shared" si="233"/>
        <v>2.3516016928814166E-4</v>
      </c>
      <c r="J879" s="15">
        <f t="shared" si="234"/>
        <v>0.9332543007969909</v>
      </c>
      <c r="K879" s="15">
        <f t="shared" si="235"/>
        <v>0.94725068568758508</v>
      </c>
      <c r="L879">
        <f t="shared" si="236"/>
        <v>0</v>
      </c>
      <c r="M879">
        <f t="shared" si="237"/>
        <v>0</v>
      </c>
      <c r="N879">
        <f t="shared" si="238"/>
        <v>1</v>
      </c>
      <c r="O879" t="s">
        <v>1860</v>
      </c>
      <c r="P879">
        <f t="shared" si="248"/>
        <v>0</v>
      </c>
      <c r="Q879" t="e">
        <f t="shared" si="246"/>
        <v>#VALUE!</v>
      </c>
      <c r="R879" t="e">
        <f t="shared" si="239"/>
        <v>#VALUE!</v>
      </c>
      <c r="S879" t="e">
        <f t="shared" si="240"/>
        <v>#VALUE!</v>
      </c>
      <c r="T879">
        <f t="shared" si="241"/>
        <v>0</v>
      </c>
      <c r="U879" t="e">
        <f t="shared" si="242"/>
        <v>#VALUE!</v>
      </c>
      <c r="V879" t="e">
        <f t="shared" si="243"/>
        <v>#VALUE!</v>
      </c>
      <c r="W879" t="e">
        <f t="shared" si="244"/>
        <v>#VALUE!</v>
      </c>
      <c r="X879">
        <f t="shared" si="247"/>
        <v>1</v>
      </c>
      <c r="Y879">
        <f t="shared" si="245"/>
        <v>0</v>
      </c>
    </row>
    <row r="880" spans="1:25" x14ac:dyDescent="0.25">
      <c r="A880" t="s">
        <v>586</v>
      </c>
      <c r="B880">
        <v>327.44</v>
      </c>
      <c r="C880" s="12">
        <v>1.06</v>
      </c>
      <c r="D880" s="12"/>
      <c r="E880" s="12"/>
      <c r="F880" s="12">
        <v>3.03</v>
      </c>
      <c r="G880" t="s">
        <v>15</v>
      </c>
      <c r="H880" s="15">
        <f t="shared" si="232"/>
        <v>1.3761224721306066E-2</v>
      </c>
      <c r="I880" s="15">
        <f t="shared" si="233"/>
        <v>2.3516016928814166E-4</v>
      </c>
      <c r="J880" s="15">
        <f t="shared" si="234"/>
        <v>0.9332543007969909</v>
      </c>
      <c r="K880" s="15">
        <f t="shared" si="235"/>
        <v>0.94725068568758508</v>
      </c>
      <c r="L880">
        <f t="shared" si="236"/>
        <v>0</v>
      </c>
      <c r="M880">
        <f t="shared" si="237"/>
        <v>0</v>
      </c>
      <c r="N880">
        <f t="shared" si="238"/>
        <v>1</v>
      </c>
      <c r="O880" t="s">
        <v>1864</v>
      </c>
      <c r="P880">
        <f t="shared" si="248"/>
        <v>0</v>
      </c>
      <c r="Q880" t="e">
        <f t="shared" si="246"/>
        <v>#VALUE!</v>
      </c>
      <c r="R880" t="e">
        <f t="shared" si="239"/>
        <v>#VALUE!</v>
      </c>
      <c r="S880" t="e">
        <f t="shared" si="240"/>
        <v>#VALUE!</v>
      </c>
      <c r="T880">
        <f t="shared" si="241"/>
        <v>0</v>
      </c>
      <c r="U880" t="e">
        <f t="shared" si="242"/>
        <v>#VALUE!</v>
      </c>
      <c r="V880" t="e">
        <f t="shared" si="243"/>
        <v>#VALUE!</v>
      </c>
      <c r="W880" t="e">
        <f t="shared" si="244"/>
        <v>#VALUE!</v>
      </c>
      <c r="X880">
        <f t="shared" si="247"/>
        <v>1</v>
      </c>
      <c r="Y880">
        <f t="shared" si="245"/>
        <v>0</v>
      </c>
    </row>
    <row r="881" spans="1:25" x14ac:dyDescent="0.25">
      <c r="A881" t="s">
        <v>626</v>
      </c>
      <c r="B881">
        <v>381.43</v>
      </c>
      <c r="C881" s="12">
        <v>1.06</v>
      </c>
      <c r="D881" s="12"/>
      <c r="E881" s="12"/>
      <c r="F881" s="12">
        <v>3.0259999999999998</v>
      </c>
      <c r="G881" t="s">
        <v>15</v>
      </c>
      <c r="H881" s="15">
        <f t="shared" si="232"/>
        <v>1.3761224721306066E-2</v>
      </c>
      <c r="I881" s="15">
        <f t="shared" si="233"/>
        <v>2.3516016928814166E-4</v>
      </c>
      <c r="J881" s="15">
        <f t="shared" si="234"/>
        <v>0.92469817393822218</v>
      </c>
      <c r="K881" s="15">
        <f t="shared" si="235"/>
        <v>0.93869455882881636</v>
      </c>
      <c r="L881">
        <f t="shared" si="236"/>
        <v>0</v>
      </c>
      <c r="M881">
        <f t="shared" si="237"/>
        <v>0</v>
      </c>
      <c r="N881">
        <f t="shared" si="238"/>
        <v>1</v>
      </c>
      <c r="O881" t="s">
        <v>2220</v>
      </c>
      <c r="P881">
        <f t="shared" si="248"/>
        <v>0</v>
      </c>
      <c r="Q881" t="e">
        <f t="shared" si="246"/>
        <v>#VALUE!</v>
      </c>
      <c r="R881" t="e">
        <f t="shared" si="239"/>
        <v>#VALUE!</v>
      </c>
      <c r="S881" t="e">
        <f t="shared" si="240"/>
        <v>#VALUE!</v>
      </c>
      <c r="T881">
        <f t="shared" si="241"/>
        <v>0</v>
      </c>
      <c r="U881" t="e">
        <f t="shared" si="242"/>
        <v>#VALUE!</v>
      </c>
      <c r="V881" t="e">
        <f t="shared" si="243"/>
        <v>#VALUE!</v>
      </c>
      <c r="W881" t="e">
        <f t="shared" si="244"/>
        <v>#VALUE!</v>
      </c>
      <c r="X881">
        <f t="shared" si="247"/>
        <v>1</v>
      </c>
      <c r="Y881">
        <f t="shared" si="245"/>
        <v>0</v>
      </c>
    </row>
    <row r="882" spans="1:25" x14ac:dyDescent="0.25">
      <c r="A882" t="s">
        <v>1483</v>
      </c>
      <c r="B882">
        <v>163.00229999999999</v>
      </c>
      <c r="C882" s="12">
        <v>1.059847124976584</v>
      </c>
      <c r="D882" s="12">
        <v>1.587</v>
      </c>
      <c r="E882" s="12">
        <v>2.7749999999999999</v>
      </c>
      <c r="F882" s="12">
        <v>2.4860000000000002</v>
      </c>
      <c r="G882" t="s">
        <v>66</v>
      </c>
      <c r="H882" s="15">
        <f t="shared" si="232"/>
        <v>0.53187547095275645</v>
      </c>
      <c r="I882" s="15">
        <f t="shared" si="233"/>
        <v>0.14012532703149913</v>
      </c>
      <c r="J882" s="15">
        <f t="shared" si="234"/>
        <v>0.26677975846834628</v>
      </c>
      <c r="K882" s="15">
        <f t="shared" si="235"/>
        <v>0.93878055645260194</v>
      </c>
      <c r="L882">
        <f t="shared" si="236"/>
        <v>0</v>
      </c>
      <c r="M882">
        <f t="shared" si="237"/>
        <v>0</v>
      </c>
      <c r="N882">
        <f t="shared" si="238"/>
        <v>0</v>
      </c>
      <c r="O882" t="e">
        <v>#N/A</v>
      </c>
      <c r="P882">
        <f t="shared" si="248"/>
        <v>0</v>
      </c>
      <c r="Q882" t="e">
        <f t="shared" si="246"/>
        <v>#N/A</v>
      </c>
      <c r="R882" t="e">
        <f t="shared" si="239"/>
        <v>#N/A</v>
      </c>
      <c r="S882" t="e">
        <f t="shared" si="240"/>
        <v>#N/A</v>
      </c>
      <c r="T882">
        <f t="shared" si="241"/>
        <v>0</v>
      </c>
      <c r="U882" t="e">
        <f t="shared" si="242"/>
        <v>#N/A</v>
      </c>
      <c r="V882" t="e">
        <f t="shared" si="243"/>
        <v>#N/A</v>
      </c>
      <c r="W882" t="e">
        <f t="shared" si="244"/>
        <v>#N/A</v>
      </c>
      <c r="X882" t="e">
        <f t="shared" si="247"/>
        <v>#N/A</v>
      </c>
      <c r="Y882">
        <f t="shared" si="245"/>
        <v>1</v>
      </c>
    </row>
    <row r="883" spans="1:25" x14ac:dyDescent="0.25">
      <c r="A883" t="s">
        <v>408</v>
      </c>
      <c r="B883">
        <v>195.6234</v>
      </c>
      <c r="C883" s="12">
        <v>1.0592224156018011</v>
      </c>
      <c r="D883" s="12">
        <v>1.262</v>
      </c>
      <c r="E883" s="12">
        <v>3.4390000000000001</v>
      </c>
      <c r="F883" s="12">
        <v>1.6639999999999999</v>
      </c>
      <c r="G883" t="s">
        <v>66</v>
      </c>
      <c r="H883" s="15">
        <f t="shared" si="232"/>
        <v>0.25201980509134941</v>
      </c>
      <c r="I883" s="15">
        <f t="shared" si="233"/>
        <v>0.64735327364576944</v>
      </c>
      <c r="J883" s="15">
        <f t="shared" si="234"/>
        <v>4.0251084331159634E-2</v>
      </c>
      <c r="K883" s="15">
        <f t="shared" si="235"/>
        <v>0.93962416306827845</v>
      </c>
      <c r="L883">
        <f t="shared" si="236"/>
        <v>0</v>
      </c>
      <c r="M883">
        <f t="shared" si="237"/>
        <v>1</v>
      </c>
      <c r="N883">
        <f t="shared" si="238"/>
        <v>0</v>
      </c>
      <c r="O883" t="s">
        <v>2386</v>
      </c>
      <c r="P883">
        <f t="shared" si="248"/>
        <v>0</v>
      </c>
      <c r="Q883" t="e">
        <f t="shared" si="246"/>
        <v>#VALUE!</v>
      </c>
      <c r="R883" t="e">
        <f t="shared" si="239"/>
        <v>#VALUE!</v>
      </c>
      <c r="S883" t="e">
        <f t="shared" si="240"/>
        <v>#VALUE!</v>
      </c>
      <c r="T883">
        <f t="shared" si="241"/>
        <v>1</v>
      </c>
      <c r="U883" t="e">
        <f t="shared" si="242"/>
        <v>#VALUE!</v>
      </c>
      <c r="V883" t="e">
        <f t="shared" si="243"/>
        <v>#VALUE!</v>
      </c>
      <c r="W883">
        <f t="shared" si="244"/>
        <v>1</v>
      </c>
      <c r="X883">
        <f t="shared" si="247"/>
        <v>1</v>
      </c>
      <c r="Y883">
        <f t="shared" si="245"/>
        <v>0</v>
      </c>
    </row>
    <row r="884" spans="1:25" x14ac:dyDescent="0.25">
      <c r="A884" t="s">
        <v>1685</v>
      </c>
      <c r="B884">
        <v>177.2208</v>
      </c>
      <c r="C884" s="12">
        <v>1.0554745636755671</v>
      </c>
      <c r="D884" s="12">
        <v>1.3720000000000001</v>
      </c>
      <c r="E884" s="12">
        <v>3.387</v>
      </c>
      <c r="F884" s="12">
        <v>1.556</v>
      </c>
      <c r="G884" t="s">
        <v>66</v>
      </c>
      <c r="H884" s="15">
        <f t="shared" si="232"/>
        <v>0.32747829702747328</v>
      </c>
      <c r="I884" s="15">
        <f t="shared" si="233"/>
        <v>0.5792808883536692</v>
      </c>
      <c r="J884" s="15">
        <f t="shared" si="234"/>
        <v>3.1661058946124934E-2</v>
      </c>
      <c r="K884" s="15">
        <f t="shared" si="235"/>
        <v>0.93842024432726745</v>
      </c>
      <c r="L884">
        <f t="shared" si="236"/>
        <v>0</v>
      </c>
      <c r="M884">
        <f t="shared" si="237"/>
        <v>0</v>
      </c>
      <c r="N884">
        <f t="shared" si="238"/>
        <v>0</v>
      </c>
      <c r="O884" t="s">
        <v>2697</v>
      </c>
      <c r="P884">
        <f t="shared" si="248"/>
        <v>0</v>
      </c>
      <c r="Q884" t="e">
        <f t="shared" si="246"/>
        <v>#VALUE!</v>
      </c>
      <c r="R884" t="e">
        <f t="shared" si="239"/>
        <v>#VALUE!</v>
      </c>
      <c r="S884" t="e">
        <f t="shared" si="240"/>
        <v>#VALUE!</v>
      </c>
      <c r="T884">
        <f t="shared" si="241"/>
        <v>1</v>
      </c>
      <c r="U884" t="e">
        <f t="shared" si="242"/>
        <v>#VALUE!</v>
      </c>
      <c r="V884">
        <f t="shared" si="243"/>
        <v>1</v>
      </c>
      <c r="W884" t="e">
        <f t="shared" si="244"/>
        <v>#VALUE!</v>
      </c>
      <c r="X884">
        <f t="shared" si="247"/>
        <v>1</v>
      </c>
      <c r="Y884">
        <f t="shared" si="245"/>
        <v>0</v>
      </c>
    </row>
    <row r="885" spans="1:25" x14ac:dyDescent="0.25">
      <c r="A885" t="s">
        <v>1532</v>
      </c>
      <c r="B885">
        <v>358.02850000000001</v>
      </c>
      <c r="C885" s="12">
        <v>1.0543848375248273</v>
      </c>
      <c r="D885" s="12">
        <v>1.5569999999999999</v>
      </c>
      <c r="E885" s="12">
        <v>3.2080000000000002</v>
      </c>
      <c r="F885" s="12">
        <v>1.7709999999999999</v>
      </c>
      <c r="G885" t="s">
        <v>66</v>
      </c>
      <c r="H885" s="15">
        <f t="shared" si="232"/>
        <v>0.50265759550284217</v>
      </c>
      <c r="I885" s="15">
        <f t="shared" si="233"/>
        <v>0.38457312086721029</v>
      </c>
      <c r="J885" s="15">
        <f t="shared" si="234"/>
        <v>5.2073307401280265E-2</v>
      </c>
      <c r="K885" s="15">
        <f t="shared" si="235"/>
        <v>0.93930402377133271</v>
      </c>
      <c r="L885">
        <f t="shared" si="236"/>
        <v>0</v>
      </c>
      <c r="M885">
        <f t="shared" si="237"/>
        <v>0</v>
      </c>
      <c r="N885">
        <f t="shared" si="238"/>
        <v>0</v>
      </c>
      <c r="O885" t="s">
        <v>2553</v>
      </c>
      <c r="P885">
        <f t="shared" si="248"/>
        <v>0</v>
      </c>
      <c r="Q885" t="e">
        <f t="shared" si="246"/>
        <v>#VALUE!</v>
      </c>
      <c r="R885" t="e">
        <f t="shared" si="239"/>
        <v>#VALUE!</v>
      </c>
      <c r="S885" t="e">
        <f t="shared" si="240"/>
        <v>#VALUE!</v>
      </c>
      <c r="T885">
        <f t="shared" si="241"/>
        <v>0</v>
      </c>
      <c r="U885" t="e">
        <f t="shared" si="242"/>
        <v>#VALUE!</v>
      </c>
      <c r="V885" t="e">
        <f t="shared" si="243"/>
        <v>#VALUE!</v>
      </c>
      <c r="W885" t="e">
        <f t="shared" si="244"/>
        <v>#VALUE!</v>
      </c>
      <c r="X885" t="e">
        <f t="shared" si="247"/>
        <v>#VALUE!</v>
      </c>
      <c r="Y885">
        <f t="shared" si="245"/>
        <v>1</v>
      </c>
    </row>
    <row r="886" spans="1:25" x14ac:dyDescent="0.25">
      <c r="A886" t="s">
        <v>342</v>
      </c>
      <c r="B886">
        <v>185.22</v>
      </c>
      <c r="C886" s="12">
        <v>1.05</v>
      </c>
      <c r="D886" s="12">
        <v>1.3169999999999999</v>
      </c>
      <c r="E886" s="12">
        <v>3.411</v>
      </c>
      <c r="F886" s="12">
        <v>1.3939999999999999</v>
      </c>
      <c r="G886" t="s">
        <v>15</v>
      </c>
      <c r="H886" s="15">
        <f t="shared" si="232"/>
        <v>0.29218444179853642</v>
      </c>
      <c r="I886" s="15">
        <f t="shared" si="233"/>
        <v>0.6199601349903382</v>
      </c>
      <c r="J886" s="15">
        <f t="shared" si="234"/>
        <v>2.2080047330189E-2</v>
      </c>
      <c r="K886" s="15">
        <f t="shared" si="235"/>
        <v>0.9342246241190636</v>
      </c>
      <c r="L886">
        <f t="shared" si="236"/>
        <v>0</v>
      </c>
      <c r="M886">
        <f t="shared" si="237"/>
        <v>1</v>
      </c>
      <c r="N886">
        <f t="shared" si="238"/>
        <v>0</v>
      </c>
      <c r="O886" t="s">
        <v>2135</v>
      </c>
      <c r="P886">
        <f t="shared" si="248"/>
        <v>1</v>
      </c>
      <c r="Q886">
        <f t="shared" si="246"/>
        <v>1</v>
      </c>
      <c r="R886" t="e">
        <f t="shared" si="239"/>
        <v>#VALUE!</v>
      </c>
      <c r="S886" t="e">
        <f t="shared" si="240"/>
        <v>#VALUE!</v>
      </c>
      <c r="T886">
        <f t="shared" si="241"/>
        <v>0</v>
      </c>
      <c r="U886" t="e">
        <f t="shared" si="242"/>
        <v>#VALUE!</v>
      </c>
      <c r="V886" t="e">
        <f t="shared" si="243"/>
        <v>#VALUE!</v>
      </c>
      <c r="W886" t="e">
        <f t="shared" si="244"/>
        <v>#VALUE!</v>
      </c>
      <c r="X886">
        <f t="shared" si="247"/>
        <v>1</v>
      </c>
      <c r="Y886">
        <f t="shared" si="245"/>
        <v>0</v>
      </c>
    </row>
    <row r="887" spans="1:25" x14ac:dyDescent="0.25">
      <c r="A887" t="s">
        <v>363</v>
      </c>
      <c r="B887">
        <v>155.56</v>
      </c>
      <c r="C887" s="12">
        <v>1.05</v>
      </c>
      <c r="D887" s="12">
        <v>1.0960000000000001</v>
      </c>
      <c r="E887" s="12">
        <v>3.4769999999999999</v>
      </c>
      <c r="F887" s="12">
        <v>1.62</v>
      </c>
      <c r="G887" t="s">
        <v>15</v>
      </c>
      <c r="H887" s="15">
        <f t="shared" si="232"/>
        <v>0.1756536129104915</v>
      </c>
      <c r="I887" s="15">
        <f t="shared" si="233"/>
        <v>0.72171173033909419</v>
      </c>
      <c r="J887" s="15">
        <f t="shared" si="234"/>
        <v>3.7153522909717268E-2</v>
      </c>
      <c r="K887" s="15">
        <f t="shared" si="235"/>
        <v>0.93451886615930302</v>
      </c>
      <c r="L887">
        <f t="shared" si="236"/>
        <v>0</v>
      </c>
      <c r="M887">
        <f t="shared" si="237"/>
        <v>1</v>
      </c>
      <c r="N887">
        <f t="shared" si="238"/>
        <v>0</v>
      </c>
      <c r="O887" t="s">
        <v>2329</v>
      </c>
      <c r="P887">
        <f t="shared" si="248"/>
        <v>0</v>
      </c>
      <c r="Q887" t="e">
        <f t="shared" si="246"/>
        <v>#VALUE!</v>
      </c>
      <c r="R887" t="e">
        <f t="shared" si="239"/>
        <v>#VALUE!</v>
      </c>
      <c r="S887" t="e">
        <f t="shared" si="240"/>
        <v>#VALUE!</v>
      </c>
      <c r="T887">
        <f t="shared" si="241"/>
        <v>1</v>
      </c>
      <c r="U887">
        <f t="shared" si="242"/>
        <v>1</v>
      </c>
      <c r="V887" t="e">
        <f t="shared" si="243"/>
        <v>#VALUE!</v>
      </c>
      <c r="W887" t="e">
        <f t="shared" si="244"/>
        <v>#VALUE!</v>
      </c>
      <c r="X887">
        <f t="shared" si="247"/>
        <v>1</v>
      </c>
      <c r="Y887">
        <f t="shared" si="245"/>
        <v>0</v>
      </c>
    </row>
    <row r="888" spans="1:25" x14ac:dyDescent="0.25">
      <c r="A888" t="s">
        <v>635</v>
      </c>
      <c r="B888">
        <v>240.45</v>
      </c>
      <c r="C888" s="12">
        <v>1.05</v>
      </c>
      <c r="D888" s="12"/>
      <c r="E888" s="12"/>
      <c r="F888" s="12">
        <v>3.016</v>
      </c>
      <c r="G888" t="s">
        <v>15</v>
      </c>
      <c r="H888" s="15">
        <f t="shared" si="232"/>
        <v>1.4081764822513177E-2</v>
      </c>
      <c r="I888" s="15">
        <f t="shared" si="233"/>
        <v>2.4063775329611126E-4</v>
      </c>
      <c r="J888" s="15">
        <f t="shared" si="234"/>
        <v>0.92469817393822273</v>
      </c>
      <c r="K888" s="15">
        <f t="shared" si="235"/>
        <v>0.93902057651403203</v>
      </c>
      <c r="L888">
        <f t="shared" si="236"/>
        <v>0</v>
      </c>
      <c r="M888">
        <f t="shared" si="237"/>
        <v>0</v>
      </c>
      <c r="N888">
        <f t="shared" si="238"/>
        <v>1</v>
      </c>
      <c r="O888" t="s">
        <v>2999</v>
      </c>
      <c r="P888">
        <f t="shared" si="248"/>
        <v>0</v>
      </c>
      <c r="Q888" t="e">
        <f t="shared" si="246"/>
        <v>#VALUE!</v>
      </c>
      <c r="R888" t="e">
        <f t="shared" si="239"/>
        <v>#VALUE!</v>
      </c>
      <c r="S888" t="e">
        <f t="shared" si="240"/>
        <v>#VALUE!</v>
      </c>
      <c r="T888">
        <f t="shared" si="241"/>
        <v>0</v>
      </c>
      <c r="U888" t="e">
        <f t="shared" si="242"/>
        <v>#VALUE!</v>
      </c>
      <c r="V888" t="e">
        <f t="shared" si="243"/>
        <v>#VALUE!</v>
      </c>
      <c r="W888" t="e">
        <f t="shared" si="244"/>
        <v>#VALUE!</v>
      </c>
      <c r="X888" t="e">
        <f t="shared" si="247"/>
        <v>#VALUE!</v>
      </c>
      <c r="Y888">
        <f t="shared" si="245"/>
        <v>1</v>
      </c>
    </row>
    <row r="889" spans="1:25" x14ac:dyDescent="0.25">
      <c r="A889" t="s">
        <v>979</v>
      </c>
      <c r="B889">
        <v>424.41</v>
      </c>
      <c r="C889" s="12">
        <v>1.05</v>
      </c>
      <c r="D889" s="12">
        <v>1.3660000000000001</v>
      </c>
      <c r="E889" s="12">
        <v>2.843</v>
      </c>
      <c r="F889" s="12">
        <v>2.6989999999999998</v>
      </c>
      <c r="G889" t="s">
        <v>15</v>
      </c>
      <c r="H889" s="15">
        <f t="shared" si="232"/>
        <v>0.32708233310898477</v>
      </c>
      <c r="I889" s="15">
        <f t="shared" si="233"/>
        <v>0.16763463924211727</v>
      </c>
      <c r="J889" s="15">
        <f t="shared" si="234"/>
        <v>0.44565624839750329</v>
      </c>
      <c r="K889" s="15">
        <f t="shared" si="235"/>
        <v>0.9403732207486053</v>
      </c>
      <c r="L889">
        <f t="shared" si="236"/>
        <v>0</v>
      </c>
      <c r="M889">
        <f t="shared" si="237"/>
        <v>0</v>
      </c>
      <c r="N889">
        <f t="shared" si="238"/>
        <v>0</v>
      </c>
      <c r="O889" t="s">
        <v>2052</v>
      </c>
      <c r="P889">
        <f t="shared" si="248"/>
        <v>1</v>
      </c>
      <c r="Q889" t="e">
        <f t="shared" si="246"/>
        <v>#VALUE!</v>
      </c>
      <c r="R889" t="e">
        <f t="shared" si="239"/>
        <v>#VALUE!</v>
      </c>
      <c r="S889">
        <f t="shared" si="240"/>
        <v>1</v>
      </c>
      <c r="T889">
        <f t="shared" si="241"/>
        <v>0</v>
      </c>
      <c r="U889" t="e">
        <f t="shared" si="242"/>
        <v>#VALUE!</v>
      </c>
      <c r="V889" t="e">
        <f t="shared" si="243"/>
        <v>#VALUE!</v>
      </c>
      <c r="W889" t="e">
        <f t="shared" si="244"/>
        <v>#VALUE!</v>
      </c>
      <c r="X889">
        <f t="shared" si="247"/>
        <v>1</v>
      </c>
      <c r="Y889">
        <f t="shared" si="245"/>
        <v>0</v>
      </c>
    </row>
    <row r="890" spans="1:25" x14ac:dyDescent="0.25">
      <c r="A890" t="s">
        <v>451</v>
      </c>
      <c r="B890">
        <v>187.57640000000001</v>
      </c>
      <c r="C890" s="12">
        <v>1.048457743559372</v>
      </c>
      <c r="D890" s="12">
        <v>1.0640000000000001</v>
      </c>
      <c r="E890" s="12">
        <v>3.49</v>
      </c>
      <c r="F890" s="12">
        <v>1.4850000000000001</v>
      </c>
      <c r="G890" t="s">
        <v>66</v>
      </c>
      <c r="H890" s="15">
        <f t="shared" si="232"/>
        <v>0.16375680010610444</v>
      </c>
      <c r="I890" s="15">
        <f t="shared" si="233"/>
        <v>0.74628724768395394</v>
      </c>
      <c r="J890" s="15">
        <f t="shared" si="234"/>
        <v>2.7323872896332667E-2</v>
      </c>
      <c r="K890" s="15">
        <f t="shared" si="235"/>
        <v>0.93736792068639108</v>
      </c>
      <c r="L890">
        <f t="shared" si="236"/>
        <v>0</v>
      </c>
      <c r="M890">
        <f t="shared" si="237"/>
        <v>1</v>
      </c>
      <c r="N890">
        <f t="shared" si="238"/>
        <v>0</v>
      </c>
      <c r="O890" t="s">
        <v>2488</v>
      </c>
      <c r="P890">
        <f t="shared" si="248"/>
        <v>0</v>
      </c>
      <c r="Q890" t="e">
        <f t="shared" si="246"/>
        <v>#VALUE!</v>
      </c>
      <c r="R890" t="e">
        <f t="shared" si="239"/>
        <v>#VALUE!</v>
      </c>
      <c r="S890" t="e">
        <f t="shared" si="240"/>
        <v>#VALUE!</v>
      </c>
      <c r="T890">
        <f t="shared" si="241"/>
        <v>1</v>
      </c>
      <c r="U890" t="e">
        <f t="shared" si="242"/>
        <v>#VALUE!</v>
      </c>
      <c r="V890" t="e">
        <f t="shared" si="243"/>
        <v>#VALUE!</v>
      </c>
      <c r="W890">
        <f t="shared" si="244"/>
        <v>1</v>
      </c>
      <c r="X890">
        <f t="shared" si="247"/>
        <v>1</v>
      </c>
      <c r="Y890">
        <f t="shared" si="245"/>
        <v>0</v>
      </c>
    </row>
    <row r="891" spans="1:25" x14ac:dyDescent="0.25">
      <c r="A891" t="s">
        <v>1755</v>
      </c>
      <c r="B891">
        <v>209.22130000000001</v>
      </c>
      <c r="C891" s="12">
        <v>1.0433881026363436</v>
      </c>
      <c r="D891" s="12">
        <v>1.306</v>
      </c>
      <c r="E891" s="12">
        <v>3.3839999999999999</v>
      </c>
      <c r="F891" s="12">
        <v>1.794</v>
      </c>
      <c r="G891" t="s">
        <v>66</v>
      </c>
      <c r="H891" s="15">
        <f t="shared" si="232"/>
        <v>0.28924708063346266</v>
      </c>
      <c r="I891" s="15">
        <f t="shared" si="233"/>
        <v>0.59152848315327222</v>
      </c>
      <c r="J891" s="15">
        <f t="shared" si="234"/>
        <v>5.6313419203142007E-2</v>
      </c>
      <c r="K891" s="15">
        <f t="shared" si="235"/>
        <v>0.93708898298987697</v>
      </c>
      <c r="L891">
        <f t="shared" si="236"/>
        <v>0</v>
      </c>
      <c r="M891">
        <f t="shared" si="237"/>
        <v>0</v>
      </c>
      <c r="N891">
        <f t="shared" si="238"/>
        <v>0</v>
      </c>
      <c r="O891" t="s">
        <v>2849</v>
      </c>
      <c r="P891">
        <f t="shared" si="248"/>
        <v>0</v>
      </c>
      <c r="Q891" t="e">
        <f t="shared" si="246"/>
        <v>#VALUE!</v>
      </c>
      <c r="R891" t="e">
        <f t="shared" si="239"/>
        <v>#VALUE!</v>
      </c>
      <c r="S891" t="e">
        <f t="shared" si="240"/>
        <v>#VALUE!</v>
      </c>
      <c r="T891">
        <f t="shared" si="241"/>
        <v>1</v>
      </c>
      <c r="U891" t="e">
        <f t="shared" si="242"/>
        <v>#VALUE!</v>
      </c>
      <c r="V891" t="e">
        <f t="shared" si="243"/>
        <v>#VALUE!</v>
      </c>
      <c r="W891">
        <f t="shared" si="244"/>
        <v>1</v>
      </c>
      <c r="X891">
        <f t="shared" si="247"/>
        <v>1</v>
      </c>
      <c r="Y891">
        <f t="shared" si="245"/>
        <v>0</v>
      </c>
    </row>
    <row r="892" spans="1:25" x14ac:dyDescent="0.25">
      <c r="A892" t="s">
        <v>1480</v>
      </c>
      <c r="B892">
        <v>163.00229999999999</v>
      </c>
      <c r="C892" s="12">
        <v>1.0426127729086396</v>
      </c>
      <c r="D892" s="12">
        <v>1.583</v>
      </c>
      <c r="E892" s="12">
        <v>2.6669999999999998</v>
      </c>
      <c r="F892" s="12">
        <v>2.4820000000000002</v>
      </c>
      <c r="G892" t="s">
        <v>66</v>
      </c>
      <c r="H892" s="15">
        <f t="shared" si="232"/>
        <v>0.54833291223573477</v>
      </c>
      <c r="I892" s="15">
        <f t="shared" si="233"/>
        <v>0.11369751984395851</v>
      </c>
      <c r="J892" s="15">
        <f t="shared" si="234"/>
        <v>0.27503453322345045</v>
      </c>
      <c r="K892" s="15">
        <f t="shared" si="235"/>
        <v>0.93706496530314376</v>
      </c>
      <c r="L892">
        <f t="shared" si="236"/>
        <v>0</v>
      </c>
      <c r="M892">
        <f t="shared" si="237"/>
        <v>0</v>
      </c>
      <c r="N892">
        <f t="shared" si="238"/>
        <v>0</v>
      </c>
      <c r="O892" t="e">
        <v>#N/A</v>
      </c>
      <c r="P892">
        <f t="shared" si="248"/>
        <v>0</v>
      </c>
      <c r="Q892" t="e">
        <f t="shared" si="246"/>
        <v>#N/A</v>
      </c>
      <c r="R892" t="e">
        <f t="shared" si="239"/>
        <v>#N/A</v>
      </c>
      <c r="S892" t="e">
        <f t="shared" si="240"/>
        <v>#N/A</v>
      </c>
      <c r="T892">
        <f t="shared" si="241"/>
        <v>0</v>
      </c>
      <c r="U892" t="e">
        <f t="shared" si="242"/>
        <v>#N/A</v>
      </c>
      <c r="V892" t="e">
        <f t="shared" si="243"/>
        <v>#N/A</v>
      </c>
      <c r="W892" t="e">
        <f t="shared" si="244"/>
        <v>#N/A</v>
      </c>
      <c r="X892" t="e">
        <f t="shared" si="247"/>
        <v>#N/A</v>
      </c>
      <c r="Y892">
        <f t="shared" si="245"/>
        <v>1</v>
      </c>
    </row>
    <row r="893" spans="1:25" x14ac:dyDescent="0.25">
      <c r="A893" t="s">
        <v>1519</v>
      </c>
      <c r="B893">
        <v>215.6782</v>
      </c>
      <c r="C893" s="12">
        <v>1.0409556450421475</v>
      </c>
      <c r="D893" s="12">
        <v>1.302</v>
      </c>
      <c r="E893" s="12">
        <v>3.3860000000000001</v>
      </c>
      <c r="F893" s="12">
        <v>1.7430000000000001</v>
      </c>
      <c r="G893" t="s">
        <v>66</v>
      </c>
      <c r="H893" s="15">
        <f t="shared" si="232"/>
        <v>0.28820495414228958</v>
      </c>
      <c r="I893" s="15">
        <f t="shared" si="233"/>
        <v>0.59759660165415585</v>
      </c>
      <c r="J893" s="15">
        <f t="shared" si="234"/>
        <v>5.0355203446721834E-2</v>
      </c>
      <c r="K893" s="15">
        <f t="shared" si="235"/>
        <v>0.93615675924316721</v>
      </c>
      <c r="L893">
        <f t="shared" si="236"/>
        <v>0</v>
      </c>
      <c r="M893">
        <f t="shared" si="237"/>
        <v>0</v>
      </c>
      <c r="N893">
        <f t="shared" si="238"/>
        <v>0</v>
      </c>
      <c r="O893" t="s">
        <v>2543</v>
      </c>
      <c r="P893">
        <f t="shared" si="248"/>
        <v>0</v>
      </c>
      <c r="Q893" t="e">
        <f t="shared" si="246"/>
        <v>#VALUE!</v>
      </c>
      <c r="R893" t="e">
        <f t="shared" si="239"/>
        <v>#VALUE!</v>
      </c>
      <c r="S893" t="e">
        <f t="shared" si="240"/>
        <v>#VALUE!</v>
      </c>
      <c r="T893">
        <f t="shared" si="241"/>
        <v>0</v>
      </c>
      <c r="U893" t="e">
        <f t="shared" si="242"/>
        <v>#VALUE!</v>
      </c>
      <c r="V893" t="e">
        <f t="shared" si="243"/>
        <v>#VALUE!</v>
      </c>
      <c r="W893" t="e">
        <f t="shared" si="244"/>
        <v>#VALUE!</v>
      </c>
      <c r="X893">
        <f t="shared" si="247"/>
        <v>1</v>
      </c>
      <c r="Y893">
        <f t="shared" si="245"/>
        <v>0</v>
      </c>
    </row>
    <row r="894" spans="1:25" x14ac:dyDescent="0.25">
      <c r="A894" t="s">
        <v>1622</v>
      </c>
      <c r="B894">
        <v>219.62370000000001</v>
      </c>
      <c r="C894" s="12">
        <v>1.0399660773687707</v>
      </c>
      <c r="D894" s="12">
        <v>1.3169999999999999</v>
      </c>
      <c r="E894" s="12">
        <v>3.331</v>
      </c>
      <c r="F894" s="12">
        <v>2.0790000000000002</v>
      </c>
      <c r="G894" t="s">
        <v>66</v>
      </c>
      <c r="H894" s="15">
        <f t="shared" si="232"/>
        <v>0.29901364671346048</v>
      </c>
      <c r="I894" s="15">
        <f t="shared" si="233"/>
        <v>0.52771287096735187</v>
      </c>
      <c r="J894" s="15">
        <f t="shared" si="234"/>
        <v>0.10940418182621606</v>
      </c>
      <c r="K894" s="15">
        <f t="shared" si="235"/>
        <v>0.93613069950702832</v>
      </c>
      <c r="L894">
        <f t="shared" si="236"/>
        <v>0</v>
      </c>
      <c r="M894">
        <f t="shared" si="237"/>
        <v>0</v>
      </c>
      <c r="N894">
        <f t="shared" si="238"/>
        <v>0</v>
      </c>
      <c r="O894" t="s">
        <v>2530</v>
      </c>
      <c r="P894">
        <f t="shared" si="248"/>
        <v>0</v>
      </c>
      <c r="Q894" t="e">
        <f t="shared" si="246"/>
        <v>#VALUE!</v>
      </c>
      <c r="R894" t="e">
        <f t="shared" si="239"/>
        <v>#VALUE!</v>
      </c>
      <c r="S894" t="e">
        <f t="shared" si="240"/>
        <v>#VALUE!</v>
      </c>
      <c r="T894">
        <f t="shared" si="241"/>
        <v>1</v>
      </c>
      <c r="U894" t="e">
        <f t="shared" si="242"/>
        <v>#VALUE!</v>
      </c>
      <c r="V894" t="e">
        <f t="shared" si="243"/>
        <v>#VALUE!</v>
      </c>
      <c r="W894">
        <f t="shared" si="244"/>
        <v>1</v>
      </c>
      <c r="X894">
        <f t="shared" si="247"/>
        <v>1</v>
      </c>
      <c r="Y894">
        <f t="shared" si="245"/>
        <v>0</v>
      </c>
    </row>
    <row r="895" spans="1:25" x14ac:dyDescent="0.25">
      <c r="A895" t="s">
        <v>1585</v>
      </c>
      <c r="B895">
        <v>237.2747</v>
      </c>
      <c r="C895" s="12">
        <v>1.036686921642759</v>
      </c>
      <c r="D895" s="12">
        <v>1.389</v>
      </c>
      <c r="E895" s="12">
        <v>3.3239999999999998</v>
      </c>
      <c r="F895" s="12">
        <v>1.794</v>
      </c>
      <c r="G895" t="s">
        <v>66</v>
      </c>
      <c r="H895" s="15">
        <f t="shared" si="232"/>
        <v>0.35560688863593215</v>
      </c>
      <c r="I895" s="15">
        <f t="shared" si="233"/>
        <v>0.52321097167292741</v>
      </c>
      <c r="J895" s="15">
        <f t="shared" si="234"/>
        <v>5.7189075818304784E-2</v>
      </c>
      <c r="K895" s="15">
        <f t="shared" si="235"/>
        <v>0.93600693612716435</v>
      </c>
      <c r="L895">
        <f t="shared" si="236"/>
        <v>0</v>
      </c>
      <c r="M895">
        <f t="shared" si="237"/>
        <v>0</v>
      </c>
      <c r="N895">
        <f t="shared" si="238"/>
        <v>0</v>
      </c>
      <c r="O895" t="s">
        <v>2441</v>
      </c>
      <c r="P895">
        <f t="shared" si="248"/>
        <v>0</v>
      </c>
      <c r="Q895" t="e">
        <f t="shared" si="246"/>
        <v>#VALUE!</v>
      </c>
      <c r="R895" t="e">
        <f t="shared" si="239"/>
        <v>#VALUE!</v>
      </c>
      <c r="S895" t="e">
        <f t="shared" si="240"/>
        <v>#VALUE!</v>
      </c>
      <c r="T895">
        <f t="shared" si="241"/>
        <v>1</v>
      </c>
      <c r="U895" t="e">
        <f t="shared" si="242"/>
        <v>#VALUE!</v>
      </c>
      <c r="V895" t="e">
        <f t="shared" si="243"/>
        <v>#VALUE!</v>
      </c>
      <c r="W895">
        <f t="shared" si="244"/>
        <v>1</v>
      </c>
      <c r="X895">
        <f t="shared" si="247"/>
        <v>1</v>
      </c>
      <c r="Y895">
        <f t="shared" si="245"/>
        <v>0</v>
      </c>
    </row>
    <row r="896" spans="1:25" x14ac:dyDescent="0.25">
      <c r="A896" t="s">
        <v>1641</v>
      </c>
      <c r="B896">
        <v>285.66030000000001</v>
      </c>
      <c r="C896" s="12">
        <v>1.0358435320256916</v>
      </c>
      <c r="D896" s="12">
        <v>1.5820000000000001</v>
      </c>
      <c r="E896" s="12">
        <v>3.1160000000000001</v>
      </c>
      <c r="F896" s="12">
        <v>1.7809999999999999</v>
      </c>
      <c r="G896" t="s">
        <v>66</v>
      </c>
      <c r="H896" s="15">
        <f t="shared" si="232"/>
        <v>0.55566565565664983</v>
      </c>
      <c r="I896" s="15">
        <f t="shared" si="233"/>
        <v>0.3247283696789775</v>
      </c>
      <c r="J896" s="15">
        <f t="shared" si="234"/>
        <v>5.5610457499808197E-2</v>
      </c>
      <c r="K896" s="15">
        <f t="shared" si="235"/>
        <v>0.93600448283543547</v>
      </c>
      <c r="L896">
        <f t="shared" si="236"/>
        <v>0</v>
      </c>
      <c r="M896">
        <f t="shared" si="237"/>
        <v>0</v>
      </c>
      <c r="N896">
        <f t="shared" si="238"/>
        <v>0</v>
      </c>
      <c r="O896" t="s">
        <v>2621</v>
      </c>
      <c r="P896">
        <f t="shared" si="248"/>
        <v>0</v>
      </c>
      <c r="Q896" t="e">
        <f t="shared" si="246"/>
        <v>#VALUE!</v>
      </c>
      <c r="R896" t="e">
        <f t="shared" si="239"/>
        <v>#VALUE!</v>
      </c>
      <c r="S896" t="e">
        <f t="shared" si="240"/>
        <v>#VALUE!</v>
      </c>
      <c r="T896">
        <f t="shared" si="241"/>
        <v>1</v>
      </c>
      <c r="U896" t="e">
        <f t="shared" si="242"/>
        <v>#VALUE!</v>
      </c>
      <c r="V896" t="e">
        <f t="shared" si="243"/>
        <v>#VALUE!</v>
      </c>
      <c r="W896">
        <f t="shared" si="244"/>
        <v>1</v>
      </c>
      <c r="X896">
        <f t="shared" si="247"/>
        <v>1</v>
      </c>
      <c r="Y896">
        <f t="shared" si="245"/>
        <v>0</v>
      </c>
    </row>
    <row r="897" spans="1:25" x14ac:dyDescent="0.25">
      <c r="A897" t="s">
        <v>1548</v>
      </c>
      <c r="B897">
        <v>219.2576</v>
      </c>
      <c r="C897" s="12">
        <v>1.0330023353703268</v>
      </c>
      <c r="D897" s="12">
        <v>1.4970000000000001</v>
      </c>
      <c r="E897" s="12">
        <v>3.2360000000000002</v>
      </c>
      <c r="F897" s="12">
        <v>1.6779999999999999</v>
      </c>
      <c r="G897" t="s">
        <v>66</v>
      </c>
      <c r="H897" s="15">
        <f t="shared" si="232"/>
        <v>0.45989083163602068</v>
      </c>
      <c r="I897" s="15">
        <f t="shared" si="233"/>
        <v>0.43088505271118815</v>
      </c>
      <c r="J897" s="15">
        <f t="shared" si="234"/>
        <v>4.4156807286367408E-2</v>
      </c>
      <c r="K897" s="15">
        <f t="shared" si="235"/>
        <v>0.93493269163357628</v>
      </c>
      <c r="L897">
        <f t="shared" si="236"/>
        <v>0</v>
      </c>
      <c r="M897">
        <f t="shared" si="237"/>
        <v>0</v>
      </c>
      <c r="N897">
        <f t="shared" si="238"/>
        <v>0</v>
      </c>
      <c r="O897" t="s">
        <v>2379</v>
      </c>
      <c r="P897">
        <f t="shared" si="248"/>
        <v>0</v>
      </c>
      <c r="Q897" t="e">
        <f t="shared" si="246"/>
        <v>#VALUE!</v>
      </c>
      <c r="R897" t="e">
        <f t="shared" si="239"/>
        <v>#VALUE!</v>
      </c>
      <c r="S897" t="e">
        <f t="shared" si="240"/>
        <v>#VALUE!</v>
      </c>
      <c r="T897">
        <f t="shared" si="241"/>
        <v>1</v>
      </c>
      <c r="U897" t="e">
        <f t="shared" si="242"/>
        <v>#VALUE!</v>
      </c>
      <c r="V897">
        <f t="shared" si="243"/>
        <v>1</v>
      </c>
      <c r="W897" t="e">
        <f t="shared" si="244"/>
        <v>#VALUE!</v>
      </c>
      <c r="X897">
        <f t="shared" si="247"/>
        <v>1</v>
      </c>
      <c r="Y897">
        <f t="shared" si="245"/>
        <v>0</v>
      </c>
    </row>
    <row r="898" spans="1:25" x14ac:dyDescent="0.25">
      <c r="A898" t="s">
        <v>126</v>
      </c>
      <c r="B898">
        <v>181.23</v>
      </c>
      <c r="C898" s="12">
        <v>1.03</v>
      </c>
      <c r="D898" s="12">
        <v>1.7050000000000001</v>
      </c>
      <c r="E898" s="12">
        <v>2.7959999999999998</v>
      </c>
      <c r="F898" s="12">
        <v>1.4059999999999999</v>
      </c>
      <c r="G898" t="s">
        <v>15</v>
      </c>
      <c r="H898" s="15">
        <f t="shared" ref="H898:H961" si="249">((10^D898*$AB$2)/10^C898)</f>
        <v>0.74757898915913923</v>
      </c>
      <c r="I898" s="15">
        <f t="shared" ref="I898:I961" si="250">((10^E898*$AB$3)/10^C898)</f>
        <v>0.15753017815391096</v>
      </c>
      <c r="J898" s="15">
        <f t="shared" ref="J898:J961" si="251">((10^F898*$AB$4)/10^C898)</f>
        <v>2.3768402866248761E-2</v>
      </c>
      <c r="K898" s="15">
        <f t="shared" ref="K898:K961" si="252">SUM(H898:J898)</f>
        <v>0.92887757017929906</v>
      </c>
      <c r="L898">
        <f t="shared" ref="L898:L961" si="253">IF(H898&gt;0.6,1,)</f>
        <v>1</v>
      </c>
      <c r="M898">
        <f t="shared" ref="M898:M961" si="254">IF(I898&gt;0.6,1,)</f>
        <v>0</v>
      </c>
      <c r="N898">
        <f t="shared" ref="N898:N961" si="255">IF(J898&gt;0.6,1,)</f>
        <v>0</v>
      </c>
      <c r="O898" t="s">
        <v>2149</v>
      </c>
      <c r="P898">
        <f t="shared" si="248"/>
        <v>0</v>
      </c>
      <c r="Q898" t="e">
        <f t="shared" si="246"/>
        <v>#VALUE!</v>
      </c>
      <c r="R898" t="e">
        <f t="shared" ref="R898:R961" si="256">IF(FIND("S(=O)(=O)O",O898),1)</f>
        <v>#VALUE!</v>
      </c>
      <c r="S898" t="e">
        <f t="shared" ref="S898:S961" si="257">IF(FIND("S(=O)(=O)[O-]",O898),1)</f>
        <v>#VALUE!</v>
      </c>
      <c r="T898">
        <f t="shared" ref="T898:T961" si="258">IFERROR(U898,IFERROR(V898,IFERROR(W898,0)))</f>
        <v>0</v>
      </c>
      <c r="U898" t="e">
        <f t="shared" ref="U898:U961" si="259">IF(FIND("C([O-])",O898),1)</f>
        <v>#VALUE!</v>
      </c>
      <c r="V898" t="e">
        <f t="shared" ref="V898:V961" si="260">IF(FIND("C(=O)O",O898),1)</f>
        <v>#VALUE!</v>
      </c>
      <c r="W898" t="e">
        <f t="shared" ref="W898:W961" si="261">IF(FIND("OC(=O)",O898),1)</f>
        <v>#VALUE!</v>
      </c>
      <c r="X898" t="e">
        <f t="shared" si="247"/>
        <v>#VALUE!</v>
      </c>
      <c r="Y898">
        <f t="shared" ref="Y898:Y961" si="262">IFERROR(X898-1,1)</f>
        <v>1</v>
      </c>
    </row>
    <row r="899" spans="1:25" x14ac:dyDescent="0.25">
      <c r="A899" t="s">
        <v>523</v>
      </c>
      <c r="B899">
        <v>197.2088</v>
      </c>
      <c r="C899" s="12">
        <v>1.0291408310797139</v>
      </c>
      <c r="D899" s="12">
        <v>1.2110000000000001</v>
      </c>
      <c r="E899" s="12">
        <v>3.43</v>
      </c>
      <c r="F899" s="12">
        <v>1.1870000000000001</v>
      </c>
      <c r="G899" t="s">
        <v>66</v>
      </c>
      <c r="H899" s="15">
        <f t="shared" si="249"/>
        <v>0.24016861626007177</v>
      </c>
      <c r="I899" s="15">
        <f t="shared" si="250"/>
        <v>0.67955237254617684</v>
      </c>
      <c r="J899" s="15">
        <f t="shared" si="251"/>
        <v>1.4383320867030428E-2</v>
      </c>
      <c r="K899" s="15">
        <f t="shared" si="252"/>
        <v>0.93410430967327907</v>
      </c>
      <c r="L899">
        <f t="shared" si="253"/>
        <v>0</v>
      </c>
      <c r="M899">
        <f t="shared" si="254"/>
        <v>1</v>
      </c>
      <c r="N899">
        <f t="shared" si="255"/>
        <v>0</v>
      </c>
      <c r="O899" t="s">
        <v>2797</v>
      </c>
      <c r="P899">
        <f t="shared" si="248"/>
        <v>0</v>
      </c>
      <c r="Q899" t="e">
        <f t="shared" ref="Q899:Q962" si="263">IF(FIND("S([O-])",O899),1)</f>
        <v>#VALUE!</v>
      </c>
      <c r="R899" t="e">
        <f t="shared" si="256"/>
        <v>#VALUE!</v>
      </c>
      <c r="S899" t="e">
        <f t="shared" si="257"/>
        <v>#VALUE!</v>
      </c>
      <c r="T899">
        <f t="shared" si="258"/>
        <v>0</v>
      </c>
      <c r="U899" t="e">
        <f t="shared" si="259"/>
        <v>#VALUE!</v>
      </c>
      <c r="V899" t="e">
        <f t="shared" si="260"/>
        <v>#VALUE!</v>
      </c>
      <c r="W899" t="e">
        <f t="shared" si="261"/>
        <v>#VALUE!</v>
      </c>
      <c r="X899" t="e">
        <f t="shared" si="247"/>
        <v>#VALUE!</v>
      </c>
      <c r="Y899">
        <f t="shared" si="262"/>
        <v>1</v>
      </c>
    </row>
    <row r="900" spans="1:25" x14ac:dyDescent="0.25">
      <c r="A900" t="s">
        <v>154</v>
      </c>
      <c r="B900">
        <v>237.29480000000001</v>
      </c>
      <c r="C900" s="12">
        <v>1.0284402966708659</v>
      </c>
      <c r="D900" s="12">
        <v>1.6220000000000001</v>
      </c>
      <c r="E900" s="12">
        <v>3.0659999999999998</v>
      </c>
      <c r="F900" s="12">
        <v>1.341</v>
      </c>
      <c r="G900" t="s">
        <v>66</v>
      </c>
      <c r="H900" s="15">
        <f t="shared" si="249"/>
        <v>0.61975036366897263</v>
      </c>
      <c r="I900" s="15">
        <f t="shared" si="250"/>
        <v>0.29439028058171374</v>
      </c>
      <c r="J900" s="15">
        <f t="shared" si="251"/>
        <v>2.0538073480458954E-2</v>
      </c>
      <c r="K900" s="15">
        <f t="shared" si="252"/>
        <v>0.9346787177311453</v>
      </c>
      <c r="L900">
        <f t="shared" si="253"/>
        <v>1</v>
      </c>
      <c r="M900">
        <f t="shared" si="254"/>
        <v>0</v>
      </c>
      <c r="N900">
        <f t="shared" si="255"/>
        <v>0</v>
      </c>
      <c r="O900" t="s">
        <v>2413</v>
      </c>
      <c r="P900">
        <f t="shared" si="248"/>
        <v>1</v>
      </c>
      <c r="Q900" t="e">
        <f t="shared" si="263"/>
        <v>#VALUE!</v>
      </c>
      <c r="R900">
        <f t="shared" si="256"/>
        <v>1</v>
      </c>
      <c r="S900" t="e">
        <f t="shared" si="257"/>
        <v>#VALUE!</v>
      </c>
      <c r="T900">
        <f t="shared" si="258"/>
        <v>1</v>
      </c>
      <c r="U900" t="e">
        <f t="shared" si="259"/>
        <v>#VALUE!</v>
      </c>
      <c r="V900">
        <f t="shared" si="260"/>
        <v>1</v>
      </c>
      <c r="W900" t="e">
        <f t="shared" si="261"/>
        <v>#VALUE!</v>
      </c>
      <c r="X900" t="e">
        <f t="shared" ref="X900:X963" si="264">IF(FIND("c",O900),1)</f>
        <v>#VALUE!</v>
      </c>
      <c r="Y900">
        <f t="shared" si="262"/>
        <v>1</v>
      </c>
    </row>
    <row r="901" spans="1:25" x14ac:dyDescent="0.25">
      <c r="A901" t="s">
        <v>3307</v>
      </c>
      <c r="B901">
        <v>205.64009999999999</v>
      </c>
      <c r="C901" s="12">
        <v>1.024922466093372</v>
      </c>
      <c r="D901" s="12">
        <v>1.299825686187589</v>
      </c>
      <c r="E901" s="12">
        <v>3.3764856200136872</v>
      </c>
      <c r="F901" s="12">
        <v>1.50071428</v>
      </c>
      <c r="G901" t="s">
        <v>15</v>
      </c>
      <c r="H901" s="15">
        <f t="shared" si="249"/>
        <v>0.2975502414741556</v>
      </c>
      <c r="I901" s="15">
        <f t="shared" si="250"/>
        <v>0.6066342382022486</v>
      </c>
      <c r="J901" s="15">
        <f t="shared" si="251"/>
        <v>2.9908305898386389E-2</v>
      </c>
      <c r="K901" s="15">
        <f t="shared" si="252"/>
        <v>0.9340927855747907</v>
      </c>
      <c r="L901">
        <f t="shared" si="253"/>
        <v>0</v>
      </c>
      <c r="M901">
        <f t="shared" si="254"/>
        <v>1</v>
      </c>
      <c r="N901">
        <f t="shared" si="255"/>
        <v>0</v>
      </c>
      <c r="O901" t="s">
        <v>3380</v>
      </c>
      <c r="P901">
        <f t="shared" si="248"/>
        <v>1</v>
      </c>
      <c r="Q901" t="e">
        <f t="shared" si="263"/>
        <v>#VALUE!</v>
      </c>
      <c r="R901" t="e">
        <f t="shared" si="256"/>
        <v>#VALUE!</v>
      </c>
      <c r="S901">
        <f t="shared" si="257"/>
        <v>1</v>
      </c>
      <c r="T901">
        <f t="shared" si="258"/>
        <v>0</v>
      </c>
      <c r="U901" t="e">
        <f t="shared" si="259"/>
        <v>#VALUE!</v>
      </c>
      <c r="V901" t="e">
        <f t="shared" si="260"/>
        <v>#VALUE!</v>
      </c>
      <c r="W901" t="e">
        <f t="shared" si="261"/>
        <v>#VALUE!</v>
      </c>
      <c r="X901">
        <f t="shared" si="264"/>
        <v>1</v>
      </c>
      <c r="Y901">
        <f t="shared" si="262"/>
        <v>0</v>
      </c>
    </row>
    <row r="902" spans="1:25" x14ac:dyDescent="0.25">
      <c r="A902" t="s">
        <v>1737</v>
      </c>
      <c r="B902">
        <v>346.78680000000003</v>
      </c>
      <c r="C902" s="12">
        <v>1.0222935109066484</v>
      </c>
      <c r="D902" s="12">
        <v>1.3360000000000001</v>
      </c>
      <c r="E902" s="12">
        <v>3.3450000000000002</v>
      </c>
      <c r="F902" s="12">
        <v>1.64</v>
      </c>
      <c r="G902" t="s">
        <v>66</v>
      </c>
      <c r="H902" s="15">
        <f t="shared" si="249"/>
        <v>0.32535956297343854</v>
      </c>
      <c r="I902" s="15">
        <f t="shared" si="250"/>
        <v>0.56763642117211344</v>
      </c>
      <c r="J902" s="15">
        <f t="shared" si="251"/>
        <v>4.1467369739508986E-2</v>
      </c>
      <c r="K902" s="15">
        <f t="shared" si="252"/>
        <v>0.93446335388506085</v>
      </c>
      <c r="L902">
        <f t="shared" si="253"/>
        <v>0</v>
      </c>
      <c r="M902">
        <f t="shared" si="254"/>
        <v>0</v>
      </c>
      <c r="N902">
        <f t="shared" si="255"/>
        <v>0</v>
      </c>
      <c r="O902" t="s">
        <v>2790</v>
      </c>
      <c r="P902">
        <f t="shared" si="248"/>
        <v>0</v>
      </c>
      <c r="Q902" t="e">
        <f t="shared" si="263"/>
        <v>#VALUE!</v>
      </c>
      <c r="R902" t="e">
        <f t="shared" si="256"/>
        <v>#VALUE!</v>
      </c>
      <c r="S902" t="e">
        <f t="shared" si="257"/>
        <v>#VALUE!</v>
      </c>
      <c r="T902">
        <f t="shared" si="258"/>
        <v>1</v>
      </c>
      <c r="U902" t="e">
        <f t="shared" si="259"/>
        <v>#VALUE!</v>
      </c>
      <c r="V902">
        <f t="shared" si="260"/>
        <v>1</v>
      </c>
      <c r="W902" t="e">
        <f t="shared" si="261"/>
        <v>#VALUE!</v>
      </c>
      <c r="X902">
        <f t="shared" si="264"/>
        <v>1</v>
      </c>
      <c r="Y902">
        <f t="shared" si="262"/>
        <v>0</v>
      </c>
    </row>
    <row r="903" spans="1:25" x14ac:dyDescent="0.25">
      <c r="A903" t="s">
        <v>478</v>
      </c>
      <c r="B903">
        <v>183.2253</v>
      </c>
      <c r="C903" s="12">
        <v>1.0219287163965458</v>
      </c>
      <c r="D903" s="12">
        <v>1.272</v>
      </c>
      <c r="E903" s="12">
        <v>3.3940000000000001</v>
      </c>
      <c r="F903" s="12">
        <v>1.236</v>
      </c>
      <c r="G903" t="s">
        <v>66</v>
      </c>
      <c r="H903" s="15">
        <f t="shared" si="249"/>
        <v>0.28101426771695032</v>
      </c>
      <c r="I903" s="15">
        <f t="shared" si="250"/>
        <v>0.63596768363522183</v>
      </c>
      <c r="J903" s="15">
        <f t="shared" si="251"/>
        <v>1.6370852049151771E-2</v>
      </c>
      <c r="K903" s="15">
        <f t="shared" si="252"/>
        <v>0.93335280340132398</v>
      </c>
      <c r="L903">
        <f t="shared" si="253"/>
        <v>0</v>
      </c>
      <c r="M903">
        <f t="shared" si="254"/>
        <v>1</v>
      </c>
      <c r="N903">
        <f t="shared" si="255"/>
        <v>0</v>
      </c>
      <c r="O903" t="s">
        <v>2628</v>
      </c>
      <c r="P903">
        <f t="shared" si="248"/>
        <v>0</v>
      </c>
      <c r="Q903" t="e">
        <f t="shared" si="263"/>
        <v>#VALUE!</v>
      </c>
      <c r="R903" t="e">
        <f t="shared" si="256"/>
        <v>#VALUE!</v>
      </c>
      <c r="S903" t="e">
        <f t="shared" si="257"/>
        <v>#VALUE!</v>
      </c>
      <c r="T903">
        <f t="shared" si="258"/>
        <v>1</v>
      </c>
      <c r="U903" t="e">
        <f t="shared" si="259"/>
        <v>#VALUE!</v>
      </c>
      <c r="V903">
        <f t="shared" si="260"/>
        <v>1</v>
      </c>
      <c r="W903" t="e">
        <f t="shared" si="261"/>
        <v>#VALUE!</v>
      </c>
      <c r="X903" t="e">
        <f t="shared" si="264"/>
        <v>#VALUE!</v>
      </c>
      <c r="Y903">
        <f t="shared" si="262"/>
        <v>1</v>
      </c>
    </row>
    <row r="904" spans="1:25" x14ac:dyDescent="0.25">
      <c r="A904" t="s">
        <v>910</v>
      </c>
      <c r="B904">
        <v>226.06</v>
      </c>
      <c r="C904" s="12">
        <v>1.02</v>
      </c>
      <c r="D904" s="12">
        <v>1.4470000000000001</v>
      </c>
      <c r="E904" s="12">
        <v>3.27</v>
      </c>
      <c r="F904" s="12">
        <v>1.546</v>
      </c>
      <c r="G904" t="s">
        <v>15</v>
      </c>
      <c r="H904" s="15">
        <f t="shared" si="249"/>
        <v>0.42233501256880324</v>
      </c>
      <c r="I904" s="15">
        <f t="shared" si="250"/>
        <v>0.48013544071050934</v>
      </c>
      <c r="J904" s="15">
        <f t="shared" si="251"/>
        <v>3.3573761424295474E-2</v>
      </c>
      <c r="K904" s="15">
        <f t="shared" si="252"/>
        <v>0.9360442147036081</v>
      </c>
      <c r="L904">
        <f t="shared" si="253"/>
        <v>0</v>
      </c>
      <c r="M904">
        <f t="shared" si="254"/>
        <v>0</v>
      </c>
      <c r="N904">
        <f t="shared" si="255"/>
        <v>0</v>
      </c>
      <c r="O904" t="s">
        <v>1951</v>
      </c>
      <c r="P904">
        <f t="shared" si="248"/>
        <v>1</v>
      </c>
      <c r="Q904">
        <f t="shared" si="263"/>
        <v>1</v>
      </c>
      <c r="R904" t="e">
        <f t="shared" si="256"/>
        <v>#VALUE!</v>
      </c>
      <c r="S904" t="e">
        <f t="shared" si="257"/>
        <v>#VALUE!</v>
      </c>
      <c r="T904">
        <f t="shared" si="258"/>
        <v>0</v>
      </c>
      <c r="U904" t="e">
        <f t="shared" si="259"/>
        <v>#VALUE!</v>
      </c>
      <c r="V904" t="e">
        <f t="shared" si="260"/>
        <v>#VALUE!</v>
      </c>
      <c r="W904" t="e">
        <f t="shared" si="261"/>
        <v>#VALUE!</v>
      </c>
      <c r="X904">
        <f t="shared" si="264"/>
        <v>1</v>
      </c>
      <c r="Y904">
        <f t="shared" si="262"/>
        <v>0</v>
      </c>
    </row>
    <row r="905" spans="1:25" x14ac:dyDescent="0.25">
      <c r="A905" t="s">
        <v>1486</v>
      </c>
      <c r="B905">
        <v>163.00229999999999</v>
      </c>
      <c r="C905" s="12">
        <v>1.019504110725062</v>
      </c>
      <c r="D905" s="12">
        <v>1.5680000000000001</v>
      </c>
      <c r="E905" s="12">
        <v>2.508</v>
      </c>
      <c r="F905" s="12">
        <v>2.4849999999999999</v>
      </c>
      <c r="G905" t="s">
        <v>66</v>
      </c>
      <c r="H905" s="15">
        <f t="shared" si="249"/>
        <v>0.55866694536656014</v>
      </c>
      <c r="I905" s="15">
        <f t="shared" si="250"/>
        <v>8.3149502182335008E-2</v>
      </c>
      <c r="J905" s="15">
        <f t="shared" si="251"/>
        <v>0.29207601142223982</v>
      </c>
      <c r="K905" s="15">
        <f t="shared" si="252"/>
        <v>0.93389245897113493</v>
      </c>
      <c r="L905">
        <f t="shared" si="253"/>
        <v>0</v>
      </c>
      <c r="M905">
        <f t="shared" si="254"/>
        <v>0</v>
      </c>
      <c r="N905">
        <f t="shared" si="255"/>
        <v>0</v>
      </c>
      <c r="O905" t="e">
        <v>#N/A</v>
      </c>
      <c r="P905">
        <f t="shared" si="248"/>
        <v>0</v>
      </c>
      <c r="Q905" t="e">
        <f t="shared" si="263"/>
        <v>#N/A</v>
      </c>
      <c r="R905" t="e">
        <f t="shared" si="256"/>
        <v>#N/A</v>
      </c>
      <c r="S905" t="e">
        <f t="shared" si="257"/>
        <v>#N/A</v>
      </c>
      <c r="T905">
        <f t="shared" si="258"/>
        <v>0</v>
      </c>
      <c r="U905" t="e">
        <f t="shared" si="259"/>
        <v>#N/A</v>
      </c>
      <c r="V905" t="e">
        <f t="shared" si="260"/>
        <v>#N/A</v>
      </c>
      <c r="W905" t="e">
        <f t="shared" si="261"/>
        <v>#N/A</v>
      </c>
      <c r="X905" t="e">
        <f t="shared" si="264"/>
        <v>#N/A</v>
      </c>
      <c r="Y905">
        <f t="shared" si="262"/>
        <v>1</v>
      </c>
    </row>
    <row r="906" spans="1:25" x14ac:dyDescent="0.25">
      <c r="A906" t="s">
        <v>1598</v>
      </c>
      <c r="B906">
        <v>242.09020000000001</v>
      </c>
      <c r="C906" s="12">
        <v>1.0187964724910343</v>
      </c>
      <c r="D906" s="12">
        <v>1.3480000000000001</v>
      </c>
      <c r="E906" s="12">
        <v>3.32</v>
      </c>
      <c r="F906" s="12">
        <v>1.7689999999999999</v>
      </c>
      <c r="G906" t="s">
        <v>66</v>
      </c>
      <c r="H906" s="15">
        <f t="shared" si="249"/>
        <v>0.33717907465881175</v>
      </c>
      <c r="I906" s="15">
        <f t="shared" si="250"/>
        <v>0.54021581190659618</v>
      </c>
      <c r="J906" s="15">
        <f t="shared" si="251"/>
        <v>5.6260492225733184E-2</v>
      </c>
      <c r="K906" s="15">
        <f t="shared" si="252"/>
        <v>0.93365537879114113</v>
      </c>
      <c r="L906">
        <f t="shared" si="253"/>
        <v>0</v>
      </c>
      <c r="M906">
        <f t="shared" si="254"/>
        <v>0</v>
      </c>
      <c r="N906">
        <f t="shared" si="255"/>
        <v>0</v>
      </c>
      <c r="O906" t="s">
        <v>2471</v>
      </c>
      <c r="P906">
        <f t="shared" si="248"/>
        <v>0</v>
      </c>
      <c r="Q906" t="e">
        <f t="shared" si="263"/>
        <v>#VALUE!</v>
      </c>
      <c r="R906" t="e">
        <f t="shared" si="256"/>
        <v>#VALUE!</v>
      </c>
      <c r="S906" t="e">
        <f t="shared" si="257"/>
        <v>#VALUE!</v>
      </c>
      <c r="T906">
        <f t="shared" si="258"/>
        <v>1</v>
      </c>
      <c r="U906" t="e">
        <f t="shared" si="259"/>
        <v>#VALUE!</v>
      </c>
      <c r="V906" t="e">
        <f t="shared" si="260"/>
        <v>#VALUE!</v>
      </c>
      <c r="W906">
        <f t="shared" si="261"/>
        <v>1</v>
      </c>
      <c r="X906">
        <f t="shared" si="264"/>
        <v>1</v>
      </c>
      <c r="Y906">
        <f t="shared" si="262"/>
        <v>0</v>
      </c>
    </row>
    <row r="907" spans="1:25" x14ac:dyDescent="0.25">
      <c r="A907" t="s">
        <v>1706</v>
      </c>
      <c r="B907">
        <v>259.3021</v>
      </c>
      <c r="C907" s="12">
        <v>1.0161585308985819</v>
      </c>
      <c r="D907" s="12">
        <v>1.2789999999999999</v>
      </c>
      <c r="E907" s="12">
        <v>3.3490000000000002</v>
      </c>
      <c r="F907" s="12">
        <v>1.8089999999999999</v>
      </c>
      <c r="G907" t="s">
        <v>66</v>
      </c>
      <c r="H907" s="15">
        <f t="shared" si="249"/>
        <v>0.28940001950647609</v>
      </c>
      <c r="I907" s="15">
        <f t="shared" si="250"/>
        <v>0.58103893250477889</v>
      </c>
      <c r="J907" s="15">
        <f t="shared" si="251"/>
        <v>6.2064243921734638E-2</v>
      </c>
      <c r="K907" s="15">
        <f t="shared" si="252"/>
        <v>0.93250319593298958</v>
      </c>
      <c r="L907">
        <f t="shared" si="253"/>
        <v>0</v>
      </c>
      <c r="M907">
        <f t="shared" si="254"/>
        <v>0</v>
      </c>
      <c r="N907">
        <f t="shared" si="255"/>
        <v>0</v>
      </c>
      <c r="O907" t="s">
        <v>2727</v>
      </c>
      <c r="P907">
        <f t="shared" si="248"/>
        <v>0</v>
      </c>
      <c r="Q907" t="e">
        <f t="shared" si="263"/>
        <v>#VALUE!</v>
      </c>
      <c r="R907" t="e">
        <f t="shared" si="256"/>
        <v>#VALUE!</v>
      </c>
      <c r="S907" t="e">
        <f t="shared" si="257"/>
        <v>#VALUE!</v>
      </c>
      <c r="T907">
        <f t="shared" si="258"/>
        <v>1</v>
      </c>
      <c r="U907" t="e">
        <f t="shared" si="259"/>
        <v>#VALUE!</v>
      </c>
      <c r="V907">
        <f t="shared" si="260"/>
        <v>1</v>
      </c>
      <c r="W907" t="e">
        <f t="shared" si="261"/>
        <v>#VALUE!</v>
      </c>
      <c r="X907">
        <f t="shared" si="264"/>
        <v>1</v>
      </c>
      <c r="Y907">
        <f t="shared" si="262"/>
        <v>0</v>
      </c>
    </row>
    <row r="908" spans="1:25" x14ac:dyDescent="0.25">
      <c r="A908" t="s">
        <v>1639</v>
      </c>
      <c r="B908">
        <v>290.51900000000001</v>
      </c>
      <c r="C908" s="12">
        <v>1.0158969123423041</v>
      </c>
      <c r="D908" s="12">
        <v>1.365</v>
      </c>
      <c r="E908" s="12">
        <v>3.2909999999999999</v>
      </c>
      <c r="F908" s="12">
        <v>1.8640000000000001</v>
      </c>
      <c r="G908" t="s">
        <v>66</v>
      </c>
      <c r="H908" s="15">
        <f t="shared" si="249"/>
        <v>0.35298818940090609</v>
      </c>
      <c r="I908" s="15">
        <f t="shared" si="250"/>
        <v>0.50870599040858921</v>
      </c>
      <c r="J908" s="15">
        <f t="shared" si="251"/>
        <v>7.0486036047879619E-2</v>
      </c>
      <c r="K908" s="15">
        <f t="shared" si="252"/>
        <v>0.93218021585737487</v>
      </c>
      <c r="L908">
        <f t="shared" si="253"/>
        <v>0</v>
      </c>
      <c r="M908">
        <f t="shared" si="254"/>
        <v>0</v>
      </c>
      <c r="N908">
        <f t="shared" si="255"/>
        <v>0</v>
      </c>
      <c r="O908" t="s">
        <v>2617</v>
      </c>
      <c r="P908">
        <f t="shared" si="248"/>
        <v>0</v>
      </c>
      <c r="Q908" t="e">
        <f t="shared" si="263"/>
        <v>#VALUE!</v>
      </c>
      <c r="R908" t="e">
        <f t="shared" si="256"/>
        <v>#VALUE!</v>
      </c>
      <c r="S908" t="e">
        <f t="shared" si="257"/>
        <v>#VALUE!</v>
      </c>
      <c r="T908">
        <f t="shared" si="258"/>
        <v>1</v>
      </c>
      <c r="U908" t="e">
        <f t="shared" si="259"/>
        <v>#VALUE!</v>
      </c>
      <c r="V908" t="e">
        <f t="shared" si="260"/>
        <v>#VALUE!</v>
      </c>
      <c r="W908">
        <f t="shared" si="261"/>
        <v>1</v>
      </c>
      <c r="X908">
        <f t="shared" si="264"/>
        <v>1</v>
      </c>
      <c r="Y908">
        <f t="shared" si="262"/>
        <v>0</v>
      </c>
    </row>
    <row r="909" spans="1:25" x14ac:dyDescent="0.25">
      <c r="A909" t="s">
        <v>1765</v>
      </c>
      <c r="B909">
        <v>221.2304</v>
      </c>
      <c r="C909" s="12">
        <v>1.013043543615022</v>
      </c>
      <c r="D909" s="12">
        <v>1.456</v>
      </c>
      <c r="E909" s="12">
        <v>3.2490000000000001</v>
      </c>
      <c r="F909" s="12">
        <v>1.4690000000000001</v>
      </c>
      <c r="G909" t="s">
        <v>66</v>
      </c>
      <c r="H909" s="15">
        <f t="shared" si="249"/>
        <v>0.43814064509026535</v>
      </c>
      <c r="I909" s="15">
        <f t="shared" si="250"/>
        <v>0.46485790491781764</v>
      </c>
      <c r="J909" s="15">
        <f t="shared" si="251"/>
        <v>2.8573040474832001E-2</v>
      </c>
      <c r="K909" s="15">
        <f t="shared" si="252"/>
        <v>0.93157159048291505</v>
      </c>
      <c r="L909">
        <f t="shared" si="253"/>
        <v>0</v>
      </c>
      <c r="M909">
        <f t="shared" si="254"/>
        <v>0</v>
      </c>
      <c r="N909">
        <f t="shared" si="255"/>
        <v>0</v>
      </c>
      <c r="O909" t="s">
        <v>2869</v>
      </c>
      <c r="P909">
        <f t="shared" si="248"/>
        <v>0</v>
      </c>
      <c r="Q909" t="e">
        <f t="shared" si="263"/>
        <v>#VALUE!</v>
      </c>
      <c r="R909" t="e">
        <f t="shared" si="256"/>
        <v>#VALUE!</v>
      </c>
      <c r="S909" t="e">
        <f t="shared" si="257"/>
        <v>#VALUE!</v>
      </c>
      <c r="T909">
        <f t="shared" si="258"/>
        <v>1</v>
      </c>
      <c r="U909" t="e">
        <f t="shared" si="259"/>
        <v>#VALUE!</v>
      </c>
      <c r="V909">
        <f t="shared" si="260"/>
        <v>1</v>
      </c>
      <c r="W909">
        <f t="shared" si="261"/>
        <v>1</v>
      </c>
      <c r="X909">
        <f t="shared" si="264"/>
        <v>1</v>
      </c>
      <c r="Y909">
        <f t="shared" si="262"/>
        <v>0</v>
      </c>
    </row>
    <row r="910" spans="1:25" x14ac:dyDescent="0.25">
      <c r="A910" t="s">
        <v>1517</v>
      </c>
      <c r="B910">
        <v>315.38920000000002</v>
      </c>
      <c r="C910" s="12">
        <v>1.0125023480228297</v>
      </c>
      <c r="D910" s="12">
        <v>1.357</v>
      </c>
      <c r="E910" s="12">
        <v>3.2749999999999999</v>
      </c>
      <c r="F910" s="12">
        <v>1.962</v>
      </c>
      <c r="G910" t="s">
        <v>66</v>
      </c>
      <c r="H910" s="15">
        <f t="shared" si="249"/>
        <v>0.34926473618259363</v>
      </c>
      <c r="I910" s="15">
        <f t="shared" si="250"/>
        <v>0.49415297704764077</v>
      </c>
      <c r="J910" s="15">
        <f t="shared" si="251"/>
        <v>8.9022062499948082E-2</v>
      </c>
      <c r="K910" s="15">
        <f t="shared" si="252"/>
        <v>0.93243977573018244</v>
      </c>
      <c r="L910">
        <f t="shared" si="253"/>
        <v>0</v>
      </c>
      <c r="M910">
        <f t="shared" si="254"/>
        <v>0</v>
      </c>
      <c r="N910">
        <f t="shared" si="255"/>
        <v>0</v>
      </c>
      <c r="O910" t="s">
        <v>2372</v>
      </c>
      <c r="P910">
        <f t="shared" si="248"/>
        <v>0</v>
      </c>
      <c r="Q910" t="e">
        <f t="shared" si="263"/>
        <v>#VALUE!</v>
      </c>
      <c r="R910" t="e">
        <f t="shared" si="256"/>
        <v>#VALUE!</v>
      </c>
      <c r="S910" t="e">
        <f t="shared" si="257"/>
        <v>#VALUE!</v>
      </c>
      <c r="T910">
        <f t="shared" si="258"/>
        <v>1</v>
      </c>
      <c r="U910" t="e">
        <f t="shared" si="259"/>
        <v>#VALUE!</v>
      </c>
      <c r="V910" t="e">
        <f t="shared" si="260"/>
        <v>#VALUE!</v>
      </c>
      <c r="W910">
        <f t="shared" si="261"/>
        <v>1</v>
      </c>
      <c r="X910">
        <f t="shared" si="264"/>
        <v>1</v>
      </c>
      <c r="Y910">
        <f t="shared" si="262"/>
        <v>0</v>
      </c>
    </row>
    <row r="911" spans="1:25" x14ac:dyDescent="0.25">
      <c r="A911" t="s">
        <v>508</v>
      </c>
      <c r="B911">
        <v>250.0692</v>
      </c>
      <c r="C911" s="12">
        <v>1.0115221499893836</v>
      </c>
      <c r="D911" s="12">
        <v>1.1259999999999999</v>
      </c>
      <c r="E911" s="12">
        <v>3.411</v>
      </c>
      <c r="F911" s="12">
        <v>1.698</v>
      </c>
      <c r="G911" t="s">
        <v>66</v>
      </c>
      <c r="H911" s="15">
        <f t="shared" si="249"/>
        <v>0.2056529468340462</v>
      </c>
      <c r="I911" s="15">
        <f t="shared" si="250"/>
        <v>0.67739441894502506</v>
      </c>
      <c r="J911" s="15">
        <f t="shared" si="251"/>
        <v>4.8582275225925745E-2</v>
      </c>
      <c r="K911" s="15">
        <f t="shared" si="252"/>
        <v>0.93162964100499701</v>
      </c>
      <c r="L911">
        <f t="shared" si="253"/>
        <v>0</v>
      </c>
      <c r="M911">
        <f t="shared" si="254"/>
        <v>1</v>
      </c>
      <c r="N911">
        <f t="shared" si="255"/>
        <v>0</v>
      </c>
      <c r="O911" t="s">
        <v>2740</v>
      </c>
      <c r="P911">
        <f t="shared" si="248"/>
        <v>0</v>
      </c>
      <c r="Q911" t="e">
        <f t="shared" si="263"/>
        <v>#VALUE!</v>
      </c>
      <c r="R911" t="e">
        <f t="shared" si="256"/>
        <v>#VALUE!</v>
      </c>
      <c r="S911" t="e">
        <f t="shared" si="257"/>
        <v>#VALUE!</v>
      </c>
      <c r="T911">
        <f t="shared" si="258"/>
        <v>1</v>
      </c>
      <c r="U911" t="e">
        <f t="shared" si="259"/>
        <v>#VALUE!</v>
      </c>
      <c r="V911" t="e">
        <f t="shared" si="260"/>
        <v>#VALUE!</v>
      </c>
      <c r="W911">
        <f t="shared" si="261"/>
        <v>1</v>
      </c>
      <c r="X911">
        <f t="shared" si="264"/>
        <v>1</v>
      </c>
      <c r="Y911">
        <f t="shared" si="262"/>
        <v>0</v>
      </c>
    </row>
    <row r="912" spans="1:25" x14ac:dyDescent="0.25">
      <c r="A912" t="s">
        <v>96</v>
      </c>
      <c r="B912">
        <v>181.23</v>
      </c>
      <c r="C912" s="12">
        <v>1.01</v>
      </c>
      <c r="D912" s="12">
        <v>1.65</v>
      </c>
      <c r="E912" s="12">
        <v>2.9169999999999998</v>
      </c>
      <c r="F912" s="12">
        <v>1.351</v>
      </c>
      <c r="G912" t="s">
        <v>15</v>
      </c>
      <c r="H912" s="15">
        <f t="shared" si="249"/>
        <v>0.68969501493946228</v>
      </c>
      <c r="I912" s="15">
        <f t="shared" si="250"/>
        <v>0.21795345816718636</v>
      </c>
      <c r="J912" s="15">
        <f t="shared" si="251"/>
        <v>2.1928049353504491E-2</v>
      </c>
      <c r="K912" s="15">
        <f t="shared" si="252"/>
        <v>0.9295765224601531</v>
      </c>
      <c r="L912">
        <f t="shared" si="253"/>
        <v>1</v>
      </c>
      <c r="M912">
        <f t="shared" si="254"/>
        <v>0</v>
      </c>
      <c r="N912">
        <f t="shared" si="255"/>
        <v>0</v>
      </c>
      <c r="O912" t="s">
        <v>1832</v>
      </c>
      <c r="P912">
        <f t="shared" si="248"/>
        <v>0</v>
      </c>
      <c r="Q912" t="e">
        <f t="shared" si="263"/>
        <v>#VALUE!</v>
      </c>
      <c r="R912" t="e">
        <f t="shared" si="256"/>
        <v>#VALUE!</v>
      </c>
      <c r="S912" t="e">
        <f t="shared" si="257"/>
        <v>#VALUE!</v>
      </c>
      <c r="T912">
        <f t="shared" si="258"/>
        <v>0</v>
      </c>
      <c r="U912" t="e">
        <f t="shared" si="259"/>
        <v>#VALUE!</v>
      </c>
      <c r="V912" t="e">
        <f t="shared" si="260"/>
        <v>#VALUE!</v>
      </c>
      <c r="W912" t="e">
        <f t="shared" si="261"/>
        <v>#VALUE!</v>
      </c>
      <c r="X912" t="e">
        <f t="shared" si="264"/>
        <v>#VALUE!</v>
      </c>
      <c r="Y912">
        <f t="shared" si="262"/>
        <v>1</v>
      </c>
    </row>
    <row r="913" spans="1:25" x14ac:dyDescent="0.25">
      <c r="A913" t="s">
        <v>613</v>
      </c>
      <c r="B913">
        <v>200.39</v>
      </c>
      <c r="C913" s="12">
        <v>1.01</v>
      </c>
      <c r="D913" s="12"/>
      <c r="E913" s="12"/>
      <c r="F913" s="12">
        <v>2.9689999999999999</v>
      </c>
      <c r="G913" t="s">
        <v>15</v>
      </c>
      <c r="H913" s="15">
        <f t="shared" si="249"/>
        <v>1.5440348091101806E-2</v>
      </c>
      <c r="I913" s="15">
        <f t="shared" si="250"/>
        <v>2.6385404965806889E-4</v>
      </c>
      <c r="J913" s="15">
        <f t="shared" si="251"/>
        <v>0.90991327263225164</v>
      </c>
      <c r="K913" s="15">
        <f t="shared" si="252"/>
        <v>0.92561747477301148</v>
      </c>
      <c r="L913">
        <f t="shared" si="253"/>
        <v>0</v>
      </c>
      <c r="M913">
        <f t="shared" si="254"/>
        <v>0</v>
      </c>
      <c r="N913">
        <f t="shared" si="255"/>
        <v>1</v>
      </c>
      <c r="O913" t="s">
        <v>2102</v>
      </c>
      <c r="P913">
        <f t="shared" si="248"/>
        <v>0</v>
      </c>
      <c r="Q913" t="e">
        <f t="shared" si="263"/>
        <v>#VALUE!</v>
      </c>
      <c r="R913" t="e">
        <f t="shared" si="256"/>
        <v>#VALUE!</v>
      </c>
      <c r="S913" t="e">
        <f t="shared" si="257"/>
        <v>#VALUE!</v>
      </c>
      <c r="T913">
        <f t="shared" si="258"/>
        <v>0</v>
      </c>
      <c r="U913" t="e">
        <f t="shared" si="259"/>
        <v>#VALUE!</v>
      </c>
      <c r="V913" t="e">
        <f t="shared" si="260"/>
        <v>#VALUE!</v>
      </c>
      <c r="W913" t="e">
        <f t="shared" si="261"/>
        <v>#VALUE!</v>
      </c>
      <c r="X913" t="e">
        <f t="shared" si="264"/>
        <v>#VALUE!</v>
      </c>
      <c r="Y913">
        <f t="shared" si="262"/>
        <v>1</v>
      </c>
    </row>
    <row r="914" spans="1:25" x14ac:dyDescent="0.25">
      <c r="A914" t="s">
        <v>456</v>
      </c>
      <c r="B914">
        <v>153.19919999999999</v>
      </c>
      <c r="C914" s="12">
        <v>1.0086174148261888</v>
      </c>
      <c r="D914" s="12">
        <v>1.286</v>
      </c>
      <c r="E914" s="12">
        <v>3.3610000000000002</v>
      </c>
      <c r="F914" s="12">
        <v>1.4079999999999999</v>
      </c>
      <c r="G914" t="s">
        <v>66</v>
      </c>
      <c r="H914" s="15">
        <f t="shared" si="249"/>
        <v>0.29925379878328762</v>
      </c>
      <c r="I914" s="15">
        <f t="shared" si="250"/>
        <v>0.60777992236829304</v>
      </c>
      <c r="J914" s="15">
        <f t="shared" si="251"/>
        <v>2.5083179448955332E-2</v>
      </c>
      <c r="K914" s="15">
        <f t="shared" si="252"/>
        <v>0.93211690060053598</v>
      </c>
      <c r="L914">
        <f t="shared" si="253"/>
        <v>0</v>
      </c>
      <c r="M914">
        <f t="shared" si="254"/>
        <v>1</v>
      </c>
      <c r="N914">
        <f t="shared" si="255"/>
        <v>0</v>
      </c>
      <c r="O914" t="s">
        <v>2579</v>
      </c>
      <c r="P914">
        <f t="shared" si="248"/>
        <v>0</v>
      </c>
      <c r="Q914" t="e">
        <f t="shared" si="263"/>
        <v>#VALUE!</v>
      </c>
      <c r="R914" t="e">
        <f t="shared" si="256"/>
        <v>#VALUE!</v>
      </c>
      <c r="S914" t="e">
        <f t="shared" si="257"/>
        <v>#VALUE!</v>
      </c>
      <c r="T914">
        <f t="shared" si="258"/>
        <v>0</v>
      </c>
      <c r="U914" t="e">
        <f t="shared" si="259"/>
        <v>#VALUE!</v>
      </c>
      <c r="V914" t="e">
        <f t="shared" si="260"/>
        <v>#VALUE!</v>
      </c>
      <c r="W914" t="e">
        <f t="shared" si="261"/>
        <v>#VALUE!</v>
      </c>
      <c r="X914" t="e">
        <f t="shared" si="264"/>
        <v>#VALUE!</v>
      </c>
      <c r="Y914">
        <f t="shared" si="262"/>
        <v>1</v>
      </c>
    </row>
    <row r="915" spans="1:25" x14ac:dyDescent="0.25">
      <c r="A915" t="s">
        <v>1621</v>
      </c>
      <c r="B915">
        <v>255.29</v>
      </c>
      <c r="C915" s="12">
        <v>1.0084039282924939</v>
      </c>
      <c r="D915" s="12">
        <v>1.5309999999999999</v>
      </c>
      <c r="E915" s="12">
        <v>3.105</v>
      </c>
      <c r="F915" s="12">
        <v>1.8380000000000001</v>
      </c>
      <c r="G915" t="s">
        <v>66</v>
      </c>
      <c r="H915" s="15">
        <f t="shared" si="249"/>
        <v>0.52632398142594961</v>
      </c>
      <c r="I915" s="15">
        <f t="shared" si="250"/>
        <v>0.33725611732058741</v>
      </c>
      <c r="J915" s="15">
        <f t="shared" si="251"/>
        <v>6.7545445696648013E-2</v>
      </c>
      <c r="K915" s="15">
        <f t="shared" si="252"/>
        <v>0.93112554444318496</v>
      </c>
      <c r="L915">
        <f t="shared" si="253"/>
        <v>0</v>
      </c>
      <c r="M915">
        <f t="shared" si="254"/>
        <v>0</v>
      </c>
      <c r="N915">
        <f t="shared" si="255"/>
        <v>0</v>
      </c>
      <c r="O915" t="s">
        <v>2529</v>
      </c>
      <c r="P915">
        <f t="shared" si="248"/>
        <v>0</v>
      </c>
      <c r="Q915" t="e">
        <f t="shared" si="263"/>
        <v>#VALUE!</v>
      </c>
      <c r="R915" t="e">
        <f t="shared" si="256"/>
        <v>#VALUE!</v>
      </c>
      <c r="S915" t="e">
        <f t="shared" si="257"/>
        <v>#VALUE!</v>
      </c>
      <c r="T915">
        <f t="shared" si="258"/>
        <v>1</v>
      </c>
      <c r="U915" t="e">
        <f t="shared" si="259"/>
        <v>#VALUE!</v>
      </c>
      <c r="V915">
        <f t="shared" si="260"/>
        <v>1</v>
      </c>
      <c r="W915" t="e">
        <f t="shared" si="261"/>
        <v>#VALUE!</v>
      </c>
      <c r="X915">
        <f t="shared" si="264"/>
        <v>1</v>
      </c>
      <c r="Y915">
        <f t="shared" si="262"/>
        <v>0</v>
      </c>
    </row>
    <row r="916" spans="1:25" x14ac:dyDescent="0.25">
      <c r="A916" t="s">
        <v>552</v>
      </c>
      <c r="B916">
        <v>153.19919999999999</v>
      </c>
      <c r="C916" s="12">
        <v>1.0019566146660486</v>
      </c>
      <c r="D916" s="12">
        <v>1.1930000000000001</v>
      </c>
      <c r="E916" s="12">
        <v>3.395</v>
      </c>
      <c r="F916" s="12">
        <v>1.228</v>
      </c>
      <c r="G916" t="s">
        <v>66</v>
      </c>
      <c r="H916" s="15">
        <f t="shared" si="249"/>
        <v>0.24530165159760561</v>
      </c>
      <c r="I916" s="15">
        <f t="shared" si="250"/>
        <v>0.66743219124758724</v>
      </c>
      <c r="J916" s="15">
        <f t="shared" si="251"/>
        <v>1.6828421659525129E-2</v>
      </c>
      <c r="K916" s="15">
        <f t="shared" si="252"/>
        <v>0.92956226450471802</v>
      </c>
      <c r="L916">
        <f t="shared" si="253"/>
        <v>0</v>
      </c>
      <c r="M916">
        <f t="shared" si="254"/>
        <v>1</v>
      </c>
      <c r="N916">
        <f t="shared" si="255"/>
        <v>0</v>
      </c>
      <c r="O916" t="s">
        <v>2897</v>
      </c>
      <c r="P916">
        <f t="shared" si="248"/>
        <v>0</v>
      </c>
      <c r="Q916" t="e">
        <f t="shared" si="263"/>
        <v>#VALUE!</v>
      </c>
      <c r="R916" t="e">
        <f t="shared" si="256"/>
        <v>#VALUE!</v>
      </c>
      <c r="S916" t="e">
        <f t="shared" si="257"/>
        <v>#VALUE!</v>
      </c>
      <c r="T916">
        <f t="shared" si="258"/>
        <v>1</v>
      </c>
      <c r="U916" t="e">
        <f t="shared" si="259"/>
        <v>#VALUE!</v>
      </c>
      <c r="V916" t="e">
        <f t="shared" si="260"/>
        <v>#VALUE!</v>
      </c>
      <c r="W916">
        <f t="shared" si="261"/>
        <v>1</v>
      </c>
      <c r="X916" t="e">
        <f t="shared" si="264"/>
        <v>#VALUE!</v>
      </c>
      <c r="Y916">
        <f t="shared" si="262"/>
        <v>1</v>
      </c>
    </row>
    <row r="917" spans="1:25" x14ac:dyDescent="0.25">
      <c r="A917" t="s">
        <v>1531</v>
      </c>
      <c r="B917">
        <v>248.13640000000001</v>
      </c>
      <c r="C917" s="12">
        <v>1.001841414356589</v>
      </c>
      <c r="D917" s="12">
        <v>1.39</v>
      </c>
      <c r="E917" s="12">
        <v>3.2679999999999998</v>
      </c>
      <c r="F917" s="12">
        <v>1.6679999999999999</v>
      </c>
      <c r="G917" t="s">
        <v>66</v>
      </c>
      <c r="H917" s="15">
        <f t="shared" si="249"/>
        <v>0.38620302629541892</v>
      </c>
      <c r="I917" s="15">
        <f t="shared" si="250"/>
        <v>0.49833610084345459</v>
      </c>
      <c r="J917" s="15">
        <f t="shared" si="251"/>
        <v>4.6361618149631974E-2</v>
      </c>
      <c r="K917" s="15">
        <f t="shared" si="252"/>
        <v>0.93090074528850553</v>
      </c>
      <c r="L917">
        <f t="shared" si="253"/>
        <v>0</v>
      </c>
      <c r="M917">
        <f t="shared" si="254"/>
        <v>0</v>
      </c>
      <c r="N917">
        <f t="shared" si="255"/>
        <v>0</v>
      </c>
      <c r="O917" t="s">
        <v>2552</v>
      </c>
      <c r="P917">
        <f t="shared" si="248"/>
        <v>0</v>
      </c>
      <c r="Q917" t="e">
        <f t="shared" si="263"/>
        <v>#VALUE!</v>
      </c>
      <c r="R917" t="e">
        <f t="shared" si="256"/>
        <v>#VALUE!</v>
      </c>
      <c r="S917" t="e">
        <f t="shared" si="257"/>
        <v>#VALUE!</v>
      </c>
      <c r="T917">
        <f t="shared" si="258"/>
        <v>0</v>
      </c>
      <c r="U917" t="e">
        <f t="shared" si="259"/>
        <v>#VALUE!</v>
      </c>
      <c r="V917" t="e">
        <f t="shared" si="260"/>
        <v>#VALUE!</v>
      </c>
      <c r="W917" t="e">
        <f t="shared" si="261"/>
        <v>#VALUE!</v>
      </c>
      <c r="X917">
        <f t="shared" si="264"/>
        <v>1</v>
      </c>
      <c r="Y917">
        <f t="shared" si="262"/>
        <v>0</v>
      </c>
    </row>
    <row r="918" spans="1:25" x14ac:dyDescent="0.25">
      <c r="A918" t="s">
        <v>647</v>
      </c>
      <c r="B918">
        <v>237.41</v>
      </c>
      <c r="C918" s="12">
        <v>1</v>
      </c>
      <c r="D918" s="12"/>
      <c r="E918" s="12"/>
      <c r="F918" s="12">
        <v>2.9649999999999999</v>
      </c>
      <c r="G918" t="s">
        <v>15</v>
      </c>
      <c r="H918" s="15">
        <f t="shared" si="249"/>
        <v>1.5800000000000002E-2</v>
      </c>
      <c r="I918" s="15">
        <f t="shared" si="250"/>
        <v>2.7E-4</v>
      </c>
      <c r="J918" s="15">
        <f t="shared" si="251"/>
        <v>0.92257142715476326</v>
      </c>
      <c r="K918" s="15">
        <f t="shared" si="252"/>
        <v>0.93864142715476329</v>
      </c>
      <c r="L918">
        <f t="shared" si="253"/>
        <v>0</v>
      </c>
      <c r="M918">
        <f t="shared" si="254"/>
        <v>0</v>
      </c>
      <c r="N918">
        <f t="shared" si="255"/>
        <v>1</v>
      </c>
      <c r="O918" t="s">
        <v>3026</v>
      </c>
      <c r="P918">
        <f t="shared" si="248"/>
        <v>0</v>
      </c>
      <c r="Q918" t="e">
        <f t="shared" si="263"/>
        <v>#VALUE!</v>
      </c>
      <c r="R918" t="e">
        <f t="shared" si="256"/>
        <v>#VALUE!</v>
      </c>
      <c r="S918" t="e">
        <f t="shared" si="257"/>
        <v>#VALUE!</v>
      </c>
      <c r="T918">
        <f t="shared" si="258"/>
        <v>0</v>
      </c>
      <c r="U918" t="e">
        <f t="shared" si="259"/>
        <v>#VALUE!</v>
      </c>
      <c r="V918" t="e">
        <f t="shared" si="260"/>
        <v>#VALUE!</v>
      </c>
      <c r="W918" t="e">
        <f t="shared" si="261"/>
        <v>#VALUE!</v>
      </c>
      <c r="X918" t="e">
        <f t="shared" si="264"/>
        <v>#VALUE!</v>
      </c>
      <c r="Y918">
        <f t="shared" si="262"/>
        <v>1</v>
      </c>
    </row>
    <row r="919" spans="1:25" x14ac:dyDescent="0.25">
      <c r="A919" t="s">
        <v>924</v>
      </c>
      <c r="B919">
        <v>335.35</v>
      </c>
      <c r="C919" s="12">
        <v>1</v>
      </c>
      <c r="D919" s="12">
        <v>1.2869999999999999</v>
      </c>
      <c r="E919" s="12">
        <v>3.2749999999999999</v>
      </c>
      <c r="F919" s="12">
        <v>2.0579999999999998</v>
      </c>
      <c r="G919" t="s">
        <v>15</v>
      </c>
      <c r="H919" s="15">
        <f t="shared" si="249"/>
        <v>0.30595467030356399</v>
      </c>
      <c r="I919" s="15">
        <f t="shared" si="250"/>
        <v>0.50858525416224654</v>
      </c>
      <c r="J919" s="15">
        <f t="shared" si="251"/>
        <v>0.1142878334789772</v>
      </c>
      <c r="K919" s="15">
        <f t="shared" si="252"/>
        <v>0.92882775794478767</v>
      </c>
      <c r="L919">
        <f t="shared" si="253"/>
        <v>0</v>
      </c>
      <c r="M919">
        <f t="shared" si="254"/>
        <v>0</v>
      </c>
      <c r="N919">
        <f t="shared" si="255"/>
        <v>0</v>
      </c>
      <c r="O919" t="s">
        <v>1970</v>
      </c>
      <c r="P919">
        <f t="shared" si="248"/>
        <v>1</v>
      </c>
      <c r="Q919">
        <f t="shared" si="263"/>
        <v>1</v>
      </c>
      <c r="R919" t="e">
        <f t="shared" si="256"/>
        <v>#VALUE!</v>
      </c>
      <c r="S919" t="e">
        <f t="shared" si="257"/>
        <v>#VALUE!</v>
      </c>
      <c r="T919">
        <f t="shared" si="258"/>
        <v>0</v>
      </c>
      <c r="U919" t="e">
        <f t="shared" si="259"/>
        <v>#VALUE!</v>
      </c>
      <c r="V919" t="e">
        <f t="shared" si="260"/>
        <v>#VALUE!</v>
      </c>
      <c r="W919" t="e">
        <f t="shared" si="261"/>
        <v>#VALUE!</v>
      </c>
      <c r="X919">
        <f t="shared" si="264"/>
        <v>1</v>
      </c>
      <c r="Y919">
        <f t="shared" si="262"/>
        <v>0</v>
      </c>
    </row>
    <row r="920" spans="1:25" x14ac:dyDescent="0.25">
      <c r="A920" t="s">
        <v>951</v>
      </c>
      <c r="B920">
        <v>424.96</v>
      </c>
      <c r="C920" s="12">
        <v>1</v>
      </c>
      <c r="D920" s="12">
        <v>1.226</v>
      </c>
      <c r="E920" s="12">
        <v>3.3</v>
      </c>
      <c r="F920" s="12">
        <v>2.0910000000000002</v>
      </c>
      <c r="G920" t="s">
        <v>15</v>
      </c>
      <c r="H920" s="15">
        <f t="shared" si="249"/>
        <v>0.26586250164913389</v>
      </c>
      <c r="I920" s="15">
        <f t="shared" si="250"/>
        <v>0.53872082504159768</v>
      </c>
      <c r="J920" s="15">
        <f t="shared" si="251"/>
        <v>0.12331048332289105</v>
      </c>
      <c r="K920" s="15">
        <f t="shared" si="252"/>
        <v>0.9278938100136227</v>
      </c>
      <c r="L920">
        <f t="shared" si="253"/>
        <v>0</v>
      </c>
      <c r="M920">
        <f t="shared" si="254"/>
        <v>0</v>
      </c>
      <c r="N920">
        <f t="shared" si="255"/>
        <v>0</v>
      </c>
      <c r="O920" t="s">
        <v>2007</v>
      </c>
      <c r="P920">
        <f t="shared" si="248"/>
        <v>1</v>
      </c>
      <c r="Q920">
        <f t="shared" si="263"/>
        <v>1</v>
      </c>
      <c r="R920" t="e">
        <f t="shared" si="256"/>
        <v>#VALUE!</v>
      </c>
      <c r="S920" t="e">
        <f t="shared" si="257"/>
        <v>#VALUE!</v>
      </c>
      <c r="T920">
        <f t="shared" si="258"/>
        <v>0</v>
      </c>
      <c r="U920" t="e">
        <f t="shared" si="259"/>
        <v>#VALUE!</v>
      </c>
      <c r="V920" t="e">
        <f t="shared" si="260"/>
        <v>#VALUE!</v>
      </c>
      <c r="W920" t="e">
        <f t="shared" si="261"/>
        <v>#VALUE!</v>
      </c>
      <c r="X920">
        <f t="shared" si="264"/>
        <v>1</v>
      </c>
      <c r="Y920">
        <f t="shared" si="262"/>
        <v>0</v>
      </c>
    </row>
    <row r="921" spans="1:25" x14ac:dyDescent="0.25">
      <c r="A921" t="s">
        <v>1671</v>
      </c>
      <c r="B921">
        <v>225.22069999999999</v>
      </c>
      <c r="C921" s="12">
        <v>0.99996185368332735</v>
      </c>
      <c r="D921" s="12">
        <v>1.266</v>
      </c>
      <c r="E921" s="12">
        <v>3.3460000000000001</v>
      </c>
      <c r="F921" s="12">
        <v>1.603</v>
      </c>
      <c r="G921" t="s">
        <v>66</v>
      </c>
      <c r="H921" s="15">
        <f t="shared" si="249"/>
        <v>0.29153804239058456</v>
      </c>
      <c r="I921" s="15">
        <f t="shared" si="250"/>
        <v>0.5989656412666432</v>
      </c>
      <c r="J921" s="15">
        <f t="shared" si="251"/>
        <v>4.0090192935800732E-2</v>
      </c>
      <c r="K921" s="15">
        <f t="shared" si="252"/>
        <v>0.9305938765930285</v>
      </c>
      <c r="L921">
        <f t="shared" si="253"/>
        <v>0</v>
      </c>
      <c r="M921">
        <f t="shared" si="254"/>
        <v>0</v>
      </c>
      <c r="N921">
        <f t="shared" si="255"/>
        <v>0</v>
      </c>
      <c r="O921" t="s">
        <v>2670</v>
      </c>
      <c r="P921">
        <f t="shared" ref="P921:P984" si="265">IFERROR(Q921,IFERROR(R921,IFERROR(S921,0)))</f>
        <v>0</v>
      </c>
      <c r="Q921" t="e">
        <f t="shared" si="263"/>
        <v>#VALUE!</v>
      </c>
      <c r="R921" t="e">
        <f t="shared" si="256"/>
        <v>#VALUE!</v>
      </c>
      <c r="S921" t="e">
        <f t="shared" si="257"/>
        <v>#VALUE!</v>
      </c>
      <c r="T921">
        <f t="shared" si="258"/>
        <v>1</v>
      </c>
      <c r="U921" t="e">
        <f t="shared" si="259"/>
        <v>#VALUE!</v>
      </c>
      <c r="V921" t="e">
        <f t="shared" si="260"/>
        <v>#VALUE!</v>
      </c>
      <c r="W921">
        <f t="shared" si="261"/>
        <v>1</v>
      </c>
      <c r="X921">
        <f t="shared" si="264"/>
        <v>1</v>
      </c>
      <c r="Y921">
        <f t="shared" si="262"/>
        <v>0</v>
      </c>
    </row>
    <row r="922" spans="1:25" x14ac:dyDescent="0.25">
      <c r="A922" t="s">
        <v>428</v>
      </c>
      <c r="B922">
        <v>199.6121</v>
      </c>
      <c r="C922" s="12">
        <v>0.99971477700957778</v>
      </c>
      <c r="D922" s="12">
        <v>1.177</v>
      </c>
      <c r="E922" s="12">
        <v>3.3849999999999998</v>
      </c>
      <c r="F922" s="12">
        <v>1.5680000000000001</v>
      </c>
      <c r="G922" t="s">
        <v>66</v>
      </c>
      <c r="H922" s="15">
        <f t="shared" si="249"/>
        <v>0.23765245770174806</v>
      </c>
      <c r="I922" s="15">
        <f t="shared" si="250"/>
        <v>0.65561515970410522</v>
      </c>
      <c r="J922" s="15">
        <f t="shared" si="251"/>
        <v>3.7007114428825649E-2</v>
      </c>
      <c r="K922" s="15">
        <f t="shared" si="252"/>
        <v>0.9302747318346789</v>
      </c>
      <c r="L922">
        <f t="shared" si="253"/>
        <v>0</v>
      </c>
      <c r="M922">
        <f t="shared" si="254"/>
        <v>1</v>
      </c>
      <c r="N922">
        <f t="shared" si="255"/>
        <v>0</v>
      </c>
      <c r="O922" t="s">
        <v>2428</v>
      </c>
      <c r="P922">
        <f t="shared" si="265"/>
        <v>0</v>
      </c>
      <c r="Q922" t="e">
        <f t="shared" si="263"/>
        <v>#VALUE!</v>
      </c>
      <c r="R922" t="e">
        <f t="shared" si="256"/>
        <v>#VALUE!</v>
      </c>
      <c r="S922" t="e">
        <f t="shared" si="257"/>
        <v>#VALUE!</v>
      </c>
      <c r="T922">
        <f t="shared" si="258"/>
        <v>1</v>
      </c>
      <c r="U922" t="e">
        <f t="shared" si="259"/>
        <v>#VALUE!</v>
      </c>
      <c r="V922">
        <f t="shared" si="260"/>
        <v>1</v>
      </c>
      <c r="W922" t="e">
        <f t="shared" si="261"/>
        <v>#VALUE!</v>
      </c>
      <c r="X922">
        <f t="shared" si="264"/>
        <v>1</v>
      </c>
      <c r="Y922">
        <f t="shared" si="262"/>
        <v>0</v>
      </c>
    </row>
    <row r="923" spans="1:25" x14ac:dyDescent="0.25">
      <c r="A923" t="s">
        <v>1538</v>
      </c>
      <c r="B923">
        <v>223.24629999999999</v>
      </c>
      <c r="C923" s="12">
        <v>0.99781929215113774</v>
      </c>
      <c r="D923" s="12">
        <v>1.367</v>
      </c>
      <c r="E923" s="12">
        <v>3.2349999999999999</v>
      </c>
      <c r="F923" s="12">
        <v>1.97</v>
      </c>
      <c r="G923" t="s">
        <v>66</v>
      </c>
      <c r="H923" s="15">
        <f t="shared" si="249"/>
        <v>0.36969007797598624</v>
      </c>
      <c r="I923" s="15">
        <f t="shared" si="250"/>
        <v>0.46617016165388669</v>
      </c>
      <c r="J923" s="15">
        <f t="shared" si="251"/>
        <v>9.3795220314946387E-2</v>
      </c>
      <c r="K923" s="15">
        <f t="shared" si="252"/>
        <v>0.92965545994481924</v>
      </c>
      <c r="L923">
        <f t="shared" si="253"/>
        <v>0</v>
      </c>
      <c r="M923">
        <f t="shared" si="254"/>
        <v>0</v>
      </c>
      <c r="N923">
        <f t="shared" si="255"/>
        <v>0</v>
      </c>
      <c r="O923" t="s">
        <v>2355</v>
      </c>
      <c r="P923">
        <f t="shared" si="265"/>
        <v>0</v>
      </c>
      <c r="Q923" t="e">
        <f t="shared" si="263"/>
        <v>#VALUE!</v>
      </c>
      <c r="R923" t="e">
        <f t="shared" si="256"/>
        <v>#VALUE!</v>
      </c>
      <c r="S923" t="e">
        <f t="shared" si="257"/>
        <v>#VALUE!</v>
      </c>
      <c r="T923">
        <f t="shared" si="258"/>
        <v>1</v>
      </c>
      <c r="U923" t="e">
        <f t="shared" si="259"/>
        <v>#VALUE!</v>
      </c>
      <c r="V923">
        <f t="shared" si="260"/>
        <v>1</v>
      </c>
      <c r="W923" t="e">
        <f t="shared" si="261"/>
        <v>#VALUE!</v>
      </c>
      <c r="X923">
        <f t="shared" si="264"/>
        <v>1</v>
      </c>
      <c r="Y923">
        <f t="shared" si="262"/>
        <v>0</v>
      </c>
    </row>
    <row r="924" spans="1:25" x14ac:dyDescent="0.25">
      <c r="A924" t="s">
        <v>1574</v>
      </c>
      <c r="B924">
        <v>245.3186</v>
      </c>
      <c r="C924" s="12">
        <v>0.9969208598450634</v>
      </c>
      <c r="D924" s="12">
        <v>1.337</v>
      </c>
      <c r="E924" s="12">
        <v>3.2639999999999998</v>
      </c>
      <c r="F924" s="12">
        <v>1.9279999999999999</v>
      </c>
      <c r="G924" t="s">
        <v>66</v>
      </c>
      <c r="H924" s="15">
        <f t="shared" si="249"/>
        <v>0.34572933204271722</v>
      </c>
      <c r="I924" s="15">
        <f t="shared" si="250"/>
        <v>0.49939352178682744</v>
      </c>
      <c r="J924" s="15">
        <f t="shared" si="251"/>
        <v>8.5325558600690854E-2</v>
      </c>
      <c r="K924" s="15">
        <f t="shared" si="252"/>
        <v>0.93044841243023546</v>
      </c>
      <c r="L924">
        <f t="shared" si="253"/>
        <v>0</v>
      </c>
      <c r="M924">
        <f t="shared" si="254"/>
        <v>0</v>
      </c>
      <c r="N924">
        <f t="shared" si="255"/>
        <v>0</v>
      </c>
      <c r="O924" t="s">
        <v>2419</v>
      </c>
      <c r="P924">
        <f t="shared" si="265"/>
        <v>0</v>
      </c>
      <c r="Q924" t="e">
        <f t="shared" si="263"/>
        <v>#VALUE!</v>
      </c>
      <c r="R924" t="e">
        <f t="shared" si="256"/>
        <v>#VALUE!</v>
      </c>
      <c r="S924" t="e">
        <f t="shared" si="257"/>
        <v>#VALUE!</v>
      </c>
      <c r="T924">
        <f t="shared" si="258"/>
        <v>1</v>
      </c>
      <c r="U924" t="e">
        <f t="shared" si="259"/>
        <v>#VALUE!</v>
      </c>
      <c r="V924">
        <f t="shared" si="260"/>
        <v>1</v>
      </c>
      <c r="W924" t="e">
        <f t="shared" si="261"/>
        <v>#VALUE!</v>
      </c>
      <c r="X924">
        <f t="shared" si="264"/>
        <v>1</v>
      </c>
      <c r="Y924">
        <f t="shared" si="262"/>
        <v>0</v>
      </c>
    </row>
    <row r="925" spans="1:25" x14ac:dyDescent="0.25">
      <c r="A925" t="s">
        <v>1675</v>
      </c>
      <c r="B925">
        <v>193.22020000000001</v>
      </c>
      <c r="C925" s="12">
        <v>0.99638883120523802</v>
      </c>
      <c r="D925" s="12">
        <v>1.3879999999999999</v>
      </c>
      <c r="E925" s="12">
        <v>3.2130000000000001</v>
      </c>
      <c r="F925" s="12">
        <v>1.9770000000000001</v>
      </c>
      <c r="G925" t="s">
        <v>66</v>
      </c>
      <c r="H925" s="15">
        <f t="shared" si="249"/>
        <v>0.38928552528821908</v>
      </c>
      <c r="I925" s="15">
        <f t="shared" si="250"/>
        <v>0.44460560453448622</v>
      </c>
      <c r="J925" s="15">
        <f t="shared" si="251"/>
        <v>9.5633746275622808E-2</v>
      </c>
      <c r="K925" s="15">
        <f t="shared" si="252"/>
        <v>0.92952487609832812</v>
      </c>
      <c r="L925">
        <f t="shared" si="253"/>
        <v>0</v>
      </c>
      <c r="M925">
        <f t="shared" si="254"/>
        <v>0</v>
      </c>
      <c r="N925">
        <f t="shared" si="255"/>
        <v>0</v>
      </c>
      <c r="O925" t="s">
        <v>2677</v>
      </c>
      <c r="P925">
        <f t="shared" si="265"/>
        <v>0</v>
      </c>
      <c r="Q925" t="e">
        <f t="shared" si="263"/>
        <v>#VALUE!</v>
      </c>
      <c r="R925" t="e">
        <f t="shared" si="256"/>
        <v>#VALUE!</v>
      </c>
      <c r="S925" t="e">
        <f t="shared" si="257"/>
        <v>#VALUE!</v>
      </c>
      <c r="T925">
        <f t="shared" si="258"/>
        <v>1</v>
      </c>
      <c r="U925" t="e">
        <f t="shared" si="259"/>
        <v>#VALUE!</v>
      </c>
      <c r="V925">
        <f t="shared" si="260"/>
        <v>1</v>
      </c>
      <c r="W925" t="e">
        <f t="shared" si="261"/>
        <v>#VALUE!</v>
      </c>
      <c r="X925">
        <f t="shared" si="264"/>
        <v>1</v>
      </c>
      <c r="Y925">
        <f t="shared" si="262"/>
        <v>0</v>
      </c>
    </row>
    <row r="926" spans="1:25" x14ac:dyDescent="0.25">
      <c r="A926" t="s">
        <v>1695</v>
      </c>
      <c r="B926">
        <v>175.20490000000001</v>
      </c>
      <c r="C926" s="12">
        <v>0.9956343665562517</v>
      </c>
      <c r="D926" s="12">
        <v>1.319</v>
      </c>
      <c r="E926" s="12">
        <v>3.3119999999999998</v>
      </c>
      <c r="F926" s="12">
        <v>1.5629999999999999</v>
      </c>
      <c r="G926" t="s">
        <v>66</v>
      </c>
      <c r="H926" s="15">
        <f t="shared" si="249"/>
        <v>0.33267695705004918</v>
      </c>
      <c r="I926" s="15">
        <f t="shared" si="250"/>
        <v>0.55940893354036947</v>
      </c>
      <c r="J926" s="15">
        <f t="shared" si="251"/>
        <v>3.6928837239375338E-2</v>
      </c>
      <c r="K926" s="15">
        <f t="shared" si="252"/>
        <v>0.929014727829794</v>
      </c>
      <c r="L926">
        <f t="shared" si="253"/>
        <v>0</v>
      </c>
      <c r="M926">
        <f t="shared" si="254"/>
        <v>0</v>
      </c>
      <c r="N926">
        <f t="shared" si="255"/>
        <v>0</v>
      </c>
      <c r="O926" t="s">
        <v>2712</v>
      </c>
      <c r="P926">
        <f t="shared" si="265"/>
        <v>0</v>
      </c>
      <c r="Q926" t="e">
        <f t="shared" si="263"/>
        <v>#VALUE!</v>
      </c>
      <c r="R926" t="e">
        <f t="shared" si="256"/>
        <v>#VALUE!</v>
      </c>
      <c r="S926" t="e">
        <f t="shared" si="257"/>
        <v>#VALUE!</v>
      </c>
      <c r="T926">
        <f t="shared" si="258"/>
        <v>1</v>
      </c>
      <c r="U926" t="e">
        <f t="shared" si="259"/>
        <v>#VALUE!</v>
      </c>
      <c r="V926" t="e">
        <f t="shared" si="260"/>
        <v>#VALUE!</v>
      </c>
      <c r="W926">
        <f t="shared" si="261"/>
        <v>1</v>
      </c>
      <c r="X926">
        <f t="shared" si="264"/>
        <v>1</v>
      </c>
      <c r="Y926">
        <f t="shared" si="262"/>
        <v>0</v>
      </c>
    </row>
    <row r="927" spans="1:25" x14ac:dyDescent="0.25">
      <c r="A927" t="s">
        <v>504</v>
      </c>
      <c r="B927">
        <v>165.21</v>
      </c>
      <c r="C927" s="12">
        <v>0.99338346655605958</v>
      </c>
      <c r="D927" s="12">
        <v>1.258</v>
      </c>
      <c r="E927" s="12">
        <v>3.3540000000000001</v>
      </c>
      <c r="F927" s="12">
        <v>1.292</v>
      </c>
      <c r="G927" t="s">
        <v>66</v>
      </c>
      <c r="H927" s="15">
        <f t="shared" si="249"/>
        <v>0.29058528646877518</v>
      </c>
      <c r="I927" s="15">
        <f t="shared" si="250"/>
        <v>0.61941297387425709</v>
      </c>
      <c r="J927" s="15">
        <f t="shared" si="251"/>
        <v>1.9889164211074097E-2</v>
      </c>
      <c r="K927" s="15">
        <f t="shared" si="252"/>
        <v>0.92988742455410645</v>
      </c>
      <c r="L927">
        <f t="shared" si="253"/>
        <v>0</v>
      </c>
      <c r="M927">
        <f t="shared" si="254"/>
        <v>1</v>
      </c>
      <c r="N927">
        <f t="shared" si="255"/>
        <v>0</v>
      </c>
      <c r="O927" t="s">
        <v>2728</v>
      </c>
      <c r="P927">
        <f t="shared" si="265"/>
        <v>0</v>
      </c>
      <c r="Q927" t="e">
        <f t="shared" si="263"/>
        <v>#VALUE!</v>
      </c>
      <c r="R927" t="e">
        <f t="shared" si="256"/>
        <v>#VALUE!</v>
      </c>
      <c r="S927" t="e">
        <f t="shared" si="257"/>
        <v>#VALUE!</v>
      </c>
      <c r="T927">
        <f t="shared" si="258"/>
        <v>0</v>
      </c>
      <c r="U927" t="e">
        <f t="shared" si="259"/>
        <v>#VALUE!</v>
      </c>
      <c r="V927" t="e">
        <f t="shared" si="260"/>
        <v>#VALUE!</v>
      </c>
      <c r="W927" t="e">
        <f t="shared" si="261"/>
        <v>#VALUE!</v>
      </c>
      <c r="X927" t="e">
        <f t="shared" si="264"/>
        <v>#VALUE!</v>
      </c>
      <c r="Y927">
        <f t="shared" si="262"/>
        <v>1</v>
      </c>
    </row>
    <row r="928" spans="1:25" x14ac:dyDescent="0.25">
      <c r="A928" t="s">
        <v>1524</v>
      </c>
      <c r="B928">
        <v>167.2259</v>
      </c>
      <c r="C928" s="12">
        <v>0.99104994013199765</v>
      </c>
      <c r="D928" s="12">
        <v>1.482</v>
      </c>
      <c r="E928" s="12">
        <v>3.1629999999999998</v>
      </c>
      <c r="F928" s="12">
        <v>1.579</v>
      </c>
      <c r="G928" t="s">
        <v>66</v>
      </c>
      <c r="H928" s="15">
        <f t="shared" si="249"/>
        <v>0.48933597661012157</v>
      </c>
      <c r="I928" s="15">
        <f t="shared" si="250"/>
        <v>0.40115649121719932</v>
      </c>
      <c r="J928" s="15">
        <f t="shared" si="251"/>
        <v>3.8721311618177955E-2</v>
      </c>
      <c r="K928" s="15">
        <f t="shared" si="252"/>
        <v>0.92921377944549888</v>
      </c>
      <c r="L928">
        <f t="shared" si="253"/>
        <v>0</v>
      </c>
      <c r="M928">
        <f t="shared" si="254"/>
        <v>0</v>
      </c>
      <c r="N928">
        <f t="shared" si="255"/>
        <v>0</v>
      </c>
      <c r="O928" t="s">
        <v>2342</v>
      </c>
      <c r="P928">
        <f t="shared" si="265"/>
        <v>0</v>
      </c>
      <c r="Q928" t="e">
        <f t="shared" si="263"/>
        <v>#VALUE!</v>
      </c>
      <c r="R928" t="e">
        <f t="shared" si="256"/>
        <v>#VALUE!</v>
      </c>
      <c r="S928" t="e">
        <f t="shared" si="257"/>
        <v>#VALUE!</v>
      </c>
      <c r="T928">
        <f t="shared" si="258"/>
        <v>1</v>
      </c>
      <c r="U928" t="e">
        <f t="shared" si="259"/>
        <v>#VALUE!</v>
      </c>
      <c r="V928">
        <f t="shared" si="260"/>
        <v>1</v>
      </c>
      <c r="W928" t="e">
        <f t="shared" si="261"/>
        <v>#VALUE!</v>
      </c>
      <c r="X928" t="e">
        <f t="shared" si="264"/>
        <v>#VALUE!</v>
      </c>
      <c r="Y928">
        <f t="shared" si="262"/>
        <v>1</v>
      </c>
    </row>
    <row r="929" spans="1:25" x14ac:dyDescent="0.25">
      <c r="A929" t="s">
        <v>1798</v>
      </c>
      <c r="B929">
        <v>225.22069999999999</v>
      </c>
      <c r="C929" s="12">
        <v>0.99078230623652652</v>
      </c>
      <c r="D929" s="12">
        <v>1.292</v>
      </c>
      <c r="E929" s="12">
        <v>3.2909999999999999</v>
      </c>
      <c r="F929" s="12">
        <v>1.861</v>
      </c>
      <c r="G929" t="s">
        <v>66</v>
      </c>
      <c r="H929" s="15">
        <f t="shared" si="249"/>
        <v>0.31613660182419895</v>
      </c>
      <c r="I929" s="15">
        <f t="shared" si="250"/>
        <v>0.53899093107908291</v>
      </c>
      <c r="J929" s="15">
        <f t="shared" si="251"/>
        <v>7.416819224435757E-2</v>
      </c>
      <c r="K929" s="15">
        <f t="shared" si="252"/>
        <v>0.92929572514763947</v>
      </c>
      <c r="L929">
        <f t="shared" si="253"/>
        <v>0</v>
      </c>
      <c r="M929">
        <f t="shared" si="254"/>
        <v>0</v>
      </c>
      <c r="N929">
        <f t="shared" si="255"/>
        <v>0</v>
      </c>
      <c r="O929" t="s">
        <v>2986</v>
      </c>
      <c r="P929">
        <f t="shared" si="265"/>
        <v>0</v>
      </c>
      <c r="Q929" t="e">
        <f t="shared" si="263"/>
        <v>#VALUE!</v>
      </c>
      <c r="R929" t="e">
        <f t="shared" si="256"/>
        <v>#VALUE!</v>
      </c>
      <c r="S929" t="e">
        <f t="shared" si="257"/>
        <v>#VALUE!</v>
      </c>
      <c r="T929">
        <f t="shared" si="258"/>
        <v>1</v>
      </c>
      <c r="U929" t="e">
        <f t="shared" si="259"/>
        <v>#VALUE!</v>
      </c>
      <c r="V929" t="e">
        <f t="shared" si="260"/>
        <v>#VALUE!</v>
      </c>
      <c r="W929">
        <f t="shared" si="261"/>
        <v>1</v>
      </c>
      <c r="X929">
        <f t="shared" si="264"/>
        <v>1</v>
      </c>
      <c r="Y929">
        <f t="shared" si="262"/>
        <v>0</v>
      </c>
    </row>
    <row r="930" spans="1:25" x14ac:dyDescent="0.25">
      <c r="A930" t="s">
        <v>481</v>
      </c>
      <c r="B930">
        <v>141.1884</v>
      </c>
      <c r="C930" s="12">
        <v>0.99039353739782854</v>
      </c>
      <c r="D930" s="12">
        <v>1.171</v>
      </c>
      <c r="E930" s="12">
        <v>3.387</v>
      </c>
      <c r="F930" s="12">
        <v>1.2090000000000001</v>
      </c>
      <c r="G930" t="s">
        <v>66</v>
      </c>
      <c r="H930" s="15">
        <f t="shared" si="249"/>
        <v>0.23947685695481932</v>
      </c>
      <c r="I930" s="15">
        <f t="shared" si="250"/>
        <v>0.67293052167114509</v>
      </c>
      <c r="J930" s="15">
        <f t="shared" si="251"/>
        <v>1.6542702615598662E-2</v>
      </c>
      <c r="K930" s="15">
        <f t="shared" si="252"/>
        <v>0.92895008124156309</v>
      </c>
      <c r="L930">
        <f t="shared" si="253"/>
        <v>0</v>
      </c>
      <c r="M930">
        <f t="shared" si="254"/>
        <v>1</v>
      </c>
      <c r="N930">
        <f t="shared" si="255"/>
        <v>0</v>
      </c>
      <c r="O930" t="s">
        <v>2634</v>
      </c>
      <c r="P930">
        <f t="shared" si="265"/>
        <v>0</v>
      </c>
      <c r="Q930" t="e">
        <f t="shared" si="263"/>
        <v>#VALUE!</v>
      </c>
      <c r="R930" t="e">
        <f t="shared" si="256"/>
        <v>#VALUE!</v>
      </c>
      <c r="S930" t="e">
        <f t="shared" si="257"/>
        <v>#VALUE!</v>
      </c>
      <c r="T930">
        <f t="shared" si="258"/>
        <v>1</v>
      </c>
      <c r="U930" t="e">
        <f t="shared" si="259"/>
        <v>#VALUE!</v>
      </c>
      <c r="V930">
        <f t="shared" si="260"/>
        <v>1</v>
      </c>
      <c r="W930" t="e">
        <f t="shared" si="261"/>
        <v>#VALUE!</v>
      </c>
      <c r="X930" t="e">
        <f t="shared" si="264"/>
        <v>#VALUE!</v>
      </c>
      <c r="Y930">
        <f t="shared" si="262"/>
        <v>1</v>
      </c>
    </row>
    <row r="931" spans="1:25" x14ac:dyDescent="0.25">
      <c r="A931" t="s">
        <v>350</v>
      </c>
      <c r="B931">
        <v>185.22</v>
      </c>
      <c r="C931" s="12">
        <v>0.99</v>
      </c>
      <c r="D931" s="12">
        <v>1.1890000000000001</v>
      </c>
      <c r="E931" s="12">
        <v>3.38</v>
      </c>
      <c r="F931" s="12">
        <v>1.242</v>
      </c>
      <c r="G931" t="s">
        <v>15</v>
      </c>
      <c r="H931" s="15">
        <f t="shared" si="249"/>
        <v>0.24983719020472053</v>
      </c>
      <c r="I931" s="15">
        <f t="shared" si="250"/>
        <v>0.66277140723495842</v>
      </c>
      <c r="J931" s="15">
        <f t="shared" si="251"/>
        <v>1.7864875748520501E-2</v>
      </c>
      <c r="K931" s="15">
        <f t="shared" si="252"/>
        <v>0.9304734731881994</v>
      </c>
      <c r="L931">
        <f t="shared" si="253"/>
        <v>0</v>
      </c>
      <c r="M931">
        <f t="shared" si="254"/>
        <v>1</v>
      </c>
      <c r="N931">
        <f t="shared" si="255"/>
        <v>0</v>
      </c>
      <c r="O931" t="s">
        <v>2210</v>
      </c>
      <c r="P931">
        <f t="shared" si="265"/>
        <v>1</v>
      </c>
      <c r="Q931">
        <f t="shared" si="263"/>
        <v>1</v>
      </c>
      <c r="R931" t="e">
        <f t="shared" si="256"/>
        <v>#VALUE!</v>
      </c>
      <c r="S931" t="e">
        <f t="shared" si="257"/>
        <v>#VALUE!</v>
      </c>
      <c r="T931">
        <f t="shared" si="258"/>
        <v>0</v>
      </c>
      <c r="U931" t="e">
        <f t="shared" si="259"/>
        <v>#VALUE!</v>
      </c>
      <c r="V931" t="e">
        <f t="shared" si="260"/>
        <v>#VALUE!</v>
      </c>
      <c r="W931" t="e">
        <f t="shared" si="261"/>
        <v>#VALUE!</v>
      </c>
      <c r="X931">
        <f t="shared" si="264"/>
        <v>1</v>
      </c>
      <c r="Y931">
        <f t="shared" si="262"/>
        <v>0</v>
      </c>
    </row>
    <row r="932" spans="1:25" x14ac:dyDescent="0.25">
      <c r="A932" t="s">
        <v>723</v>
      </c>
      <c r="B932">
        <v>200.39</v>
      </c>
      <c r="C932" s="12">
        <v>0.99</v>
      </c>
      <c r="D932" s="12"/>
      <c r="E932" s="12"/>
      <c r="F932" s="12">
        <v>2.9550000000000001</v>
      </c>
      <c r="G932" t="s">
        <v>15</v>
      </c>
      <c r="H932" s="15">
        <f t="shared" si="249"/>
        <v>1.6168029278035911E-2</v>
      </c>
      <c r="I932" s="15">
        <f t="shared" si="250"/>
        <v>2.7628910791580356E-4</v>
      </c>
      <c r="J932" s="15">
        <f t="shared" si="251"/>
        <v>0.92257142715476392</v>
      </c>
      <c r="K932" s="15">
        <f t="shared" si="252"/>
        <v>0.93901574554071565</v>
      </c>
      <c r="L932">
        <f t="shared" si="253"/>
        <v>0</v>
      </c>
      <c r="M932">
        <f t="shared" si="254"/>
        <v>0</v>
      </c>
      <c r="N932">
        <f t="shared" si="255"/>
        <v>1</v>
      </c>
      <c r="O932" t="s">
        <v>2102</v>
      </c>
      <c r="P932">
        <f t="shared" si="265"/>
        <v>0</v>
      </c>
      <c r="Q932" t="e">
        <f t="shared" si="263"/>
        <v>#VALUE!</v>
      </c>
      <c r="R932" t="e">
        <f t="shared" si="256"/>
        <v>#VALUE!</v>
      </c>
      <c r="S932" t="e">
        <f t="shared" si="257"/>
        <v>#VALUE!</v>
      </c>
      <c r="T932">
        <f t="shared" si="258"/>
        <v>0</v>
      </c>
      <c r="U932" t="e">
        <f t="shared" si="259"/>
        <v>#VALUE!</v>
      </c>
      <c r="V932" t="e">
        <f t="shared" si="260"/>
        <v>#VALUE!</v>
      </c>
      <c r="W932" t="e">
        <f t="shared" si="261"/>
        <v>#VALUE!</v>
      </c>
      <c r="X932" t="e">
        <f t="shared" si="264"/>
        <v>#VALUE!</v>
      </c>
      <c r="Y932">
        <f t="shared" si="262"/>
        <v>1</v>
      </c>
    </row>
    <row r="933" spans="1:25" x14ac:dyDescent="0.25">
      <c r="A933" t="s">
        <v>1716</v>
      </c>
      <c r="B933">
        <v>414.81799999999998</v>
      </c>
      <c r="C933" s="12">
        <v>0.98341607096323691</v>
      </c>
      <c r="D933" s="12">
        <v>1.486</v>
      </c>
      <c r="E933" s="12">
        <v>2.9969999999999999</v>
      </c>
      <c r="F933" s="12">
        <v>2.1459999999999999</v>
      </c>
      <c r="G933" t="s">
        <v>66</v>
      </c>
      <c r="H933" s="15">
        <f t="shared" si="249"/>
        <v>0.50262144684985577</v>
      </c>
      <c r="I933" s="15">
        <f t="shared" si="250"/>
        <v>0.27857856259855568</v>
      </c>
      <c r="J933" s="15">
        <f t="shared" si="251"/>
        <v>0.14540653620393026</v>
      </c>
      <c r="K933" s="15">
        <f t="shared" si="252"/>
        <v>0.9266065456523418</v>
      </c>
      <c r="L933">
        <f t="shared" si="253"/>
        <v>0</v>
      </c>
      <c r="M933">
        <f t="shared" si="254"/>
        <v>0</v>
      </c>
      <c r="N933">
        <f t="shared" si="255"/>
        <v>0</v>
      </c>
      <c r="O933" t="s">
        <v>2750</v>
      </c>
      <c r="P933">
        <f t="shared" si="265"/>
        <v>0</v>
      </c>
      <c r="Q933" t="e">
        <f t="shared" si="263"/>
        <v>#VALUE!</v>
      </c>
      <c r="R933" t="e">
        <f t="shared" si="256"/>
        <v>#VALUE!</v>
      </c>
      <c r="S933" t="e">
        <f t="shared" si="257"/>
        <v>#VALUE!</v>
      </c>
      <c r="T933">
        <f t="shared" si="258"/>
        <v>1</v>
      </c>
      <c r="U933" t="e">
        <f t="shared" si="259"/>
        <v>#VALUE!</v>
      </c>
      <c r="V933">
        <f t="shared" si="260"/>
        <v>1</v>
      </c>
      <c r="W933" t="e">
        <f t="shared" si="261"/>
        <v>#VALUE!</v>
      </c>
      <c r="X933">
        <f t="shared" si="264"/>
        <v>1</v>
      </c>
      <c r="Y933">
        <f t="shared" si="262"/>
        <v>0</v>
      </c>
    </row>
    <row r="934" spans="1:25" x14ac:dyDescent="0.25">
      <c r="A934" t="s">
        <v>450</v>
      </c>
      <c r="B934">
        <v>173.5498</v>
      </c>
      <c r="C934" s="12">
        <v>0.98207317019193241</v>
      </c>
      <c r="D934" s="12">
        <v>0.99199999999999999</v>
      </c>
      <c r="E934" s="12">
        <v>3.4169999999999998</v>
      </c>
      <c r="F934" s="12">
        <v>1.458</v>
      </c>
      <c r="G934" t="s">
        <v>66</v>
      </c>
      <c r="H934" s="15">
        <f t="shared" si="249"/>
        <v>0.16165305508329966</v>
      </c>
      <c r="I934" s="15">
        <f t="shared" si="250"/>
        <v>0.73500550858453606</v>
      </c>
      <c r="J934" s="15">
        <f t="shared" si="251"/>
        <v>2.9917605405536101E-2</v>
      </c>
      <c r="K934" s="15">
        <f t="shared" si="252"/>
        <v>0.92657616907337181</v>
      </c>
      <c r="L934">
        <f t="shared" si="253"/>
        <v>0</v>
      </c>
      <c r="M934">
        <f t="shared" si="254"/>
        <v>1</v>
      </c>
      <c r="N934">
        <f t="shared" si="255"/>
        <v>0</v>
      </c>
      <c r="O934" t="s">
        <v>2484</v>
      </c>
      <c r="P934">
        <f t="shared" si="265"/>
        <v>0</v>
      </c>
      <c r="Q934" t="e">
        <f t="shared" si="263"/>
        <v>#VALUE!</v>
      </c>
      <c r="R934" t="e">
        <f t="shared" si="256"/>
        <v>#VALUE!</v>
      </c>
      <c r="S934" t="e">
        <f t="shared" si="257"/>
        <v>#VALUE!</v>
      </c>
      <c r="T934">
        <f t="shared" si="258"/>
        <v>1</v>
      </c>
      <c r="U934" t="e">
        <f t="shared" si="259"/>
        <v>#VALUE!</v>
      </c>
      <c r="V934" t="e">
        <f t="shared" si="260"/>
        <v>#VALUE!</v>
      </c>
      <c r="W934">
        <f t="shared" si="261"/>
        <v>1</v>
      </c>
      <c r="X934">
        <f t="shared" si="264"/>
        <v>1</v>
      </c>
      <c r="Y934">
        <f t="shared" si="262"/>
        <v>0</v>
      </c>
    </row>
    <row r="935" spans="1:25" x14ac:dyDescent="0.25">
      <c r="A935" s="1" t="s">
        <v>416</v>
      </c>
      <c r="B935" s="1">
        <v>141.1884</v>
      </c>
      <c r="C935" s="13">
        <v>0.981122354505224</v>
      </c>
      <c r="D935" s="13">
        <v>1.2569999999999999</v>
      </c>
      <c r="E935" s="13">
        <v>3.331</v>
      </c>
      <c r="F935" s="13">
        <v>1.38</v>
      </c>
      <c r="G935" s="1" t="s">
        <v>66</v>
      </c>
      <c r="H935" s="16">
        <f t="shared" si="249"/>
        <v>0.29821860369869058</v>
      </c>
      <c r="I935" s="16">
        <f t="shared" si="250"/>
        <v>0.60428443737182214</v>
      </c>
      <c r="J935" s="16">
        <f t="shared" si="251"/>
        <v>2.5054033021616681E-2</v>
      </c>
      <c r="K935" s="16">
        <f t="shared" si="252"/>
        <v>0.9275570740921294</v>
      </c>
      <c r="L935">
        <f t="shared" si="253"/>
        <v>0</v>
      </c>
      <c r="M935">
        <f t="shared" si="254"/>
        <v>1</v>
      </c>
      <c r="N935">
        <f t="shared" si="255"/>
        <v>0</v>
      </c>
      <c r="O935" t="s">
        <v>2416</v>
      </c>
      <c r="P935">
        <f t="shared" si="265"/>
        <v>0</v>
      </c>
      <c r="Q935" t="e">
        <f t="shared" si="263"/>
        <v>#VALUE!</v>
      </c>
      <c r="R935" t="e">
        <f t="shared" si="256"/>
        <v>#VALUE!</v>
      </c>
      <c r="S935" t="e">
        <f t="shared" si="257"/>
        <v>#VALUE!</v>
      </c>
      <c r="T935">
        <f t="shared" si="258"/>
        <v>1</v>
      </c>
      <c r="U935" t="e">
        <f t="shared" si="259"/>
        <v>#VALUE!</v>
      </c>
      <c r="V935">
        <f t="shared" si="260"/>
        <v>1</v>
      </c>
      <c r="W935" t="e">
        <f t="shared" si="261"/>
        <v>#VALUE!</v>
      </c>
      <c r="X935" t="e">
        <f t="shared" si="264"/>
        <v>#VALUE!</v>
      </c>
      <c r="Y935">
        <f t="shared" si="262"/>
        <v>1</v>
      </c>
    </row>
    <row r="936" spans="1:25" x14ac:dyDescent="0.25">
      <c r="A936" t="s">
        <v>554</v>
      </c>
      <c r="B936">
        <v>139.17250000000001</v>
      </c>
      <c r="C936" s="12">
        <v>0.9802085495978532</v>
      </c>
      <c r="D936" s="12">
        <v>1.2569999999999999</v>
      </c>
      <c r="E936" s="12">
        <v>3.331</v>
      </c>
      <c r="F936" s="12">
        <v>1.321</v>
      </c>
      <c r="G936" t="s">
        <v>66</v>
      </c>
      <c r="H936" s="15">
        <f t="shared" si="249"/>
        <v>0.29884675011981787</v>
      </c>
      <c r="I936" s="15">
        <f t="shared" si="250"/>
        <v>0.60555725906024216</v>
      </c>
      <c r="J936" s="15">
        <f t="shared" si="251"/>
        <v>2.1917521961986975E-2</v>
      </c>
      <c r="K936" s="15">
        <f t="shared" si="252"/>
        <v>0.92632153114204696</v>
      </c>
      <c r="L936">
        <f t="shared" si="253"/>
        <v>0</v>
      </c>
      <c r="M936">
        <f t="shared" si="254"/>
        <v>1</v>
      </c>
      <c r="N936">
        <f t="shared" si="255"/>
        <v>0</v>
      </c>
      <c r="O936" t="s">
        <v>2919</v>
      </c>
      <c r="P936">
        <f t="shared" si="265"/>
        <v>0</v>
      </c>
      <c r="Q936" t="e">
        <f t="shared" si="263"/>
        <v>#VALUE!</v>
      </c>
      <c r="R936" t="e">
        <f t="shared" si="256"/>
        <v>#VALUE!</v>
      </c>
      <c r="S936" t="e">
        <f t="shared" si="257"/>
        <v>#VALUE!</v>
      </c>
      <c r="T936">
        <f t="shared" si="258"/>
        <v>1</v>
      </c>
      <c r="U936" t="e">
        <f t="shared" si="259"/>
        <v>#VALUE!</v>
      </c>
      <c r="V936">
        <f t="shared" si="260"/>
        <v>1</v>
      </c>
      <c r="W936" t="e">
        <f t="shared" si="261"/>
        <v>#VALUE!</v>
      </c>
      <c r="X936" t="e">
        <f t="shared" si="264"/>
        <v>#VALUE!</v>
      </c>
      <c r="Y936">
        <f t="shared" si="262"/>
        <v>1</v>
      </c>
    </row>
    <row r="937" spans="1:25" x14ac:dyDescent="0.25">
      <c r="A937" t="s">
        <v>1582</v>
      </c>
      <c r="B937">
        <v>167.2259</v>
      </c>
      <c r="C937" s="12">
        <v>0.97872627499250442</v>
      </c>
      <c r="D937" s="12">
        <v>1.28</v>
      </c>
      <c r="E937" s="12">
        <v>3.3159999999999998</v>
      </c>
      <c r="F937" s="12">
        <v>1.349</v>
      </c>
      <c r="G937" t="s">
        <v>66</v>
      </c>
      <c r="H937" s="15">
        <f t="shared" si="249"/>
        <v>0.31617739135880935</v>
      </c>
      <c r="I937" s="15">
        <f t="shared" si="250"/>
        <v>0.58699917270104474</v>
      </c>
      <c r="J937" s="15">
        <f t="shared" si="251"/>
        <v>2.3457067901385686E-2</v>
      </c>
      <c r="K937" s="15">
        <f t="shared" si="252"/>
        <v>0.92663363196123982</v>
      </c>
      <c r="L937">
        <f t="shared" si="253"/>
        <v>0</v>
      </c>
      <c r="M937">
        <f t="shared" si="254"/>
        <v>0</v>
      </c>
      <c r="N937">
        <f t="shared" si="255"/>
        <v>0</v>
      </c>
      <c r="O937" t="s">
        <v>2438</v>
      </c>
      <c r="P937">
        <f t="shared" si="265"/>
        <v>0</v>
      </c>
      <c r="Q937" t="e">
        <f t="shared" si="263"/>
        <v>#VALUE!</v>
      </c>
      <c r="R937" t="e">
        <f t="shared" si="256"/>
        <v>#VALUE!</v>
      </c>
      <c r="S937" t="e">
        <f t="shared" si="257"/>
        <v>#VALUE!</v>
      </c>
      <c r="T937">
        <f t="shared" si="258"/>
        <v>1</v>
      </c>
      <c r="U937" t="e">
        <f t="shared" si="259"/>
        <v>#VALUE!</v>
      </c>
      <c r="V937">
        <f t="shared" si="260"/>
        <v>1</v>
      </c>
      <c r="W937" t="e">
        <f t="shared" si="261"/>
        <v>#VALUE!</v>
      </c>
      <c r="X937" t="e">
        <f t="shared" si="264"/>
        <v>#VALUE!</v>
      </c>
      <c r="Y937">
        <f t="shared" si="262"/>
        <v>1</v>
      </c>
    </row>
    <row r="938" spans="1:25" x14ac:dyDescent="0.25">
      <c r="A938" t="s">
        <v>1539</v>
      </c>
      <c r="B938">
        <v>283.30020000000002</v>
      </c>
      <c r="C938" s="12">
        <v>0.97647916377530553</v>
      </c>
      <c r="D938" s="12">
        <v>1.4790000000000001</v>
      </c>
      <c r="E938" s="12">
        <v>2.9990000000000001</v>
      </c>
      <c r="F938" s="12">
        <v>2.1230000000000002</v>
      </c>
      <c r="G938" t="s">
        <v>66</v>
      </c>
      <c r="H938" s="15">
        <f t="shared" si="249"/>
        <v>0.50254843303450758</v>
      </c>
      <c r="I938" s="15">
        <f t="shared" si="250"/>
        <v>0.28437053849436422</v>
      </c>
      <c r="J938" s="15">
        <f t="shared" si="251"/>
        <v>0.14012668121579105</v>
      </c>
      <c r="K938" s="15">
        <f t="shared" si="252"/>
        <v>0.92704565274466288</v>
      </c>
      <c r="L938">
        <f t="shared" si="253"/>
        <v>0</v>
      </c>
      <c r="M938">
        <f t="shared" si="254"/>
        <v>0</v>
      </c>
      <c r="N938">
        <f t="shared" si="255"/>
        <v>0</v>
      </c>
      <c r="O938" t="s">
        <v>2356</v>
      </c>
      <c r="P938">
        <f t="shared" si="265"/>
        <v>0</v>
      </c>
      <c r="Q938" t="e">
        <f t="shared" si="263"/>
        <v>#VALUE!</v>
      </c>
      <c r="R938" t="e">
        <f t="shared" si="256"/>
        <v>#VALUE!</v>
      </c>
      <c r="S938" t="e">
        <f t="shared" si="257"/>
        <v>#VALUE!</v>
      </c>
      <c r="T938">
        <f t="shared" si="258"/>
        <v>0</v>
      </c>
      <c r="U938" t="e">
        <f t="shared" si="259"/>
        <v>#VALUE!</v>
      </c>
      <c r="V938" t="e">
        <f t="shared" si="260"/>
        <v>#VALUE!</v>
      </c>
      <c r="W938" t="e">
        <f t="shared" si="261"/>
        <v>#VALUE!</v>
      </c>
      <c r="X938">
        <f t="shared" si="264"/>
        <v>1</v>
      </c>
      <c r="Y938">
        <f t="shared" si="262"/>
        <v>0</v>
      </c>
    </row>
    <row r="939" spans="1:25" x14ac:dyDescent="0.25">
      <c r="A939" t="s">
        <v>675</v>
      </c>
      <c r="B939">
        <v>429.2</v>
      </c>
      <c r="C939" s="12">
        <v>0.97</v>
      </c>
      <c r="D939" s="12"/>
      <c r="E939" s="12"/>
      <c r="F939" s="12">
        <v>2.923</v>
      </c>
      <c r="G939" t="s">
        <v>15</v>
      </c>
      <c r="H939" s="15">
        <f t="shared" si="249"/>
        <v>1.6930005022754182E-2</v>
      </c>
      <c r="I939" s="15">
        <f t="shared" si="250"/>
        <v>2.8931021241415374E-4</v>
      </c>
      <c r="J939" s="15">
        <f t="shared" si="251"/>
        <v>0.89742879450074919</v>
      </c>
      <c r="K939" s="15">
        <f t="shared" si="252"/>
        <v>0.91464810973591748</v>
      </c>
      <c r="L939">
        <f t="shared" si="253"/>
        <v>0</v>
      </c>
      <c r="M939">
        <f t="shared" si="254"/>
        <v>0</v>
      </c>
      <c r="N939">
        <f t="shared" si="255"/>
        <v>1</v>
      </c>
      <c r="O939" t="s">
        <v>3526</v>
      </c>
      <c r="P939">
        <f t="shared" si="265"/>
        <v>0</v>
      </c>
      <c r="Q939" t="e">
        <f t="shared" si="263"/>
        <v>#VALUE!</v>
      </c>
      <c r="R939" t="e">
        <f t="shared" si="256"/>
        <v>#VALUE!</v>
      </c>
      <c r="S939" t="e">
        <f t="shared" si="257"/>
        <v>#VALUE!</v>
      </c>
      <c r="T939">
        <f t="shared" si="258"/>
        <v>0</v>
      </c>
      <c r="U939" t="e">
        <f t="shared" si="259"/>
        <v>#VALUE!</v>
      </c>
      <c r="V939" t="e">
        <f t="shared" si="260"/>
        <v>#VALUE!</v>
      </c>
      <c r="W939" t="e">
        <f t="shared" si="261"/>
        <v>#VALUE!</v>
      </c>
      <c r="X939" t="e">
        <f t="shared" si="264"/>
        <v>#VALUE!</v>
      </c>
      <c r="Y939">
        <f t="shared" si="262"/>
        <v>1</v>
      </c>
    </row>
    <row r="940" spans="1:25" x14ac:dyDescent="0.25">
      <c r="A940" t="s">
        <v>896</v>
      </c>
      <c r="B940">
        <v>205.64</v>
      </c>
      <c r="C940" s="12">
        <v>0.97</v>
      </c>
      <c r="D940" s="12">
        <v>1.302</v>
      </c>
      <c r="E940" s="12">
        <v>3.2850000000000001</v>
      </c>
      <c r="F940" s="12">
        <v>1.4119999999999999</v>
      </c>
      <c r="G940" t="s">
        <v>15</v>
      </c>
      <c r="H940" s="15">
        <f t="shared" si="249"/>
        <v>0.33935721491262449</v>
      </c>
      <c r="I940" s="15">
        <f t="shared" si="250"/>
        <v>0.5576526420688438</v>
      </c>
      <c r="J940" s="15">
        <f t="shared" si="251"/>
        <v>2.7669416454115116E-2</v>
      </c>
      <c r="K940" s="15">
        <f t="shared" si="252"/>
        <v>0.92467927343558343</v>
      </c>
      <c r="L940">
        <f t="shared" si="253"/>
        <v>0</v>
      </c>
      <c r="M940">
        <f t="shared" si="254"/>
        <v>0</v>
      </c>
      <c r="N940">
        <f t="shared" si="255"/>
        <v>0</v>
      </c>
      <c r="O940" t="s">
        <v>1931</v>
      </c>
      <c r="P940">
        <f t="shared" si="265"/>
        <v>1</v>
      </c>
      <c r="Q940">
        <f t="shared" si="263"/>
        <v>1</v>
      </c>
      <c r="R940" t="e">
        <f t="shared" si="256"/>
        <v>#VALUE!</v>
      </c>
      <c r="S940" t="e">
        <f t="shared" si="257"/>
        <v>#VALUE!</v>
      </c>
      <c r="T940">
        <f t="shared" si="258"/>
        <v>0</v>
      </c>
      <c r="U940" t="e">
        <f t="shared" si="259"/>
        <v>#VALUE!</v>
      </c>
      <c r="V940" t="e">
        <f t="shared" si="260"/>
        <v>#VALUE!</v>
      </c>
      <c r="W940" t="e">
        <f t="shared" si="261"/>
        <v>#VALUE!</v>
      </c>
      <c r="X940">
        <f t="shared" si="264"/>
        <v>1</v>
      </c>
      <c r="Y940">
        <f t="shared" si="262"/>
        <v>0</v>
      </c>
    </row>
    <row r="941" spans="1:25" x14ac:dyDescent="0.25">
      <c r="A941" t="s">
        <v>1444</v>
      </c>
      <c r="B941">
        <v>144.96</v>
      </c>
      <c r="C941" s="12">
        <v>0.97</v>
      </c>
      <c r="D941" s="12">
        <v>1.2809999999999999</v>
      </c>
      <c r="E941" s="12">
        <v>5.5E-2</v>
      </c>
      <c r="F941" s="12">
        <v>2.7469999999999999</v>
      </c>
      <c r="G941" t="s">
        <v>15</v>
      </c>
      <c r="H941" s="15">
        <f t="shared" si="249"/>
        <v>0.32333825260249854</v>
      </c>
      <c r="I941" s="15">
        <f t="shared" si="250"/>
        <v>3.2837022017451938E-4</v>
      </c>
      <c r="J941" s="15">
        <f t="shared" si="251"/>
        <v>0.59841159506031971</v>
      </c>
      <c r="K941" s="15">
        <f t="shared" si="252"/>
        <v>0.92207821788299271</v>
      </c>
      <c r="L941">
        <f t="shared" si="253"/>
        <v>0</v>
      </c>
      <c r="M941">
        <f t="shared" si="254"/>
        <v>0</v>
      </c>
      <c r="N941">
        <f t="shared" si="255"/>
        <v>0</v>
      </c>
      <c r="O941" t="s">
        <v>3264</v>
      </c>
      <c r="P941">
        <f t="shared" si="265"/>
        <v>0</v>
      </c>
      <c r="Q941" t="e">
        <f t="shared" si="263"/>
        <v>#VALUE!</v>
      </c>
      <c r="R941" t="e">
        <f t="shared" si="256"/>
        <v>#VALUE!</v>
      </c>
      <c r="S941" t="e">
        <f t="shared" si="257"/>
        <v>#VALUE!</v>
      </c>
      <c r="T941">
        <f t="shared" si="258"/>
        <v>0</v>
      </c>
      <c r="U941" t="e">
        <f t="shared" si="259"/>
        <v>#VALUE!</v>
      </c>
      <c r="V941" t="e">
        <f t="shared" si="260"/>
        <v>#VALUE!</v>
      </c>
      <c r="W941" t="e">
        <f t="shared" si="261"/>
        <v>#VALUE!</v>
      </c>
      <c r="X941" t="e">
        <f t="shared" si="264"/>
        <v>#VALUE!</v>
      </c>
      <c r="Y941">
        <f t="shared" si="262"/>
        <v>1</v>
      </c>
    </row>
    <row r="942" spans="1:25" x14ac:dyDescent="0.25">
      <c r="A942" t="s">
        <v>115</v>
      </c>
      <c r="B942">
        <v>181.23</v>
      </c>
      <c r="C942" s="12">
        <v>0.96</v>
      </c>
      <c r="D942" s="12">
        <v>1.631</v>
      </c>
      <c r="E942" s="12">
        <v>2.702</v>
      </c>
      <c r="F942" s="12">
        <v>1.3660000000000001</v>
      </c>
      <c r="G942" t="s">
        <v>15</v>
      </c>
      <c r="H942" s="15">
        <f t="shared" si="249"/>
        <v>0.74072514378951915</v>
      </c>
      <c r="I942" s="15">
        <f t="shared" si="250"/>
        <v>0.14906090860580454</v>
      </c>
      <c r="J942" s="15">
        <f t="shared" si="251"/>
        <v>2.546830252585042E-2</v>
      </c>
      <c r="K942" s="15">
        <f t="shared" si="252"/>
        <v>0.91525435492117413</v>
      </c>
      <c r="L942">
        <f t="shared" si="253"/>
        <v>1</v>
      </c>
      <c r="M942">
        <f t="shared" si="254"/>
        <v>0</v>
      </c>
      <c r="N942">
        <f t="shared" si="255"/>
        <v>0</v>
      </c>
      <c r="O942" t="s">
        <v>2016</v>
      </c>
      <c r="P942">
        <f t="shared" si="265"/>
        <v>0</v>
      </c>
      <c r="Q942" t="e">
        <f t="shared" si="263"/>
        <v>#VALUE!</v>
      </c>
      <c r="R942" t="e">
        <f t="shared" si="256"/>
        <v>#VALUE!</v>
      </c>
      <c r="S942" t="e">
        <f t="shared" si="257"/>
        <v>#VALUE!</v>
      </c>
      <c r="T942">
        <f t="shared" si="258"/>
        <v>0</v>
      </c>
      <c r="U942" t="e">
        <f t="shared" si="259"/>
        <v>#VALUE!</v>
      </c>
      <c r="V942" t="e">
        <f t="shared" si="260"/>
        <v>#VALUE!</v>
      </c>
      <c r="W942" t="e">
        <f t="shared" si="261"/>
        <v>#VALUE!</v>
      </c>
      <c r="X942" t="e">
        <f t="shared" si="264"/>
        <v>#VALUE!</v>
      </c>
      <c r="Y942">
        <f t="shared" si="262"/>
        <v>1</v>
      </c>
    </row>
    <row r="943" spans="1:25" x14ac:dyDescent="0.25">
      <c r="A943" t="s">
        <v>1629</v>
      </c>
      <c r="B943">
        <v>225.26390000000001</v>
      </c>
      <c r="C943" s="12">
        <v>0.95909829839808358</v>
      </c>
      <c r="D943" s="12">
        <v>1.298</v>
      </c>
      <c r="E943" s="12">
        <v>3.2429999999999999</v>
      </c>
      <c r="F943" s="12">
        <v>1.7330000000000001</v>
      </c>
      <c r="G943" t="s">
        <v>66</v>
      </c>
      <c r="H943" s="15">
        <f t="shared" si="249"/>
        <v>0.34479327658151487</v>
      </c>
      <c r="I943" s="15">
        <f t="shared" si="250"/>
        <v>0.51911725628657435</v>
      </c>
      <c r="J943" s="15">
        <f t="shared" si="251"/>
        <v>5.9415766149681026E-2</v>
      </c>
      <c r="K943" s="15">
        <f t="shared" si="252"/>
        <v>0.92332629901777019</v>
      </c>
      <c r="L943">
        <f t="shared" si="253"/>
        <v>0</v>
      </c>
      <c r="M943">
        <f t="shared" si="254"/>
        <v>0</v>
      </c>
      <c r="N943">
        <f t="shared" si="255"/>
        <v>0</v>
      </c>
      <c r="O943" t="s">
        <v>2592</v>
      </c>
      <c r="P943">
        <f t="shared" si="265"/>
        <v>0</v>
      </c>
      <c r="Q943" t="e">
        <f t="shared" si="263"/>
        <v>#VALUE!</v>
      </c>
      <c r="R943" t="e">
        <f t="shared" si="256"/>
        <v>#VALUE!</v>
      </c>
      <c r="S943" t="e">
        <f t="shared" si="257"/>
        <v>#VALUE!</v>
      </c>
      <c r="T943">
        <f t="shared" si="258"/>
        <v>1</v>
      </c>
      <c r="U943" t="e">
        <f t="shared" si="259"/>
        <v>#VALUE!</v>
      </c>
      <c r="V943" t="e">
        <f t="shared" si="260"/>
        <v>#VALUE!</v>
      </c>
      <c r="W943">
        <f t="shared" si="261"/>
        <v>1</v>
      </c>
      <c r="X943">
        <f t="shared" si="264"/>
        <v>1</v>
      </c>
      <c r="Y943">
        <f t="shared" si="262"/>
        <v>0</v>
      </c>
    </row>
    <row r="944" spans="1:25" x14ac:dyDescent="0.25">
      <c r="A944" t="s">
        <v>1596</v>
      </c>
      <c r="B944">
        <v>225.22069999999999</v>
      </c>
      <c r="C944" s="12">
        <v>0.95635079248913424</v>
      </c>
      <c r="D944" s="12">
        <v>1.3049999999999999</v>
      </c>
      <c r="E944" s="12">
        <v>3.2469999999999999</v>
      </c>
      <c r="F944" s="12">
        <v>1.5940000000000001</v>
      </c>
      <c r="G944" t="s">
        <v>66</v>
      </c>
      <c r="H944" s="15">
        <f t="shared" si="249"/>
        <v>0.35261947497497315</v>
      </c>
      <c r="I944" s="15">
        <f t="shared" si="250"/>
        <v>0.52724560915649377</v>
      </c>
      <c r="J944" s="15">
        <f t="shared" si="251"/>
        <v>4.34159399125984E-2</v>
      </c>
      <c r="K944" s="15">
        <f t="shared" si="252"/>
        <v>0.92328102404406531</v>
      </c>
      <c r="L944">
        <f t="shared" si="253"/>
        <v>0</v>
      </c>
      <c r="M944">
        <f t="shared" si="254"/>
        <v>0</v>
      </c>
      <c r="N944">
        <f t="shared" si="255"/>
        <v>0</v>
      </c>
      <c r="O944" t="s">
        <v>2468</v>
      </c>
      <c r="P944">
        <f t="shared" si="265"/>
        <v>0</v>
      </c>
      <c r="Q944" t="e">
        <f t="shared" si="263"/>
        <v>#VALUE!</v>
      </c>
      <c r="R944" t="e">
        <f t="shared" si="256"/>
        <v>#VALUE!</v>
      </c>
      <c r="S944" t="e">
        <f t="shared" si="257"/>
        <v>#VALUE!</v>
      </c>
      <c r="T944">
        <f t="shared" si="258"/>
        <v>1</v>
      </c>
      <c r="U944" t="e">
        <f t="shared" si="259"/>
        <v>#VALUE!</v>
      </c>
      <c r="V944" t="e">
        <f t="shared" si="260"/>
        <v>#VALUE!</v>
      </c>
      <c r="W944">
        <f t="shared" si="261"/>
        <v>1</v>
      </c>
      <c r="X944">
        <f t="shared" si="264"/>
        <v>1</v>
      </c>
      <c r="Y944">
        <f t="shared" si="262"/>
        <v>0</v>
      </c>
    </row>
    <row r="945" spans="1:25" x14ac:dyDescent="0.25">
      <c r="A945" t="s">
        <v>1690</v>
      </c>
      <c r="B945">
        <v>177.2208</v>
      </c>
      <c r="C945" s="12">
        <v>0.95583640217362886</v>
      </c>
      <c r="D945" s="12">
        <v>1.26</v>
      </c>
      <c r="E945" s="12">
        <v>3.2770000000000001</v>
      </c>
      <c r="F945" s="12">
        <v>1.5509999999999999</v>
      </c>
      <c r="G945" t="s">
        <v>66</v>
      </c>
      <c r="H945" s="15">
        <f t="shared" si="249"/>
        <v>0.31828830744050629</v>
      </c>
      <c r="I945" s="15">
        <f t="shared" si="250"/>
        <v>0.56562339210661505</v>
      </c>
      <c r="J945" s="15">
        <f t="shared" si="251"/>
        <v>3.9369835287528507E-2</v>
      </c>
      <c r="K945" s="15">
        <f t="shared" si="252"/>
        <v>0.92328153483464981</v>
      </c>
      <c r="L945">
        <f t="shared" si="253"/>
        <v>0</v>
      </c>
      <c r="M945">
        <f t="shared" si="254"/>
        <v>0</v>
      </c>
      <c r="N945">
        <f t="shared" si="255"/>
        <v>0</v>
      </c>
      <c r="O945" t="s">
        <v>2705</v>
      </c>
      <c r="P945">
        <f t="shared" si="265"/>
        <v>0</v>
      </c>
      <c r="Q945" t="e">
        <f t="shared" si="263"/>
        <v>#VALUE!</v>
      </c>
      <c r="R945" t="e">
        <f t="shared" si="256"/>
        <v>#VALUE!</v>
      </c>
      <c r="S945" t="e">
        <f t="shared" si="257"/>
        <v>#VALUE!</v>
      </c>
      <c r="T945">
        <f t="shared" si="258"/>
        <v>1</v>
      </c>
      <c r="U945" t="e">
        <f t="shared" si="259"/>
        <v>#VALUE!</v>
      </c>
      <c r="V945">
        <f t="shared" si="260"/>
        <v>1</v>
      </c>
      <c r="W945" t="e">
        <f t="shared" si="261"/>
        <v>#VALUE!</v>
      </c>
      <c r="X945">
        <f t="shared" si="264"/>
        <v>1</v>
      </c>
      <c r="Y945">
        <f t="shared" si="262"/>
        <v>0</v>
      </c>
    </row>
    <row r="946" spans="1:25" x14ac:dyDescent="0.25">
      <c r="A946" t="s">
        <v>169</v>
      </c>
      <c r="B946">
        <v>184.6242</v>
      </c>
      <c r="C946" s="12">
        <v>0.95290709282167174</v>
      </c>
      <c r="D946" s="12">
        <v>1.583</v>
      </c>
      <c r="E946" s="12">
        <v>2.2559999999999998</v>
      </c>
      <c r="F946" s="12">
        <v>2.2410000000000001</v>
      </c>
      <c r="G946" t="s">
        <v>66</v>
      </c>
      <c r="H946" s="15">
        <f t="shared" si="249"/>
        <v>0.67413984078232769</v>
      </c>
      <c r="I946" s="15">
        <f t="shared" si="250"/>
        <v>5.4257111742986433E-2</v>
      </c>
      <c r="J946" s="15">
        <f t="shared" si="251"/>
        <v>0.19413011292874302</v>
      </c>
      <c r="K946" s="15">
        <f t="shared" si="252"/>
        <v>0.92252706545405716</v>
      </c>
      <c r="L946">
        <f t="shared" si="253"/>
        <v>1</v>
      </c>
      <c r="M946">
        <f t="shared" si="254"/>
        <v>0</v>
      </c>
      <c r="N946">
        <f t="shared" si="255"/>
        <v>0</v>
      </c>
      <c r="O946" t="s">
        <v>2732</v>
      </c>
      <c r="P946">
        <f t="shared" si="265"/>
        <v>0</v>
      </c>
      <c r="Q946" t="e">
        <f t="shared" si="263"/>
        <v>#VALUE!</v>
      </c>
      <c r="R946" t="e">
        <f t="shared" si="256"/>
        <v>#VALUE!</v>
      </c>
      <c r="S946" t="e">
        <f t="shared" si="257"/>
        <v>#VALUE!</v>
      </c>
      <c r="T946">
        <f t="shared" si="258"/>
        <v>0</v>
      </c>
      <c r="U946" t="e">
        <f t="shared" si="259"/>
        <v>#VALUE!</v>
      </c>
      <c r="V946" t="e">
        <f t="shared" si="260"/>
        <v>#VALUE!</v>
      </c>
      <c r="W946" t="e">
        <f t="shared" si="261"/>
        <v>#VALUE!</v>
      </c>
      <c r="X946">
        <f t="shared" si="264"/>
        <v>1</v>
      </c>
      <c r="Y946">
        <f t="shared" si="262"/>
        <v>0</v>
      </c>
    </row>
    <row r="947" spans="1:25" x14ac:dyDescent="0.25">
      <c r="A947" t="s">
        <v>1606</v>
      </c>
      <c r="B947">
        <v>185.19970000000001</v>
      </c>
      <c r="C947" s="12">
        <v>0.95272929403361428</v>
      </c>
      <c r="D947" s="12">
        <v>1.198</v>
      </c>
      <c r="E947" s="12">
        <v>3.2949999999999999</v>
      </c>
      <c r="F947" s="12">
        <v>1.651</v>
      </c>
      <c r="G947" t="s">
        <v>66</v>
      </c>
      <c r="H947" s="15">
        <f t="shared" si="249"/>
        <v>0.27792511428656702</v>
      </c>
      <c r="I947" s="15">
        <f t="shared" si="250"/>
        <v>0.59379217495246572</v>
      </c>
      <c r="J947" s="15">
        <f t="shared" si="251"/>
        <v>4.9919555083268542E-2</v>
      </c>
      <c r="K947" s="15">
        <f t="shared" si="252"/>
        <v>0.92163684432230131</v>
      </c>
      <c r="L947">
        <f t="shared" si="253"/>
        <v>0</v>
      </c>
      <c r="M947">
        <f t="shared" si="254"/>
        <v>0</v>
      </c>
      <c r="N947">
        <f t="shared" si="255"/>
        <v>0</v>
      </c>
      <c r="O947" t="s">
        <v>2505</v>
      </c>
      <c r="P947">
        <f t="shared" si="265"/>
        <v>0</v>
      </c>
      <c r="Q947" t="e">
        <f t="shared" si="263"/>
        <v>#VALUE!</v>
      </c>
      <c r="R947" t="e">
        <f t="shared" si="256"/>
        <v>#VALUE!</v>
      </c>
      <c r="S947" t="e">
        <f t="shared" si="257"/>
        <v>#VALUE!</v>
      </c>
      <c r="T947">
        <f t="shared" si="258"/>
        <v>1</v>
      </c>
      <c r="U947" t="e">
        <f t="shared" si="259"/>
        <v>#VALUE!</v>
      </c>
      <c r="V947">
        <f t="shared" si="260"/>
        <v>1</v>
      </c>
      <c r="W947" t="e">
        <f t="shared" si="261"/>
        <v>#VALUE!</v>
      </c>
      <c r="X947">
        <f t="shared" si="264"/>
        <v>1</v>
      </c>
      <c r="Y947">
        <f t="shared" si="262"/>
        <v>0</v>
      </c>
    </row>
    <row r="948" spans="1:25" x14ac:dyDescent="0.25">
      <c r="A948" t="s">
        <v>3321</v>
      </c>
      <c r="B948">
        <v>237.2533</v>
      </c>
      <c r="C948" s="12">
        <v>0.95104618987717526</v>
      </c>
      <c r="D948" s="12">
        <v>1.2237650139364695</v>
      </c>
      <c r="E948" s="12">
        <v>3.2786511979826969</v>
      </c>
      <c r="F948" s="12">
        <v>1.6648639699999999</v>
      </c>
      <c r="G948" t="s">
        <v>15</v>
      </c>
      <c r="H948" s="15">
        <f t="shared" si="249"/>
        <v>0.296057393321427</v>
      </c>
      <c r="I948" s="15">
        <f t="shared" si="250"/>
        <v>0.57407518212383546</v>
      </c>
      <c r="J948" s="15">
        <f t="shared" si="251"/>
        <v>5.1738970170101255E-2</v>
      </c>
      <c r="K948" s="15">
        <f t="shared" si="252"/>
        <v>0.92187154561536366</v>
      </c>
      <c r="L948">
        <f t="shared" si="253"/>
        <v>0</v>
      </c>
      <c r="M948">
        <f t="shared" si="254"/>
        <v>0</v>
      </c>
      <c r="N948">
        <f t="shared" si="255"/>
        <v>0</v>
      </c>
      <c r="O948" t="s">
        <v>3394</v>
      </c>
      <c r="P948">
        <f t="shared" si="265"/>
        <v>1</v>
      </c>
      <c r="Q948" t="e">
        <f t="shared" si="263"/>
        <v>#VALUE!</v>
      </c>
      <c r="R948" t="e">
        <f t="shared" si="256"/>
        <v>#VALUE!</v>
      </c>
      <c r="S948">
        <f t="shared" si="257"/>
        <v>1</v>
      </c>
      <c r="T948">
        <f t="shared" si="258"/>
        <v>0</v>
      </c>
      <c r="U948" t="e">
        <f t="shared" si="259"/>
        <v>#VALUE!</v>
      </c>
      <c r="V948" t="e">
        <f t="shared" si="260"/>
        <v>#VALUE!</v>
      </c>
      <c r="W948" t="e">
        <f t="shared" si="261"/>
        <v>#VALUE!</v>
      </c>
      <c r="X948">
        <f t="shared" si="264"/>
        <v>1</v>
      </c>
      <c r="Y948">
        <f t="shared" si="262"/>
        <v>0</v>
      </c>
    </row>
    <row r="949" spans="1:25" x14ac:dyDescent="0.25">
      <c r="A949" t="s">
        <v>357</v>
      </c>
      <c r="B949">
        <v>185.22</v>
      </c>
      <c r="C949" s="12">
        <v>0.95</v>
      </c>
      <c r="D949" s="12">
        <v>1.1220000000000001</v>
      </c>
      <c r="E949" s="12">
        <v>3.3519999999999999</v>
      </c>
      <c r="F949" s="12">
        <v>1.167</v>
      </c>
      <c r="G949" t="s">
        <v>15</v>
      </c>
      <c r="H949" s="15">
        <f t="shared" si="249"/>
        <v>0.23477783148134712</v>
      </c>
      <c r="I949" s="15">
        <f t="shared" si="250"/>
        <v>0.6813398085697554</v>
      </c>
      <c r="J949" s="15">
        <f t="shared" si="251"/>
        <v>1.6481623915255084E-2</v>
      </c>
      <c r="K949" s="15">
        <f t="shared" si="252"/>
        <v>0.93259926396635762</v>
      </c>
      <c r="L949">
        <f t="shared" si="253"/>
        <v>0</v>
      </c>
      <c r="M949">
        <f t="shared" si="254"/>
        <v>1</v>
      </c>
      <c r="N949">
        <f t="shared" si="255"/>
        <v>0</v>
      </c>
      <c r="O949" t="s">
        <v>2258</v>
      </c>
      <c r="P949">
        <f t="shared" si="265"/>
        <v>1</v>
      </c>
      <c r="Q949">
        <f t="shared" si="263"/>
        <v>1</v>
      </c>
      <c r="R949" t="e">
        <f t="shared" si="256"/>
        <v>#VALUE!</v>
      </c>
      <c r="S949" t="e">
        <f t="shared" si="257"/>
        <v>#VALUE!</v>
      </c>
      <c r="T949">
        <f t="shared" si="258"/>
        <v>0</v>
      </c>
      <c r="U949" t="e">
        <f t="shared" si="259"/>
        <v>#VALUE!</v>
      </c>
      <c r="V949" t="e">
        <f t="shared" si="260"/>
        <v>#VALUE!</v>
      </c>
      <c r="W949" t="e">
        <f t="shared" si="261"/>
        <v>#VALUE!</v>
      </c>
      <c r="X949">
        <f t="shared" si="264"/>
        <v>1</v>
      </c>
      <c r="Y949">
        <f t="shared" si="262"/>
        <v>0</v>
      </c>
    </row>
    <row r="950" spans="1:25" x14ac:dyDescent="0.25">
      <c r="A950" t="s">
        <v>1471</v>
      </c>
      <c r="B950">
        <v>136.81</v>
      </c>
      <c r="C950" s="12">
        <v>0.95</v>
      </c>
      <c r="D950" s="12">
        <v>1.464</v>
      </c>
      <c r="E950" s="12">
        <v>0.33800000000000002</v>
      </c>
      <c r="F950" s="12">
        <v>2.5510000000000002</v>
      </c>
      <c r="G950" t="s">
        <v>15</v>
      </c>
      <c r="H950" s="15">
        <f t="shared" si="249"/>
        <v>0.51600877483229068</v>
      </c>
      <c r="I950" s="15">
        <f t="shared" si="250"/>
        <v>6.5972624922737227E-4</v>
      </c>
      <c r="J950" s="15">
        <f t="shared" si="251"/>
        <v>0.39902490236214244</v>
      </c>
      <c r="K950" s="15">
        <f t="shared" si="252"/>
        <v>0.91569340344366057</v>
      </c>
      <c r="L950">
        <f t="shared" si="253"/>
        <v>0</v>
      </c>
      <c r="M950">
        <f t="shared" si="254"/>
        <v>0</v>
      </c>
      <c r="N950">
        <f t="shared" si="255"/>
        <v>0</v>
      </c>
      <c r="O950" t="s">
        <v>3636</v>
      </c>
      <c r="P950">
        <f t="shared" si="265"/>
        <v>0</v>
      </c>
      <c r="Q950" t="e">
        <f t="shared" si="263"/>
        <v>#VALUE!</v>
      </c>
      <c r="R950" t="e">
        <f t="shared" si="256"/>
        <v>#VALUE!</v>
      </c>
      <c r="S950" t="e">
        <f t="shared" si="257"/>
        <v>#VALUE!</v>
      </c>
      <c r="T950">
        <f t="shared" si="258"/>
        <v>0</v>
      </c>
      <c r="U950" t="e">
        <f t="shared" si="259"/>
        <v>#VALUE!</v>
      </c>
      <c r="V950" t="e">
        <f t="shared" si="260"/>
        <v>#VALUE!</v>
      </c>
      <c r="W950" t="e">
        <f t="shared" si="261"/>
        <v>#VALUE!</v>
      </c>
      <c r="X950" t="e">
        <f t="shared" si="264"/>
        <v>#VALUE!</v>
      </c>
      <c r="Y950">
        <f t="shared" si="262"/>
        <v>1</v>
      </c>
    </row>
    <row r="951" spans="1:25" x14ac:dyDescent="0.25">
      <c r="A951" t="s">
        <v>678</v>
      </c>
      <c r="B951">
        <v>209.35</v>
      </c>
      <c r="C951" s="12">
        <v>0.94</v>
      </c>
      <c r="D951" s="12"/>
      <c r="E951" s="12"/>
      <c r="F951" s="12">
        <v>2.891</v>
      </c>
      <c r="G951" t="s">
        <v>15</v>
      </c>
      <c r="H951" s="15">
        <f t="shared" si="249"/>
        <v>1.8140827219650751E-2</v>
      </c>
      <c r="I951" s="15">
        <f t="shared" si="250"/>
        <v>3.100014778041584E-4</v>
      </c>
      <c r="J951" s="15">
        <f t="shared" si="251"/>
        <v>0.89330548373329599</v>
      </c>
      <c r="K951" s="15">
        <f t="shared" si="252"/>
        <v>0.91175631243075095</v>
      </c>
      <c r="L951">
        <f t="shared" si="253"/>
        <v>0</v>
      </c>
      <c r="M951">
        <f t="shared" si="254"/>
        <v>0</v>
      </c>
      <c r="N951">
        <f t="shared" si="255"/>
        <v>1</v>
      </c>
      <c r="O951" t="s">
        <v>3530</v>
      </c>
      <c r="P951">
        <f t="shared" si="265"/>
        <v>0</v>
      </c>
      <c r="Q951" t="e">
        <f t="shared" si="263"/>
        <v>#VALUE!</v>
      </c>
      <c r="R951" t="e">
        <f t="shared" si="256"/>
        <v>#VALUE!</v>
      </c>
      <c r="S951" t="e">
        <f t="shared" si="257"/>
        <v>#VALUE!</v>
      </c>
      <c r="T951">
        <f t="shared" si="258"/>
        <v>0</v>
      </c>
      <c r="U951" t="e">
        <f t="shared" si="259"/>
        <v>#VALUE!</v>
      </c>
      <c r="V951" t="e">
        <f t="shared" si="260"/>
        <v>#VALUE!</v>
      </c>
      <c r="W951" t="e">
        <f t="shared" si="261"/>
        <v>#VALUE!</v>
      </c>
      <c r="X951" t="e">
        <f t="shared" si="264"/>
        <v>#VALUE!</v>
      </c>
      <c r="Y951">
        <f t="shared" si="262"/>
        <v>1</v>
      </c>
    </row>
    <row r="952" spans="1:25" x14ac:dyDescent="0.25">
      <c r="A952" t="s">
        <v>1037</v>
      </c>
      <c r="B952">
        <v>207.23</v>
      </c>
      <c r="C952" s="12">
        <v>0.94</v>
      </c>
      <c r="D952" s="12">
        <v>1.2090000000000001</v>
      </c>
      <c r="E952" s="12">
        <v>3.2749999999999999</v>
      </c>
      <c r="F952" s="12">
        <v>1.5129999999999999</v>
      </c>
      <c r="G952" t="s">
        <v>15</v>
      </c>
      <c r="H952" s="15">
        <f t="shared" si="249"/>
        <v>0.29353310390448856</v>
      </c>
      <c r="I952" s="15">
        <f t="shared" si="250"/>
        <v>0.58393400140629603</v>
      </c>
      <c r="J952" s="15">
        <f t="shared" si="251"/>
        <v>3.741105882720535E-2</v>
      </c>
      <c r="K952" s="15">
        <f t="shared" si="252"/>
        <v>0.91487816413798984</v>
      </c>
      <c r="L952">
        <f t="shared" si="253"/>
        <v>0</v>
      </c>
      <c r="M952">
        <f t="shared" si="254"/>
        <v>0</v>
      </c>
      <c r="N952">
        <f t="shared" si="255"/>
        <v>0</v>
      </c>
      <c r="O952" t="s">
        <v>2186</v>
      </c>
      <c r="P952">
        <f t="shared" si="265"/>
        <v>0</v>
      </c>
      <c r="Q952" t="e">
        <f t="shared" si="263"/>
        <v>#VALUE!</v>
      </c>
      <c r="R952" t="e">
        <f t="shared" si="256"/>
        <v>#VALUE!</v>
      </c>
      <c r="S952" t="e">
        <f t="shared" si="257"/>
        <v>#VALUE!</v>
      </c>
      <c r="T952">
        <f t="shared" si="258"/>
        <v>0</v>
      </c>
      <c r="U952" t="e">
        <f t="shared" si="259"/>
        <v>#VALUE!</v>
      </c>
      <c r="V952" t="e">
        <f t="shared" si="260"/>
        <v>#VALUE!</v>
      </c>
      <c r="W952" t="e">
        <f t="shared" si="261"/>
        <v>#VALUE!</v>
      </c>
      <c r="X952">
        <f t="shared" si="264"/>
        <v>1</v>
      </c>
      <c r="Y952">
        <f t="shared" si="262"/>
        <v>0</v>
      </c>
    </row>
    <row r="953" spans="1:25" x14ac:dyDescent="0.25">
      <c r="A953" t="s">
        <v>1697</v>
      </c>
      <c r="B953">
        <v>261.25139999999999</v>
      </c>
      <c r="C953" s="12">
        <v>0.93746599055658031</v>
      </c>
      <c r="D953" s="12">
        <v>1.3919999999999999</v>
      </c>
      <c r="E953" s="12">
        <v>3.1019999999999999</v>
      </c>
      <c r="F953" s="12">
        <v>1.8129999999999999</v>
      </c>
      <c r="G953" t="s">
        <v>66</v>
      </c>
      <c r="H953" s="15">
        <f t="shared" si="249"/>
        <v>0.44997780864681697</v>
      </c>
      <c r="I953" s="15">
        <f t="shared" si="250"/>
        <v>0.39436446367824179</v>
      </c>
      <c r="J953" s="15">
        <f t="shared" si="251"/>
        <v>7.5081684801299384E-2</v>
      </c>
      <c r="K953" s="15">
        <f t="shared" si="252"/>
        <v>0.91942395712635816</v>
      </c>
      <c r="L953">
        <f t="shared" si="253"/>
        <v>0</v>
      </c>
      <c r="M953">
        <f t="shared" si="254"/>
        <v>0</v>
      </c>
      <c r="N953">
        <f t="shared" si="255"/>
        <v>0</v>
      </c>
      <c r="O953" t="s">
        <v>2714</v>
      </c>
      <c r="P953">
        <f t="shared" si="265"/>
        <v>0</v>
      </c>
      <c r="Q953" t="e">
        <f t="shared" si="263"/>
        <v>#VALUE!</v>
      </c>
      <c r="R953" t="e">
        <f t="shared" si="256"/>
        <v>#VALUE!</v>
      </c>
      <c r="S953" t="e">
        <f t="shared" si="257"/>
        <v>#VALUE!</v>
      </c>
      <c r="T953">
        <f t="shared" si="258"/>
        <v>1</v>
      </c>
      <c r="U953" t="e">
        <f t="shared" si="259"/>
        <v>#VALUE!</v>
      </c>
      <c r="V953">
        <f t="shared" si="260"/>
        <v>1</v>
      </c>
      <c r="W953" t="e">
        <f t="shared" si="261"/>
        <v>#VALUE!</v>
      </c>
      <c r="X953">
        <f t="shared" si="264"/>
        <v>1</v>
      </c>
      <c r="Y953">
        <f t="shared" si="262"/>
        <v>0</v>
      </c>
    </row>
    <row r="954" spans="1:25" x14ac:dyDescent="0.25">
      <c r="A954" t="s">
        <v>1703</v>
      </c>
      <c r="B954">
        <v>205.20609999999999</v>
      </c>
      <c r="C954" s="12">
        <v>0.92971567124326848</v>
      </c>
      <c r="D954" s="12">
        <v>1.18</v>
      </c>
      <c r="E954" s="12">
        <v>3.2749999999999999</v>
      </c>
      <c r="F954" s="12">
        <v>1.5249999999999999</v>
      </c>
      <c r="G954" t="s">
        <v>66</v>
      </c>
      <c r="H954" s="15">
        <f t="shared" si="249"/>
        <v>0.28115215437467989</v>
      </c>
      <c r="I954" s="15">
        <f t="shared" si="250"/>
        <v>0.59792690093404566</v>
      </c>
      <c r="J954" s="15">
        <f t="shared" si="251"/>
        <v>3.9380781357014651E-2</v>
      </c>
      <c r="K954" s="15">
        <f t="shared" si="252"/>
        <v>0.91845983666574016</v>
      </c>
      <c r="L954">
        <f t="shared" si="253"/>
        <v>0</v>
      </c>
      <c r="M954">
        <f t="shared" si="254"/>
        <v>0</v>
      </c>
      <c r="N954">
        <f t="shared" si="255"/>
        <v>0</v>
      </c>
      <c r="O954" t="s">
        <v>2722</v>
      </c>
      <c r="P954">
        <f t="shared" si="265"/>
        <v>0</v>
      </c>
      <c r="Q954" t="e">
        <f t="shared" si="263"/>
        <v>#VALUE!</v>
      </c>
      <c r="R954" t="e">
        <f t="shared" si="256"/>
        <v>#VALUE!</v>
      </c>
      <c r="S954" t="e">
        <f t="shared" si="257"/>
        <v>#VALUE!</v>
      </c>
      <c r="T954">
        <f t="shared" si="258"/>
        <v>1</v>
      </c>
      <c r="U954" t="e">
        <f t="shared" si="259"/>
        <v>#VALUE!</v>
      </c>
      <c r="V954">
        <f t="shared" si="260"/>
        <v>1</v>
      </c>
      <c r="W954" t="e">
        <f t="shared" si="261"/>
        <v>#VALUE!</v>
      </c>
      <c r="X954">
        <f t="shared" si="264"/>
        <v>1</v>
      </c>
      <c r="Y954">
        <f t="shared" si="262"/>
        <v>0</v>
      </c>
    </row>
    <row r="955" spans="1:25" x14ac:dyDescent="0.25">
      <c r="A955" t="s">
        <v>1541</v>
      </c>
      <c r="B955">
        <v>229.2525</v>
      </c>
      <c r="C955" s="12">
        <v>0.92671619553298779</v>
      </c>
      <c r="D955" s="12">
        <v>1.3340000000000001</v>
      </c>
      <c r="E955" s="12">
        <v>3.129</v>
      </c>
      <c r="F955" s="12">
        <v>1.85</v>
      </c>
      <c r="G955" t="s">
        <v>66</v>
      </c>
      <c r="H955" s="15">
        <f t="shared" si="249"/>
        <v>0.4035904595460173</v>
      </c>
      <c r="I955" s="15">
        <f t="shared" si="250"/>
        <v>0.43017737847814214</v>
      </c>
      <c r="J955" s="15">
        <f t="shared" si="251"/>
        <v>8.380767729266396E-2</v>
      </c>
      <c r="K955" s="15">
        <f t="shared" si="252"/>
        <v>0.91757551531682335</v>
      </c>
      <c r="L955">
        <f t="shared" si="253"/>
        <v>0</v>
      </c>
      <c r="M955">
        <f t="shared" si="254"/>
        <v>0</v>
      </c>
      <c r="N955">
        <f t="shared" si="255"/>
        <v>0</v>
      </c>
      <c r="O955" t="s">
        <v>2368</v>
      </c>
      <c r="P955">
        <f t="shared" si="265"/>
        <v>0</v>
      </c>
      <c r="Q955" t="e">
        <f t="shared" si="263"/>
        <v>#VALUE!</v>
      </c>
      <c r="R955" t="e">
        <f t="shared" si="256"/>
        <v>#VALUE!</v>
      </c>
      <c r="S955" t="e">
        <f t="shared" si="257"/>
        <v>#VALUE!</v>
      </c>
      <c r="T955">
        <f t="shared" si="258"/>
        <v>1</v>
      </c>
      <c r="U955" t="e">
        <f t="shared" si="259"/>
        <v>#VALUE!</v>
      </c>
      <c r="V955">
        <f t="shared" si="260"/>
        <v>1</v>
      </c>
      <c r="W955" t="e">
        <f t="shared" si="261"/>
        <v>#VALUE!</v>
      </c>
      <c r="X955">
        <f t="shared" si="264"/>
        <v>1</v>
      </c>
      <c r="Y955">
        <f t="shared" si="262"/>
        <v>0</v>
      </c>
    </row>
    <row r="956" spans="1:25" x14ac:dyDescent="0.25">
      <c r="A956" t="s">
        <v>158</v>
      </c>
      <c r="B956">
        <v>429.5283</v>
      </c>
      <c r="C956" s="12">
        <v>0.92655626290593762</v>
      </c>
      <c r="D956" s="12">
        <v>1.621</v>
      </c>
      <c r="E956" s="12">
        <v>2.5870000000000002</v>
      </c>
      <c r="F956" s="12">
        <v>1.0349999999999999</v>
      </c>
      <c r="G956" t="s">
        <v>66</v>
      </c>
      <c r="H956" s="15">
        <f t="shared" si="249"/>
        <v>0.78180928519976334</v>
      </c>
      <c r="I956" s="15">
        <f t="shared" si="250"/>
        <v>0.12353997276321867</v>
      </c>
      <c r="J956" s="15">
        <f t="shared" si="251"/>
        <v>1.2836414637835995E-2</v>
      </c>
      <c r="K956" s="15">
        <f t="shared" si="252"/>
        <v>0.91818567260081807</v>
      </c>
      <c r="L956">
        <f t="shared" si="253"/>
        <v>1</v>
      </c>
      <c r="M956">
        <f t="shared" si="254"/>
        <v>0</v>
      </c>
      <c r="N956">
        <f t="shared" si="255"/>
        <v>0</v>
      </c>
      <c r="O956" t="s">
        <v>2467</v>
      </c>
      <c r="P956">
        <f t="shared" si="265"/>
        <v>0</v>
      </c>
      <c r="Q956" t="e">
        <f t="shared" si="263"/>
        <v>#VALUE!</v>
      </c>
      <c r="R956" t="e">
        <f t="shared" si="256"/>
        <v>#VALUE!</v>
      </c>
      <c r="S956" t="e">
        <f t="shared" si="257"/>
        <v>#VALUE!</v>
      </c>
      <c r="T956">
        <f t="shared" si="258"/>
        <v>1</v>
      </c>
      <c r="U956" t="e">
        <f t="shared" si="259"/>
        <v>#VALUE!</v>
      </c>
      <c r="V956">
        <f t="shared" si="260"/>
        <v>1</v>
      </c>
      <c r="W956">
        <f t="shared" si="261"/>
        <v>1</v>
      </c>
      <c r="X956" t="e">
        <f t="shared" si="264"/>
        <v>#VALUE!</v>
      </c>
      <c r="Y956">
        <f t="shared" si="262"/>
        <v>1</v>
      </c>
    </row>
    <row r="957" spans="1:25" x14ac:dyDescent="0.25">
      <c r="A957" t="s">
        <v>1699</v>
      </c>
      <c r="B957">
        <v>281.12650000000002</v>
      </c>
      <c r="C957" s="12">
        <v>0.92455957774157627</v>
      </c>
      <c r="D957" s="12">
        <v>0.60499999999999998</v>
      </c>
      <c r="E957" s="12">
        <v>3.2679999999999998</v>
      </c>
      <c r="F957" s="12">
        <v>2.3140000000000001</v>
      </c>
      <c r="G957" t="s">
        <v>66</v>
      </c>
      <c r="H957" s="15">
        <f t="shared" si="249"/>
        <v>7.5700284068744988E-2</v>
      </c>
      <c r="I957" s="15">
        <f t="shared" si="250"/>
        <v>0.59539363344596774</v>
      </c>
      <c r="J957" s="15">
        <f t="shared" si="251"/>
        <v>0.24515481204568457</v>
      </c>
      <c r="K957" s="15">
        <f t="shared" si="252"/>
        <v>0.91624872956039727</v>
      </c>
      <c r="L957">
        <f t="shared" si="253"/>
        <v>0</v>
      </c>
      <c r="M957">
        <f t="shared" si="254"/>
        <v>0</v>
      </c>
      <c r="N957">
        <f t="shared" si="255"/>
        <v>0</v>
      </c>
      <c r="O957" t="s">
        <v>2716</v>
      </c>
      <c r="P957">
        <f t="shared" si="265"/>
        <v>0</v>
      </c>
      <c r="Q957" t="e">
        <f t="shared" si="263"/>
        <v>#VALUE!</v>
      </c>
      <c r="R957" t="e">
        <f t="shared" si="256"/>
        <v>#VALUE!</v>
      </c>
      <c r="S957" t="e">
        <f t="shared" si="257"/>
        <v>#VALUE!</v>
      </c>
      <c r="T957">
        <f t="shared" si="258"/>
        <v>1</v>
      </c>
      <c r="U957" t="e">
        <f t="shared" si="259"/>
        <v>#VALUE!</v>
      </c>
      <c r="V957" t="e">
        <f t="shared" si="260"/>
        <v>#VALUE!</v>
      </c>
      <c r="W957">
        <f t="shared" si="261"/>
        <v>1</v>
      </c>
      <c r="X957">
        <f t="shared" si="264"/>
        <v>1</v>
      </c>
      <c r="Y957">
        <f t="shared" si="262"/>
        <v>0</v>
      </c>
    </row>
    <row r="958" spans="1:25" x14ac:dyDescent="0.25">
      <c r="A958" t="s">
        <v>1542</v>
      </c>
      <c r="B958">
        <v>260.26659999999998</v>
      </c>
      <c r="C958" s="12">
        <v>0.92287604514696375</v>
      </c>
      <c r="D958" s="12">
        <v>1.478</v>
      </c>
      <c r="E958" s="12">
        <v>2.9689999999999999</v>
      </c>
      <c r="F958" s="12">
        <v>1.611</v>
      </c>
      <c r="G958" t="s">
        <v>66</v>
      </c>
      <c r="H958" s="15">
        <f t="shared" si="249"/>
        <v>0.56725853863772602</v>
      </c>
      <c r="I958" s="15">
        <f t="shared" si="250"/>
        <v>0.30025325139867681</v>
      </c>
      <c r="J958" s="15">
        <f t="shared" si="251"/>
        <v>4.8766765868544434E-2</v>
      </c>
      <c r="K958" s="15">
        <f t="shared" si="252"/>
        <v>0.91627855590494733</v>
      </c>
      <c r="L958">
        <f t="shared" si="253"/>
        <v>0</v>
      </c>
      <c r="M958">
        <f t="shared" si="254"/>
        <v>0</v>
      </c>
      <c r="N958">
        <f t="shared" si="255"/>
        <v>0</v>
      </c>
      <c r="O958" t="s">
        <v>2369</v>
      </c>
      <c r="P958">
        <f t="shared" si="265"/>
        <v>0</v>
      </c>
      <c r="Q958" t="e">
        <f t="shared" si="263"/>
        <v>#VALUE!</v>
      </c>
      <c r="R958" t="e">
        <f t="shared" si="256"/>
        <v>#VALUE!</v>
      </c>
      <c r="S958" t="e">
        <f t="shared" si="257"/>
        <v>#VALUE!</v>
      </c>
      <c r="T958">
        <f t="shared" si="258"/>
        <v>1</v>
      </c>
      <c r="U958" t="e">
        <f t="shared" si="259"/>
        <v>#VALUE!</v>
      </c>
      <c r="V958">
        <f t="shared" si="260"/>
        <v>1</v>
      </c>
      <c r="W958" t="e">
        <f t="shared" si="261"/>
        <v>#VALUE!</v>
      </c>
      <c r="X958">
        <f t="shared" si="264"/>
        <v>1</v>
      </c>
      <c r="Y958">
        <f t="shared" si="262"/>
        <v>0</v>
      </c>
    </row>
    <row r="959" spans="1:25" x14ac:dyDescent="0.25">
      <c r="A959" t="s">
        <v>1784</v>
      </c>
      <c r="B959">
        <v>255.24680000000001</v>
      </c>
      <c r="C959" s="12">
        <v>0.92277483824680784</v>
      </c>
      <c r="D959" s="12">
        <v>1.4550000000000001</v>
      </c>
      <c r="E959" s="12">
        <v>2.948</v>
      </c>
      <c r="F959" s="12">
        <v>1.8859999999999999</v>
      </c>
      <c r="G959" t="s">
        <v>66</v>
      </c>
      <c r="H959" s="15">
        <f t="shared" si="249"/>
        <v>0.538123859937233</v>
      </c>
      <c r="I959" s="15">
        <f t="shared" si="250"/>
        <v>0.28614682133884461</v>
      </c>
      <c r="J959" s="15">
        <f t="shared" si="251"/>
        <v>9.1880883322287402E-2</v>
      </c>
      <c r="K959" s="15">
        <f t="shared" si="252"/>
        <v>0.916151564598365</v>
      </c>
      <c r="L959">
        <f t="shared" si="253"/>
        <v>0</v>
      </c>
      <c r="M959">
        <f t="shared" si="254"/>
        <v>0</v>
      </c>
      <c r="N959">
        <f t="shared" si="255"/>
        <v>0</v>
      </c>
      <c r="O959" t="s">
        <v>2943</v>
      </c>
      <c r="P959">
        <f t="shared" si="265"/>
        <v>0</v>
      </c>
      <c r="Q959" t="e">
        <f t="shared" si="263"/>
        <v>#VALUE!</v>
      </c>
      <c r="R959" t="e">
        <f t="shared" si="256"/>
        <v>#VALUE!</v>
      </c>
      <c r="S959" t="e">
        <f t="shared" si="257"/>
        <v>#VALUE!</v>
      </c>
      <c r="T959">
        <f t="shared" si="258"/>
        <v>1</v>
      </c>
      <c r="U959" t="e">
        <f t="shared" si="259"/>
        <v>#VALUE!</v>
      </c>
      <c r="V959">
        <f t="shared" si="260"/>
        <v>1</v>
      </c>
      <c r="W959">
        <f t="shared" si="261"/>
        <v>1</v>
      </c>
      <c r="X959">
        <f t="shared" si="264"/>
        <v>1</v>
      </c>
      <c r="Y959">
        <f t="shared" si="262"/>
        <v>0</v>
      </c>
    </row>
    <row r="960" spans="1:25" x14ac:dyDescent="0.25">
      <c r="A960" t="s">
        <v>1601</v>
      </c>
      <c r="B960">
        <v>237.61410000000001</v>
      </c>
      <c r="C960" s="12">
        <v>0.92198953422939744</v>
      </c>
      <c r="D960" s="12">
        <v>1.1910000000000001</v>
      </c>
      <c r="E960" s="12">
        <v>3.1989999999999998</v>
      </c>
      <c r="F960" s="12">
        <v>1.974</v>
      </c>
      <c r="G960" t="s">
        <v>66</v>
      </c>
      <c r="H960" s="15">
        <f t="shared" si="249"/>
        <v>0.29354017764655438</v>
      </c>
      <c r="I960" s="15">
        <f t="shared" si="250"/>
        <v>0.51094508980782993</v>
      </c>
      <c r="J960" s="15">
        <f t="shared" si="251"/>
        <v>0.11272246200761278</v>
      </c>
      <c r="K960" s="15">
        <f t="shared" si="252"/>
        <v>0.91720772946199713</v>
      </c>
      <c r="L960">
        <f t="shared" si="253"/>
        <v>0</v>
      </c>
      <c r="M960">
        <f t="shared" si="254"/>
        <v>0</v>
      </c>
      <c r="N960">
        <f t="shared" si="255"/>
        <v>0</v>
      </c>
      <c r="O960" t="s">
        <v>2487</v>
      </c>
      <c r="P960">
        <f t="shared" si="265"/>
        <v>0</v>
      </c>
      <c r="Q960" t="e">
        <f t="shared" si="263"/>
        <v>#VALUE!</v>
      </c>
      <c r="R960" t="e">
        <f t="shared" si="256"/>
        <v>#VALUE!</v>
      </c>
      <c r="S960" t="e">
        <f t="shared" si="257"/>
        <v>#VALUE!</v>
      </c>
      <c r="T960">
        <f t="shared" si="258"/>
        <v>1</v>
      </c>
      <c r="U960" t="e">
        <f t="shared" si="259"/>
        <v>#VALUE!</v>
      </c>
      <c r="V960" t="e">
        <f t="shared" si="260"/>
        <v>#VALUE!</v>
      </c>
      <c r="W960">
        <f t="shared" si="261"/>
        <v>1</v>
      </c>
      <c r="X960">
        <f t="shared" si="264"/>
        <v>1</v>
      </c>
      <c r="Y960">
        <f t="shared" si="262"/>
        <v>0</v>
      </c>
    </row>
    <row r="961" spans="1:25" x14ac:dyDescent="0.25">
      <c r="A961" t="s">
        <v>457</v>
      </c>
      <c r="B961">
        <v>179.1935</v>
      </c>
      <c r="C961" s="12">
        <v>0.92184600305598641</v>
      </c>
      <c r="D961" s="12">
        <v>1.163</v>
      </c>
      <c r="E961" s="12">
        <v>3.2719999999999998</v>
      </c>
      <c r="F961" s="12">
        <v>1.476</v>
      </c>
      <c r="G961" t="s">
        <v>66</v>
      </c>
      <c r="H961" s="15">
        <f t="shared" si="249"/>
        <v>0.27530308870648018</v>
      </c>
      <c r="I961" s="15">
        <f t="shared" si="250"/>
        <v>0.60466907965849659</v>
      </c>
      <c r="J961" s="15">
        <f t="shared" si="251"/>
        <v>3.5822343741584842E-2</v>
      </c>
      <c r="K961" s="15">
        <f t="shared" si="252"/>
        <v>0.91579451210656171</v>
      </c>
      <c r="L961">
        <f t="shared" si="253"/>
        <v>0</v>
      </c>
      <c r="M961">
        <f t="shared" si="254"/>
        <v>1</v>
      </c>
      <c r="N961">
        <f t="shared" si="255"/>
        <v>0</v>
      </c>
      <c r="O961" t="s">
        <v>2511</v>
      </c>
      <c r="P961">
        <f t="shared" si="265"/>
        <v>0</v>
      </c>
      <c r="Q961" t="e">
        <f t="shared" si="263"/>
        <v>#VALUE!</v>
      </c>
      <c r="R961" t="e">
        <f t="shared" si="256"/>
        <v>#VALUE!</v>
      </c>
      <c r="S961" t="e">
        <f t="shared" si="257"/>
        <v>#VALUE!</v>
      </c>
      <c r="T961">
        <f t="shared" si="258"/>
        <v>1</v>
      </c>
      <c r="U961" t="e">
        <f t="shared" si="259"/>
        <v>#VALUE!</v>
      </c>
      <c r="V961">
        <f t="shared" si="260"/>
        <v>1</v>
      </c>
      <c r="W961" t="e">
        <f t="shared" si="261"/>
        <v>#VALUE!</v>
      </c>
      <c r="X961">
        <f t="shared" si="264"/>
        <v>1</v>
      </c>
      <c r="Y961">
        <f t="shared" si="262"/>
        <v>0</v>
      </c>
    </row>
    <row r="962" spans="1:25" x14ac:dyDescent="0.25">
      <c r="A962" t="s">
        <v>1572</v>
      </c>
      <c r="B962">
        <v>255.24680000000001</v>
      </c>
      <c r="C962" s="12">
        <v>0.92152080192936692</v>
      </c>
      <c r="D962" s="12">
        <v>1.3779999999999999</v>
      </c>
      <c r="E962" s="12">
        <v>3.069</v>
      </c>
      <c r="F962" s="12">
        <v>1.8520000000000001</v>
      </c>
      <c r="G962" t="s">
        <v>66</v>
      </c>
      <c r="H962" s="15">
        <f t="shared" ref="H962:H1025" si="266">((10^D962*$AB$2)/10^C962)</f>
        <v>0.4519977625757291</v>
      </c>
      <c r="I962" s="15">
        <f t="shared" ref="I962:I1025" si="267">((10^E962*$AB$3)/10^C962)</f>
        <v>0.3791778521897502</v>
      </c>
      <c r="J962" s="15">
        <f t="shared" ref="J962:J1025" si="268">((10^F962*$AB$4)/10^C962)</f>
        <v>8.5207769740319225E-2</v>
      </c>
      <c r="K962" s="15">
        <f t="shared" ref="K962:K1025" si="269">SUM(H962:J962)</f>
        <v>0.91638338450579848</v>
      </c>
      <c r="L962">
        <f t="shared" ref="L962:L1025" si="270">IF(H962&gt;0.6,1,)</f>
        <v>0</v>
      </c>
      <c r="M962">
        <f t="shared" ref="M962:M1025" si="271">IF(I962&gt;0.6,1,)</f>
        <v>0</v>
      </c>
      <c r="N962">
        <f t="shared" ref="N962:N1025" si="272">IF(J962&gt;0.6,1,)</f>
        <v>0</v>
      </c>
      <c r="O962" t="s">
        <v>2566</v>
      </c>
      <c r="P962">
        <f t="shared" si="265"/>
        <v>0</v>
      </c>
      <c r="Q962" t="e">
        <f t="shared" si="263"/>
        <v>#VALUE!</v>
      </c>
      <c r="R962" t="e">
        <f t="shared" ref="R962:R1025" si="273">IF(FIND("S(=O)(=O)O",O962),1)</f>
        <v>#VALUE!</v>
      </c>
      <c r="S962" t="e">
        <f t="shared" ref="S962:S1025" si="274">IF(FIND("S(=O)(=O)[O-]",O962),1)</f>
        <v>#VALUE!</v>
      </c>
      <c r="T962">
        <f t="shared" ref="T962:T1025" si="275">IFERROR(U962,IFERROR(V962,IFERROR(W962,0)))</f>
        <v>1</v>
      </c>
      <c r="U962" t="e">
        <f t="shared" ref="U962:U1025" si="276">IF(FIND("C([O-])",O962),1)</f>
        <v>#VALUE!</v>
      </c>
      <c r="V962" t="e">
        <f t="shared" ref="V962:V1025" si="277">IF(FIND("C(=O)O",O962),1)</f>
        <v>#VALUE!</v>
      </c>
      <c r="W962">
        <f t="shared" ref="W962:W1025" si="278">IF(FIND("OC(=O)",O962),1)</f>
        <v>1</v>
      </c>
      <c r="X962">
        <f t="shared" si="264"/>
        <v>1</v>
      </c>
      <c r="Y962">
        <f t="shared" ref="Y962:Y1025" si="279">IFERROR(X962-1,1)</f>
        <v>0</v>
      </c>
    </row>
    <row r="963" spans="1:25" x14ac:dyDescent="0.25">
      <c r="A963" t="s">
        <v>379</v>
      </c>
      <c r="B963">
        <v>156.56729999999999</v>
      </c>
      <c r="C963" s="12">
        <v>0.9214536899780551</v>
      </c>
      <c r="D963" s="12">
        <v>1.002</v>
      </c>
      <c r="E963" s="12">
        <v>3.3260000000000001</v>
      </c>
      <c r="F963" s="12">
        <v>1.534</v>
      </c>
      <c r="G963" t="s">
        <v>66</v>
      </c>
      <c r="H963" s="15">
        <f t="shared" si="266"/>
        <v>0.19019688372556073</v>
      </c>
      <c r="I963" s="15">
        <f t="shared" si="267"/>
        <v>0.6853463026860297</v>
      </c>
      <c r="J963" s="15">
        <f t="shared" si="268"/>
        <v>4.097758030113284E-2</v>
      </c>
      <c r="K963" s="15">
        <f t="shared" si="269"/>
        <v>0.91652076671272331</v>
      </c>
      <c r="L963">
        <f t="shared" si="270"/>
        <v>0</v>
      </c>
      <c r="M963">
        <f t="shared" si="271"/>
        <v>1</v>
      </c>
      <c r="N963">
        <f t="shared" si="272"/>
        <v>0</v>
      </c>
      <c r="O963" t="e">
        <v>#N/A</v>
      </c>
      <c r="P963">
        <f t="shared" si="265"/>
        <v>0</v>
      </c>
      <c r="Q963" t="e">
        <f t="shared" ref="Q963:Q1026" si="280">IF(FIND("S([O-])",O963),1)</f>
        <v>#N/A</v>
      </c>
      <c r="R963" t="e">
        <f t="shared" si="273"/>
        <v>#N/A</v>
      </c>
      <c r="S963" t="e">
        <f t="shared" si="274"/>
        <v>#N/A</v>
      </c>
      <c r="T963">
        <f t="shared" si="275"/>
        <v>0</v>
      </c>
      <c r="U963" t="e">
        <f t="shared" si="276"/>
        <v>#N/A</v>
      </c>
      <c r="V963" t="e">
        <f t="shared" si="277"/>
        <v>#N/A</v>
      </c>
      <c r="W963" t="e">
        <f t="shared" si="278"/>
        <v>#N/A</v>
      </c>
      <c r="X963" t="e">
        <f t="shared" si="264"/>
        <v>#N/A</v>
      </c>
      <c r="Y963">
        <f t="shared" si="279"/>
        <v>1</v>
      </c>
    </row>
    <row r="964" spans="1:25" x14ac:dyDescent="0.25">
      <c r="A964" t="s">
        <v>3305</v>
      </c>
      <c r="B964">
        <v>229.27430000000001</v>
      </c>
      <c r="C964" s="12">
        <v>0.92058303032511868</v>
      </c>
      <c r="D964" s="12">
        <v>1.1189752971890738</v>
      </c>
      <c r="E964" s="12">
        <v>3.2922929536595293</v>
      </c>
      <c r="F964" s="12">
        <v>1.4156826199999999</v>
      </c>
      <c r="G964" t="s">
        <v>15</v>
      </c>
      <c r="H964" s="15">
        <f t="shared" si="266"/>
        <v>0.24948782322051935</v>
      </c>
      <c r="I964" s="15">
        <f t="shared" si="267"/>
        <v>0.63543873869178658</v>
      </c>
      <c r="J964" s="15">
        <f t="shared" si="268"/>
        <v>3.1267963021509873E-2</v>
      </c>
      <c r="K964" s="15">
        <f t="shared" si="269"/>
        <v>0.91619452493381581</v>
      </c>
      <c r="L964">
        <f t="shared" si="270"/>
        <v>0</v>
      </c>
      <c r="M964">
        <f t="shared" si="271"/>
        <v>1</v>
      </c>
      <c r="N964">
        <f t="shared" si="272"/>
        <v>0</v>
      </c>
      <c r="O964" t="s">
        <v>3378</v>
      </c>
      <c r="P964">
        <f t="shared" si="265"/>
        <v>1</v>
      </c>
      <c r="Q964" t="e">
        <f t="shared" si="280"/>
        <v>#VALUE!</v>
      </c>
      <c r="R964" t="e">
        <f t="shared" si="273"/>
        <v>#VALUE!</v>
      </c>
      <c r="S964">
        <f t="shared" si="274"/>
        <v>1</v>
      </c>
      <c r="T964">
        <f t="shared" si="275"/>
        <v>0</v>
      </c>
      <c r="U964" t="e">
        <f t="shared" si="276"/>
        <v>#VALUE!</v>
      </c>
      <c r="V964" t="e">
        <f t="shared" si="277"/>
        <v>#VALUE!</v>
      </c>
      <c r="W964" t="e">
        <f t="shared" si="278"/>
        <v>#VALUE!</v>
      </c>
      <c r="X964">
        <f t="shared" ref="X964:X1027" si="281">IF(FIND("c",O964),1)</f>
        <v>1</v>
      </c>
      <c r="Y964">
        <f t="shared" si="279"/>
        <v>0</v>
      </c>
    </row>
    <row r="965" spans="1:25" x14ac:dyDescent="0.25">
      <c r="A965" t="s">
        <v>1130</v>
      </c>
      <c r="B965">
        <v>228.1</v>
      </c>
      <c r="C965" s="12">
        <v>0.92</v>
      </c>
      <c r="D965" s="12">
        <v>1.288</v>
      </c>
      <c r="E965" s="12">
        <v>7.0000000000000007E-2</v>
      </c>
      <c r="F965" s="12">
        <v>2.6640000000000001</v>
      </c>
      <c r="G965" t="s">
        <v>15</v>
      </c>
      <c r="H965" s="15">
        <f t="shared" si="266"/>
        <v>0.36868637384039854</v>
      </c>
      <c r="I965" s="15">
        <f t="shared" si="267"/>
        <v>3.8138513704814365E-4</v>
      </c>
      <c r="J965" s="15">
        <f t="shared" si="268"/>
        <v>0.55462571295791097</v>
      </c>
      <c r="K965" s="15">
        <f t="shared" si="269"/>
        <v>0.92369347193535767</v>
      </c>
      <c r="L965">
        <f t="shared" si="270"/>
        <v>0</v>
      </c>
      <c r="M965">
        <f t="shared" si="271"/>
        <v>0</v>
      </c>
      <c r="N965">
        <f t="shared" si="272"/>
        <v>0</v>
      </c>
      <c r="O965" t="s">
        <v>2324</v>
      </c>
      <c r="P965">
        <f t="shared" si="265"/>
        <v>0</v>
      </c>
      <c r="Q965" t="e">
        <f t="shared" si="280"/>
        <v>#VALUE!</v>
      </c>
      <c r="R965" t="e">
        <f t="shared" si="273"/>
        <v>#VALUE!</v>
      </c>
      <c r="S965" t="e">
        <f t="shared" si="274"/>
        <v>#VALUE!</v>
      </c>
      <c r="T965">
        <f t="shared" si="275"/>
        <v>0</v>
      </c>
      <c r="U965" t="e">
        <f t="shared" si="276"/>
        <v>#VALUE!</v>
      </c>
      <c r="V965" t="e">
        <f t="shared" si="277"/>
        <v>#VALUE!</v>
      </c>
      <c r="W965" t="e">
        <f t="shared" si="278"/>
        <v>#VALUE!</v>
      </c>
      <c r="X965" t="e">
        <f t="shared" si="281"/>
        <v>#VALUE!</v>
      </c>
      <c r="Y965">
        <f t="shared" si="279"/>
        <v>1</v>
      </c>
    </row>
    <row r="966" spans="1:25" x14ac:dyDescent="0.25">
      <c r="A966" t="s">
        <v>1588</v>
      </c>
      <c r="B966">
        <v>306.9597</v>
      </c>
      <c r="C966" s="12">
        <v>0.91443541623471292</v>
      </c>
      <c r="D966" s="12">
        <v>1.262</v>
      </c>
      <c r="E966" s="12">
        <v>3.1360000000000001</v>
      </c>
      <c r="F966" s="12">
        <v>1.9690000000000001</v>
      </c>
      <c r="G966" t="s">
        <v>66</v>
      </c>
      <c r="H966" s="15">
        <f t="shared" si="266"/>
        <v>0.35173992829758988</v>
      </c>
      <c r="I966" s="15">
        <f t="shared" si="267"/>
        <v>0.44970565408445601</v>
      </c>
      <c r="J966" s="15">
        <f t="shared" si="268"/>
        <v>0.11338734434519429</v>
      </c>
      <c r="K966" s="15">
        <f t="shared" si="269"/>
        <v>0.91483292672724015</v>
      </c>
      <c r="L966">
        <f t="shared" si="270"/>
        <v>0</v>
      </c>
      <c r="M966">
        <f t="shared" si="271"/>
        <v>0</v>
      </c>
      <c r="N966">
        <f t="shared" si="272"/>
        <v>0</v>
      </c>
      <c r="O966" t="s">
        <v>2449</v>
      </c>
      <c r="P966">
        <f t="shared" si="265"/>
        <v>0</v>
      </c>
      <c r="Q966" t="e">
        <f t="shared" si="280"/>
        <v>#VALUE!</v>
      </c>
      <c r="R966" t="e">
        <f t="shared" si="273"/>
        <v>#VALUE!</v>
      </c>
      <c r="S966" t="e">
        <f t="shared" si="274"/>
        <v>#VALUE!</v>
      </c>
      <c r="T966">
        <f t="shared" si="275"/>
        <v>1</v>
      </c>
      <c r="U966" t="e">
        <f t="shared" si="276"/>
        <v>#VALUE!</v>
      </c>
      <c r="V966" t="e">
        <f t="shared" si="277"/>
        <v>#VALUE!</v>
      </c>
      <c r="W966">
        <f t="shared" si="278"/>
        <v>1</v>
      </c>
      <c r="X966">
        <f t="shared" si="281"/>
        <v>1</v>
      </c>
      <c r="Y966">
        <f t="shared" si="279"/>
        <v>0</v>
      </c>
    </row>
    <row r="967" spans="1:25" x14ac:dyDescent="0.25">
      <c r="A967" t="s">
        <v>1715</v>
      </c>
      <c r="B967">
        <v>223.20480000000001</v>
      </c>
      <c r="C967" s="12">
        <v>0.91292488609579436</v>
      </c>
      <c r="D967" s="12">
        <v>1.226</v>
      </c>
      <c r="E967" s="12">
        <v>3.198</v>
      </c>
      <c r="F967" s="12">
        <v>1.7549999999999999</v>
      </c>
      <c r="G967" t="s">
        <v>66</v>
      </c>
      <c r="H967" s="15">
        <f t="shared" si="266"/>
        <v>0.32488690049594554</v>
      </c>
      <c r="I967" s="15">
        <f t="shared" si="267"/>
        <v>0.52052174621699432</v>
      </c>
      <c r="J967" s="15">
        <f t="shared" si="268"/>
        <v>6.9514453671918289E-2</v>
      </c>
      <c r="K967" s="15">
        <f t="shared" si="269"/>
        <v>0.91492310038485813</v>
      </c>
      <c r="L967">
        <f t="shared" si="270"/>
        <v>0</v>
      </c>
      <c r="M967">
        <f t="shared" si="271"/>
        <v>0</v>
      </c>
      <c r="N967">
        <f t="shared" si="272"/>
        <v>0</v>
      </c>
      <c r="O967" t="s">
        <v>2749</v>
      </c>
      <c r="P967">
        <f t="shared" si="265"/>
        <v>0</v>
      </c>
      <c r="Q967" t="e">
        <f t="shared" si="280"/>
        <v>#VALUE!</v>
      </c>
      <c r="R967" t="e">
        <f t="shared" si="273"/>
        <v>#VALUE!</v>
      </c>
      <c r="S967" t="e">
        <f t="shared" si="274"/>
        <v>#VALUE!</v>
      </c>
      <c r="T967">
        <f t="shared" si="275"/>
        <v>1</v>
      </c>
      <c r="U967" t="e">
        <f t="shared" si="276"/>
        <v>#VALUE!</v>
      </c>
      <c r="V967" t="e">
        <f t="shared" si="277"/>
        <v>#VALUE!</v>
      </c>
      <c r="W967">
        <f t="shared" si="278"/>
        <v>1</v>
      </c>
      <c r="X967">
        <f t="shared" si="281"/>
        <v>1</v>
      </c>
      <c r="Y967">
        <f t="shared" si="279"/>
        <v>0</v>
      </c>
    </row>
    <row r="968" spans="1:25" x14ac:dyDescent="0.25">
      <c r="A968" t="s">
        <v>117</v>
      </c>
      <c r="B968">
        <v>319.27</v>
      </c>
      <c r="C968" s="12">
        <v>0.91</v>
      </c>
      <c r="D968" s="12">
        <v>1.5389999999999999</v>
      </c>
      <c r="E968" s="12">
        <v>1.26</v>
      </c>
      <c r="F968" s="12">
        <v>2.2639999999999998</v>
      </c>
      <c r="G968" t="s">
        <v>15</v>
      </c>
      <c r="H968" s="15">
        <f t="shared" si="266"/>
        <v>0.67244549275131416</v>
      </c>
      <c r="I968" s="15">
        <f t="shared" si="267"/>
        <v>6.0445470741345188E-3</v>
      </c>
      <c r="J968" s="15">
        <f t="shared" si="268"/>
        <v>0.22594357702209772</v>
      </c>
      <c r="K968" s="15">
        <f t="shared" si="269"/>
        <v>0.90443361684754642</v>
      </c>
      <c r="L968">
        <f t="shared" si="270"/>
        <v>1</v>
      </c>
      <c r="M968">
        <f t="shared" si="271"/>
        <v>0</v>
      </c>
      <c r="N968">
        <f t="shared" si="272"/>
        <v>0</v>
      </c>
      <c r="O968" t="s">
        <v>2047</v>
      </c>
      <c r="P968">
        <f t="shared" si="265"/>
        <v>1</v>
      </c>
      <c r="Q968">
        <f t="shared" si="280"/>
        <v>1</v>
      </c>
      <c r="R968" t="e">
        <f t="shared" si="273"/>
        <v>#VALUE!</v>
      </c>
      <c r="S968" t="e">
        <f t="shared" si="274"/>
        <v>#VALUE!</v>
      </c>
      <c r="T968">
        <f t="shared" si="275"/>
        <v>0</v>
      </c>
      <c r="U968" t="e">
        <f t="shared" si="276"/>
        <v>#VALUE!</v>
      </c>
      <c r="V968" t="e">
        <f t="shared" si="277"/>
        <v>#VALUE!</v>
      </c>
      <c r="W968" t="e">
        <f t="shared" si="278"/>
        <v>#VALUE!</v>
      </c>
      <c r="X968">
        <f t="shared" si="281"/>
        <v>1</v>
      </c>
      <c r="Y968">
        <f t="shared" si="279"/>
        <v>0</v>
      </c>
    </row>
    <row r="969" spans="1:25" x14ac:dyDescent="0.25">
      <c r="A969" t="s">
        <v>648</v>
      </c>
      <c r="B969">
        <v>295.44</v>
      </c>
      <c r="C969" s="12">
        <v>0.91</v>
      </c>
      <c r="D969" s="12"/>
      <c r="E969" s="12"/>
      <c r="F969" s="12">
        <v>2.8580000000000001</v>
      </c>
      <c r="G969" t="s">
        <v>15</v>
      </c>
      <c r="H969" s="15">
        <f t="shared" si="266"/>
        <v>1.9438246578835628E-2</v>
      </c>
      <c r="I969" s="15">
        <f t="shared" si="267"/>
        <v>3.3217256811934301E-4</v>
      </c>
      <c r="J969" s="15">
        <f t="shared" si="268"/>
        <v>0.88715601203796135</v>
      </c>
      <c r="K969" s="15">
        <f t="shared" si="269"/>
        <v>0.90692643118491634</v>
      </c>
      <c r="L969">
        <f t="shared" si="270"/>
        <v>0</v>
      </c>
      <c r="M969">
        <f t="shared" si="271"/>
        <v>0</v>
      </c>
      <c r="N969">
        <f t="shared" si="272"/>
        <v>1</v>
      </c>
      <c r="O969" t="s">
        <v>3031</v>
      </c>
      <c r="P969">
        <f t="shared" si="265"/>
        <v>0</v>
      </c>
      <c r="Q969" t="e">
        <f t="shared" si="280"/>
        <v>#VALUE!</v>
      </c>
      <c r="R969" t="e">
        <f t="shared" si="273"/>
        <v>#VALUE!</v>
      </c>
      <c r="S969" t="e">
        <f t="shared" si="274"/>
        <v>#VALUE!</v>
      </c>
      <c r="T969">
        <f t="shared" si="275"/>
        <v>0</v>
      </c>
      <c r="U969" t="e">
        <f t="shared" si="276"/>
        <v>#VALUE!</v>
      </c>
      <c r="V969" t="e">
        <f t="shared" si="277"/>
        <v>#VALUE!</v>
      </c>
      <c r="W969" t="e">
        <f t="shared" si="278"/>
        <v>#VALUE!</v>
      </c>
      <c r="X969" t="e">
        <f t="shared" si="281"/>
        <v>#VALUE!</v>
      </c>
      <c r="Y969">
        <f t="shared" si="279"/>
        <v>1</v>
      </c>
    </row>
    <row r="970" spans="1:25" x14ac:dyDescent="0.25">
      <c r="A970" t="s">
        <v>658</v>
      </c>
      <c r="B970">
        <v>258.38</v>
      </c>
      <c r="C970" s="12">
        <v>0.91</v>
      </c>
      <c r="D970" s="12"/>
      <c r="E970" s="12"/>
      <c r="F970" s="12">
        <v>2.8660000000000001</v>
      </c>
      <c r="G970" t="s">
        <v>15</v>
      </c>
      <c r="H970" s="15">
        <f t="shared" si="266"/>
        <v>1.9438246578835628E-2</v>
      </c>
      <c r="I970" s="15">
        <f t="shared" si="267"/>
        <v>3.3217256811934301E-4</v>
      </c>
      <c r="J970" s="15">
        <f t="shared" si="268"/>
        <v>0.90364947372230209</v>
      </c>
      <c r="K970" s="15">
        <f t="shared" si="269"/>
        <v>0.92341989286925708</v>
      </c>
      <c r="L970">
        <f t="shared" si="270"/>
        <v>0</v>
      </c>
      <c r="M970">
        <f t="shared" si="271"/>
        <v>0</v>
      </c>
      <c r="N970">
        <f t="shared" si="272"/>
        <v>1</v>
      </c>
      <c r="O970" t="s">
        <v>3063</v>
      </c>
      <c r="P970">
        <f t="shared" si="265"/>
        <v>0</v>
      </c>
      <c r="Q970" t="e">
        <f t="shared" si="280"/>
        <v>#VALUE!</v>
      </c>
      <c r="R970" t="e">
        <f t="shared" si="273"/>
        <v>#VALUE!</v>
      </c>
      <c r="S970" t="e">
        <f t="shared" si="274"/>
        <v>#VALUE!</v>
      </c>
      <c r="T970">
        <f t="shared" si="275"/>
        <v>0</v>
      </c>
      <c r="U970" t="e">
        <f t="shared" si="276"/>
        <v>#VALUE!</v>
      </c>
      <c r="V970" t="e">
        <f t="shared" si="277"/>
        <v>#VALUE!</v>
      </c>
      <c r="W970" t="e">
        <f t="shared" si="278"/>
        <v>#VALUE!</v>
      </c>
      <c r="X970" t="e">
        <f t="shared" si="281"/>
        <v>#VALUE!</v>
      </c>
      <c r="Y970">
        <f t="shared" si="279"/>
        <v>1</v>
      </c>
    </row>
    <row r="971" spans="1:25" x14ac:dyDescent="0.25">
      <c r="A971" t="s">
        <v>1696</v>
      </c>
      <c r="B971">
        <v>231.26840000000001</v>
      </c>
      <c r="C971" s="12">
        <v>0.90533012794929169</v>
      </c>
      <c r="D971" s="12">
        <v>1.304</v>
      </c>
      <c r="E971" s="12">
        <v>3.161</v>
      </c>
      <c r="F971" s="12">
        <v>1.395</v>
      </c>
      <c r="G971" t="s">
        <v>66</v>
      </c>
      <c r="H971" s="15">
        <f t="shared" si="266"/>
        <v>0.39566438426818917</v>
      </c>
      <c r="I971" s="15">
        <f t="shared" si="267"/>
        <v>0.48644487950276699</v>
      </c>
      <c r="J971" s="15">
        <f t="shared" si="268"/>
        <v>3.0879472441623063E-2</v>
      </c>
      <c r="K971" s="15">
        <f t="shared" si="269"/>
        <v>0.91298873621257925</v>
      </c>
      <c r="L971">
        <f t="shared" si="270"/>
        <v>0</v>
      </c>
      <c r="M971">
        <f t="shared" si="271"/>
        <v>0</v>
      </c>
      <c r="N971">
        <f t="shared" si="272"/>
        <v>0</v>
      </c>
      <c r="O971" t="s">
        <v>2713</v>
      </c>
      <c r="P971">
        <f t="shared" si="265"/>
        <v>0</v>
      </c>
      <c r="Q971" t="e">
        <f t="shared" si="280"/>
        <v>#VALUE!</v>
      </c>
      <c r="R971" t="e">
        <f t="shared" si="273"/>
        <v>#VALUE!</v>
      </c>
      <c r="S971" t="e">
        <f t="shared" si="274"/>
        <v>#VALUE!</v>
      </c>
      <c r="T971">
        <f t="shared" si="275"/>
        <v>1</v>
      </c>
      <c r="U971" t="e">
        <f t="shared" si="276"/>
        <v>#VALUE!</v>
      </c>
      <c r="V971" t="e">
        <f t="shared" si="277"/>
        <v>#VALUE!</v>
      </c>
      <c r="W971">
        <f t="shared" si="278"/>
        <v>1</v>
      </c>
      <c r="X971">
        <f t="shared" si="281"/>
        <v>1</v>
      </c>
      <c r="Y971">
        <f t="shared" si="279"/>
        <v>0</v>
      </c>
    </row>
    <row r="972" spans="1:25" x14ac:dyDescent="0.25">
      <c r="A972" t="s">
        <v>1530</v>
      </c>
      <c r="B972">
        <v>217.26519999999999</v>
      </c>
      <c r="C972" s="12">
        <v>0.90433468235527026</v>
      </c>
      <c r="D972" s="12">
        <v>1.196</v>
      </c>
      <c r="E972" s="12">
        <v>3.1749999999999998</v>
      </c>
      <c r="F972" s="12">
        <v>1.905</v>
      </c>
      <c r="G972" t="s">
        <v>66</v>
      </c>
      <c r="H972" s="15">
        <f t="shared" si="266"/>
        <v>0.30925904084143491</v>
      </c>
      <c r="I972" s="15">
        <f t="shared" si="267"/>
        <v>0.50353432599307169</v>
      </c>
      <c r="J972" s="15">
        <f t="shared" si="268"/>
        <v>0.10015331245264589</v>
      </c>
      <c r="K972" s="15">
        <f t="shared" si="269"/>
        <v>0.91294667928715256</v>
      </c>
      <c r="L972">
        <f t="shared" si="270"/>
        <v>0</v>
      </c>
      <c r="M972">
        <f t="shared" si="271"/>
        <v>0</v>
      </c>
      <c r="N972">
        <f t="shared" si="272"/>
        <v>0</v>
      </c>
      <c r="O972" t="s">
        <v>2351</v>
      </c>
      <c r="P972">
        <f t="shared" si="265"/>
        <v>0</v>
      </c>
      <c r="Q972" t="e">
        <f t="shared" si="280"/>
        <v>#VALUE!</v>
      </c>
      <c r="R972" t="e">
        <f t="shared" si="273"/>
        <v>#VALUE!</v>
      </c>
      <c r="S972" t="e">
        <f t="shared" si="274"/>
        <v>#VALUE!</v>
      </c>
      <c r="T972">
        <f t="shared" si="275"/>
        <v>1</v>
      </c>
      <c r="U972" t="e">
        <f t="shared" si="276"/>
        <v>#VALUE!</v>
      </c>
      <c r="V972" t="e">
        <f t="shared" si="277"/>
        <v>#VALUE!</v>
      </c>
      <c r="W972">
        <f t="shared" si="278"/>
        <v>1</v>
      </c>
      <c r="X972">
        <f t="shared" si="281"/>
        <v>1</v>
      </c>
      <c r="Y972">
        <f t="shared" si="279"/>
        <v>0</v>
      </c>
    </row>
    <row r="973" spans="1:25" x14ac:dyDescent="0.25">
      <c r="A973" t="s">
        <v>335</v>
      </c>
      <c r="B973">
        <v>178.23</v>
      </c>
      <c r="C973" s="12">
        <v>0.9</v>
      </c>
      <c r="D973" s="12">
        <v>0.94399999999999995</v>
      </c>
      <c r="E973" s="12">
        <v>3.335</v>
      </c>
      <c r="F973" s="12">
        <v>0.92200000000000004</v>
      </c>
      <c r="G973" t="s">
        <v>15</v>
      </c>
      <c r="H973" s="15">
        <f t="shared" si="266"/>
        <v>0.17484655786847123</v>
      </c>
      <c r="I973" s="15">
        <f t="shared" si="267"/>
        <v>0.73512935318103689</v>
      </c>
      <c r="J973" s="15">
        <f t="shared" si="268"/>
        <v>1.0519618738232228E-2</v>
      </c>
      <c r="K973" s="15">
        <f t="shared" si="269"/>
        <v>0.92049552978774041</v>
      </c>
      <c r="L973">
        <f t="shared" si="270"/>
        <v>0</v>
      </c>
      <c r="M973">
        <f t="shared" si="271"/>
        <v>1</v>
      </c>
      <c r="N973">
        <f t="shared" si="272"/>
        <v>0</v>
      </c>
      <c r="O973" t="s">
        <v>2096</v>
      </c>
      <c r="P973">
        <f t="shared" si="265"/>
        <v>0</v>
      </c>
      <c r="Q973" t="e">
        <f t="shared" si="280"/>
        <v>#VALUE!</v>
      </c>
      <c r="R973" t="e">
        <f t="shared" si="273"/>
        <v>#VALUE!</v>
      </c>
      <c r="S973" t="e">
        <f t="shared" si="274"/>
        <v>#VALUE!</v>
      </c>
      <c r="T973">
        <f t="shared" si="275"/>
        <v>0</v>
      </c>
      <c r="U973" t="e">
        <f t="shared" si="276"/>
        <v>#VALUE!</v>
      </c>
      <c r="V973" t="e">
        <f t="shared" si="277"/>
        <v>#VALUE!</v>
      </c>
      <c r="W973" t="e">
        <f t="shared" si="278"/>
        <v>#VALUE!</v>
      </c>
      <c r="X973" t="e">
        <f t="shared" si="281"/>
        <v>#VALUE!</v>
      </c>
      <c r="Y973">
        <f t="shared" si="279"/>
        <v>1</v>
      </c>
    </row>
    <row r="974" spans="1:25" x14ac:dyDescent="0.25">
      <c r="A974" t="s">
        <v>694</v>
      </c>
      <c r="B974">
        <v>197.3</v>
      </c>
      <c r="C974" s="12">
        <v>0.9</v>
      </c>
      <c r="D974" s="12"/>
      <c r="E974" s="12"/>
      <c r="F974" s="12">
        <v>2.8490000000000002</v>
      </c>
      <c r="G974" t="s">
        <v>15</v>
      </c>
      <c r="H974" s="15">
        <f t="shared" si="266"/>
        <v>1.9891021506347837E-2</v>
      </c>
      <c r="I974" s="15">
        <f t="shared" si="267"/>
        <v>3.3990986118442504E-4</v>
      </c>
      <c r="J974" s="15">
        <f t="shared" si="268"/>
        <v>0.88920111785794942</v>
      </c>
      <c r="K974" s="15">
        <f t="shared" si="269"/>
        <v>0.90943204922548171</v>
      </c>
      <c r="L974">
        <f t="shared" si="270"/>
        <v>0</v>
      </c>
      <c r="M974">
        <f t="shared" si="271"/>
        <v>0</v>
      </c>
      <c r="N974">
        <f t="shared" si="272"/>
        <v>1</v>
      </c>
      <c r="O974" t="s">
        <v>3150</v>
      </c>
      <c r="P974">
        <f t="shared" si="265"/>
        <v>0</v>
      </c>
      <c r="Q974" t="e">
        <f t="shared" si="280"/>
        <v>#VALUE!</v>
      </c>
      <c r="R974" t="e">
        <f t="shared" si="273"/>
        <v>#VALUE!</v>
      </c>
      <c r="S974" t="e">
        <f t="shared" si="274"/>
        <v>#VALUE!</v>
      </c>
      <c r="T974">
        <f t="shared" si="275"/>
        <v>0</v>
      </c>
      <c r="U974" t="e">
        <f t="shared" si="276"/>
        <v>#VALUE!</v>
      </c>
      <c r="V974" t="e">
        <f t="shared" si="277"/>
        <v>#VALUE!</v>
      </c>
      <c r="W974" t="e">
        <f t="shared" si="278"/>
        <v>#VALUE!</v>
      </c>
      <c r="X974" t="e">
        <f t="shared" si="281"/>
        <v>#VALUE!</v>
      </c>
      <c r="Y974">
        <f t="shared" si="279"/>
        <v>1</v>
      </c>
    </row>
    <row r="975" spans="1:25" x14ac:dyDescent="0.25">
      <c r="A975" t="s">
        <v>454</v>
      </c>
      <c r="B975">
        <v>215.22579999999999</v>
      </c>
      <c r="C975" s="12">
        <v>0.89670306845648184</v>
      </c>
      <c r="D975" s="12">
        <v>1.056</v>
      </c>
      <c r="E975" s="12">
        <v>3.2770000000000001</v>
      </c>
      <c r="F975" s="12">
        <v>1.44</v>
      </c>
      <c r="G975" t="s">
        <v>66</v>
      </c>
      <c r="H975" s="15">
        <f t="shared" si="266"/>
        <v>0.22801006505514018</v>
      </c>
      <c r="I975" s="15">
        <f t="shared" si="267"/>
        <v>0.64812786828228086</v>
      </c>
      <c r="J975" s="15">
        <f t="shared" si="268"/>
        <v>3.4937910787765813E-2</v>
      </c>
      <c r="K975" s="15">
        <f t="shared" si="269"/>
        <v>0.91107584412518694</v>
      </c>
      <c r="L975">
        <f t="shared" si="270"/>
        <v>0</v>
      </c>
      <c r="M975">
        <f t="shared" si="271"/>
        <v>1</v>
      </c>
      <c r="N975">
        <f t="shared" si="272"/>
        <v>0</v>
      </c>
      <c r="O975" t="s">
        <v>2492</v>
      </c>
      <c r="P975">
        <f t="shared" si="265"/>
        <v>0</v>
      </c>
      <c r="Q975" t="e">
        <f t="shared" si="280"/>
        <v>#VALUE!</v>
      </c>
      <c r="R975" t="e">
        <f t="shared" si="273"/>
        <v>#VALUE!</v>
      </c>
      <c r="S975" t="e">
        <f t="shared" si="274"/>
        <v>#VALUE!</v>
      </c>
      <c r="T975">
        <f t="shared" si="275"/>
        <v>1</v>
      </c>
      <c r="U975" t="e">
        <f t="shared" si="276"/>
        <v>#VALUE!</v>
      </c>
      <c r="V975">
        <f t="shared" si="277"/>
        <v>1</v>
      </c>
      <c r="W975" t="e">
        <f t="shared" si="278"/>
        <v>#VALUE!</v>
      </c>
      <c r="X975">
        <f t="shared" si="281"/>
        <v>1</v>
      </c>
      <c r="Y975">
        <f t="shared" si="279"/>
        <v>0</v>
      </c>
    </row>
    <row r="976" spans="1:25" x14ac:dyDescent="0.25">
      <c r="A976" t="s">
        <v>1738</v>
      </c>
      <c r="B976">
        <v>262.71300000000002</v>
      </c>
      <c r="C976" s="12">
        <v>0.89642286191877185</v>
      </c>
      <c r="D976" s="12">
        <v>1.2869999999999999</v>
      </c>
      <c r="E976" s="12">
        <v>3.117</v>
      </c>
      <c r="F976" s="12">
        <v>1.764</v>
      </c>
      <c r="G976" t="s">
        <v>66</v>
      </c>
      <c r="H976" s="15">
        <f t="shared" si="266"/>
        <v>0.38835976090046681</v>
      </c>
      <c r="I976" s="15">
        <f t="shared" si="267"/>
        <v>0.44868432988271345</v>
      </c>
      <c r="J976" s="15">
        <f t="shared" si="268"/>
        <v>7.3718610049094038E-2</v>
      </c>
      <c r="K976" s="15">
        <f t="shared" si="269"/>
        <v>0.91076270083227429</v>
      </c>
      <c r="L976">
        <f t="shared" si="270"/>
        <v>0</v>
      </c>
      <c r="M976">
        <f t="shared" si="271"/>
        <v>0</v>
      </c>
      <c r="N976">
        <f t="shared" si="272"/>
        <v>0</v>
      </c>
      <c r="O976" t="s">
        <v>2793</v>
      </c>
      <c r="P976">
        <f t="shared" si="265"/>
        <v>0</v>
      </c>
      <c r="Q976" t="e">
        <f t="shared" si="280"/>
        <v>#VALUE!</v>
      </c>
      <c r="R976" t="e">
        <f t="shared" si="273"/>
        <v>#VALUE!</v>
      </c>
      <c r="S976" t="e">
        <f t="shared" si="274"/>
        <v>#VALUE!</v>
      </c>
      <c r="T976">
        <f t="shared" si="275"/>
        <v>1</v>
      </c>
      <c r="U976" t="e">
        <f t="shared" si="276"/>
        <v>#VALUE!</v>
      </c>
      <c r="V976">
        <f t="shared" si="277"/>
        <v>1</v>
      </c>
      <c r="W976" t="e">
        <f t="shared" si="278"/>
        <v>#VALUE!</v>
      </c>
      <c r="X976">
        <f t="shared" si="281"/>
        <v>1</v>
      </c>
      <c r="Y976">
        <f t="shared" si="279"/>
        <v>0</v>
      </c>
    </row>
    <row r="977" spans="1:25" x14ac:dyDescent="0.25">
      <c r="A977" t="s">
        <v>1726</v>
      </c>
      <c r="B977">
        <v>269.27350000000001</v>
      </c>
      <c r="C977" s="12">
        <v>0.89117280991602754</v>
      </c>
      <c r="D977" s="12">
        <v>1.357</v>
      </c>
      <c r="E977" s="12">
        <v>3.0289999999999999</v>
      </c>
      <c r="F977" s="12">
        <v>1.7809999999999999</v>
      </c>
      <c r="G977" t="s">
        <v>66</v>
      </c>
      <c r="H977" s="15">
        <f t="shared" si="266"/>
        <v>0.46183227166779306</v>
      </c>
      <c r="I977" s="15">
        <f t="shared" si="267"/>
        <v>0.37084374162989886</v>
      </c>
      <c r="J977" s="15">
        <f t="shared" si="268"/>
        <v>7.7593830194248217E-2</v>
      </c>
      <c r="K977" s="15">
        <f t="shared" si="269"/>
        <v>0.91026984349194018</v>
      </c>
      <c r="L977">
        <f t="shared" si="270"/>
        <v>0</v>
      </c>
      <c r="M977">
        <f t="shared" si="271"/>
        <v>0</v>
      </c>
      <c r="N977">
        <f t="shared" si="272"/>
        <v>0</v>
      </c>
      <c r="O977" t="s">
        <v>2766</v>
      </c>
      <c r="P977">
        <f t="shared" si="265"/>
        <v>0</v>
      </c>
      <c r="Q977" t="e">
        <f t="shared" si="280"/>
        <v>#VALUE!</v>
      </c>
      <c r="R977" t="e">
        <f t="shared" si="273"/>
        <v>#VALUE!</v>
      </c>
      <c r="S977" t="e">
        <f t="shared" si="274"/>
        <v>#VALUE!</v>
      </c>
      <c r="T977">
        <f t="shared" si="275"/>
        <v>1</v>
      </c>
      <c r="U977" t="e">
        <f t="shared" si="276"/>
        <v>#VALUE!</v>
      </c>
      <c r="V977">
        <f t="shared" si="277"/>
        <v>1</v>
      </c>
      <c r="W977">
        <f t="shared" si="278"/>
        <v>1</v>
      </c>
      <c r="X977">
        <f t="shared" si="281"/>
        <v>1</v>
      </c>
      <c r="Y977">
        <f t="shared" si="279"/>
        <v>0</v>
      </c>
    </row>
    <row r="978" spans="1:25" x14ac:dyDescent="0.25">
      <c r="A978" t="s">
        <v>103</v>
      </c>
      <c r="B978">
        <v>223.23</v>
      </c>
      <c r="C978" s="12">
        <v>0.89</v>
      </c>
      <c r="D978" s="12">
        <v>1.4850000000000001</v>
      </c>
      <c r="E978" s="12">
        <v>2.4289999999999998</v>
      </c>
      <c r="F978" s="12">
        <v>2.173</v>
      </c>
      <c r="G978" t="s">
        <v>15</v>
      </c>
      <c r="H978" s="15">
        <f t="shared" si="266"/>
        <v>0.62180911922012849</v>
      </c>
      <c r="I978" s="15">
        <f t="shared" si="267"/>
        <v>9.3403632013052906E-2</v>
      </c>
      <c r="J978" s="15">
        <f t="shared" si="268"/>
        <v>0.19186687406702904</v>
      </c>
      <c r="K978" s="15">
        <f t="shared" si="269"/>
        <v>0.90707962530021047</v>
      </c>
      <c r="L978">
        <f t="shared" si="270"/>
        <v>1</v>
      </c>
      <c r="M978">
        <f t="shared" si="271"/>
        <v>0</v>
      </c>
      <c r="N978">
        <f t="shared" si="272"/>
        <v>0</v>
      </c>
      <c r="O978" t="s">
        <v>1872</v>
      </c>
      <c r="P978">
        <f t="shared" si="265"/>
        <v>1</v>
      </c>
      <c r="Q978">
        <f t="shared" si="280"/>
        <v>1</v>
      </c>
      <c r="R978" t="e">
        <f t="shared" si="273"/>
        <v>#VALUE!</v>
      </c>
      <c r="S978" t="e">
        <f t="shared" si="274"/>
        <v>#VALUE!</v>
      </c>
      <c r="T978">
        <f t="shared" si="275"/>
        <v>0</v>
      </c>
      <c r="U978" t="e">
        <f t="shared" si="276"/>
        <v>#VALUE!</v>
      </c>
      <c r="V978" t="e">
        <f t="shared" si="277"/>
        <v>#VALUE!</v>
      </c>
      <c r="W978" t="e">
        <f t="shared" si="278"/>
        <v>#VALUE!</v>
      </c>
      <c r="X978">
        <f t="shared" si="281"/>
        <v>1</v>
      </c>
      <c r="Y978">
        <f t="shared" si="279"/>
        <v>0</v>
      </c>
    </row>
    <row r="979" spans="1:25" x14ac:dyDescent="0.25">
      <c r="A979" t="s">
        <v>365</v>
      </c>
      <c r="B979">
        <v>137.18</v>
      </c>
      <c r="C979" s="12">
        <v>0.89</v>
      </c>
      <c r="D979" s="12">
        <v>0.71699999999999997</v>
      </c>
      <c r="E979" s="12">
        <v>3.3570000000000002</v>
      </c>
      <c r="F979" s="12">
        <v>0.71899999999999997</v>
      </c>
      <c r="G979" t="s">
        <v>15</v>
      </c>
      <c r="H979" s="15">
        <f t="shared" si="266"/>
        <v>0.10608575876230045</v>
      </c>
      <c r="I979" s="15">
        <f t="shared" si="267"/>
        <v>0.79134117621758737</v>
      </c>
      <c r="J979" s="15">
        <f t="shared" si="268"/>
        <v>6.7452802769792193E-3</v>
      </c>
      <c r="K979" s="15">
        <f t="shared" si="269"/>
        <v>0.90417221525686697</v>
      </c>
      <c r="L979">
        <f t="shared" si="270"/>
        <v>0</v>
      </c>
      <c r="M979">
        <f t="shared" si="271"/>
        <v>1</v>
      </c>
      <c r="N979">
        <f t="shared" si="272"/>
        <v>0</v>
      </c>
      <c r="O979" t="s">
        <v>2084</v>
      </c>
      <c r="P979">
        <f t="shared" si="265"/>
        <v>1</v>
      </c>
      <c r="Q979">
        <f t="shared" si="280"/>
        <v>1</v>
      </c>
      <c r="R979" t="e">
        <f t="shared" si="273"/>
        <v>#VALUE!</v>
      </c>
      <c r="S979" t="e">
        <f t="shared" si="274"/>
        <v>#VALUE!</v>
      </c>
      <c r="T979">
        <f t="shared" si="275"/>
        <v>0</v>
      </c>
      <c r="U979" t="e">
        <f t="shared" si="276"/>
        <v>#VALUE!</v>
      </c>
      <c r="V979" t="e">
        <f t="shared" si="277"/>
        <v>#VALUE!</v>
      </c>
      <c r="W979" t="e">
        <f t="shared" si="278"/>
        <v>#VALUE!</v>
      </c>
      <c r="X979" t="e">
        <f t="shared" si="281"/>
        <v>#VALUE!</v>
      </c>
      <c r="Y979">
        <f t="shared" si="279"/>
        <v>1</v>
      </c>
    </row>
    <row r="980" spans="1:25" x14ac:dyDescent="0.25">
      <c r="A980" t="s">
        <v>915</v>
      </c>
      <c r="B980">
        <v>270.41000000000003</v>
      </c>
      <c r="C980" s="12">
        <v>0.89</v>
      </c>
      <c r="D980" s="12">
        <v>1.268</v>
      </c>
      <c r="E980" s="12">
        <v>3.1440000000000001</v>
      </c>
      <c r="F980" s="12">
        <v>1.609</v>
      </c>
      <c r="G980" t="s">
        <v>15</v>
      </c>
      <c r="H980" s="15">
        <f t="shared" si="266"/>
        <v>0.37727418270028201</v>
      </c>
      <c r="I980" s="15">
        <f t="shared" si="267"/>
        <v>0.48457807924478263</v>
      </c>
      <c r="J980" s="15">
        <f t="shared" si="268"/>
        <v>5.2360043658575023E-2</v>
      </c>
      <c r="K980" s="15">
        <f t="shared" si="269"/>
        <v>0.91421230560363964</v>
      </c>
      <c r="L980">
        <f t="shared" si="270"/>
        <v>0</v>
      </c>
      <c r="M980">
        <f t="shared" si="271"/>
        <v>0</v>
      </c>
      <c r="N980">
        <f t="shared" si="272"/>
        <v>0</v>
      </c>
      <c r="O980" t="s">
        <v>1959</v>
      </c>
      <c r="P980">
        <f t="shared" si="265"/>
        <v>1</v>
      </c>
      <c r="Q980" t="e">
        <f t="shared" si="280"/>
        <v>#VALUE!</v>
      </c>
      <c r="R980" t="e">
        <f t="shared" si="273"/>
        <v>#VALUE!</v>
      </c>
      <c r="S980">
        <f t="shared" si="274"/>
        <v>1</v>
      </c>
      <c r="T980">
        <f t="shared" si="275"/>
        <v>0</v>
      </c>
      <c r="U980" t="e">
        <f t="shared" si="276"/>
        <v>#VALUE!</v>
      </c>
      <c r="V980" t="e">
        <f t="shared" si="277"/>
        <v>#VALUE!</v>
      </c>
      <c r="W980" t="e">
        <f t="shared" si="278"/>
        <v>#VALUE!</v>
      </c>
      <c r="X980" t="e">
        <f t="shared" si="281"/>
        <v>#VALUE!</v>
      </c>
      <c r="Y980">
        <f t="shared" si="279"/>
        <v>1</v>
      </c>
    </row>
    <row r="981" spans="1:25" x14ac:dyDescent="0.25">
      <c r="A981" t="s">
        <v>1536</v>
      </c>
      <c r="B981">
        <v>257.2627</v>
      </c>
      <c r="C981" s="12">
        <v>0.88723885626657817</v>
      </c>
      <c r="D981" s="12">
        <v>1.0840000000000001</v>
      </c>
      <c r="E981" s="12">
        <v>3.125</v>
      </c>
      <c r="F981" s="12">
        <v>2.1749999999999998</v>
      </c>
      <c r="G981" t="s">
        <v>66</v>
      </c>
      <c r="H981" s="15">
        <f t="shared" si="266"/>
        <v>0.24855255434341117</v>
      </c>
      <c r="I981" s="15">
        <f t="shared" si="267"/>
        <v>0.46679361601205716</v>
      </c>
      <c r="J981" s="15">
        <f t="shared" si="268"/>
        <v>0.19398187093180452</v>
      </c>
      <c r="K981" s="15">
        <f t="shared" si="269"/>
        <v>0.90932804128727285</v>
      </c>
      <c r="L981">
        <f t="shared" si="270"/>
        <v>0</v>
      </c>
      <c r="M981">
        <f t="shared" si="271"/>
        <v>0</v>
      </c>
      <c r="N981">
        <f t="shared" si="272"/>
        <v>0</v>
      </c>
      <c r="O981" t="s">
        <v>2558</v>
      </c>
      <c r="P981">
        <f t="shared" si="265"/>
        <v>0</v>
      </c>
      <c r="Q981" t="e">
        <f t="shared" si="280"/>
        <v>#VALUE!</v>
      </c>
      <c r="R981" t="e">
        <f t="shared" si="273"/>
        <v>#VALUE!</v>
      </c>
      <c r="S981" t="e">
        <f t="shared" si="274"/>
        <v>#VALUE!</v>
      </c>
      <c r="T981">
        <f t="shared" si="275"/>
        <v>0</v>
      </c>
      <c r="U981" t="e">
        <f t="shared" si="276"/>
        <v>#VALUE!</v>
      </c>
      <c r="V981" t="e">
        <f t="shared" si="277"/>
        <v>#VALUE!</v>
      </c>
      <c r="W981" t="e">
        <f t="shared" si="278"/>
        <v>#VALUE!</v>
      </c>
      <c r="X981">
        <f t="shared" si="281"/>
        <v>1</v>
      </c>
      <c r="Y981">
        <f t="shared" si="279"/>
        <v>0</v>
      </c>
    </row>
    <row r="982" spans="1:25" x14ac:dyDescent="0.25">
      <c r="A982" t="s">
        <v>1529</v>
      </c>
      <c r="B982">
        <v>199.22640000000001</v>
      </c>
      <c r="C982" s="12">
        <v>0.88486639403759526</v>
      </c>
      <c r="D982" s="12">
        <v>1.2</v>
      </c>
      <c r="E982" s="12">
        <v>3.1760000000000002</v>
      </c>
      <c r="F982" s="12">
        <v>1.627</v>
      </c>
      <c r="G982" t="s">
        <v>66</v>
      </c>
      <c r="H982" s="15">
        <f t="shared" si="266"/>
        <v>0.32643047194840524</v>
      </c>
      <c r="I982" s="15">
        <f t="shared" si="267"/>
        <v>0.52783401046287337</v>
      </c>
      <c r="J982" s="15">
        <f t="shared" si="268"/>
        <v>5.5224730601333975E-2</v>
      </c>
      <c r="K982" s="15">
        <f t="shared" si="269"/>
        <v>0.90948921301261254</v>
      </c>
      <c r="L982">
        <f t="shared" si="270"/>
        <v>0</v>
      </c>
      <c r="M982">
        <f t="shared" si="271"/>
        <v>0</v>
      </c>
      <c r="N982">
        <f t="shared" si="272"/>
        <v>0</v>
      </c>
      <c r="O982" t="s">
        <v>2350</v>
      </c>
      <c r="P982">
        <f t="shared" si="265"/>
        <v>0</v>
      </c>
      <c r="Q982" t="e">
        <f t="shared" si="280"/>
        <v>#VALUE!</v>
      </c>
      <c r="R982" t="e">
        <f t="shared" si="273"/>
        <v>#VALUE!</v>
      </c>
      <c r="S982" t="e">
        <f t="shared" si="274"/>
        <v>#VALUE!</v>
      </c>
      <c r="T982">
        <f t="shared" si="275"/>
        <v>1</v>
      </c>
      <c r="U982" t="e">
        <f t="shared" si="276"/>
        <v>#VALUE!</v>
      </c>
      <c r="V982">
        <f t="shared" si="277"/>
        <v>1</v>
      </c>
      <c r="W982" t="e">
        <f t="shared" si="278"/>
        <v>#VALUE!</v>
      </c>
      <c r="X982">
        <f t="shared" si="281"/>
        <v>1</v>
      </c>
      <c r="Y982">
        <f t="shared" si="279"/>
        <v>0</v>
      </c>
    </row>
    <row r="983" spans="1:25" x14ac:dyDescent="0.25">
      <c r="A983" t="s">
        <v>116</v>
      </c>
      <c r="B983">
        <v>223.23</v>
      </c>
      <c r="C983" s="12">
        <v>0.88</v>
      </c>
      <c r="D983" s="12">
        <v>1.5189999999999999</v>
      </c>
      <c r="E983" s="12">
        <v>2.1230000000000002</v>
      </c>
      <c r="F983" s="12">
        <v>2.113</v>
      </c>
      <c r="G983" t="s">
        <v>15</v>
      </c>
      <c r="H983" s="15">
        <f t="shared" si="266"/>
        <v>0.68810876042319857</v>
      </c>
      <c r="I983" s="15">
        <f t="shared" si="267"/>
        <v>4.7245860592865806E-2</v>
      </c>
      <c r="J983" s="15">
        <f t="shared" si="268"/>
        <v>0.17100153150902886</v>
      </c>
      <c r="K983" s="15">
        <f t="shared" si="269"/>
        <v>0.90635615252509327</v>
      </c>
      <c r="L983">
        <f t="shared" si="270"/>
        <v>1</v>
      </c>
      <c r="M983">
        <f t="shared" si="271"/>
        <v>0</v>
      </c>
      <c r="N983">
        <f t="shared" si="272"/>
        <v>0</v>
      </c>
      <c r="O983" t="s">
        <v>2046</v>
      </c>
      <c r="P983">
        <f t="shared" si="265"/>
        <v>1</v>
      </c>
      <c r="Q983">
        <f t="shared" si="280"/>
        <v>1</v>
      </c>
      <c r="R983" t="e">
        <f t="shared" si="273"/>
        <v>#VALUE!</v>
      </c>
      <c r="S983" t="e">
        <f t="shared" si="274"/>
        <v>#VALUE!</v>
      </c>
      <c r="T983">
        <f t="shared" si="275"/>
        <v>0</v>
      </c>
      <c r="U983" t="e">
        <f t="shared" si="276"/>
        <v>#VALUE!</v>
      </c>
      <c r="V983" t="e">
        <f t="shared" si="277"/>
        <v>#VALUE!</v>
      </c>
      <c r="W983" t="e">
        <f t="shared" si="278"/>
        <v>#VALUE!</v>
      </c>
      <c r="X983">
        <f t="shared" si="281"/>
        <v>1</v>
      </c>
      <c r="Y983">
        <f t="shared" si="279"/>
        <v>0</v>
      </c>
    </row>
    <row r="984" spans="1:25" x14ac:dyDescent="0.25">
      <c r="A984" t="s">
        <v>202</v>
      </c>
      <c r="B984">
        <v>137.18</v>
      </c>
      <c r="C984" s="12">
        <v>0.88</v>
      </c>
      <c r="D984" s="12">
        <v>0.71199999999999997</v>
      </c>
      <c r="E984" s="12">
        <v>3.3530000000000002</v>
      </c>
      <c r="F984" s="12">
        <v>0.71299999999999997</v>
      </c>
      <c r="G984" t="s">
        <v>15</v>
      </c>
      <c r="H984" s="15">
        <f t="shared" si="266"/>
        <v>0.10731417395351517</v>
      </c>
      <c r="I984" s="15">
        <f t="shared" si="267"/>
        <v>0.80234982856926818</v>
      </c>
      <c r="J984" s="15">
        <f t="shared" si="268"/>
        <v>6.8076935869374145E-3</v>
      </c>
      <c r="K984" s="15">
        <f t="shared" si="269"/>
        <v>0.91647169610972079</v>
      </c>
      <c r="L984">
        <f t="shared" si="270"/>
        <v>0</v>
      </c>
      <c r="M984">
        <f t="shared" si="271"/>
        <v>1</v>
      </c>
      <c r="N984">
        <f t="shared" si="272"/>
        <v>0</v>
      </c>
      <c r="O984" t="s">
        <v>2084</v>
      </c>
      <c r="P984">
        <f t="shared" si="265"/>
        <v>1</v>
      </c>
      <c r="Q984">
        <f t="shared" si="280"/>
        <v>1</v>
      </c>
      <c r="R984" t="e">
        <f t="shared" si="273"/>
        <v>#VALUE!</v>
      </c>
      <c r="S984" t="e">
        <f t="shared" si="274"/>
        <v>#VALUE!</v>
      </c>
      <c r="T984">
        <f t="shared" si="275"/>
        <v>0</v>
      </c>
      <c r="U984" t="e">
        <f t="shared" si="276"/>
        <v>#VALUE!</v>
      </c>
      <c r="V984" t="e">
        <f t="shared" si="277"/>
        <v>#VALUE!</v>
      </c>
      <c r="W984" t="e">
        <f t="shared" si="278"/>
        <v>#VALUE!</v>
      </c>
      <c r="X984" t="e">
        <f t="shared" si="281"/>
        <v>#VALUE!</v>
      </c>
      <c r="Y984">
        <f t="shared" si="279"/>
        <v>1</v>
      </c>
    </row>
    <row r="985" spans="1:25" x14ac:dyDescent="0.25">
      <c r="A985" t="s">
        <v>1775</v>
      </c>
      <c r="B985">
        <v>227.23660000000001</v>
      </c>
      <c r="C985" s="12">
        <v>0.87238908464496334</v>
      </c>
      <c r="D985" s="12">
        <v>1.268</v>
      </c>
      <c r="E985" s="12">
        <v>3.0510000000000002</v>
      </c>
      <c r="F985" s="12">
        <v>1.8959999999999999</v>
      </c>
      <c r="G985" t="s">
        <v>66</v>
      </c>
      <c r="H985" s="15">
        <f t="shared" si="266"/>
        <v>0.39288731062906052</v>
      </c>
      <c r="I985" s="15">
        <f t="shared" si="267"/>
        <v>0.40735652717786919</v>
      </c>
      <c r="J985" s="15">
        <f t="shared" si="268"/>
        <v>0.10558711298693119</v>
      </c>
      <c r="K985" s="15">
        <f t="shared" si="269"/>
        <v>0.90583095079386089</v>
      </c>
      <c r="L985">
        <f t="shared" si="270"/>
        <v>0</v>
      </c>
      <c r="M985">
        <f t="shared" si="271"/>
        <v>0</v>
      </c>
      <c r="N985">
        <f t="shared" si="272"/>
        <v>0</v>
      </c>
      <c r="O985" t="s">
        <v>2900</v>
      </c>
      <c r="P985">
        <f t="shared" ref="P985:P1048" si="282">IFERROR(Q985,IFERROR(R985,IFERROR(S985,0)))</f>
        <v>0</v>
      </c>
      <c r="Q985" t="e">
        <f t="shared" si="280"/>
        <v>#VALUE!</v>
      </c>
      <c r="R985" t="e">
        <f t="shared" si="273"/>
        <v>#VALUE!</v>
      </c>
      <c r="S985" t="e">
        <f t="shared" si="274"/>
        <v>#VALUE!</v>
      </c>
      <c r="T985">
        <f t="shared" si="275"/>
        <v>1</v>
      </c>
      <c r="U985" t="e">
        <f t="shared" si="276"/>
        <v>#VALUE!</v>
      </c>
      <c r="V985" t="e">
        <f t="shared" si="277"/>
        <v>#VALUE!</v>
      </c>
      <c r="W985">
        <f t="shared" si="278"/>
        <v>1</v>
      </c>
      <c r="X985">
        <f t="shared" si="281"/>
        <v>1</v>
      </c>
      <c r="Y985">
        <f t="shared" si="279"/>
        <v>0</v>
      </c>
    </row>
    <row r="986" spans="1:25" x14ac:dyDescent="0.25">
      <c r="A986" t="s">
        <v>1611</v>
      </c>
      <c r="B986">
        <v>175.20490000000001</v>
      </c>
      <c r="C986" s="12">
        <v>0.87180302559064693</v>
      </c>
      <c r="D986" s="12">
        <v>1.216</v>
      </c>
      <c r="E986" s="12">
        <v>3.145</v>
      </c>
      <c r="F986" s="12">
        <v>1.58</v>
      </c>
      <c r="G986" t="s">
        <v>66</v>
      </c>
      <c r="H986" s="15">
        <f t="shared" si="266"/>
        <v>0.34902301142905562</v>
      </c>
      <c r="I986" s="15">
        <f t="shared" si="267"/>
        <v>0.5064781784421597</v>
      </c>
      <c r="J986" s="15">
        <f t="shared" si="268"/>
        <v>5.107365922064392E-2</v>
      </c>
      <c r="K986" s="15">
        <f t="shared" si="269"/>
        <v>0.90657484909185915</v>
      </c>
      <c r="L986">
        <f t="shared" si="270"/>
        <v>0</v>
      </c>
      <c r="M986">
        <f t="shared" si="271"/>
        <v>0</v>
      </c>
      <c r="N986">
        <f t="shared" si="272"/>
        <v>0</v>
      </c>
      <c r="O986" t="s">
        <v>2514</v>
      </c>
      <c r="P986">
        <f t="shared" si="282"/>
        <v>0</v>
      </c>
      <c r="Q986" t="e">
        <f t="shared" si="280"/>
        <v>#VALUE!</v>
      </c>
      <c r="R986" t="e">
        <f t="shared" si="273"/>
        <v>#VALUE!</v>
      </c>
      <c r="S986" t="e">
        <f t="shared" si="274"/>
        <v>#VALUE!</v>
      </c>
      <c r="T986">
        <f t="shared" si="275"/>
        <v>1</v>
      </c>
      <c r="U986" t="e">
        <f t="shared" si="276"/>
        <v>#VALUE!</v>
      </c>
      <c r="V986" t="e">
        <f t="shared" si="277"/>
        <v>#VALUE!</v>
      </c>
      <c r="W986">
        <f t="shared" si="278"/>
        <v>1</v>
      </c>
      <c r="X986">
        <f t="shared" si="281"/>
        <v>1</v>
      </c>
      <c r="Y986">
        <f t="shared" si="279"/>
        <v>0</v>
      </c>
    </row>
    <row r="987" spans="1:25" x14ac:dyDescent="0.25">
      <c r="A987" t="s">
        <v>683</v>
      </c>
      <c r="B987">
        <v>221.36</v>
      </c>
      <c r="C987" s="12">
        <v>0.87</v>
      </c>
      <c r="D987" s="12"/>
      <c r="E987" s="12"/>
      <c r="F987" s="12">
        <v>2.8119999999999998</v>
      </c>
      <c r="G987" t="s">
        <v>15</v>
      </c>
      <c r="H987" s="15">
        <f t="shared" si="266"/>
        <v>2.1313613544948123E-2</v>
      </c>
      <c r="I987" s="15">
        <f t="shared" si="267"/>
        <v>3.6421997829974643E-4</v>
      </c>
      <c r="J987" s="15">
        <f t="shared" si="268"/>
        <v>0.87498377522743609</v>
      </c>
      <c r="K987" s="15">
        <f t="shared" si="269"/>
        <v>0.89666160875068401</v>
      </c>
      <c r="L987">
        <f t="shared" si="270"/>
        <v>0</v>
      </c>
      <c r="M987">
        <f t="shared" si="271"/>
        <v>0</v>
      </c>
      <c r="N987">
        <f t="shared" si="272"/>
        <v>1</v>
      </c>
      <c r="O987" t="s">
        <v>3126</v>
      </c>
      <c r="P987">
        <f t="shared" si="282"/>
        <v>0</v>
      </c>
      <c r="Q987" t="e">
        <f t="shared" si="280"/>
        <v>#VALUE!</v>
      </c>
      <c r="R987" t="e">
        <f t="shared" si="273"/>
        <v>#VALUE!</v>
      </c>
      <c r="S987" t="e">
        <f t="shared" si="274"/>
        <v>#VALUE!</v>
      </c>
      <c r="T987">
        <f t="shared" si="275"/>
        <v>0</v>
      </c>
      <c r="U987" t="e">
        <f t="shared" si="276"/>
        <v>#VALUE!</v>
      </c>
      <c r="V987" t="e">
        <f t="shared" si="277"/>
        <v>#VALUE!</v>
      </c>
      <c r="W987" t="e">
        <f t="shared" si="278"/>
        <v>#VALUE!</v>
      </c>
      <c r="X987" t="e">
        <f t="shared" si="281"/>
        <v>#VALUE!</v>
      </c>
      <c r="Y987">
        <f t="shared" si="279"/>
        <v>1</v>
      </c>
    </row>
    <row r="988" spans="1:25" x14ac:dyDescent="0.25">
      <c r="A988" t="s">
        <v>1608</v>
      </c>
      <c r="B988">
        <v>213.21</v>
      </c>
      <c r="C988" s="12">
        <v>0.86974171210080287</v>
      </c>
      <c r="D988" s="12">
        <v>1.1060000000000001</v>
      </c>
      <c r="E988" s="12">
        <v>3.194</v>
      </c>
      <c r="F988" s="12">
        <v>1.6739999999999999</v>
      </c>
      <c r="G988" t="s">
        <v>66</v>
      </c>
      <c r="H988" s="15">
        <f t="shared" si="266"/>
        <v>0.27221708234426095</v>
      </c>
      <c r="I988" s="15">
        <f t="shared" si="267"/>
        <v>0.56966829850614842</v>
      </c>
      <c r="J988" s="15">
        <f t="shared" si="268"/>
        <v>6.3717435486375221E-2</v>
      </c>
      <c r="K988" s="15">
        <f t="shared" si="269"/>
        <v>0.90560281633678463</v>
      </c>
      <c r="L988">
        <f t="shared" si="270"/>
        <v>0</v>
      </c>
      <c r="M988">
        <f t="shared" si="271"/>
        <v>0</v>
      </c>
      <c r="N988">
        <f t="shared" si="272"/>
        <v>0</v>
      </c>
      <c r="O988" t="s">
        <v>2510</v>
      </c>
      <c r="P988">
        <f t="shared" si="282"/>
        <v>0</v>
      </c>
      <c r="Q988" t="e">
        <f t="shared" si="280"/>
        <v>#VALUE!</v>
      </c>
      <c r="R988" t="e">
        <f t="shared" si="273"/>
        <v>#VALUE!</v>
      </c>
      <c r="S988" t="e">
        <f t="shared" si="274"/>
        <v>#VALUE!</v>
      </c>
      <c r="T988">
        <f t="shared" si="275"/>
        <v>1</v>
      </c>
      <c r="U988" t="e">
        <f t="shared" si="276"/>
        <v>#VALUE!</v>
      </c>
      <c r="V988" t="e">
        <f t="shared" si="277"/>
        <v>#VALUE!</v>
      </c>
      <c r="W988">
        <f t="shared" si="278"/>
        <v>1</v>
      </c>
      <c r="X988">
        <f t="shared" si="281"/>
        <v>1</v>
      </c>
      <c r="Y988">
        <f t="shared" si="279"/>
        <v>0</v>
      </c>
    </row>
    <row r="989" spans="1:25" x14ac:dyDescent="0.25">
      <c r="A989" t="s">
        <v>477</v>
      </c>
      <c r="B989">
        <v>153.13120000000001</v>
      </c>
      <c r="C989" s="12">
        <v>0.86708850744698029</v>
      </c>
      <c r="D989" s="12">
        <v>1.0449999999999999</v>
      </c>
      <c r="E989" s="12">
        <v>3.2290000000000001</v>
      </c>
      <c r="F989" s="12">
        <v>1.5249999999999999</v>
      </c>
      <c r="G989" t="s">
        <v>66</v>
      </c>
      <c r="H989" s="15">
        <f t="shared" si="266"/>
        <v>0.23799540901961461</v>
      </c>
      <c r="I989" s="15">
        <f t="shared" si="267"/>
        <v>0.6212626669962642</v>
      </c>
      <c r="J989" s="15">
        <f t="shared" si="268"/>
        <v>4.5489534488390278E-2</v>
      </c>
      <c r="K989" s="15">
        <f t="shared" si="269"/>
        <v>0.90474761050426911</v>
      </c>
      <c r="L989">
        <f t="shared" si="270"/>
        <v>0</v>
      </c>
      <c r="M989">
        <f t="shared" si="271"/>
        <v>1</v>
      </c>
      <c r="N989">
        <f t="shared" si="272"/>
        <v>0</v>
      </c>
      <c r="O989" t="s">
        <v>2625</v>
      </c>
      <c r="P989">
        <f t="shared" si="282"/>
        <v>0</v>
      </c>
      <c r="Q989" t="e">
        <f t="shared" si="280"/>
        <v>#VALUE!</v>
      </c>
      <c r="R989" t="e">
        <f t="shared" si="273"/>
        <v>#VALUE!</v>
      </c>
      <c r="S989" t="e">
        <f t="shared" si="274"/>
        <v>#VALUE!</v>
      </c>
      <c r="T989">
        <f t="shared" si="275"/>
        <v>1</v>
      </c>
      <c r="U989" t="e">
        <f t="shared" si="276"/>
        <v>#VALUE!</v>
      </c>
      <c r="V989">
        <f t="shared" si="277"/>
        <v>1</v>
      </c>
      <c r="W989" t="e">
        <f t="shared" si="278"/>
        <v>#VALUE!</v>
      </c>
      <c r="X989">
        <f t="shared" si="281"/>
        <v>1</v>
      </c>
      <c r="Y989">
        <f t="shared" si="279"/>
        <v>0</v>
      </c>
    </row>
    <row r="990" spans="1:25" x14ac:dyDescent="0.25">
      <c r="A990" t="s">
        <v>1615</v>
      </c>
      <c r="B990">
        <v>195.25960000000001</v>
      </c>
      <c r="C990" s="12">
        <v>0.86607076018869278</v>
      </c>
      <c r="D990" s="12">
        <v>1.177</v>
      </c>
      <c r="E990" s="12">
        <v>3.141</v>
      </c>
      <c r="F990" s="12">
        <v>1.728</v>
      </c>
      <c r="G990" t="s">
        <v>66</v>
      </c>
      <c r="H990" s="15">
        <f t="shared" si="266"/>
        <v>0.32328557495420174</v>
      </c>
      <c r="I990" s="15">
        <f t="shared" si="267"/>
        <v>0.50850239642756123</v>
      </c>
      <c r="J990" s="15">
        <f t="shared" si="268"/>
        <v>7.2766123604617261E-2</v>
      </c>
      <c r="K990" s="15">
        <f t="shared" si="269"/>
        <v>0.90455409498638017</v>
      </c>
      <c r="L990">
        <f t="shared" si="270"/>
        <v>0</v>
      </c>
      <c r="M990">
        <f t="shared" si="271"/>
        <v>0</v>
      </c>
      <c r="N990">
        <f t="shared" si="272"/>
        <v>0</v>
      </c>
      <c r="O990" t="s">
        <v>2581</v>
      </c>
      <c r="P990">
        <f t="shared" si="282"/>
        <v>0</v>
      </c>
      <c r="Q990" t="e">
        <f t="shared" si="280"/>
        <v>#VALUE!</v>
      </c>
      <c r="R990" t="e">
        <f t="shared" si="273"/>
        <v>#VALUE!</v>
      </c>
      <c r="S990" t="e">
        <f t="shared" si="274"/>
        <v>#VALUE!</v>
      </c>
      <c r="T990">
        <f t="shared" si="275"/>
        <v>0</v>
      </c>
      <c r="U990" t="e">
        <f t="shared" si="276"/>
        <v>#VALUE!</v>
      </c>
      <c r="V990" t="e">
        <f t="shared" si="277"/>
        <v>#VALUE!</v>
      </c>
      <c r="W990" t="e">
        <f t="shared" si="278"/>
        <v>#VALUE!</v>
      </c>
      <c r="X990">
        <f t="shared" si="281"/>
        <v>1</v>
      </c>
      <c r="Y990">
        <f t="shared" si="279"/>
        <v>0</v>
      </c>
    </row>
    <row r="991" spans="1:25" x14ac:dyDescent="0.25">
      <c r="A991" t="s">
        <v>1609</v>
      </c>
      <c r="B991">
        <v>163.19409999999999</v>
      </c>
      <c r="C991" s="12">
        <v>0.86348320283664159</v>
      </c>
      <c r="D991" s="12">
        <v>1.155</v>
      </c>
      <c r="E991" s="12">
        <v>3.1749999999999998</v>
      </c>
      <c r="F991" s="12">
        <v>1.4890000000000001</v>
      </c>
      <c r="G991" t="s">
        <v>66</v>
      </c>
      <c r="H991" s="15">
        <f t="shared" si="266"/>
        <v>0.30915329819305781</v>
      </c>
      <c r="I991" s="15">
        <f t="shared" si="267"/>
        <v>0.55319794905539033</v>
      </c>
      <c r="J991" s="15">
        <f t="shared" si="268"/>
        <v>4.2219860806783395E-2</v>
      </c>
      <c r="K991" s="15">
        <f t="shared" si="269"/>
        <v>0.90457110805523155</v>
      </c>
      <c r="L991">
        <f t="shared" si="270"/>
        <v>0</v>
      </c>
      <c r="M991">
        <f t="shared" si="271"/>
        <v>0</v>
      </c>
      <c r="N991">
        <f t="shared" si="272"/>
        <v>0</v>
      </c>
      <c r="O991" t="s">
        <v>2512</v>
      </c>
      <c r="P991">
        <f t="shared" si="282"/>
        <v>0</v>
      </c>
      <c r="Q991" t="e">
        <f t="shared" si="280"/>
        <v>#VALUE!</v>
      </c>
      <c r="R991" t="e">
        <f t="shared" si="273"/>
        <v>#VALUE!</v>
      </c>
      <c r="S991" t="e">
        <f t="shared" si="274"/>
        <v>#VALUE!</v>
      </c>
      <c r="T991">
        <f t="shared" si="275"/>
        <v>1</v>
      </c>
      <c r="U991" t="e">
        <f t="shared" si="276"/>
        <v>#VALUE!</v>
      </c>
      <c r="V991">
        <f t="shared" si="277"/>
        <v>1</v>
      </c>
      <c r="W991" t="e">
        <f t="shared" si="278"/>
        <v>#VALUE!</v>
      </c>
      <c r="X991">
        <f t="shared" si="281"/>
        <v>1</v>
      </c>
      <c r="Y991">
        <f t="shared" si="279"/>
        <v>0</v>
      </c>
    </row>
    <row r="992" spans="1:25" x14ac:dyDescent="0.25">
      <c r="A992" t="s">
        <v>1526</v>
      </c>
      <c r="B992">
        <v>177.2208</v>
      </c>
      <c r="C992" s="12">
        <v>0.86330989539825742</v>
      </c>
      <c r="D992" s="12">
        <v>1.2470000000000001</v>
      </c>
      <c r="E992" s="12">
        <v>3.1160000000000001</v>
      </c>
      <c r="F992" s="12">
        <v>1.456</v>
      </c>
      <c r="G992" t="s">
        <v>66</v>
      </c>
      <c r="H992" s="15">
        <f t="shared" si="266"/>
        <v>0.38224973372592547</v>
      </c>
      <c r="I992" s="15">
        <f t="shared" si="267"/>
        <v>0.48311872311640119</v>
      </c>
      <c r="J992" s="15">
        <f t="shared" si="268"/>
        <v>3.9146244527613741E-2</v>
      </c>
      <c r="K992" s="15">
        <f t="shared" si="269"/>
        <v>0.90451470136994039</v>
      </c>
      <c r="L992">
        <f t="shared" si="270"/>
        <v>0</v>
      </c>
      <c r="M992">
        <f t="shared" si="271"/>
        <v>0</v>
      </c>
      <c r="N992">
        <f t="shared" si="272"/>
        <v>0</v>
      </c>
      <c r="O992" t="s">
        <v>2345</v>
      </c>
      <c r="P992">
        <f t="shared" si="282"/>
        <v>0</v>
      </c>
      <c r="Q992" t="e">
        <f t="shared" si="280"/>
        <v>#VALUE!</v>
      </c>
      <c r="R992" t="e">
        <f t="shared" si="273"/>
        <v>#VALUE!</v>
      </c>
      <c r="S992" t="e">
        <f t="shared" si="274"/>
        <v>#VALUE!</v>
      </c>
      <c r="T992">
        <f t="shared" si="275"/>
        <v>1</v>
      </c>
      <c r="U992" t="e">
        <f t="shared" si="276"/>
        <v>#VALUE!</v>
      </c>
      <c r="V992">
        <f t="shared" si="277"/>
        <v>1</v>
      </c>
      <c r="W992" t="e">
        <f t="shared" si="278"/>
        <v>#VALUE!</v>
      </c>
      <c r="X992">
        <f t="shared" si="281"/>
        <v>1</v>
      </c>
      <c r="Y992">
        <f t="shared" si="279"/>
        <v>0</v>
      </c>
    </row>
    <row r="993" spans="1:25" x14ac:dyDescent="0.25">
      <c r="A993" t="s">
        <v>149</v>
      </c>
      <c r="B993">
        <v>168.03809999999999</v>
      </c>
      <c r="C993" s="12">
        <v>0.86127154594311295</v>
      </c>
      <c r="D993" s="12">
        <v>1.468</v>
      </c>
      <c r="E993" s="12">
        <v>2.38</v>
      </c>
      <c r="F993" s="12">
        <v>2.1080000000000001</v>
      </c>
      <c r="G993" t="s">
        <v>66</v>
      </c>
      <c r="H993" s="15">
        <f t="shared" si="266"/>
        <v>0.63883035042378966</v>
      </c>
      <c r="I993" s="15">
        <f t="shared" si="267"/>
        <v>8.914402067096372E-2</v>
      </c>
      <c r="J993" s="15">
        <f t="shared" si="268"/>
        <v>0.176493393718682</v>
      </c>
      <c r="K993" s="15">
        <f t="shared" si="269"/>
        <v>0.90446776481343538</v>
      </c>
      <c r="L993">
        <f t="shared" si="270"/>
        <v>1</v>
      </c>
      <c r="M993">
        <f t="shared" si="271"/>
        <v>0</v>
      </c>
      <c r="N993">
        <f t="shared" si="272"/>
        <v>0</v>
      </c>
      <c r="O993" t="e">
        <v>#N/A</v>
      </c>
      <c r="P993">
        <f t="shared" si="282"/>
        <v>0</v>
      </c>
      <c r="Q993" t="e">
        <f t="shared" si="280"/>
        <v>#N/A</v>
      </c>
      <c r="R993" t="e">
        <f t="shared" si="273"/>
        <v>#N/A</v>
      </c>
      <c r="S993" t="e">
        <f t="shared" si="274"/>
        <v>#N/A</v>
      </c>
      <c r="T993">
        <f t="shared" si="275"/>
        <v>0</v>
      </c>
      <c r="U993" t="e">
        <f t="shared" si="276"/>
        <v>#N/A</v>
      </c>
      <c r="V993" t="e">
        <f t="shared" si="277"/>
        <v>#N/A</v>
      </c>
      <c r="W993" t="e">
        <f t="shared" si="278"/>
        <v>#N/A</v>
      </c>
      <c r="X993" t="e">
        <f t="shared" si="281"/>
        <v>#N/A</v>
      </c>
      <c r="Y993">
        <f t="shared" si="279"/>
        <v>1</v>
      </c>
    </row>
    <row r="994" spans="1:25" x14ac:dyDescent="0.25">
      <c r="A994" t="s">
        <v>377</v>
      </c>
      <c r="B994">
        <v>201.01820000000001</v>
      </c>
      <c r="C994" s="12">
        <v>0.8611684885382378</v>
      </c>
      <c r="D994" s="12">
        <v>0.92400000000000004</v>
      </c>
      <c r="E994" s="12">
        <v>3.25</v>
      </c>
      <c r="F994" s="12">
        <v>1.6419999999999999</v>
      </c>
      <c r="G994" t="s">
        <v>66</v>
      </c>
      <c r="H994" s="15">
        <f t="shared" si="266"/>
        <v>0.18259488115980585</v>
      </c>
      <c r="I994" s="15">
        <f t="shared" si="267"/>
        <v>0.660990588170557</v>
      </c>
      <c r="J994" s="15">
        <f t="shared" si="268"/>
        <v>6.0371436739639073E-2</v>
      </c>
      <c r="K994" s="15">
        <f t="shared" si="269"/>
        <v>0.9039569060700019</v>
      </c>
      <c r="L994">
        <f t="shared" si="270"/>
        <v>0</v>
      </c>
      <c r="M994">
        <f t="shared" si="271"/>
        <v>1</v>
      </c>
      <c r="N994">
        <f t="shared" si="272"/>
        <v>0</v>
      </c>
      <c r="O994" t="e">
        <v>#N/A</v>
      </c>
      <c r="P994">
        <f t="shared" si="282"/>
        <v>0</v>
      </c>
      <c r="Q994" t="e">
        <f t="shared" si="280"/>
        <v>#N/A</v>
      </c>
      <c r="R994" t="e">
        <f t="shared" si="273"/>
        <v>#N/A</v>
      </c>
      <c r="S994" t="e">
        <f t="shared" si="274"/>
        <v>#N/A</v>
      </c>
      <c r="T994">
        <f t="shared" si="275"/>
        <v>0</v>
      </c>
      <c r="U994" t="e">
        <f t="shared" si="276"/>
        <v>#N/A</v>
      </c>
      <c r="V994" t="e">
        <f t="shared" si="277"/>
        <v>#N/A</v>
      </c>
      <c r="W994" t="e">
        <f t="shared" si="278"/>
        <v>#N/A</v>
      </c>
      <c r="X994" t="e">
        <f t="shared" si="281"/>
        <v>#N/A</v>
      </c>
      <c r="Y994">
        <f t="shared" si="279"/>
        <v>1</v>
      </c>
    </row>
    <row r="995" spans="1:25" x14ac:dyDescent="0.25">
      <c r="A995" t="s">
        <v>43</v>
      </c>
      <c r="B995">
        <v>241.28</v>
      </c>
      <c r="C995" s="12">
        <v>0.86</v>
      </c>
      <c r="D995" s="12">
        <v>1.5649999999999999</v>
      </c>
      <c r="E995" s="12">
        <v>2.2879999999999998</v>
      </c>
      <c r="F995" s="12">
        <v>1.3340000000000001</v>
      </c>
      <c r="G995" t="s">
        <v>15</v>
      </c>
      <c r="H995" s="15">
        <f t="shared" si="266"/>
        <v>0.80104531907403287</v>
      </c>
      <c r="I995" s="15">
        <f t="shared" si="267"/>
        <v>7.2337544770113837E-2</v>
      </c>
      <c r="J995" s="15">
        <f t="shared" si="268"/>
        <v>2.9785164294291903E-2</v>
      </c>
      <c r="K995" s="15">
        <f t="shared" si="269"/>
        <v>0.90316802813843866</v>
      </c>
      <c r="L995">
        <f t="shared" si="270"/>
        <v>1</v>
      </c>
      <c r="M995">
        <f t="shared" si="271"/>
        <v>0</v>
      </c>
      <c r="N995">
        <f t="shared" si="272"/>
        <v>0</v>
      </c>
      <c r="O995" t="s">
        <v>1911</v>
      </c>
      <c r="P995">
        <f t="shared" si="282"/>
        <v>1</v>
      </c>
      <c r="Q995">
        <f t="shared" si="280"/>
        <v>1</v>
      </c>
      <c r="R995" t="e">
        <f t="shared" si="273"/>
        <v>#VALUE!</v>
      </c>
      <c r="S995" t="e">
        <f t="shared" si="274"/>
        <v>#VALUE!</v>
      </c>
      <c r="T995">
        <f t="shared" si="275"/>
        <v>0</v>
      </c>
      <c r="U995" t="e">
        <f t="shared" si="276"/>
        <v>#VALUE!</v>
      </c>
      <c r="V995" t="e">
        <f t="shared" si="277"/>
        <v>#VALUE!</v>
      </c>
      <c r="W995" t="e">
        <f t="shared" si="278"/>
        <v>#VALUE!</v>
      </c>
      <c r="X995" t="e">
        <f t="shared" si="281"/>
        <v>#VALUE!</v>
      </c>
      <c r="Y995">
        <f t="shared" si="279"/>
        <v>1</v>
      </c>
    </row>
    <row r="996" spans="1:25" x14ac:dyDescent="0.25">
      <c r="A996" t="s">
        <v>819</v>
      </c>
      <c r="B996">
        <v>186.85</v>
      </c>
      <c r="C996" s="12">
        <v>0.86</v>
      </c>
      <c r="D996" s="12">
        <v>0.86</v>
      </c>
      <c r="E996" s="12">
        <v>-0.85399999999999998</v>
      </c>
      <c r="F996" s="12">
        <v>2.7269999999999999</v>
      </c>
      <c r="G996" t="s">
        <v>15</v>
      </c>
      <c r="H996" s="15">
        <f t="shared" si="266"/>
        <v>0.15800000000000003</v>
      </c>
      <c r="I996" s="15">
        <f t="shared" si="267"/>
        <v>5.2163144559456929E-5</v>
      </c>
      <c r="J996" s="15">
        <f t="shared" si="268"/>
        <v>0.73620709749473612</v>
      </c>
      <c r="K996" s="15">
        <f t="shared" si="269"/>
        <v>0.89425926063929562</v>
      </c>
      <c r="L996">
        <f t="shared" si="270"/>
        <v>0</v>
      </c>
      <c r="M996">
        <f t="shared" si="271"/>
        <v>0</v>
      </c>
      <c r="N996">
        <f t="shared" si="272"/>
        <v>1</v>
      </c>
      <c r="O996" t="s">
        <v>3199</v>
      </c>
      <c r="P996">
        <f t="shared" si="282"/>
        <v>0</v>
      </c>
      <c r="Q996" t="e">
        <f t="shared" si="280"/>
        <v>#VALUE!</v>
      </c>
      <c r="R996" t="e">
        <f t="shared" si="273"/>
        <v>#VALUE!</v>
      </c>
      <c r="S996" t="e">
        <f t="shared" si="274"/>
        <v>#VALUE!</v>
      </c>
      <c r="T996">
        <f t="shared" si="275"/>
        <v>1</v>
      </c>
      <c r="U996" t="e">
        <f t="shared" si="276"/>
        <v>#VALUE!</v>
      </c>
      <c r="V996" t="e">
        <f t="shared" si="277"/>
        <v>#VALUE!</v>
      </c>
      <c r="W996">
        <f t="shared" si="278"/>
        <v>1</v>
      </c>
      <c r="X996" t="e">
        <f t="shared" si="281"/>
        <v>#VALUE!</v>
      </c>
      <c r="Y996">
        <f t="shared" si="279"/>
        <v>1</v>
      </c>
    </row>
    <row r="997" spans="1:25" x14ac:dyDescent="0.25">
      <c r="A997" t="s">
        <v>893</v>
      </c>
      <c r="B997">
        <v>207.23</v>
      </c>
      <c r="C997" s="12">
        <v>0.86</v>
      </c>
      <c r="D997" s="12">
        <v>1.103</v>
      </c>
      <c r="E997" s="12">
        <v>3.198</v>
      </c>
      <c r="F997" s="12">
        <v>1.456</v>
      </c>
      <c r="G997" t="s">
        <v>15</v>
      </c>
      <c r="H997" s="15">
        <f t="shared" si="266"/>
        <v>0.27647577680269575</v>
      </c>
      <c r="I997" s="15">
        <f t="shared" si="267"/>
        <v>0.58798163853535335</v>
      </c>
      <c r="J997" s="15">
        <f t="shared" si="268"/>
        <v>3.9445730207527833E-2</v>
      </c>
      <c r="K997" s="15">
        <f t="shared" si="269"/>
        <v>0.90390314554557694</v>
      </c>
      <c r="L997">
        <f t="shared" si="270"/>
        <v>0</v>
      </c>
      <c r="M997">
        <f t="shared" si="271"/>
        <v>0</v>
      </c>
      <c r="N997">
        <f t="shared" si="272"/>
        <v>0</v>
      </c>
      <c r="O997" t="s">
        <v>1928</v>
      </c>
      <c r="P997">
        <f t="shared" si="282"/>
        <v>0</v>
      </c>
      <c r="Q997" t="e">
        <f t="shared" si="280"/>
        <v>#VALUE!</v>
      </c>
      <c r="R997" t="e">
        <f t="shared" si="273"/>
        <v>#VALUE!</v>
      </c>
      <c r="S997" t="e">
        <f t="shared" si="274"/>
        <v>#VALUE!</v>
      </c>
      <c r="T997">
        <f t="shared" si="275"/>
        <v>0</v>
      </c>
      <c r="U997" t="e">
        <f t="shared" si="276"/>
        <v>#VALUE!</v>
      </c>
      <c r="V997" t="e">
        <f t="shared" si="277"/>
        <v>#VALUE!</v>
      </c>
      <c r="W997" t="e">
        <f t="shared" si="278"/>
        <v>#VALUE!</v>
      </c>
      <c r="X997">
        <f t="shared" si="281"/>
        <v>1</v>
      </c>
      <c r="Y997">
        <f t="shared" si="279"/>
        <v>0</v>
      </c>
    </row>
    <row r="998" spans="1:25" x14ac:dyDescent="0.25">
      <c r="A998" t="s">
        <v>1782</v>
      </c>
      <c r="B998">
        <v>197.2105</v>
      </c>
      <c r="C998" s="12">
        <v>0.85791050695088911</v>
      </c>
      <c r="D998" s="12">
        <v>1.1240000000000001</v>
      </c>
      <c r="E998" s="12">
        <v>3.169</v>
      </c>
      <c r="F998" s="12">
        <v>1.6319999999999999</v>
      </c>
      <c r="G998" t="s">
        <v>66</v>
      </c>
      <c r="H998" s="15">
        <f t="shared" si="266"/>
        <v>0.29157251303537085</v>
      </c>
      <c r="I998" s="15">
        <f t="shared" si="267"/>
        <v>0.55265392301286353</v>
      </c>
      <c r="J998" s="15">
        <f t="shared" si="268"/>
        <v>5.944146342622246E-2</v>
      </c>
      <c r="K998" s="15">
        <f t="shared" si="269"/>
        <v>0.9036678994744568</v>
      </c>
      <c r="L998">
        <f t="shared" si="270"/>
        <v>0</v>
      </c>
      <c r="M998">
        <f t="shared" si="271"/>
        <v>0</v>
      </c>
      <c r="N998">
        <f t="shared" si="272"/>
        <v>0</v>
      </c>
      <c r="O998" t="s">
        <v>2932</v>
      </c>
      <c r="P998">
        <f t="shared" si="282"/>
        <v>0</v>
      </c>
      <c r="Q998" t="e">
        <f t="shared" si="280"/>
        <v>#VALUE!</v>
      </c>
      <c r="R998" t="e">
        <f t="shared" si="273"/>
        <v>#VALUE!</v>
      </c>
      <c r="S998" t="e">
        <f t="shared" si="274"/>
        <v>#VALUE!</v>
      </c>
      <c r="T998">
        <f t="shared" si="275"/>
        <v>1</v>
      </c>
      <c r="U998" t="e">
        <f t="shared" si="276"/>
        <v>#VALUE!</v>
      </c>
      <c r="V998" t="e">
        <f t="shared" si="277"/>
        <v>#VALUE!</v>
      </c>
      <c r="W998">
        <f t="shared" si="278"/>
        <v>1</v>
      </c>
      <c r="X998">
        <f t="shared" si="281"/>
        <v>1</v>
      </c>
      <c r="Y998">
        <f t="shared" si="279"/>
        <v>0</v>
      </c>
    </row>
    <row r="999" spans="1:25" x14ac:dyDescent="0.25">
      <c r="A999" t="s">
        <v>1662</v>
      </c>
      <c r="B999">
        <v>217.24170000000001</v>
      </c>
      <c r="C999" s="12">
        <v>0.85748290280306039</v>
      </c>
      <c r="D999" s="12">
        <v>1.2609999999999999</v>
      </c>
      <c r="E999" s="12">
        <v>3.0219999999999998</v>
      </c>
      <c r="F999" s="12">
        <v>1.895</v>
      </c>
      <c r="G999" t="s">
        <v>66</v>
      </c>
      <c r="H999" s="15">
        <f t="shared" si="266"/>
        <v>0.40010518930571831</v>
      </c>
      <c r="I999" s="15">
        <f t="shared" si="267"/>
        <v>0.39434910668102174</v>
      </c>
      <c r="J999" s="15">
        <f t="shared" si="268"/>
        <v>0.10902274113413619</v>
      </c>
      <c r="K999" s="15">
        <f t="shared" si="269"/>
        <v>0.90347703712087624</v>
      </c>
      <c r="L999">
        <f t="shared" si="270"/>
        <v>0</v>
      </c>
      <c r="M999">
        <f t="shared" si="271"/>
        <v>0</v>
      </c>
      <c r="N999">
        <f t="shared" si="272"/>
        <v>0</v>
      </c>
      <c r="O999" t="s">
        <v>2655</v>
      </c>
      <c r="P999">
        <f t="shared" si="282"/>
        <v>0</v>
      </c>
      <c r="Q999" t="e">
        <f t="shared" si="280"/>
        <v>#VALUE!</v>
      </c>
      <c r="R999" t="e">
        <f t="shared" si="273"/>
        <v>#VALUE!</v>
      </c>
      <c r="S999" t="e">
        <f t="shared" si="274"/>
        <v>#VALUE!</v>
      </c>
      <c r="T999">
        <f t="shared" si="275"/>
        <v>1</v>
      </c>
      <c r="U999" t="e">
        <f t="shared" si="276"/>
        <v>#VALUE!</v>
      </c>
      <c r="V999" t="e">
        <f t="shared" si="277"/>
        <v>#VALUE!</v>
      </c>
      <c r="W999">
        <f t="shared" si="278"/>
        <v>1</v>
      </c>
      <c r="X999">
        <f t="shared" si="281"/>
        <v>1</v>
      </c>
      <c r="Y999">
        <f t="shared" si="279"/>
        <v>0</v>
      </c>
    </row>
    <row r="1000" spans="1:25" x14ac:dyDescent="0.25">
      <c r="A1000" t="s">
        <v>541</v>
      </c>
      <c r="B1000">
        <v>127.1617</v>
      </c>
      <c r="C1000" s="12">
        <v>0.85432757643986523</v>
      </c>
      <c r="D1000" s="12">
        <v>1.0549999999999999</v>
      </c>
      <c r="E1000" s="12">
        <v>3.22</v>
      </c>
      <c r="F1000" s="12">
        <v>1.2529999999999999</v>
      </c>
      <c r="G1000" t="s">
        <v>66</v>
      </c>
      <c r="H1000" s="15">
        <f t="shared" si="266"/>
        <v>0.25080114248005708</v>
      </c>
      <c r="I1000" s="15">
        <f t="shared" si="267"/>
        <v>0.62666607963760701</v>
      </c>
      <c r="J1000" s="15">
        <f t="shared" si="268"/>
        <v>2.5042196761393035E-2</v>
      </c>
      <c r="K1000" s="15">
        <f t="shared" si="269"/>
        <v>0.90250941887905711</v>
      </c>
      <c r="L1000">
        <f t="shared" si="270"/>
        <v>0</v>
      </c>
      <c r="M1000">
        <f t="shared" si="271"/>
        <v>1</v>
      </c>
      <c r="N1000">
        <f t="shared" si="272"/>
        <v>0</v>
      </c>
      <c r="O1000" t="s">
        <v>2855</v>
      </c>
      <c r="P1000">
        <f t="shared" si="282"/>
        <v>0</v>
      </c>
      <c r="Q1000" t="e">
        <f t="shared" si="280"/>
        <v>#VALUE!</v>
      </c>
      <c r="R1000" t="e">
        <f t="shared" si="273"/>
        <v>#VALUE!</v>
      </c>
      <c r="S1000" t="e">
        <f t="shared" si="274"/>
        <v>#VALUE!</v>
      </c>
      <c r="T1000">
        <f t="shared" si="275"/>
        <v>0</v>
      </c>
      <c r="U1000" t="e">
        <f t="shared" si="276"/>
        <v>#VALUE!</v>
      </c>
      <c r="V1000" t="e">
        <f t="shared" si="277"/>
        <v>#VALUE!</v>
      </c>
      <c r="W1000" t="e">
        <f t="shared" si="278"/>
        <v>#VALUE!</v>
      </c>
      <c r="X1000" t="e">
        <f t="shared" si="281"/>
        <v>#VALUE!</v>
      </c>
      <c r="Y1000">
        <f t="shared" si="279"/>
        <v>1</v>
      </c>
    </row>
    <row r="1001" spans="1:25" x14ac:dyDescent="0.25">
      <c r="A1001" t="s">
        <v>1637</v>
      </c>
      <c r="B1001">
        <v>239.2474</v>
      </c>
      <c r="C1001" s="12">
        <v>0.85404337950317455</v>
      </c>
      <c r="D1001" s="12">
        <v>1.1459999999999999</v>
      </c>
      <c r="E1001" s="12">
        <v>3.165</v>
      </c>
      <c r="F1001" s="12">
        <v>1.46</v>
      </c>
      <c r="G1001" t="s">
        <v>66</v>
      </c>
      <c r="H1001" s="15">
        <f t="shared" si="266"/>
        <v>0.30946654580501104</v>
      </c>
      <c r="I1001" s="15">
        <f t="shared" si="267"/>
        <v>0.55248486421029819</v>
      </c>
      <c r="J1001" s="15">
        <f t="shared" si="268"/>
        <v>4.0360507686211813E-2</v>
      </c>
      <c r="K1001" s="15">
        <f t="shared" si="269"/>
        <v>0.90231191770152097</v>
      </c>
      <c r="L1001">
        <f t="shared" si="270"/>
        <v>0</v>
      </c>
      <c r="M1001">
        <f t="shared" si="271"/>
        <v>0</v>
      </c>
      <c r="N1001">
        <f t="shared" si="272"/>
        <v>0</v>
      </c>
      <c r="O1001" t="s">
        <v>2615</v>
      </c>
      <c r="P1001">
        <f t="shared" si="282"/>
        <v>0</v>
      </c>
      <c r="Q1001" t="e">
        <f t="shared" si="280"/>
        <v>#VALUE!</v>
      </c>
      <c r="R1001" t="e">
        <f t="shared" si="273"/>
        <v>#VALUE!</v>
      </c>
      <c r="S1001" t="e">
        <f t="shared" si="274"/>
        <v>#VALUE!</v>
      </c>
      <c r="T1001">
        <f t="shared" si="275"/>
        <v>1</v>
      </c>
      <c r="U1001" t="e">
        <f t="shared" si="276"/>
        <v>#VALUE!</v>
      </c>
      <c r="V1001" t="e">
        <f t="shared" si="277"/>
        <v>#VALUE!</v>
      </c>
      <c r="W1001">
        <f t="shared" si="278"/>
        <v>1</v>
      </c>
      <c r="X1001">
        <f t="shared" si="281"/>
        <v>1</v>
      </c>
      <c r="Y1001">
        <f t="shared" si="279"/>
        <v>0</v>
      </c>
    </row>
    <row r="1002" spans="1:25" x14ac:dyDescent="0.25">
      <c r="A1002" t="s">
        <v>3346</v>
      </c>
      <c r="B1002">
        <v>181.2312</v>
      </c>
      <c r="C1002" s="12">
        <v>0.85309842636352651</v>
      </c>
      <c r="D1002" s="12">
        <v>1.2314857133997164</v>
      </c>
      <c r="E1002" s="12">
        <v>3.1255980989661278</v>
      </c>
      <c r="F1002" s="12">
        <v>1.1279346699999999</v>
      </c>
      <c r="G1002" t="s">
        <v>15</v>
      </c>
      <c r="H1002" s="15">
        <f t="shared" si="266"/>
        <v>0.37761077129316584</v>
      </c>
      <c r="I1002" s="15">
        <f t="shared" si="267"/>
        <v>0.50566563121331476</v>
      </c>
      <c r="J1002" s="15">
        <f t="shared" si="268"/>
        <v>1.8829389690740838E-2</v>
      </c>
      <c r="K1002" s="15">
        <f t="shared" si="269"/>
        <v>0.90210579219722142</v>
      </c>
      <c r="L1002">
        <f t="shared" si="270"/>
        <v>0</v>
      </c>
      <c r="M1002">
        <f t="shared" si="271"/>
        <v>0</v>
      </c>
      <c r="N1002">
        <f t="shared" si="272"/>
        <v>0</v>
      </c>
      <c r="O1002" t="s">
        <v>3419</v>
      </c>
      <c r="P1002">
        <f t="shared" si="282"/>
        <v>1</v>
      </c>
      <c r="Q1002" t="e">
        <f t="shared" si="280"/>
        <v>#VALUE!</v>
      </c>
      <c r="R1002" t="e">
        <f t="shared" si="273"/>
        <v>#VALUE!</v>
      </c>
      <c r="S1002">
        <f t="shared" si="274"/>
        <v>1</v>
      </c>
      <c r="T1002">
        <f t="shared" si="275"/>
        <v>0</v>
      </c>
      <c r="U1002" t="e">
        <f t="shared" si="276"/>
        <v>#VALUE!</v>
      </c>
      <c r="V1002" t="e">
        <f t="shared" si="277"/>
        <v>#VALUE!</v>
      </c>
      <c r="W1002" t="e">
        <f t="shared" si="278"/>
        <v>#VALUE!</v>
      </c>
      <c r="X1002" t="e">
        <f t="shared" si="281"/>
        <v>#VALUE!</v>
      </c>
      <c r="Y1002">
        <f t="shared" si="279"/>
        <v>1</v>
      </c>
    </row>
    <row r="1003" spans="1:25" x14ac:dyDescent="0.25">
      <c r="A1003" t="s">
        <v>1660</v>
      </c>
      <c r="B1003">
        <v>219.21449999999999</v>
      </c>
      <c r="C1003" s="12">
        <v>0.85153889973303132</v>
      </c>
      <c r="D1003" s="12">
        <v>1.2609999999999999</v>
      </c>
      <c r="E1003" s="12">
        <v>3.0270000000000001</v>
      </c>
      <c r="F1003" s="12">
        <v>1.8140000000000001</v>
      </c>
      <c r="G1003" t="s">
        <v>66</v>
      </c>
      <c r="H1003" s="15">
        <f t="shared" si="266"/>
        <v>0.40561890399054196</v>
      </c>
      <c r="I1003" s="15">
        <f t="shared" si="267"/>
        <v>0.40441277346977389</v>
      </c>
      <c r="J1003" s="15">
        <f t="shared" si="268"/>
        <v>9.1719377871377031E-2</v>
      </c>
      <c r="K1003" s="15">
        <f t="shared" si="269"/>
        <v>0.90175105533169286</v>
      </c>
      <c r="L1003">
        <f t="shared" si="270"/>
        <v>0</v>
      </c>
      <c r="M1003">
        <f t="shared" si="271"/>
        <v>0</v>
      </c>
      <c r="N1003">
        <f t="shared" si="272"/>
        <v>0</v>
      </c>
      <c r="O1003" t="s">
        <v>2653</v>
      </c>
      <c r="P1003">
        <f t="shared" si="282"/>
        <v>0</v>
      </c>
      <c r="Q1003" t="e">
        <f t="shared" si="280"/>
        <v>#VALUE!</v>
      </c>
      <c r="R1003" t="e">
        <f t="shared" si="273"/>
        <v>#VALUE!</v>
      </c>
      <c r="S1003" t="e">
        <f t="shared" si="274"/>
        <v>#VALUE!</v>
      </c>
      <c r="T1003">
        <f t="shared" si="275"/>
        <v>1</v>
      </c>
      <c r="U1003" t="e">
        <f t="shared" si="276"/>
        <v>#VALUE!</v>
      </c>
      <c r="V1003">
        <f t="shared" si="277"/>
        <v>1</v>
      </c>
      <c r="W1003">
        <f t="shared" si="278"/>
        <v>1</v>
      </c>
      <c r="X1003">
        <f t="shared" si="281"/>
        <v>1</v>
      </c>
      <c r="Y1003">
        <f t="shared" si="279"/>
        <v>0</v>
      </c>
    </row>
    <row r="1004" spans="1:25" x14ac:dyDescent="0.25">
      <c r="A1004" t="s">
        <v>111</v>
      </c>
      <c r="B1004">
        <v>223.23</v>
      </c>
      <c r="C1004" s="12">
        <v>0.85</v>
      </c>
      <c r="D1004" s="12">
        <v>1.458</v>
      </c>
      <c r="E1004" s="12">
        <v>2.39</v>
      </c>
      <c r="F1004" s="12">
        <v>2.06</v>
      </c>
      <c r="G1004" t="s">
        <v>15</v>
      </c>
      <c r="H1004" s="15">
        <f t="shared" si="266"/>
        <v>0.64070348600844651</v>
      </c>
      <c r="I1004" s="15">
        <f t="shared" si="267"/>
        <v>9.3618949622183645E-2</v>
      </c>
      <c r="J1004" s="15">
        <f t="shared" si="268"/>
        <v>0.16218100973589308</v>
      </c>
      <c r="K1004" s="15">
        <f t="shared" si="269"/>
        <v>0.89650344536652327</v>
      </c>
      <c r="L1004">
        <f t="shared" si="270"/>
        <v>1</v>
      </c>
      <c r="M1004">
        <f t="shared" si="271"/>
        <v>0</v>
      </c>
      <c r="N1004">
        <f t="shared" si="272"/>
        <v>0</v>
      </c>
      <c r="O1004" t="s">
        <v>1943</v>
      </c>
      <c r="P1004">
        <f t="shared" si="282"/>
        <v>1</v>
      </c>
      <c r="Q1004">
        <f t="shared" si="280"/>
        <v>1</v>
      </c>
      <c r="R1004" t="e">
        <f t="shared" si="273"/>
        <v>#VALUE!</v>
      </c>
      <c r="S1004" t="e">
        <f t="shared" si="274"/>
        <v>#VALUE!</v>
      </c>
      <c r="T1004">
        <f t="shared" si="275"/>
        <v>0</v>
      </c>
      <c r="U1004" t="e">
        <f t="shared" si="276"/>
        <v>#VALUE!</v>
      </c>
      <c r="V1004" t="e">
        <f t="shared" si="277"/>
        <v>#VALUE!</v>
      </c>
      <c r="W1004" t="e">
        <f t="shared" si="278"/>
        <v>#VALUE!</v>
      </c>
      <c r="X1004">
        <f t="shared" si="281"/>
        <v>1</v>
      </c>
      <c r="Y1004">
        <f t="shared" si="279"/>
        <v>0</v>
      </c>
    </row>
    <row r="1005" spans="1:25" x14ac:dyDescent="0.25">
      <c r="A1005" t="s">
        <v>589</v>
      </c>
      <c r="B1005">
        <v>317.45</v>
      </c>
      <c r="C1005" s="12">
        <v>0.85</v>
      </c>
      <c r="D1005" s="12"/>
      <c r="E1005" s="12"/>
      <c r="F1005" s="12">
        <v>2.7890000000000001</v>
      </c>
      <c r="G1005" t="s">
        <v>15</v>
      </c>
      <c r="H1005" s="15">
        <f t="shared" si="266"/>
        <v>2.2318093205039517E-2</v>
      </c>
      <c r="I1005" s="15">
        <f t="shared" si="267"/>
        <v>3.8138513704814365E-4</v>
      </c>
      <c r="J1005" s="15">
        <f t="shared" si="268"/>
        <v>0.86896042928630279</v>
      </c>
      <c r="K1005" s="15">
        <f t="shared" si="269"/>
        <v>0.89165990762839042</v>
      </c>
      <c r="L1005">
        <f t="shared" si="270"/>
        <v>0</v>
      </c>
      <c r="M1005">
        <f t="shared" si="271"/>
        <v>0</v>
      </c>
      <c r="N1005">
        <f t="shared" si="272"/>
        <v>1</v>
      </c>
      <c r="O1005" t="s">
        <v>1897</v>
      </c>
      <c r="P1005">
        <f t="shared" si="282"/>
        <v>0</v>
      </c>
      <c r="Q1005" t="e">
        <f t="shared" si="280"/>
        <v>#VALUE!</v>
      </c>
      <c r="R1005" t="e">
        <f t="shared" si="273"/>
        <v>#VALUE!</v>
      </c>
      <c r="S1005" t="e">
        <f t="shared" si="274"/>
        <v>#VALUE!</v>
      </c>
      <c r="T1005">
        <f t="shared" si="275"/>
        <v>0</v>
      </c>
      <c r="U1005" t="e">
        <f t="shared" si="276"/>
        <v>#VALUE!</v>
      </c>
      <c r="V1005" t="e">
        <f t="shared" si="277"/>
        <v>#VALUE!</v>
      </c>
      <c r="W1005" t="e">
        <f t="shared" si="278"/>
        <v>#VALUE!</v>
      </c>
      <c r="X1005">
        <f t="shared" si="281"/>
        <v>1</v>
      </c>
      <c r="Y1005">
        <f t="shared" si="279"/>
        <v>0</v>
      </c>
    </row>
    <row r="1006" spans="1:25" x14ac:dyDescent="0.25">
      <c r="A1006" t="s">
        <v>680</v>
      </c>
      <c r="B1006">
        <v>242.38</v>
      </c>
      <c r="C1006" s="12">
        <v>0.85</v>
      </c>
      <c r="D1006" s="12"/>
      <c r="E1006" s="12"/>
      <c r="F1006" s="12">
        <v>2.79</v>
      </c>
      <c r="G1006" t="s">
        <v>15</v>
      </c>
      <c r="H1006" s="15">
        <f t="shared" si="266"/>
        <v>2.2318093205039517E-2</v>
      </c>
      <c r="I1006" s="15">
        <f t="shared" si="267"/>
        <v>3.8138513704814365E-4</v>
      </c>
      <c r="J1006" s="15">
        <f t="shared" si="268"/>
        <v>0.87096358995608136</v>
      </c>
      <c r="K1006" s="15">
        <f t="shared" si="269"/>
        <v>0.89366306829816899</v>
      </c>
      <c r="L1006">
        <f t="shared" si="270"/>
        <v>0</v>
      </c>
      <c r="M1006">
        <f t="shared" si="271"/>
        <v>0</v>
      </c>
      <c r="N1006">
        <f t="shared" si="272"/>
        <v>1</v>
      </c>
      <c r="O1006" t="s">
        <v>3122</v>
      </c>
      <c r="P1006">
        <f t="shared" si="282"/>
        <v>0</v>
      </c>
      <c r="Q1006" t="e">
        <f t="shared" si="280"/>
        <v>#VALUE!</v>
      </c>
      <c r="R1006" t="e">
        <f t="shared" si="273"/>
        <v>#VALUE!</v>
      </c>
      <c r="S1006" t="e">
        <f t="shared" si="274"/>
        <v>#VALUE!</v>
      </c>
      <c r="T1006">
        <f t="shared" si="275"/>
        <v>0</v>
      </c>
      <c r="U1006" t="e">
        <f t="shared" si="276"/>
        <v>#VALUE!</v>
      </c>
      <c r="V1006" t="e">
        <f t="shared" si="277"/>
        <v>#VALUE!</v>
      </c>
      <c r="W1006" t="e">
        <f t="shared" si="278"/>
        <v>#VALUE!</v>
      </c>
      <c r="X1006" t="e">
        <f t="shared" si="281"/>
        <v>#VALUE!</v>
      </c>
      <c r="Y1006">
        <f t="shared" si="279"/>
        <v>1</v>
      </c>
    </row>
    <row r="1007" spans="1:25" x14ac:dyDescent="0.25">
      <c r="A1007" t="s">
        <v>1491</v>
      </c>
      <c r="B1007">
        <v>150.1754</v>
      </c>
      <c r="C1007" s="12">
        <v>0.84756448447228905</v>
      </c>
      <c r="D1007" s="12">
        <v>1.103</v>
      </c>
      <c r="E1007" s="12">
        <v>3.1720000000000002</v>
      </c>
      <c r="F1007" s="12">
        <v>1.5189999999999999</v>
      </c>
      <c r="G1007" t="s">
        <v>66</v>
      </c>
      <c r="H1007" s="15">
        <f t="shared" si="266"/>
        <v>0.28450676826038146</v>
      </c>
      <c r="I1007" s="15">
        <f t="shared" si="267"/>
        <v>0.56990081715134044</v>
      </c>
      <c r="J1007" s="15">
        <f t="shared" si="268"/>
        <v>4.692837494307002E-2</v>
      </c>
      <c r="K1007" s="15">
        <f t="shared" si="269"/>
        <v>0.90133596035479191</v>
      </c>
      <c r="L1007">
        <f t="shared" si="270"/>
        <v>0</v>
      </c>
      <c r="M1007">
        <f t="shared" si="271"/>
        <v>0</v>
      </c>
      <c r="N1007">
        <f t="shared" si="272"/>
        <v>0</v>
      </c>
      <c r="O1007" t="e">
        <v>#N/A</v>
      </c>
      <c r="P1007">
        <f t="shared" si="282"/>
        <v>0</v>
      </c>
      <c r="Q1007" t="e">
        <f t="shared" si="280"/>
        <v>#N/A</v>
      </c>
      <c r="R1007" t="e">
        <f t="shared" si="273"/>
        <v>#N/A</v>
      </c>
      <c r="S1007" t="e">
        <f t="shared" si="274"/>
        <v>#N/A</v>
      </c>
      <c r="T1007">
        <f t="shared" si="275"/>
        <v>0</v>
      </c>
      <c r="U1007" t="e">
        <f t="shared" si="276"/>
        <v>#N/A</v>
      </c>
      <c r="V1007" t="e">
        <f t="shared" si="277"/>
        <v>#N/A</v>
      </c>
      <c r="W1007" t="e">
        <f t="shared" si="278"/>
        <v>#N/A</v>
      </c>
      <c r="X1007" t="e">
        <f t="shared" si="281"/>
        <v>#N/A</v>
      </c>
      <c r="Y1007">
        <f t="shared" si="279"/>
        <v>1</v>
      </c>
    </row>
    <row r="1008" spans="1:25" x14ac:dyDescent="0.25">
      <c r="A1008" t="s">
        <v>511</v>
      </c>
      <c r="B1008">
        <v>223.20480000000001</v>
      </c>
      <c r="C1008" s="12">
        <v>0.84629082630816754</v>
      </c>
      <c r="D1008" s="12">
        <v>0.997</v>
      </c>
      <c r="E1008" s="12">
        <v>3.2170000000000001</v>
      </c>
      <c r="F1008" s="12">
        <v>1.4790000000000001</v>
      </c>
      <c r="G1008" t="s">
        <v>66</v>
      </c>
      <c r="H1008" s="15">
        <f t="shared" si="266"/>
        <v>0.22354566922283184</v>
      </c>
      <c r="I1008" s="15">
        <f t="shared" si="267"/>
        <v>0.63397617583086385</v>
      </c>
      <c r="J1008" s="15">
        <f t="shared" si="268"/>
        <v>4.2924888298731534E-2</v>
      </c>
      <c r="K1008" s="15">
        <f t="shared" si="269"/>
        <v>0.9004467333524272</v>
      </c>
      <c r="L1008">
        <f t="shared" si="270"/>
        <v>0</v>
      </c>
      <c r="M1008">
        <f t="shared" si="271"/>
        <v>1</v>
      </c>
      <c r="N1008">
        <f t="shared" si="272"/>
        <v>0</v>
      </c>
      <c r="O1008" t="s">
        <v>2747</v>
      </c>
      <c r="P1008">
        <f t="shared" si="282"/>
        <v>0</v>
      </c>
      <c r="Q1008" t="e">
        <f t="shared" si="280"/>
        <v>#VALUE!</v>
      </c>
      <c r="R1008" t="e">
        <f t="shared" si="273"/>
        <v>#VALUE!</v>
      </c>
      <c r="S1008" t="e">
        <f t="shared" si="274"/>
        <v>#VALUE!</v>
      </c>
      <c r="T1008">
        <f t="shared" si="275"/>
        <v>1</v>
      </c>
      <c r="U1008" t="e">
        <f t="shared" si="276"/>
        <v>#VALUE!</v>
      </c>
      <c r="V1008" t="e">
        <f t="shared" si="277"/>
        <v>#VALUE!</v>
      </c>
      <c r="W1008">
        <f t="shared" si="278"/>
        <v>1</v>
      </c>
      <c r="X1008">
        <f t="shared" si="281"/>
        <v>1</v>
      </c>
      <c r="Y1008">
        <f t="shared" si="279"/>
        <v>0</v>
      </c>
    </row>
    <row r="1009" spans="1:25" x14ac:dyDescent="0.25">
      <c r="A1009" t="s">
        <v>1789</v>
      </c>
      <c r="B1009">
        <v>237.22980000000001</v>
      </c>
      <c r="C1009" s="12">
        <v>0.84488625306628806</v>
      </c>
      <c r="D1009" s="12">
        <v>1.321</v>
      </c>
      <c r="E1009" s="12">
        <v>3.0070000000000001</v>
      </c>
      <c r="F1009" s="12">
        <v>1.3879999999999999</v>
      </c>
      <c r="G1009" t="s">
        <v>66</v>
      </c>
      <c r="H1009" s="15">
        <f t="shared" si="266"/>
        <v>0.47290165498087439</v>
      </c>
      <c r="I1009" s="15">
        <f t="shared" si="267"/>
        <v>0.39217283806873721</v>
      </c>
      <c r="J1009" s="15">
        <f t="shared" si="268"/>
        <v>3.4923177149096797E-2</v>
      </c>
      <c r="K1009" s="15">
        <f t="shared" si="269"/>
        <v>0.89999767019870835</v>
      </c>
      <c r="L1009">
        <f t="shared" si="270"/>
        <v>0</v>
      </c>
      <c r="M1009">
        <f t="shared" si="271"/>
        <v>0</v>
      </c>
      <c r="N1009">
        <f t="shared" si="272"/>
        <v>0</v>
      </c>
      <c r="O1009" t="s">
        <v>2959</v>
      </c>
      <c r="P1009">
        <f t="shared" si="282"/>
        <v>0</v>
      </c>
      <c r="Q1009" t="e">
        <f t="shared" si="280"/>
        <v>#VALUE!</v>
      </c>
      <c r="R1009" t="e">
        <f t="shared" si="273"/>
        <v>#VALUE!</v>
      </c>
      <c r="S1009" t="e">
        <f t="shared" si="274"/>
        <v>#VALUE!</v>
      </c>
      <c r="T1009">
        <f t="shared" si="275"/>
        <v>1</v>
      </c>
      <c r="U1009" t="e">
        <f t="shared" si="276"/>
        <v>#VALUE!</v>
      </c>
      <c r="V1009">
        <f t="shared" si="277"/>
        <v>1</v>
      </c>
      <c r="W1009">
        <f t="shared" si="278"/>
        <v>1</v>
      </c>
      <c r="X1009">
        <f t="shared" si="281"/>
        <v>1</v>
      </c>
      <c r="Y1009">
        <f t="shared" si="279"/>
        <v>0</v>
      </c>
    </row>
    <row r="1010" spans="1:25" x14ac:dyDescent="0.25">
      <c r="A1010" t="s">
        <v>128</v>
      </c>
      <c r="B1010">
        <v>201.22</v>
      </c>
      <c r="C1010" s="12">
        <v>0.84</v>
      </c>
      <c r="D1010" s="12">
        <v>1.4770000000000001</v>
      </c>
      <c r="E1010" s="12">
        <v>2.4279999999999999</v>
      </c>
      <c r="F1010" s="12">
        <v>1.8480000000000001</v>
      </c>
      <c r="G1010" t="s">
        <v>15</v>
      </c>
      <c r="H1010" s="15">
        <f t="shared" si="266"/>
        <v>0.68494718785229591</v>
      </c>
      <c r="I1010" s="15">
        <f t="shared" si="267"/>
        <v>0.10455956412883666</v>
      </c>
      <c r="J1010" s="15">
        <f t="shared" si="268"/>
        <v>0.10185913880541171</v>
      </c>
      <c r="K1010" s="15">
        <f t="shared" si="269"/>
        <v>0.89136589078654427</v>
      </c>
      <c r="L1010">
        <f t="shared" si="270"/>
        <v>1</v>
      </c>
      <c r="M1010">
        <f t="shared" si="271"/>
        <v>0</v>
      </c>
      <c r="N1010">
        <f t="shared" si="272"/>
        <v>0</v>
      </c>
      <c r="O1010" t="s">
        <v>2156</v>
      </c>
      <c r="P1010">
        <f t="shared" si="282"/>
        <v>1</v>
      </c>
      <c r="Q1010">
        <f t="shared" si="280"/>
        <v>1</v>
      </c>
      <c r="R1010" t="e">
        <f t="shared" si="273"/>
        <v>#VALUE!</v>
      </c>
      <c r="S1010" t="e">
        <f t="shared" si="274"/>
        <v>#VALUE!</v>
      </c>
      <c r="T1010">
        <f t="shared" si="275"/>
        <v>0</v>
      </c>
      <c r="U1010" t="e">
        <f t="shared" si="276"/>
        <v>#VALUE!</v>
      </c>
      <c r="V1010" t="e">
        <f t="shared" si="277"/>
        <v>#VALUE!</v>
      </c>
      <c r="W1010" t="e">
        <f t="shared" si="278"/>
        <v>#VALUE!</v>
      </c>
      <c r="X1010">
        <f t="shared" si="281"/>
        <v>1</v>
      </c>
      <c r="Y1010">
        <f t="shared" si="279"/>
        <v>0</v>
      </c>
    </row>
    <row r="1011" spans="1:25" x14ac:dyDescent="0.25">
      <c r="A1011" t="s">
        <v>688</v>
      </c>
      <c r="B1011">
        <v>319.45999999999998</v>
      </c>
      <c r="C1011" s="12">
        <v>0.84</v>
      </c>
      <c r="D1011" s="12"/>
      <c r="E1011" s="12"/>
      <c r="F1011" s="12">
        <v>2.782</v>
      </c>
      <c r="G1011" t="s">
        <v>15</v>
      </c>
      <c r="H1011" s="15">
        <f t="shared" si="266"/>
        <v>2.283794837778565E-2</v>
      </c>
      <c r="I1011" s="15">
        <f t="shared" si="267"/>
        <v>3.9026873810140035E-4</v>
      </c>
      <c r="J1011" s="15">
        <f t="shared" si="268"/>
        <v>0.87498377522743631</v>
      </c>
      <c r="K1011" s="15">
        <f t="shared" si="269"/>
        <v>0.89821199234332338</v>
      </c>
      <c r="L1011">
        <f t="shared" si="270"/>
        <v>0</v>
      </c>
      <c r="M1011">
        <f t="shared" si="271"/>
        <v>0</v>
      </c>
      <c r="N1011">
        <f t="shared" si="272"/>
        <v>1</v>
      </c>
      <c r="O1011" t="s">
        <v>3142</v>
      </c>
      <c r="P1011">
        <f t="shared" si="282"/>
        <v>0</v>
      </c>
      <c r="Q1011" t="e">
        <f t="shared" si="280"/>
        <v>#VALUE!</v>
      </c>
      <c r="R1011" t="e">
        <f t="shared" si="273"/>
        <v>#VALUE!</v>
      </c>
      <c r="S1011" t="e">
        <f t="shared" si="274"/>
        <v>#VALUE!</v>
      </c>
      <c r="T1011">
        <f t="shared" si="275"/>
        <v>0</v>
      </c>
      <c r="U1011" t="e">
        <f t="shared" si="276"/>
        <v>#VALUE!</v>
      </c>
      <c r="V1011" t="e">
        <f t="shared" si="277"/>
        <v>#VALUE!</v>
      </c>
      <c r="W1011" t="e">
        <f t="shared" si="278"/>
        <v>#VALUE!</v>
      </c>
      <c r="X1011" t="e">
        <f t="shared" si="281"/>
        <v>#VALUE!</v>
      </c>
      <c r="Y1011">
        <f t="shared" si="279"/>
        <v>1</v>
      </c>
    </row>
    <row r="1012" spans="1:25" x14ac:dyDescent="0.25">
      <c r="A1012" t="s">
        <v>913</v>
      </c>
      <c r="B1012">
        <v>330.96</v>
      </c>
      <c r="C1012" s="12">
        <v>0.84</v>
      </c>
      <c r="D1012" s="12">
        <v>1.071</v>
      </c>
      <c r="E1012" s="12">
        <v>3.101</v>
      </c>
      <c r="F1012" s="12">
        <v>2.012</v>
      </c>
      <c r="G1012" t="s">
        <v>15</v>
      </c>
      <c r="H1012" s="15">
        <f t="shared" si="266"/>
        <v>0.26894104432640215</v>
      </c>
      <c r="I1012" s="15">
        <f t="shared" si="267"/>
        <v>0.49245183962630235</v>
      </c>
      <c r="J1012" s="15">
        <f t="shared" si="268"/>
        <v>0.14859356422870079</v>
      </c>
      <c r="K1012" s="15">
        <f t="shared" si="269"/>
        <v>0.90998644818140528</v>
      </c>
      <c r="L1012">
        <f t="shared" si="270"/>
        <v>0</v>
      </c>
      <c r="M1012">
        <f t="shared" si="271"/>
        <v>0</v>
      </c>
      <c r="N1012">
        <f t="shared" si="272"/>
        <v>0</v>
      </c>
      <c r="O1012" t="s">
        <v>1954</v>
      </c>
      <c r="P1012">
        <f t="shared" si="282"/>
        <v>1</v>
      </c>
      <c r="Q1012">
        <f t="shared" si="280"/>
        <v>1</v>
      </c>
      <c r="R1012" t="e">
        <f t="shared" si="273"/>
        <v>#VALUE!</v>
      </c>
      <c r="S1012" t="e">
        <f t="shared" si="274"/>
        <v>#VALUE!</v>
      </c>
      <c r="T1012">
        <f t="shared" si="275"/>
        <v>0</v>
      </c>
      <c r="U1012" t="e">
        <f t="shared" si="276"/>
        <v>#VALUE!</v>
      </c>
      <c r="V1012" t="e">
        <f t="shared" si="277"/>
        <v>#VALUE!</v>
      </c>
      <c r="W1012" t="e">
        <f t="shared" si="278"/>
        <v>#VALUE!</v>
      </c>
      <c r="X1012">
        <f t="shared" si="281"/>
        <v>1</v>
      </c>
      <c r="Y1012">
        <f t="shared" si="279"/>
        <v>0</v>
      </c>
    </row>
    <row r="1013" spans="1:25" x14ac:dyDescent="0.25">
      <c r="A1013" t="s">
        <v>3350</v>
      </c>
      <c r="B1013">
        <v>248.66499999999999</v>
      </c>
      <c r="C1013" s="12">
        <v>0.83947010226606167</v>
      </c>
      <c r="D1013" s="12">
        <v>1.5075777971794437</v>
      </c>
      <c r="E1013" s="12">
        <v>2.4284792330258744</v>
      </c>
      <c r="F1013" s="12">
        <v>1.6056884899999999</v>
      </c>
      <c r="G1013" t="s">
        <v>15</v>
      </c>
      <c r="H1013" s="15">
        <f t="shared" si="266"/>
        <v>0.73580846850224357</v>
      </c>
      <c r="I1013" s="15">
        <f t="shared" si="267"/>
        <v>0.10480280220525727</v>
      </c>
      <c r="J1013" s="15">
        <f t="shared" si="268"/>
        <v>5.8373856712249851E-2</v>
      </c>
      <c r="K1013" s="15">
        <f t="shared" si="269"/>
        <v>0.89898512741975067</v>
      </c>
      <c r="L1013">
        <f t="shared" si="270"/>
        <v>1</v>
      </c>
      <c r="M1013">
        <f t="shared" si="271"/>
        <v>0</v>
      </c>
      <c r="N1013">
        <f t="shared" si="272"/>
        <v>0</v>
      </c>
      <c r="O1013" t="s">
        <v>3423</v>
      </c>
      <c r="P1013">
        <f t="shared" si="282"/>
        <v>1</v>
      </c>
      <c r="Q1013" t="e">
        <f t="shared" si="280"/>
        <v>#VALUE!</v>
      </c>
      <c r="R1013" t="e">
        <f t="shared" si="273"/>
        <v>#VALUE!</v>
      </c>
      <c r="S1013">
        <f t="shared" si="274"/>
        <v>1</v>
      </c>
      <c r="T1013">
        <f t="shared" si="275"/>
        <v>0</v>
      </c>
      <c r="U1013" t="e">
        <f t="shared" si="276"/>
        <v>#VALUE!</v>
      </c>
      <c r="V1013" t="e">
        <f t="shared" si="277"/>
        <v>#VALUE!</v>
      </c>
      <c r="W1013" t="e">
        <f t="shared" si="278"/>
        <v>#VALUE!</v>
      </c>
      <c r="X1013">
        <f t="shared" si="281"/>
        <v>1</v>
      </c>
      <c r="Y1013">
        <f t="shared" si="279"/>
        <v>0</v>
      </c>
    </row>
    <row r="1014" spans="1:25" x14ac:dyDescent="0.25">
      <c r="A1014" t="s">
        <v>1489</v>
      </c>
      <c r="B1014">
        <v>144.62309999999999</v>
      </c>
      <c r="C1014" s="12">
        <v>0.83514447359188493</v>
      </c>
      <c r="D1014" s="12">
        <v>1.2689999999999999</v>
      </c>
      <c r="E1014" s="12">
        <v>2.9449999999999998</v>
      </c>
      <c r="F1014" s="12">
        <v>1.919</v>
      </c>
      <c r="G1014" t="s">
        <v>66</v>
      </c>
      <c r="H1014" s="15">
        <f t="shared" si="266"/>
        <v>0.42905465023825218</v>
      </c>
      <c r="I1014" s="15">
        <f t="shared" si="267"/>
        <v>0.34771168899249838</v>
      </c>
      <c r="J1014" s="15">
        <f t="shared" si="268"/>
        <v>0.12129852683385929</v>
      </c>
      <c r="K1014" s="15">
        <f t="shared" si="269"/>
        <v>0.89806486606460989</v>
      </c>
      <c r="L1014">
        <f t="shared" si="270"/>
        <v>0</v>
      </c>
      <c r="M1014">
        <f t="shared" si="271"/>
        <v>0</v>
      </c>
      <c r="N1014">
        <f t="shared" si="272"/>
        <v>0</v>
      </c>
      <c r="O1014" t="e">
        <v>#N/A</v>
      </c>
      <c r="P1014">
        <f t="shared" si="282"/>
        <v>0</v>
      </c>
      <c r="Q1014" t="e">
        <f t="shared" si="280"/>
        <v>#N/A</v>
      </c>
      <c r="R1014" t="e">
        <f t="shared" si="273"/>
        <v>#N/A</v>
      </c>
      <c r="S1014" t="e">
        <f t="shared" si="274"/>
        <v>#N/A</v>
      </c>
      <c r="T1014">
        <f t="shared" si="275"/>
        <v>0</v>
      </c>
      <c r="U1014" t="e">
        <f t="shared" si="276"/>
        <v>#N/A</v>
      </c>
      <c r="V1014" t="e">
        <f t="shared" si="277"/>
        <v>#N/A</v>
      </c>
      <c r="W1014" t="e">
        <f t="shared" si="278"/>
        <v>#N/A</v>
      </c>
      <c r="X1014" t="e">
        <f t="shared" si="281"/>
        <v>#N/A</v>
      </c>
      <c r="Y1014">
        <f t="shared" si="279"/>
        <v>1</v>
      </c>
    </row>
    <row r="1015" spans="1:25" x14ac:dyDescent="0.25">
      <c r="A1015" t="s">
        <v>1569</v>
      </c>
      <c r="B1015">
        <v>201.19919999999999</v>
      </c>
      <c r="C1015" s="12">
        <v>0.83506267872541229</v>
      </c>
      <c r="D1015" s="12">
        <v>1.044</v>
      </c>
      <c r="E1015" s="12">
        <v>3.1579999999999999</v>
      </c>
      <c r="F1015" s="12">
        <v>1.708</v>
      </c>
      <c r="G1015" t="s">
        <v>66</v>
      </c>
      <c r="H1015" s="15">
        <f t="shared" si="266"/>
        <v>0.25561975145066518</v>
      </c>
      <c r="I1015" s="15">
        <f t="shared" si="267"/>
        <v>0.56793820621998858</v>
      </c>
      <c r="J1015" s="15">
        <f t="shared" si="268"/>
        <v>7.4634103638574603E-2</v>
      </c>
      <c r="K1015" s="15">
        <f t="shared" si="269"/>
        <v>0.89819206130922835</v>
      </c>
      <c r="L1015">
        <f t="shared" si="270"/>
        <v>0</v>
      </c>
      <c r="M1015">
        <f t="shared" si="271"/>
        <v>0</v>
      </c>
      <c r="N1015">
        <f t="shared" si="272"/>
        <v>0</v>
      </c>
      <c r="O1015" t="s">
        <v>2417</v>
      </c>
      <c r="P1015">
        <f t="shared" si="282"/>
        <v>0</v>
      </c>
      <c r="Q1015" t="e">
        <f t="shared" si="280"/>
        <v>#VALUE!</v>
      </c>
      <c r="R1015" t="e">
        <f t="shared" si="273"/>
        <v>#VALUE!</v>
      </c>
      <c r="S1015" t="e">
        <f t="shared" si="274"/>
        <v>#VALUE!</v>
      </c>
      <c r="T1015">
        <f t="shared" si="275"/>
        <v>1</v>
      </c>
      <c r="U1015" t="e">
        <f t="shared" si="276"/>
        <v>#VALUE!</v>
      </c>
      <c r="V1015" t="e">
        <f t="shared" si="277"/>
        <v>#VALUE!</v>
      </c>
      <c r="W1015">
        <f t="shared" si="278"/>
        <v>1</v>
      </c>
      <c r="X1015">
        <f t="shared" si="281"/>
        <v>1</v>
      </c>
      <c r="Y1015">
        <f t="shared" si="279"/>
        <v>0</v>
      </c>
    </row>
    <row r="1016" spans="1:25" x14ac:dyDescent="0.25">
      <c r="A1016" t="s">
        <v>514</v>
      </c>
      <c r="B1016">
        <v>139.17250000000001</v>
      </c>
      <c r="C1016" s="12">
        <v>0.83460716507472399</v>
      </c>
      <c r="D1016" s="12">
        <v>1.052</v>
      </c>
      <c r="E1016" s="12">
        <v>3.19</v>
      </c>
      <c r="F1016" s="12">
        <v>1.2450000000000001</v>
      </c>
      <c r="G1016" t="s">
        <v>66</v>
      </c>
      <c r="H1016" s="15">
        <f t="shared" si="266"/>
        <v>0.26064531429419308</v>
      </c>
      <c r="I1016" s="15">
        <f t="shared" si="267"/>
        <v>0.6120072952927138</v>
      </c>
      <c r="J1016" s="15">
        <f t="shared" si="268"/>
        <v>2.5727218497318162E-2</v>
      </c>
      <c r="K1016" s="15">
        <f t="shared" si="269"/>
        <v>0.89837982808422512</v>
      </c>
      <c r="L1016">
        <f t="shared" si="270"/>
        <v>0</v>
      </c>
      <c r="M1016">
        <f t="shared" si="271"/>
        <v>1</v>
      </c>
      <c r="N1016">
        <f t="shared" si="272"/>
        <v>0</v>
      </c>
      <c r="O1016" t="s">
        <v>2769</v>
      </c>
      <c r="P1016">
        <f t="shared" si="282"/>
        <v>0</v>
      </c>
      <c r="Q1016" t="e">
        <f t="shared" si="280"/>
        <v>#VALUE!</v>
      </c>
      <c r="R1016" t="e">
        <f t="shared" si="273"/>
        <v>#VALUE!</v>
      </c>
      <c r="S1016" t="e">
        <f t="shared" si="274"/>
        <v>#VALUE!</v>
      </c>
      <c r="T1016">
        <f t="shared" si="275"/>
        <v>0</v>
      </c>
      <c r="U1016" t="e">
        <f t="shared" si="276"/>
        <v>#VALUE!</v>
      </c>
      <c r="V1016" t="e">
        <f t="shared" si="277"/>
        <v>#VALUE!</v>
      </c>
      <c r="W1016" t="e">
        <f t="shared" si="278"/>
        <v>#VALUE!</v>
      </c>
      <c r="X1016" t="e">
        <f t="shared" si="281"/>
        <v>#VALUE!</v>
      </c>
      <c r="Y1016">
        <f t="shared" si="279"/>
        <v>1</v>
      </c>
    </row>
    <row r="1017" spans="1:25" x14ac:dyDescent="0.25">
      <c r="A1017" t="s">
        <v>1777</v>
      </c>
      <c r="B1017">
        <v>305.04689999999999</v>
      </c>
      <c r="C1017" s="12">
        <v>0.83301360249150491</v>
      </c>
      <c r="D1017" s="12">
        <v>1.31</v>
      </c>
      <c r="E1017" s="12">
        <v>2.907</v>
      </c>
      <c r="F1017" s="12">
        <v>1.847</v>
      </c>
      <c r="G1017" t="s">
        <v>66</v>
      </c>
      <c r="H1017" s="15">
        <f t="shared" si="266"/>
        <v>0.47385283627308644</v>
      </c>
      <c r="I1017" s="15">
        <f t="shared" si="267"/>
        <v>0.32014753454105238</v>
      </c>
      <c r="J1017" s="15">
        <f t="shared" si="268"/>
        <v>0.10327290592572717</v>
      </c>
      <c r="K1017" s="15">
        <f t="shared" si="269"/>
        <v>0.8972732767398659</v>
      </c>
      <c r="L1017">
        <f t="shared" si="270"/>
        <v>0</v>
      </c>
      <c r="M1017">
        <f t="shared" si="271"/>
        <v>0</v>
      </c>
      <c r="N1017">
        <f t="shared" si="272"/>
        <v>0</v>
      </c>
      <c r="O1017" t="s">
        <v>2917</v>
      </c>
      <c r="P1017">
        <f t="shared" si="282"/>
        <v>0</v>
      </c>
      <c r="Q1017" t="e">
        <f t="shared" si="280"/>
        <v>#VALUE!</v>
      </c>
      <c r="R1017" t="e">
        <f t="shared" si="273"/>
        <v>#VALUE!</v>
      </c>
      <c r="S1017" t="e">
        <f t="shared" si="274"/>
        <v>#VALUE!</v>
      </c>
      <c r="T1017">
        <f t="shared" si="275"/>
        <v>0</v>
      </c>
      <c r="U1017" t="e">
        <f t="shared" si="276"/>
        <v>#VALUE!</v>
      </c>
      <c r="V1017" t="e">
        <f t="shared" si="277"/>
        <v>#VALUE!</v>
      </c>
      <c r="W1017" t="e">
        <f t="shared" si="278"/>
        <v>#VALUE!</v>
      </c>
      <c r="X1017">
        <f t="shared" si="281"/>
        <v>1</v>
      </c>
      <c r="Y1017">
        <f t="shared" si="279"/>
        <v>0</v>
      </c>
    </row>
    <row r="1018" spans="1:25" x14ac:dyDescent="0.25">
      <c r="A1018" t="s">
        <v>657</v>
      </c>
      <c r="B1018">
        <v>210.29</v>
      </c>
      <c r="C1018" s="12">
        <v>0.83</v>
      </c>
      <c r="D1018" s="12"/>
      <c r="E1018" s="12"/>
      <c r="F1018" s="12">
        <v>2.7679999999999998</v>
      </c>
      <c r="G1018" t="s">
        <v>15</v>
      </c>
      <c r="H1018" s="15">
        <f t="shared" si="266"/>
        <v>2.3369912533057674E-2</v>
      </c>
      <c r="I1018" s="15">
        <f t="shared" si="267"/>
        <v>3.9935926480541599E-4</v>
      </c>
      <c r="J1018" s="15">
        <f t="shared" si="268"/>
        <v>0.86696187575821715</v>
      </c>
      <c r="K1018" s="15">
        <f t="shared" si="269"/>
        <v>0.89073114755608018</v>
      </c>
      <c r="L1018">
        <f t="shared" si="270"/>
        <v>0</v>
      </c>
      <c r="M1018">
        <f t="shared" si="271"/>
        <v>0</v>
      </c>
      <c r="N1018">
        <f t="shared" si="272"/>
        <v>1</v>
      </c>
      <c r="O1018" t="s">
        <v>3477</v>
      </c>
      <c r="P1018">
        <f t="shared" si="282"/>
        <v>0</v>
      </c>
      <c r="Q1018" t="e">
        <f t="shared" si="280"/>
        <v>#VALUE!</v>
      </c>
      <c r="R1018" t="e">
        <f t="shared" si="273"/>
        <v>#VALUE!</v>
      </c>
      <c r="S1018" t="e">
        <f t="shared" si="274"/>
        <v>#VALUE!</v>
      </c>
      <c r="T1018">
        <f t="shared" si="275"/>
        <v>0</v>
      </c>
      <c r="U1018" t="e">
        <f t="shared" si="276"/>
        <v>#VALUE!</v>
      </c>
      <c r="V1018" t="e">
        <f t="shared" si="277"/>
        <v>#VALUE!</v>
      </c>
      <c r="W1018" t="e">
        <f t="shared" si="278"/>
        <v>#VALUE!</v>
      </c>
      <c r="X1018" t="e">
        <f t="shared" si="281"/>
        <v>#VALUE!</v>
      </c>
      <c r="Y1018">
        <f t="shared" si="279"/>
        <v>1</v>
      </c>
    </row>
    <row r="1019" spans="1:25" x14ac:dyDescent="0.25">
      <c r="A1019" t="s">
        <v>708</v>
      </c>
      <c r="B1019">
        <v>181.3</v>
      </c>
      <c r="C1019" s="12">
        <v>0.83</v>
      </c>
      <c r="D1019" s="12"/>
      <c r="E1019" s="12"/>
      <c r="F1019" s="12">
        <v>2.7679999999999998</v>
      </c>
      <c r="G1019" t="s">
        <v>15</v>
      </c>
      <c r="H1019" s="15">
        <f t="shared" si="266"/>
        <v>2.3369912533057674E-2</v>
      </c>
      <c r="I1019" s="15">
        <f t="shared" si="267"/>
        <v>3.9935926480541599E-4</v>
      </c>
      <c r="J1019" s="15">
        <f t="shared" si="268"/>
        <v>0.86696187575821715</v>
      </c>
      <c r="K1019" s="15">
        <f t="shared" si="269"/>
        <v>0.89073114755608018</v>
      </c>
      <c r="L1019">
        <f t="shared" si="270"/>
        <v>0</v>
      </c>
      <c r="M1019">
        <f t="shared" si="271"/>
        <v>0</v>
      </c>
      <c r="N1019">
        <f t="shared" si="272"/>
        <v>1</v>
      </c>
      <c r="O1019" t="s">
        <v>3554</v>
      </c>
      <c r="P1019">
        <f t="shared" si="282"/>
        <v>0</v>
      </c>
      <c r="Q1019" t="e">
        <f t="shared" si="280"/>
        <v>#VALUE!</v>
      </c>
      <c r="R1019" t="e">
        <f t="shared" si="273"/>
        <v>#VALUE!</v>
      </c>
      <c r="S1019" t="e">
        <f t="shared" si="274"/>
        <v>#VALUE!</v>
      </c>
      <c r="T1019">
        <f t="shared" si="275"/>
        <v>0</v>
      </c>
      <c r="U1019" t="e">
        <f t="shared" si="276"/>
        <v>#VALUE!</v>
      </c>
      <c r="V1019" t="e">
        <f t="shared" si="277"/>
        <v>#VALUE!</v>
      </c>
      <c r="W1019" t="e">
        <f t="shared" si="278"/>
        <v>#VALUE!</v>
      </c>
      <c r="X1019" t="e">
        <f t="shared" si="281"/>
        <v>#VALUE!</v>
      </c>
      <c r="Y1019">
        <f t="shared" si="279"/>
        <v>1</v>
      </c>
    </row>
    <row r="1020" spans="1:25" x14ac:dyDescent="0.25">
      <c r="A1020" t="s">
        <v>499</v>
      </c>
      <c r="B1020">
        <v>161.1782</v>
      </c>
      <c r="C1020" s="12">
        <v>0.82983380143797314</v>
      </c>
      <c r="D1020" s="12">
        <v>0.96</v>
      </c>
      <c r="E1020" s="12">
        <v>3.1989999999999998</v>
      </c>
      <c r="F1020" s="12">
        <v>1.544</v>
      </c>
      <c r="G1020" t="s">
        <v>66</v>
      </c>
      <c r="H1020" s="15">
        <f t="shared" si="266"/>
        <v>0.21321771534400491</v>
      </c>
      <c r="I1020" s="15">
        <f t="shared" si="267"/>
        <v>0.63172776176562495</v>
      </c>
      <c r="J1020" s="15">
        <f t="shared" si="268"/>
        <v>5.1780495091648698E-2</v>
      </c>
      <c r="K1020" s="15">
        <f t="shared" si="269"/>
        <v>0.89672597220127859</v>
      </c>
      <c r="L1020">
        <f t="shared" si="270"/>
        <v>0</v>
      </c>
      <c r="M1020">
        <f t="shared" si="271"/>
        <v>1</v>
      </c>
      <c r="N1020">
        <f t="shared" si="272"/>
        <v>0</v>
      </c>
      <c r="O1020" t="s">
        <v>2704</v>
      </c>
      <c r="P1020">
        <f t="shared" si="282"/>
        <v>0</v>
      </c>
      <c r="Q1020" t="e">
        <f t="shared" si="280"/>
        <v>#VALUE!</v>
      </c>
      <c r="R1020" t="e">
        <f t="shared" si="273"/>
        <v>#VALUE!</v>
      </c>
      <c r="S1020" t="e">
        <f t="shared" si="274"/>
        <v>#VALUE!</v>
      </c>
      <c r="T1020">
        <f t="shared" si="275"/>
        <v>1</v>
      </c>
      <c r="U1020" t="e">
        <f t="shared" si="276"/>
        <v>#VALUE!</v>
      </c>
      <c r="V1020" t="e">
        <f t="shared" si="277"/>
        <v>#VALUE!</v>
      </c>
      <c r="W1020">
        <f t="shared" si="278"/>
        <v>1</v>
      </c>
      <c r="X1020">
        <f t="shared" si="281"/>
        <v>1</v>
      </c>
      <c r="Y1020">
        <f t="shared" si="279"/>
        <v>0</v>
      </c>
    </row>
    <row r="1021" spans="1:25" x14ac:dyDescent="0.25">
      <c r="A1021" t="s">
        <v>400</v>
      </c>
      <c r="B1021">
        <v>277.0367</v>
      </c>
      <c r="C1021" s="12">
        <v>0.81978515847759781</v>
      </c>
      <c r="D1021" s="12">
        <v>0.94499999999999995</v>
      </c>
      <c r="E1021" s="12">
        <v>3.1859999999999999</v>
      </c>
      <c r="F1021" s="12">
        <v>1.569</v>
      </c>
      <c r="G1021" t="s">
        <v>66</v>
      </c>
      <c r="H1021" s="15">
        <f t="shared" si="266"/>
        <v>0.21080064164895274</v>
      </c>
      <c r="I1021" s="15">
        <f t="shared" si="267"/>
        <v>0.62744925168143872</v>
      </c>
      <c r="J1021" s="15">
        <f t="shared" si="268"/>
        <v>5.6132559001418551E-2</v>
      </c>
      <c r="K1021" s="15">
        <f t="shared" si="269"/>
        <v>0.89438245233181002</v>
      </c>
      <c r="L1021">
        <f t="shared" si="270"/>
        <v>0</v>
      </c>
      <c r="M1021">
        <f t="shared" si="271"/>
        <v>1</v>
      </c>
      <c r="N1021">
        <f t="shared" si="272"/>
        <v>0</v>
      </c>
      <c r="O1021" t="s">
        <v>2366</v>
      </c>
      <c r="P1021">
        <f t="shared" si="282"/>
        <v>0</v>
      </c>
      <c r="Q1021" t="e">
        <f t="shared" si="280"/>
        <v>#VALUE!</v>
      </c>
      <c r="R1021" t="e">
        <f t="shared" si="273"/>
        <v>#VALUE!</v>
      </c>
      <c r="S1021" t="e">
        <f t="shared" si="274"/>
        <v>#VALUE!</v>
      </c>
      <c r="T1021">
        <f t="shared" si="275"/>
        <v>1</v>
      </c>
      <c r="U1021" t="e">
        <f t="shared" si="276"/>
        <v>#VALUE!</v>
      </c>
      <c r="V1021" t="e">
        <f t="shared" si="277"/>
        <v>#VALUE!</v>
      </c>
      <c r="W1021">
        <f t="shared" si="278"/>
        <v>1</v>
      </c>
      <c r="X1021">
        <f t="shared" si="281"/>
        <v>1</v>
      </c>
      <c r="Y1021">
        <f t="shared" si="279"/>
        <v>0</v>
      </c>
    </row>
    <row r="1022" spans="1:25" x14ac:dyDescent="0.25">
      <c r="A1022" t="s">
        <v>1717</v>
      </c>
      <c r="B1022">
        <v>225.64949999999999</v>
      </c>
      <c r="C1022" s="12">
        <v>0.81909970289698653</v>
      </c>
      <c r="D1022" s="12">
        <v>1.105</v>
      </c>
      <c r="E1022" s="12">
        <v>3.0750000000000002</v>
      </c>
      <c r="F1022" s="12">
        <v>1.83</v>
      </c>
      <c r="G1022" t="s">
        <v>66</v>
      </c>
      <c r="H1022" s="15">
        <f t="shared" si="266"/>
        <v>0.30518092431695587</v>
      </c>
      <c r="I1022" s="15">
        <f t="shared" si="267"/>
        <v>0.48670304264430436</v>
      </c>
      <c r="J1022" s="15">
        <f t="shared" si="268"/>
        <v>0.10254164898475093</v>
      </c>
      <c r="K1022" s="15">
        <f t="shared" si="269"/>
        <v>0.89442561594601122</v>
      </c>
      <c r="L1022">
        <f t="shared" si="270"/>
        <v>0</v>
      </c>
      <c r="M1022">
        <f t="shared" si="271"/>
        <v>0</v>
      </c>
      <c r="N1022">
        <f t="shared" si="272"/>
        <v>0</v>
      </c>
      <c r="O1022" t="s">
        <v>2751</v>
      </c>
      <c r="P1022">
        <f t="shared" si="282"/>
        <v>0</v>
      </c>
      <c r="Q1022" t="e">
        <f t="shared" si="280"/>
        <v>#VALUE!</v>
      </c>
      <c r="R1022" t="e">
        <f t="shared" si="273"/>
        <v>#VALUE!</v>
      </c>
      <c r="S1022" t="e">
        <f t="shared" si="274"/>
        <v>#VALUE!</v>
      </c>
      <c r="T1022">
        <f t="shared" si="275"/>
        <v>1</v>
      </c>
      <c r="U1022" t="e">
        <f t="shared" si="276"/>
        <v>#VALUE!</v>
      </c>
      <c r="V1022" t="e">
        <f t="shared" si="277"/>
        <v>#VALUE!</v>
      </c>
      <c r="W1022">
        <f t="shared" si="278"/>
        <v>1</v>
      </c>
      <c r="X1022">
        <f t="shared" si="281"/>
        <v>1</v>
      </c>
      <c r="Y1022">
        <f t="shared" si="279"/>
        <v>0</v>
      </c>
    </row>
    <row r="1023" spans="1:25" x14ac:dyDescent="0.25">
      <c r="A1023" t="s">
        <v>1783</v>
      </c>
      <c r="B1023">
        <v>227.23660000000001</v>
      </c>
      <c r="C1023" s="12">
        <v>0.81752750127327989</v>
      </c>
      <c r="D1023" s="12">
        <v>1.1140000000000001</v>
      </c>
      <c r="E1023" s="12">
        <v>2.9089999999999998</v>
      </c>
      <c r="F1023" s="12">
        <v>2.2120000000000002</v>
      </c>
      <c r="G1023" t="s">
        <v>66</v>
      </c>
      <c r="H1023" s="15">
        <f t="shared" si="266"/>
        <v>0.31270122722921023</v>
      </c>
      <c r="I1023" s="15">
        <f t="shared" si="267"/>
        <v>0.33330072848518805</v>
      </c>
      <c r="J1023" s="15">
        <f t="shared" si="268"/>
        <v>0.24801188816179448</v>
      </c>
      <c r="K1023" s="15">
        <f t="shared" si="269"/>
        <v>0.89401384387619287</v>
      </c>
      <c r="L1023">
        <f t="shared" si="270"/>
        <v>0</v>
      </c>
      <c r="M1023">
        <f t="shared" si="271"/>
        <v>0</v>
      </c>
      <c r="N1023">
        <f t="shared" si="272"/>
        <v>0</v>
      </c>
      <c r="O1023" t="s">
        <v>2934</v>
      </c>
      <c r="P1023">
        <f t="shared" si="282"/>
        <v>0</v>
      </c>
      <c r="Q1023" t="e">
        <f t="shared" si="280"/>
        <v>#VALUE!</v>
      </c>
      <c r="R1023" t="e">
        <f t="shared" si="273"/>
        <v>#VALUE!</v>
      </c>
      <c r="S1023" t="e">
        <f t="shared" si="274"/>
        <v>#VALUE!</v>
      </c>
      <c r="T1023">
        <f t="shared" si="275"/>
        <v>1</v>
      </c>
      <c r="U1023" t="e">
        <f t="shared" si="276"/>
        <v>#VALUE!</v>
      </c>
      <c r="V1023" t="e">
        <f t="shared" si="277"/>
        <v>#VALUE!</v>
      </c>
      <c r="W1023">
        <f t="shared" si="278"/>
        <v>1</v>
      </c>
      <c r="X1023">
        <f t="shared" si="281"/>
        <v>1</v>
      </c>
      <c r="Y1023">
        <f t="shared" si="279"/>
        <v>0</v>
      </c>
    </row>
    <row r="1024" spans="1:25" x14ac:dyDescent="0.25">
      <c r="A1024" t="s">
        <v>1597</v>
      </c>
      <c r="B1024">
        <v>241.22020000000001</v>
      </c>
      <c r="C1024" s="12">
        <v>0.81420484222976364</v>
      </c>
      <c r="D1024" s="12">
        <v>1.206</v>
      </c>
      <c r="E1024" s="12">
        <v>3.0169999999999999</v>
      </c>
      <c r="F1024" s="12">
        <v>1.6779999999999999</v>
      </c>
      <c r="G1024" t="s">
        <v>66</v>
      </c>
      <c r="H1024" s="15">
        <f t="shared" si="266"/>
        <v>0.38945048114630199</v>
      </c>
      <c r="I1024" s="15">
        <f t="shared" si="267"/>
        <v>0.43068418246747969</v>
      </c>
      <c r="J1024" s="15">
        <f t="shared" si="268"/>
        <v>7.3079431086576871E-2</v>
      </c>
      <c r="K1024" s="15">
        <f t="shared" si="269"/>
        <v>0.89321409470035851</v>
      </c>
      <c r="L1024">
        <f t="shared" si="270"/>
        <v>0</v>
      </c>
      <c r="M1024">
        <f t="shared" si="271"/>
        <v>0</v>
      </c>
      <c r="N1024">
        <f t="shared" si="272"/>
        <v>0</v>
      </c>
      <c r="O1024" t="s">
        <v>2469</v>
      </c>
      <c r="P1024">
        <f t="shared" si="282"/>
        <v>0</v>
      </c>
      <c r="Q1024" t="e">
        <f t="shared" si="280"/>
        <v>#VALUE!</v>
      </c>
      <c r="R1024" t="e">
        <f t="shared" si="273"/>
        <v>#VALUE!</v>
      </c>
      <c r="S1024" t="e">
        <f t="shared" si="274"/>
        <v>#VALUE!</v>
      </c>
      <c r="T1024">
        <f t="shared" si="275"/>
        <v>1</v>
      </c>
      <c r="U1024" t="e">
        <f t="shared" si="276"/>
        <v>#VALUE!</v>
      </c>
      <c r="V1024" t="e">
        <f t="shared" si="277"/>
        <v>#VALUE!</v>
      </c>
      <c r="W1024">
        <f t="shared" si="278"/>
        <v>1</v>
      </c>
      <c r="X1024">
        <f t="shared" si="281"/>
        <v>1</v>
      </c>
      <c r="Y1024">
        <f t="shared" si="279"/>
        <v>0</v>
      </c>
    </row>
    <row r="1025" spans="1:25" x14ac:dyDescent="0.25">
      <c r="A1025" t="s">
        <v>1583</v>
      </c>
      <c r="B1025">
        <v>153.19919999999999</v>
      </c>
      <c r="C1025" s="12">
        <v>0.81409320873161739</v>
      </c>
      <c r="D1025" s="12">
        <v>1.179</v>
      </c>
      <c r="E1025" s="12">
        <v>3.0680000000000001</v>
      </c>
      <c r="F1025" s="12">
        <v>1.4390000000000001</v>
      </c>
      <c r="G1025" t="s">
        <v>66</v>
      </c>
      <c r="H1025" s="15">
        <f t="shared" si="266"/>
        <v>0.36606977998801449</v>
      </c>
      <c r="I1025" s="15">
        <f t="shared" si="267"/>
        <v>0.48447408975497736</v>
      </c>
      <c r="J1025" s="15">
        <f t="shared" si="268"/>
        <v>4.2160600819959357E-2</v>
      </c>
      <c r="K1025" s="15">
        <f t="shared" si="269"/>
        <v>0.89270447056295121</v>
      </c>
      <c r="L1025">
        <f t="shared" si="270"/>
        <v>0</v>
      </c>
      <c r="M1025">
        <f t="shared" si="271"/>
        <v>0</v>
      </c>
      <c r="N1025">
        <f t="shared" si="272"/>
        <v>0</v>
      </c>
      <c r="O1025" t="s">
        <v>2439</v>
      </c>
      <c r="P1025">
        <f t="shared" si="282"/>
        <v>0</v>
      </c>
      <c r="Q1025" t="e">
        <f t="shared" si="280"/>
        <v>#VALUE!</v>
      </c>
      <c r="R1025" t="e">
        <f t="shared" si="273"/>
        <v>#VALUE!</v>
      </c>
      <c r="S1025" t="e">
        <f t="shared" si="274"/>
        <v>#VALUE!</v>
      </c>
      <c r="T1025">
        <f t="shared" si="275"/>
        <v>1</v>
      </c>
      <c r="U1025" t="e">
        <f t="shared" si="276"/>
        <v>#VALUE!</v>
      </c>
      <c r="V1025">
        <f t="shared" si="277"/>
        <v>1</v>
      </c>
      <c r="W1025" t="e">
        <f t="shared" si="278"/>
        <v>#VALUE!</v>
      </c>
      <c r="X1025" t="e">
        <f t="shared" si="281"/>
        <v>#VALUE!</v>
      </c>
      <c r="Y1025">
        <f t="shared" si="279"/>
        <v>1</v>
      </c>
    </row>
    <row r="1026" spans="1:25" x14ac:dyDescent="0.25">
      <c r="A1026" t="s">
        <v>1670</v>
      </c>
      <c r="B1026">
        <v>181.18450000000001</v>
      </c>
      <c r="C1026" s="12">
        <v>0.81243150274137621</v>
      </c>
      <c r="D1026" s="12">
        <v>1.0209999999999999</v>
      </c>
      <c r="E1026" s="12">
        <v>3.1560000000000001</v>
      </c>
      <c r="F1026" s="12">
        <v>1.4319999999999999</v>
      </c>
      <c r="G1026" t="s">
        <v>66</v>
      </c>
      <c r="H1026" s="15">
        <f t="shared" ref="H1026:H1089" si="283">((10^D1026*$AB$2)/10^C1026)</f>
        <v>0.25540275886725755</v>
      </c>
      <c r="I1026" s="15">
        <f t="shared" ref="I1026:I1089" si="284">((10^E1026*$AB$3)/10^C1026)</f>
        <v>0.59556924305637859</v>
      </c>
      <c r="J1026" s="15">
        <f t="shared" ref="J1026:J1089" si="285">((10^F1026*$AB$4)/10^C1026)</f>
        <v>4.1645539951047028E-2</v>
      </c>
      <c r="K1026" s="15">
        <f t="shared" ref="K1026:K1089" si="286">SUM(H1026:J1026)</f>
        <v>0.89261754187468323</v>
      </c>
      <c r="L1026">
        <f t="shared" ref="L1026:L1089" si="287">IF(H1026&gt;0.6,1,)</f>
        <v>0</v>
      </c>
      <c r="M1026">
        <f t="shared" ref="M1026:M1089" si="288">IF(I1026&gt;0.6,1,)</f>
        <v>0</v>
      </c>
      <c r="N1026">
        <f t="shared" ref="N1026:N1089" si="289">IF(J1026&gt;0.6,1,)</f>
        <v>0</v>
      </c>
      <c r="O1026" t="s">
        <v>2664</v>
      </c>
      <c r="P1026">
        <f t="shared" si="282"/>
        <v>0</v>
      </c>
      <c r="Q1026" t="e">
        <f t="shared" si="280"/>
        <v>#VALUE!</v>
      </c>
      <c r="R1026" t="e">
        <f t="shared" ref="R1026:R1089" si="290">IF(FIND("S(=O)(=O)O",O1026),1)</f>
        <v>#VALUE!</v>
      </c>
      <c r="S1026" t="e">
        <f t="shared" ref="S1026:S1089" si="291">IF(FIND("S(=O)(=O)[O-]",O1026),1)</f>
        <v>#VALUE!</v>
      </c>
      <c r="T1026">
        <f t="shared" ref="T1026:T1089" si="292">IFERROR(U1026,IFERROR(V1026,IFERROR(W1026,0)))</f>
        <v>1</v>
      </c>
      <c r="U1026" t="e">
        <f t="shared" ref="U1026:U1089" si="293">IF(FIND("C([O-])",O1026),1)</f>
        <v>#VALUE!</v>
      </c>
      <c r="V1026" t="e">
        <f t="shared" ref="V1026:V1089" si="294">IF(FIND("C(=O)O",O1026),1)</f>
        <v>#VALUE!</v>
      </c>
      <c r="W1026">
        <f t="shared" ref="W1026:W1089" si="295">IF(FIND("OC(=O)",O1026),1)</f>
        <v>1</v>
      </c>
      <c r="X1026">
        <f t="shared" si="281"/>
        <v>1</v>
      </c>
      <c r="Y1026">
        <f t="shared" ref="Y1026:Y1089" si="296">IFERROR(X1026-1,1)</f>
        <v>0</v>
      </c>
    </row>
    <row r="1027" spans="1:25" x14ac:dyDescent="0.25">
      <c r="A1027" t="s">
        <v>633</v>
      </c>
      <c r="B1027">
        <v>116.23</v>
      </c>
      <c r="C1027" s="12">
        <v>0.81</v>
      </c>
      <c r="D1027" s="12"/>
      <c r="E1027" s="12"/>
      <c r="F1027" s="12">
        <v>2.7469999999999999</v>
      </c>
      <c r="G1027" t="s">
        <v>15</v>
      </c>
      <c r="H1027" s="15">
        <f t="shared" si="283"/>
        <v>2.4471302578817196E-2</v>
      </c>
      <c r="I1027" s="15">
        <f t="shared" si="284"/>
        <v>4.1818048710636987E-4</v>
      </c>
      <c r="J1027" s="15">
        <f t="shared" si="285"/>
        <v>0.86496791877569301</v>
      </c>
      <c r="K1027" s="15">
        <f t="shared" si="286"/>
        <v>0.88985740184161655</v>
      </c>
      <c r="L1027">
        <f t="shared" si="287"/>
        <v>0</v>
      </c>
      <c r="M1027">
        <f t="shared" si="288"/>
        <v>0</v>
      </c>
      <c r="N1027">
        <f t="shared" si="289"/>
        <v>1</v>
      </c>
      <c r="O1027" t="s">
        <v>2278</v>
      </c>
      <c r="P1027">
        <f t="shared" si="282"/>
        <v>0</v>
      </c>
      <c r="Q1027" t="e">
        <f t="shared" ref="Q1027:Q1090" si="297">IF(FIND("S([O-])",O1027),1)</f>
        <v>#VALUE!</v>
      </c>
      <c r="R1027" t="e">
        <f t="shared" si="290"/>
        <v>#VALUE!</v>
      </c>
      <c r="S1027" t="e">
        <f t="shared" si="291"/>
        <v>#VALUE!</v>
      </c>
      <c r="T1027">
        <f t="shared" si="292"/>
        <v>0</v>
      </c>
      <c r="U1027" t="e">
        <f t="shared" si="293"/>
        <v>#VALUE!</v>
      </c>
      <c r="V1027" t="e">
        <f t="shared" si="294"/>
        <v>#VALUE!</v>
      </c>
      <c r="W1027" t="e">
        <f t="shared" si="295"/>
        <v>#VALUE!</v>
      </c>
      <c r="X1027" t="e">
        <f t="shared" si="281"/>
        <v>#VALUE!</v>
      </c>
      <c r="Y1027">
        <f t="shared" si="296"/>
        <v>1</v>
      </c>
    </row>
    <row r="1028" spans="1:25" x14ac:dyDescent="0.25">
      <c r="A1028" t="s">
        <v>1631</v>
      </c>
      <c r="B1028">
        <v>263.26729999999998</v>
      </c>
      <c r="C1028" s="12">
        <v>0.80417140885060201</v>
      </c>
      <c r="D1028" s="12">
        <v>1.3109999999999999</v>
      </c>
      <c r="E1028" s="12">
        <v>2.899</v>
      </c>
      <c r="F1028" s="12">
        <v>1.474</v>
      </c>
      <c r="G1028" t="s">
        <v>66</v>
      </c>
      <c r="H1028" s="15">
        <f t="shared" si="283"/>
        <v>0.50755800081748881</v>
      </c>
      <c r="I1028" s="15">
        <f t="shared" si="284"/>
        <v>0.33588635022519231</v>
      </c>
      <c r="J1028" s="15">
        <f t="shared" si="285"/>
        <v>4.6755057038724249E-2</v>
      </c>
      <c r="K1028" s="15">
        <f t="shared" si="286"/>
        <v>0.89019940808140541</v>
      </c>
      <c r="L1028">
        <f t="shared" si="287"/>
        <v>0</v>
      </c>
      <c r="M1028">
        <f t="shared" si="288"/>
        <v>0</v>
      </c>
      <c r="N1028">
        <f t="shared" si="289"/>
        <v>0</v>
      </c>
      <c r="O1028" t="s">
        <v>2601</v>
      </c>
      <c r="P1028">
        <f t="shared" si="282"/>
        <v>0</v>
      </c>
      <c r="Q1028" t="e">
        <f t="shared" si="297"/>
        <v>#VALUE!</v>
      </c>
      <c r="R1028" t="e">
        <f t="shared" si="290"/>
        <v>#VALUE!</v>
      </c>
      <c r="S1028" t="e">
        <f t="shared" si="291"/>
        <v>#VALUE!</v>
      </c>
      <c r="T1028">
        <f t="shared" si="292"/>
        <v>1</v>
      </c>
      <c r="U1028" t="e">
        <f t="shared" si="293"/>
        <v>#VALUE!</v>
      </c>
      <c r="V1028">
        <f t="shared" si="294"/>
        <v>1</v>
      </c>
      <c r="W1028" t="e">
        <f t="shared" si="295"/>
        <v>#VALUE!</v>
      </c>
      <c r="X1028">
        <f t="shared" ref="X1028:X1091" si="298">IF(FIND("c",O1028),1)</f>
        <v>1</v>
      </c>
      <c r="Y1028">
        <f t="shared" si="296"/>
        <v>0</v>
      </c>
    </row>
    <row r="1029" spans="1:25" x14ac:dyDescent="0.25">
      <c r="A1029" t="s">
        <v>1553</v>
      </c>
      <c r="B1029">
        <v>175.20490000000001</v>
      </c>
      <c r="C1029" s="12">
        <v>0.80247368878241709</v>
      </c>
      <c r="D1029" s="12">
        <v>1.177</v>
      </c>
      <c r="E1029" s="12">
        <v>3.0310000000000001</v>
      </c>
      <c r="F1029" s="12">
        <v>1.5660000000000001</v>
      </c>
      <c r="G1029" t="s">
        <v>66</v>
      </c>
      <c r="H1029" s="15">
        <f t="shared" si="283"/>
        <v>0.37426860475585394</v>
      </c>
      <c r="I1029" s="15">
        <f t="shared" si="284"/>
        <v>0.4569725102983283</v>
      </c>
      <c r="J1029" s="15">
        <f t="shared" si="285"/>
        <v>5.8013131802789955E-2</v>
      </c>
      <c r="K1029" s="15">
        <f t="shared" si="286"/>
        <v>0.8892542468569723</v>
      </c>
      <c r="L1029">
        <f t="shared" si="287"/>
        <v>0</v>
      </c>
      <c r="M1029">
        <f t="shared" si="288"/>
        <v>0</v>
      </c>
      <c r="N1029">
        <f t="shared" si="289"/>
        <v>0</v>
      </c>
      <c r="O1029" t="s">
        <v>2388</v>
      </c>
      <c r="P1029">
        <f t="shared" si="282"/>
        <v>0</v>
      </c>
      <c r="Q1029" t="e">
        <f t="shared" si="297"/>
        <v>#VALUE!</v>
      </c>
      <c r="R1029" t="e">
        <f t="shared" si="290"/>
        <v>#VALUE!</v>
      </c>
      <c r="S1029" t="e">
        <f t="shared" si="291"/>
        <v>#VALUE!</v>
      </c>
      <c r="T1029">
        <f t="shared" si="292"/>
        <v>1</v>
      </c>
      <c r="U1029" t="e">
        <f t="shared" si="293"/>
        <v>#VALUE!</v>
      </c>
      <c r="V1029">
        <f t="shared" si="294"/>
        <v>1</v>
      </c>
      <c r="W1029" t="e">
        <f t="shared" si="295"/>
        <v>#VALUE!</v>
      </c>
      <c r="X1029">
        <f t="shared" si="298"/>
        <v>1</v>
      </c>
      <c r="Y1029">
        <f t="shared" si="296"/>
        <v>0</v>
      </c>
    </row>
    <row r="1030" spans="1:25" x14ac:dyDescent="0.25">
      <c r="A1030" t="s">
        <v>1712</v>
      </c>
      <c r="B1030">
        <v>199.1833</v>
      </c>
      <c r="C1030" s="12">
        <v>0.79274392201918342</v>
      </c>
      <c r="D1030" s="12">
        <v>1.103</v>
      </c>
      <c r="E1030" s="12">
        <v>3.0710000000000002</v>
      </c>
      <c r="F1030" s="12">
        <v>1.508</v>
      </c>
      <c r="G1030" t="s">
        <v>66</v>
      </c>
      <c r="H1030" s="15">
        <f t="shared" si="283"/>
        <v>0.3227848664579907</v>
      </c>
      <c r="I1030" s="15">
        <f t="shared" si="284"/>
        <v>0.51241264934933872</v>
      </c>
      <c r="J1030" s="15">
        <f t="shared" si="285"/>
        <v>5.1910603508489361E-2</v>
      </c>
      <c r="K1030" s="15">
        <f t="shared" si="286"/>
        <v>0.88710811931581879</v>
      </c>
      <c r="L1030">
        <f t="shared" si="287"/>
        <v>0</v>
      </c>
      <c r="M1030">
        <f t="shared" si="288"/>
        <v>0</v>
      </c>
      <c r="N1030">
        <f t="shared" si="289"/>
        <v>0</v>
      </c>
      <c r="O1030" t="s">
        <v>2741</v>
      </c>
      <c r="P1030">
        <f t="shared" si="282"/>
        <v>0</v>
      </c>
      <c r="Q1030" t="e">
        <f t="shared" si="297"/>
        <v>#VALUE!</v>
      </c>
      <c r="R1030" t="e">
        <f t="shared" si="290"/>
        <v>#VALUE!</v>
      </c>
      <c r="S1030" t="e">
        <f t="shared" si="291"/>
        <v>#VALUE!</v>
      </c>
      <c r="T1030">
        <f t="shared" si="292"/>
        <v>1</v>
      </c>
      <c r="U1030" t="e">
        <f t="shared" si="293"/>
        <v>#VALUE!</v>
      </c>
      <c r="V1030" t="e">
        <f t="shared" si="294"/>
        <v>#VALUE!</v>
      </c>
      <c r="W1030">
        <f t="shared" si="295"/>
        <v>1</v>
      </c>
      <c r="X1030">
        <f t="shared" si="298"/>
        <v>1</v>
      </c>
      <c r="Y1030">
        <f t="shared" si="296"/>
        <v>0</v>
      </c>
    </row>
    <row r="1031" spans="1:25" x14ac:dyDescent="0.25">
      <c r="A1031" t="s">
        <v>145</v>
      </c>
      <c r="B1031">
        <v>153.18</v>
      </c>
      <c r="C1031" s="12">
        <v>0.79</v>
      </c>
      <c r="D1031" s="12">
        <v>1.3939999999999999</v>
      </c>
      <c r="E1031" s="12">
        <v>1.7090000000000001</v>
      </c>
      <c r="F1031" s="12">
        <v>2.169</v>
      </c>
      <c r="G1031" t="s">
        <v>15</v>
      </c>
      <c r="H1031" s="15">
        <f t="shared" si="283"/>
        <v>0.63482948114132509</v>
      </c>
      <c r="I1031" s="15">
        <f t="shared" si="284"/>
        <v>2.2405970722889423E-2</v>
      </c>
      <c r="J1031" s="15">
        <f t="shared" si="285"/>
        <v>0.23933157564053889</v>
      </c>
      <c r="K1031" s="15">
        <f t="shared" si="286"/>
        <v>0.89656702750475337</v>
      </c>
      <c r="L1031">
        <f t="shared" si="287"/>
        <v>1</v>
      </c>
      <c r="M1031">
        <f t="shared" si="288"/>
        <v>0</v>
      </c>
      <c r="N1031">
        <f t="shared" si="289"/>
        <v>0</v>
      </c>
      <c r="O1031" t="s">
        <v>3279</v>
      </c>
      <c r="P1031">
        <f t="shared" si="282"/>
        <v>0</v>
      </c>
      <c r="Q1031" t="e">
        <f t="shared" si="297"/>
        <v>#VALUE!</v>
      </c>
      <c r="R1031" t="e">
        <f t="shared" si="290"/>
        <v>#VALUE!</v>
      </c>
      <c r="S1031" t="e">
        <f t="shared" si="291"/>
        <v>#VALUE!</v>
      </c>
      <c r="T1031">
        <f t="shared" si="292"/>
        <v>1</v>
      </c>
      <c r="U1031">
        <f t="shared" si="293"/>
        <v>1</v>
      </c>
      <c r="V1031" t="e">
        <f t="shared" si="294"/>
        <v>#VALUE!</v>
      </c>
      <c r="W1031" t="e">
        <f t="shared" si="295"/>
        <v>#VALUE!</v>
      </c>
      <c r="X1031" t="e">
        <f t="shared" si="298"/>
        <v>#VALUE!</v>
      </c>
      <c r="Y1031">
        <f t="shared" si="296"/>
        <v>1</v>
      </c>
    </row>
    <row r="1032" spans="1:25" x14ac:dyDescent="0.25">
      <c r="A1032" t="s">
        <v>333</v>
      </c>
      <c r="B1032">
        <v>193.24</v>
      </c>
      <c r="C1032" s="12">
        <v>0.79</v>
      </c>
      <c r="D1032" s="12">
        <v>0.81599999999999995</v>
      </c>
      <c r="E1032" s="12">
        <v>3.2080000000000002</v>
      </c>
      <c r="F1032" s="12">
        <v>1.085</v>
      </c>
      <c r="G1032" t="s">
        <v>15</v>
      </c>
      <c r="H1032" s="15">
        <f t="shared" si="283"/>
        <v>0.16774789803739845</v>
      </c>
      <c r="I1032" s="15">
        <f t="shared" si="284"/>
        <v>0.7069094122191264</v>
      </c>
      <c r="J1032" s="15">
        <f t="shared" si="285"/>
        <v>1.9724227361148542E-2</v>
      </c>
      <c r="K1032" s="15">
        <f t="shared" si="286"/>
        <v>0.89438153761767336</v>
      </c>
      <c r="L1032">
        <f t="shared" si="287"/>
        <v>0</v>
      </c>
      <c r="M1032">
        <f t="shared" si="288"/>
        <v>1</v>
      </c>
      <c r="N1032">
        <f t="shared" si="289"/>
        <v>0</v>
      </c>
      <c r="O1032" t="s">
        <v>2068</v>
      </c>
      <c r="P1032">
        <f t="shared" si="282"/>
        <v>1</v>
      </c>
      <c r="Q1032">
        <f t="shared" si="297"/>
        <v>1</v>
      </c>
      <c r="R1032" t="e">
        <f t="shared" si="290"/>
        <v>#VALUE!</v>
      </c>
      <c r="S1032" t="e">
        <f t="shared" si="291"/>
        <v>#VALUE!</v>
      </c>
      <c r="T1032">
        <f t="shared" si="292"/>
        <v>0</v>
      </c>
      <c r="U1032" t="e">
        <f t="shared" si="293"/>
        <v>#VALUE!</v>
      </c>
      <c r="V1032" t="e">
        <f t="shared" si="294"/>
        <v>#VALUE!</v>
      </c>
      <c r="W1032" t="e">
        <f t="shared" si="295"/>
        <v>#VALUE!</v>
      </c>
      <c r="X1032" t="e">
        <f t="shared" si="298"/>
        <v>#VALUE!</v>
      </c>
      <c r="Y1032">
        <f t="shared" si="296"/>
        <v>1</v>
      </c>
    </row>
    <row r="1033" spans="1:25" x14ac:dyDescent="0.25">
      <c r="A1033" t="s">
        <v>659</v>
      </c>
      <c r="B1033">
        <v>260.35000000000002</v>
      </c>
      <c r="C1033" s="12">
        <v>0.79</v>
      </c>
      <c r="D1033" s="12"/>
      <c r="E1033" s="12"/>
      <c r="F1033" s="12">
        <v>2.7280000000000002</v>
      </c>
      <c r="G1033" t="s">
        <v>15</v>
      </c>
      <c r="H1033" s="15">
        <f t="shared" si="283"/>
        <v>2.5624599538271089E-2</v>
      </c>
      <c r="I1033" s="15">
        <f t="shared" si="284"/>
        <v>4.3788872628691103E-4</v>
      </c>
      <c r="J1033" s="15">
        <f t="shared" si="285"/>
        <v>0.86696187575821726</v>
      </c>
      <c r="K1033" s="15">
        <f t="shared" si="286"/>
        <v>0.8930243640227753</v>
      </c>
      <c r="L1033">
        <f t="shared" si="287"/>
        <v>0</v>
      </c>
      <c r="M1033">
        <f t="shared" si="288"/>
        <v>0</v>
      </c>
      <c r="N1033">
        <f t="shared" si="289"/>
        <v>1</v>
      </c>
      <c r="O1033" t="s">
        <v>3478</v>
      </c>
      <c r="P1033">
        <f t="shared" si="282"/>
        <v>0</v>
      </c>
      <c r="Q1033" t="e">
        <f t="shared" si="297"/>
        <v>#VALUE!</v>
      </c>
      <c r="R1033" t="e">
        <f t="shared" si="290"/>
        <v>#VALUE!</v>
      </c>
      <c r="S1033" t="e">
        <f t="shared" si="291"/>
        <v>#VALUE!</v>
      </c>
      <c r="T1033">
        <f t="shared" si="292"/>
        <v>0</v>
      </c>
      <c r="U1033" t="e">
        <f t="shared" si="293"/>
        <v>#VALUE!</v>
      </c>
      <c r="V1033" t="e">
        <f t="shared" si="294"/>
        <v>#VALUE!</v>
      </c>
      <c r="W1033" t="e">
        <f t="shared" si="295"/>
        <v>#VALUE!</v>
      </c>
      <c r="X1033" t="e">
        <f t="shared" si="298"/>
        <v>#VALUE!</v>
      </c>
      <c r="Y1033">
        <f t="shared" si="296"/>
        <v>1</v>
      </c>
    </row>
    <row r="1034" spans="1:25" x14ac:dyDescent="0.25">
      <c r="A1034" t="s">
        <v>1672</v>
      </c>
      <c r="B1034">
        <v>241.26329999999999</v>
      </c>
      <c r="C1034" s="12">
        <v>0.78174939333259963</v>
      </c>
      <c r="D1034" s="12">
        <v>1.1379999999999999</v>
      </c>
      <c r="E1034" s="12">
        <v>2.9060000000000001</v>
      </c>
      <c r="F1034" s="12">
        <v>2.0030000000000001</v>
      </c>
      <c r="G1034" t="s">
        <v>66</v>
      </c>
      <c r="H1034" s="15">
        <f t="shared" si="283"/>
        <v>0.35884565630253884</v>
      </c>
      <c r="I1034" s="15">
        <f t="shared" si="284"/>
        <v>0.35943003967614334</v>
      </c>
      <c r="J1034" s="15">
        <f t="shared" si="285"/>
        <v>0.16643727882837456</v>
      </c>
      <c r="K1034" s="15">
        <f t="shared" si="286"/>
        <v>0.8847129748070568</v>
      </c>
      <c r="L1034">
        <f t="shared" si="287"/>
        <v>0</v>
      </c>
      <c r="M1034">
        <f t="shared" si="288"/>
        <v>0</v>
      </c>
      <c r="N1034">
        <f t="shared" si="289"/>
        <v>0</v>
      </c>
      <c r="O1034" t="s">
        <v>2671</v>
      </c>
      <c r="P1034">
        <f t="shared" si="282"/>
        <v>0</v>
      </c>
      <c r="Q1034" t="e">
        <f t="shared" si="297"/>
        <v>#VALUE!</v>
      </c>
      <c r="R1034" t="e">
        <f t="shared" si="290"/>
        <v>#VALUE!</v>
      </c>
      <c r="S1034" t="e">
        <f t="shared" si="291"/>
        <v>#VALUE!</v>
      </c>
      <c r="T1034">
        <f t="shared" si="292"/>
        <v>1</v>
      </c>
      <c r="U1034" t="e">
        <f t="shared" si="293"/>
        <v>#VALUE!</v>
      </c>
      <c r="V1034" t="e">
        <f t="shared" si="294"/>
        <v>#VALUE!</v>
      </c>
      <c r="W1034">
        <f t="shared" si="295"/>
        <v>1</v>
      </c>
      <c r="X1034">
        <f t="shared" si="298"/>
        <v>1</v>
      </c>
      <c r="Y1034">
        <f t="shared" si="296"/>
        <v>0</v>
      </c>
    </row>
    <row r="1035" spans="1:25" x14ac:dyDescent="0.25">
      <c r="A1035" t="s">
        <v>1591</v>
      </c>
      <c r="B1035">
        <v>179.1935</v>
      </c>
      <c r="C1035" s="12">
        <v>0.78078404716408034</v>
      </c>
      <c r="D1035" s="12">
        <v>1.07</v>
      </c>
      <c r="E1035" s="12">
        <v>3.0710000000000002</v>
      </c>
      <c r="F1035" s="12">
        <v>1.4870000000000001</v>
      </c>
      <c r="G1035" t="s">
        <v>66</v>
      </c>
      <c r="H1035" s="15">
        <f t="shared" si="283"/>
        <v>0.30751976902215206</v>
      </c>
      <c r="I1035" s="15">
        <f t="shared" si="284"/>
        <v>0.52671988817671145</v>
      </c>
      <c r="J1035" s="15">
        <f t="shared" si="285"/>
        <v>5.0841218756546576E-2</v>
      </c>
      <c r="K1035" s="15">
        <f t="shared" si="286"/>
        <v>0.88508087595541007</v>
      </c>
      <c r="L1035">
        <f t="shared" si="287"/>
        <v>0</v>
      </c>
      <c r="M1035">
        <f t="shared" si="288"/>
        <v>0</v>
      </c>
      <c r="N1035">
        <f t="shared" si="289"/>
        <v>0</v>
      </c>
      <c r="O1035" t="s">
        <v>2459</v>
      </c>
      <c r="P1035">
        <f t="shared" si="282"/>
        <v>0</v>
      </c>
      <c r="Q1035" t="e">
        <f t="shared" si="297"/>
        <v>#VALUE!</v>
      </c>
      <c r="R1035" t="e">
        <f t="shared" si="290"/>
        <v>#VALUE!</v>
      </c>
      <c r="S1035" t="e">
        <f t="shared" si="291"/>
        <v>#VALUE!</v>
      </c>
      <c r="T1035">
        <f t="shared" si="292"/>
        <v>1</v>
      </c>
      <c r="U1035" t="e">
        <f t="shared" si="293"/>
        <v>#VALUE!</v>
      </c>
      <c r="V1035">
        <f t="shared" si="294"/>
        <v>1</v>
      </c>
      <c r="W1035" t="e">
        <f t="shared" si="295"/>
        <v>#VALUE!</v>
      </c>
      <c r="X1035">
        <f t="shared" si="298"/>
        <v>1</v>
      </c>
      <c r="Y1035">
        <f t="shared" si="296"/>
        <v>0</v>
      </c>
    </row>
    <row r="1036" spans="1:25" x14ac:dyDescent="0.25">
      <c r="A1036" t="s">
        <v>362</v>
      </c>
      <c r="B1036">
        <v>200.01</v>
      </c>
      <c r="C1036" s="12">
        <v>0.78</v>
      </c>
      <c r="D1036" s="12">
        <v>0.84699999999999998</v>
      </c>
      <c r="E1036" s="12">
        <v>3.17</v>
      </c>
      <c r="F1036" s="12">
        <v>1.446</v>
      </c>
      <c r="G1036" t="s">
        <v>15</v>
      </c>
      <c r="H1036" s="15">
        <f t="shared" si="283"/>
        <v>0.18435591949563204</v>
      </c>
      <c r="I1036" s="15">
        <f t="shared" si="284"/>
        <v>0.66277140723495853</v>
      </c>
      <c r="J1036" s="15">
        <f t="shared" si="285"/>
        <v>4.6344691973628796E-2</v>
      </c>
      <c r="K1036" s="15">
        <f t="shared" si="286"/>
        <v>0.89347201870421933</v>
      </c>
      <c r="L1036">
        <f t="shared" si="287"/>
        <v>0</v>
      </c>
      <c r="M1036">
        <f t="shared" si="288"/>
        <v>1</v>
      </c>
      <c r="N1036">
        <f t="shared" si="289"/>
        <v>0</v>
      </c>
      <c r="O1036" t="s">
        <v>2327</v>
      </c>
      <c r="P1036">
        <f t="shared" si="282"/>
        <v>0</v>
      </c>
      <c r="Q1036" t="e">
        <f t="shared" si="297"/>
        <v>#VALUE!</v>
      </c>
      <c r="R1036" t="e">
        <f t="shared" si="290"/>
        <v>#VALUE!</v>
      </c>
      <c r="S1036" t="e">
        <f t="shared" si="291"/>
        <v>#VALUE!</v>
      </c>
      <c r="T1036">
        <f t="shared" si="292"/>
        <v>1</v>
      </c>
      <c r="U1036">
        <f t="shared" si="293"/>
        <v>1</v>
      </c>
      <c r="V1036" t="e">
        <f t="shared" si="294"/>
        <v>#VALUE!</v>
      </c>
      <c r="W1036" t="e">
        <f t="shared" si="295"/>
        <v>#VALUE!</v>
      </c>
      <c r="X1036">
        <f t="shared" si="298"/>
        <v>1</v>
      </c>
      <c r="Y1036">
        <f t="shared" si="296"/>
        <v>0</v>
      </c>
    </row>
    <row r="1037" spans="1:25" x14ac:dyDescent="0.25">
      <c r="A1037" t="s">
        <v>873</v>
      </c>
      <c r="B1037">
        <v>256.39</v>
      </c>
      <c r="C1037" s="12">
        <v>0.78</v>
      </c>
      <c r="D1037" s="12">
        <v>1.2010000000000001</v>
      </c>
      <c r="E1037" s="12">
        <v>2.95</v>
      </c>
      <c r="F1037" s="12">
        <v>1.6719999999999999</v>
      </c>
      <c r="G1037" t="s">
        <v>15</v>
      </c>
      <c r="H1037" s="15">
        <f t="shared" si="283"/>
        <v>0.41654035896041003</v>
      </c>
      <c r="I1037" s="15">
        <f t="shared" si="284"/>
        <v>0.39935926480541634</v>
      </c>
      <c r="J1037" s="15">
        <f t="shared" si="285"/>
        <v>7.7983011052325857E-2</v>
      </c>
      <c r="K1037" s="15">
        <f t="shared" si="286"/>
        <v>0.89388263481815222</v>
      </c>
      <c r="L1037">
        <f t="shared" si="287"/>
        <v>0</v>
      </c>
      <c r="M1037">
        <f t="shared" si="288"/>
        <v>0</v>
      </c>
      <c r="N1037">
        <f t="shared" si="289"/>
        <v>0</v>
      </c>
      <c r="O1037" t="s">
        <v>1894</v>
      </c>
      <c r="P1037">
        <f t="shared" si="282"/>
        <v>1</v>
      </c>
      <c r="Q1037">
        <f t="shared" si="297"/>
        <v>1</v>
      </c>
      <c r="R1037" t="e">
        <f t="shared" si="290"/>
        <v>#VALUE!</v>
      </c>
      <c r="S1037" t="e">
        <f t="shared" si="291"/>
        <v>#VALUE!</v>
      </c>
      <c r="T1037">
        <f t="shared" si="292"/>
        <v>0</v>
      </c>
      <c r="U1037" t="e">
        <f t="shared" si="293"/>
        <v>#VALUE!</v>
      </c>
      <c r="V1037" t="e">
        <f t="shared" si="294"/>
        <v>#VALUE!</v>
      </c>
      <c r="W1037" t="e">
        <f t="shared" si="295"/>
        <v>#VALUE!</v>
      </c>
      <c r="X1037" t="e">
        <f t="shared" si="298"/>
        <v>#VALUE!</v>
      </c>
      <c r="Y1037">
        <f t="shared" si="296"/>
        <v>1</v>
      </c>
    </row>
    <row r="1038" spans="1:25" x14ac:dyDescent="0.25">
      <c r="A1038" t="s">
        <v>1041</v>
      </c>
      <c r="B1038">
        <v>171.19</v>
      </c>
      <c r="C1038" s="12">
        <v>0.78</v>
      </c>
      <c r="D1038" s="12">
        <v>1.028</v>
      </c>
      <c r="E1038" s="12">
        <v>3.1120000000000001</v>
      </c>
      <c r="F1038" s="12">
        <v>1.2769999999999999</v>
      </c>
      <c r="G1038" t="s">
        <v>15</v>
      </c>
      <c r="H1038" s="15">
        <f t="shared" si="283"/>
        <v>0.27967721541415252</v>
      </c>
      <c r="I1038" s="15">
        <f t="shared" si="284"/>
        <v>0.5799142280152445</v>
      </c>
      <c r="J1038" s="15">
        <f t="shared" si="285"/>
        <v>3.1405086938762157E-2</v>
      </c>
      <c r="K1038" s="15">
        <f t="shared" si="286"/>
        <v>0.89099653036815918</v>
      </c>
      <c r="L1038">
        <f t="shared" si="287"/>
        <v>0</v>
      </c>
      <c r="M1038">
        <f t="shared" si="288"/>
        <v>0</v>
      </c>
      <c r="N1038">
        <f t="shared" si="289"/>
        <v>0</v>
      </c>
      <c r="O1038" t="s">
        <v>2202</v>
      </c>
      <c r="P1038">
        <f t="shared" si="282"/>
        <v>0</v>
      </c>
      <c r="Q1038" t="e">
        <f t="shared" si="297"/>
        <v>#VALUE!</v>
      </c>
      <c r="R1038" t="e">
        <f t="shared" si="290"/>
        <v>#VALUE!</v>
      </c>
      <c r="S1038" t="e">
        <f t="shared" si="291"/>
        <v>#VALUE!</v>
      </c>
      <c r="T1038">
        <f t="shared" si="292"/>
        <v>0</v>
      </c>
      <c r="U1038" t="e">
        <f t="shared" si="293"/>
        <v>#VALUE!</v>
      </c>
      <c r="V1038" t="e">
        <f t="shared" si="294"/>
        <v>#VALUE!</v>
      </c>
      <c r="W1038" t="e">
        <f t="shared" si="295"/>
        <v>#VALUE!</v>
      </c>
      <c r="X1038">
        <f t="shared" si="298"/>
        <v>1</v>
      </c>
      <c r="Y1038">
        <f t="shared" si="296"/>
        <v>0</v>
      </c>
    </row>
    <row r="1039" spans="1:25" x14ac:dyDescent="0.25">
      <c r="A1039" t="s">
        <v>1725</v>
      </c>
      <c r="B1039">
        <v>275.30160000000001</v>
      </c>
      <c r="C1039" s="12">
        <v>0.77968213230880412</v>
      </c>
      <c r="D1039" s="12">
        <v>1.1879999999999999</v>
      </c>
      <c r="E1039" s="12">
        <v>2.93</v>
      </c>
      <c r="F1039" s="12">
        <v>1.77</v>
      </c>
      <c r="G1039" t="s">
        <v>66</v>
      </c>
      <c r="H1039" s="15">
        <f t="shared" si="283"/>
        <v>0.40455256085895264</v>
      </c>
      <c r="I1039" s="15">
        <f t="shared" si="284"/>
        <v>0.38166438164835803</v>
      </c>
      <c r="J1039" s="15">
        <f t="shared" si="285"/>
        <v>9.7795273970725516E-2</v>
      </c>
      <c r="K1039" s="15">
        <f t="shared" si="286"/>
        <v>0.88401221647803618</v>
      </c>
      <c r="L1039">
        <f t="shared" si="287"/>
        <v>0</v>
      </c>
      <c r="M1039">
        <f t="shared" si="288"/>
        <v>0</v>
      </c>
      <c r="N1039">
        <f t="shared" si="289"/>
        <v>0</v>
      </c>
      <c r="O1039" t="s">
        <v>2765</v>
      </c>
      <c r="P1039">
        <f t="shared" si="282"/>
        <v>0</v>
      </c>
      <c r="Q1039" t="e">
        <f t="shared" si="297"/>
        <v>#VALUE!</v>
      </c>
      <c r="R1039" t="e">
        <f t="shared" si="290"/>
        <v>#VALUE!</v>
      </c>
      <c r="S1039" t="e">
        <f t="shared" si="291"/>
        <v>#VALUE!</v>
      </c>
      <c r="T1039">
        <f t="shared" si="292"/>
        <v>1</v>
      </c>
      <c r="U1039" t="e">
        <f t="shared" si="293"/>
        <v>#VALUE!</v>
      </c>
      <c r="V1039">
        <f t="shared" si="294"/>
        <v>1</v>
      </c>
      <c r="W1039">
        <f t="shared" si="295"/>
        <v>1</v>
      </c>
      <c r="X1039">
        <f t="shared" si="298"/>
        <v>1</v>
      </c>
      <c r="Y1039">
        <f t="shared" si="296"/>
        <v>0</v>
      </c>
    </row>
    <row r="1040" spans="1:25" x14ac:dyDescent="0.25">
      <c r="A1040" t="s">
        <v>1713</v>
      </c>
      <c r="B1040">
        <v>251.215</v>
      </c>
      <c r="C1040" s="12">
        <v>0.77919589103278941</v>
      </c>
      <c r="D1040" s="12">
        <v>1.2729999999999999</v>
      </c>
      <c r="E1040" s="12">
        <v>2.847</v>
      </c>
      <c r="F1040" s="12">
        <v>1.66</v>
      </c>
      <c r="G1040" t="s">
        <v>66</v>
      </c>
      <c r="H1040" s="15">
        <f t="shared" si="283"/>
        <v>0.49256233109059749</v>
      </c>
      <c r="I1040" s="15">
        <f t="shared" si="284"/>
        <v>0.31562244014025531</v>
      </c>
      <c r="J1040" s="15">
        <f t="shared" si="285"/>
        <v>7.5998340471746181E-2</v>
      </c>
      <c r="K1040" s="15">
        <f t="shared" si="286"/>
        <v>0.88418311170259889</v>
      </c>
      <c r="L1040">
        <f t="shared" si="287"/>
        <v>0</v>
      </c>
      <c r="M1040">
        <f t="shared" si="288"/>
        <v>0</v>
      </c>
      <c r="N1040">
        <f t="shared" si="289"/>
        <v>0</v>
      </c>
      <c r="O1040" t="s">
        <v>2744</v>
      </c>
      <c r="P1040">
        <f t="shared" si="282"/>
        <v>0</v>
      </c>
      <c r="Q1040" t="e">
        <f t="shared" si="297"/>
        <v>#VALUE!</v>
      </c>
      <c r="R1040" t="e">
        <f t="shared" si="290"/>
        <v>#VALUE!</v>
      </c>
      <c r="S1040" t="e">
        <f t="shared" si="291"/>
        <v>#VALUE!</v>
      </c>
      <c r="T1040">
        <f t="shared" si="292"/>
        <v>1</v>
      </c>
      <c r="U1040" t="e">
        <f t="shared" si="293"/>
        <v>#VALUE!</v>
      </c>
      <c r="V1040" t="e">
        <f t="shared" si="294"/>
        <v>#VALUE!</v>
      </c>
      <c r="W1040">
        <f t="shared" si="295"/>
        <v>1</v>
      </c>
      <c r="X1040">
        <f t="shared" si="298"/>
        <v>1</v>
      </c>
      <c r="Y1040">
        <f t="shared" si="296"/>
        <v>0</v>
      </c>
    </row>
    <row r="1041" spans="1:25" x14ac:dyDescent="0.25">
      <c r="A1041" t="s">
        <v>1704</v>
      </c>
      <c r="B1041">
        <v>173.18899999999999</v>
      </c>
      <c r="C1041" s="12">
        <v>0.77670396484650817</v>
      </c>
      <c r="D1041" s="12">
        <v>0.92600000000000005</v>
      </c>
      <c r="E1041" s="12">
        <v>3.1040000000000001</v>
      </c>
      <c r="F1041" s="12">
        <v>1.718</v>
      </c>
      <c r="G1041" t="s">
        <v>66</v>
      </c>
      <c r="H1041" s="15">
        <f t="shared" si="283"/>
        <v>0.22281946242140468</v>
      </c>
      <c r="I1041" s="15">
        <f t="shared" si="284"/>
        <v>0.5736669093250969</v>
      </c>
      <c r="J1041" s="15">
        <f t="shared" si="285"/>
        <v>8.7356662879965463E-2</v>
      </c>
      <c r="K1041" s="15">
        <f t="shared" si="286"/>
        <v>0.88384303462646707</v>
      </c>
      <c r="L1041">
        <f t="shared" si="287"/>
        <v>0</v>
      </c>
      <c r="M1041">
        <f t="shared" si="288"/>
        <v>0</v>
      </c>
      <c r="N1041">
        <f t="shared" si="289"/>
        <v>0</v>
      </c>
      <c r="O1041" t="s">
        <v>2724</v>
      </c>
      <c r="P1041">
        <f t="shared" si="282"/>
        <v>0</v>
      </c>
      <c r="Q1041" t="e">
        <f t="shared" si="297"/>
        <v>#VALUE!</v>
      </c>
      <c r="R1041" t="e">
        <f t="shared" si="290"/>
        <v>#VALUE!</v>
      </c>
      <c r="S1041" t="e">
        <f t="shared" si="291"/>
        <v>#VALUE!</v>
      </c>
      <c r="T1041">
        <f t="shared" si="292"/>
        <v>1</v>
      </c>
      <c r="U1041" t="e">
        <f t="shared" si="293"/>
        <v>#VALUE!</v>
      </c>
      <c r="V1041" t="e">
        <f t="shared" si="294"/>
        <v>#VALUE!</v>
      </c>
      <c r="W1041">
        <f t="shared" si="295"/>
        <v>1</v>
      </c>
      <c r="X1041">
        <f t="shared" si="298"/>
        <v>1</v>
      </c>
      <c r="Y1041">
        <f t="shared" si="296"/>
        <v>0</v>
      </c>
    </row>
    <row r="1042" spans="1:25" x14ac:dyDescent="0.25">
      <c r="A1042" t="s">
        <v>1607</v>
      </c>
      <c r="B1042">
        <v>185.19970000000001</v>
      </c>
      <c r="C1042" s="12">
        <v>0.77563544793304584</v>
      </c>
      <c r="D1042" s="12">
        <v>1.006</v>
      </c>
      <c r="E1042" s="12">
        <v>3.085</v>
      </c>
      <c r="F1042" s="12">
        <v>1.579</v>
      </c>
      <c r="G1042" t="s">
        <v>66</v>
      </c>
      <c r="H1042" s="15">
        <f t="shared" si="283"/>
        <v>0.26854782481265344</v>
      </c>
      <c r="I1042" s="15">
        <f t="shared" si="284"/>
        <v>0.5504632326314306</v>
      </c>
      <c r="J1042" s="15">
        <f t="shared" si="285"/>
        <v>6.3586446025216514E-2</v>
      </c>
      <c r="K1042" s="15">
        <f t="shared" si="286"/>
        <v>0.88259750346930055</v>
      </c>
      <c r="L1042">
        <f t="shared" si="287"/>
        <v>0</v>
      </c>
      <c r="M1042">
        <f t="shared" si="288"/>
        <v>0</v>
      </c>
      <c r="N1042">
        <f t="shared" si="289"/>
        <v>0</v>
      </c>
      <c r="O1042" t="s">
        <v>2508</v>
      </c>
      <c r="P1042">
        <f t="shared" si="282"/>
        <v>0</v>
      </c>
      <c r="Q1042" t="e">
        <f t="shared" si="297"/>
        <v>#VALUE!</v>
      </c>
      <c r="R1042" t="e">
        <f t="shared" si="290"/>
        <v>#VALUE!</v>
      </c>
      <c r="S1042" t="e">
        <f t="shared" si="291"/>
        <v>#VALUE!</v>
      </c>
      <c r="T1042">
        <f t="shared" si="292"/>
        <v>1</v>
      </c>
      <c r="U1042" t="e">
        <f t="shared" si="293"/>
        <v>#VALUE!</v>
      </c>
      <c r="V1042" t="e">
        <f t="shared" si="294"/>
        <v>#VALUE!</v>
      </c>
      <c r="W1042">
        <f t="shared" si="295"/>
        <v>1</v>
      </c>
      <c r="X1042">
        <f t="shared" si="298"/>
        <v>1</v>
      </c>
      <c r="Y1042">
        <f t="shared" si="296"/>
        <v>0</v>
      </c>
    </row>
    <row r="1043" spans="1:25" x14ac:dyDescent="0.25">
      <c r="A1043" t="s">
        <v>1626</v>
      </c>
      <c r="B1043">
        <v>163.19409999999999</v>
      </c>
      <c r="C1043" s="12">
        <v>0.77026778559502651</v>
      </c>
      <c r="D1043" s="12">
        <v>1.04</v>
      </c>
      <c r="E1043" s="12">
        <v>3.0680000000000001</v>
      </c>
      <c r="F1043" s="12">
        <v>1.4830000000000001</v>
      </c>
      <c r="G1043" t="s">
        <v>66</v>
      </c>
      <c r="H1043" s="15">
        <f t="shared" si="283"/>
        <v>0.29402841402613811</v>
      </c>
      <c r="I1043" s="15">
        <f t="shared" si="284"/>
        <v>0.53591508102263385</v>
      </c>
      <c r="J1043" s="15">
        <f t="shared" si="285"/>
        <v>5.1609804554277466E-2</v>
      </c>
      <c r="K1043" s="15">
        <f t="shared" si="286"/>
        <v>0.8815532996030494</v>
      </c>
      <c r="L1043">
        <f t="shared" si="287"/>
        <v>0</v>
      </c>
      <c r="M1043">
        <f t="shared" si="288"/>
        <v>0</v>
      </c>
      <c r="N1043">
        <f t="shared" si="289"/>
        <v>0</v>
      </c>
      <c r="O1043" t="s">
        <v>2586</v>
      </c>
      <c r="P1043">
        <f t="shared" si="282"/>
        <v>0</v>
      </c>
      <c r="Q1043" t="e">
        <f t="shared" si="297"/>
        <v>#VALUE!</v>
      </c>
      <c r="R1043" t="e">
        <f t="shared" si="290"/>
        <v>#VALUE!</v>
      </c>
      <c r="S1043" t="e">
        <f t="shared" si="291"/>
        <v>#VALUE!</v>
      </c>
      <c r="T1043">
        <f t="shared" si="292"/>
        <v>1</v>
      </c>
      <c r="U1043" t="e">
        <f t="shared" si="293"/>
        <v>#VALUE!</v>
      </c>
      <c r="V1043">
        <f t="shared" si="294"/>
        <v>1</v>
      </c>
      <c r="W1043" t="e">
        <f t="shared" si="295"/>
        <v>#VALUE!</v>
      </c>
      <c r="X1043">
        <f t="shared" si="298"/>
        <v>1</v>
      </c>
      <c r="Y1043">
        <f t="shared" si="296"/>
        <v>0</v>
      </c>
    </row>
    <row r="1044" spans="1:25" x14ac:dyDescent="0.25">
      <c r="A1044" t="s">
        <v>136</v>
      </c>
      <c r="B1044">
        <v>214.99</v>
      </c>
      <c r="C1044" s="12">
        <v>0.77</v>
      </c>
      <c r="D1044" s="12">
        <v>1.4730000000000001</v>
      </c>
      <c r="E1044" s="12">
        <v>1.9850000000000001</v>
      </c>
      <c r="F1044" s="12">
        <v>1.43</v>
      </c>
      <c r="G1044" t="s">
        <v>15</v>
      </c>
      <c r="H1044" s="15">
        <f t="shared" si="283"/>
        <v>0.79736485015037506</v>
      </c>
      <c r="I1044" s="15">
        <f t="shared" si="284"/>
        <v>4.4295923876387588E-2</v>
      </c>
      <c r="J1044" s="15">
        <f t="shared" si="285"/>
        <v>4.5708818961487499E-2</v>
      </c>
      <c r="K1044" s="15">
        <f t="shared" si="286"/>
        <v>0.88736959298825013</v>
      </c>
      <c r="L1044">
        <f t="shared" si="287"/>
        <v>1</v>
      </c>
      <c r="M1044">
        <f t="shared" si="288"/>
        <v>0</v>
      </c>
      <c r="N1044">
        <f t="shared" si="289"/>
        <v>0</v>
      </c>
      <c r="O1044" t="s">
        <v>3570</v>
      </c>
      <c r="P1044">
        <f t="shared" si="282"/>
        <v>0</v>
      </c>
      <c r="Q1044" t="e">
        <f t="shared" si="297"/>
        <v>#VALUE!</v>
      </c>
      <c r="R1044" t="e">
        <f t="shared" si="290"/>
        <v>#VALUE!</v>
      </c>
      <c r="S1044" t="e">
        <f t="shared" si="291"/>
        <v>#VALUE!</v>
      </c>
      <c r="T1044">
        <f t="shared" si="292"/>
        <v>0</v>
      </c>
      <c r="U1044" t="e">
        <f t="shared" si="293"/>
        <v>#VALUE!</v>
      </c>
      <c r="V1044" t="e">
        <f t="shared" si="294"/>
        <v>#VALUE!</v>
      </c>
      <c r="W1044" t="e">
        <f t="shared" si="295"/>
        <v>#VALUE!</v>
      </c>
      <c r="X1044" t="e">
        <f t="shared" si="298"/>
        <v>#VALUE!</v>
      </c>
      <c r="Y1044">
        <f t="shared" si="296"/>
        <v>1</v>
      </c>
    </row>
    <row r="1045" spans="1:25" x14ac:dyDescent="0.25">
      <c r="A1045" t="s">
        <v>753</v>
      </c>
      <c r="B1045">
        <v>242.38</v>
      </c>
      <c r="C1045" s="12">
        <v>0.77</v>
      </c>
      <c r="D1045" s="12"/>
      <c r="E1045" s="12"/>
      <c r="F1045" s="12">
        <v>2.6970000000000001</v>
      </c>
      <c r="G1045" t="s">
        <v>15</v>
      </c>
      <c r="H1045" s="15">
        <f t="shared" si="283"/>
        <v>2.6832249708895556E-2</v>
      </c>
      <c r="I1045" s="15">
        <f t="shared" si="284"/>
        <v>4.5852578616467095E-4</v>
      </c>
      <c r="J1045" s="15">
        <f t="shared" si="285"/>
        <v>0.84527884516029028</v>
      </c>
      <c r="K1045" s="15">
        <f t="shared" si="286"/>
        <v>0.87256962065535049</v>
      </c>
      <c r="L1045">
        <f t="shared" si="287"/>
        <v>0</v>
      </c>
      <c r="M1045">
        <f t="shared" si="288"/>
        <v>0</v>
      </c>
      <c r="N1045">
        <f t="shared" si="289"/>
        <v>1</v>
      </c>
      <c r="O1045" t="s">
        <v>3262</v>
      </c>
      <c r="P1045">
        <f t="shared" si="282"/>
        <v>0</v>
      </c>
      <c r="Q1045" t="e">
        <f t="shared" si="297"/>
        <v>#VALUE!</v>
      </c>
      <c r="R1045" t="e">
        <f t="shared" si="290"/>
        <v>#VALUE!</v>
      </c>
      <c r="S1045" t="e">
        <f t="shared" si="291"/>
        <v>#VALUE!</v>
      </c>
      <c r="T1045">
        <f t="shared" si="292"/>
        <v>0</v>
      </c>
      <c r="U1045" t="e">
        <f t="shared" si="293"/>
        <v>#VALUE!</v>
      </c>
      <c r="V1045" t="e">
        <f t="shared" si="294"/>
        <v>#VALUE!</v>
      </c>
      <c r="W1045" t="e">
        <f t="shared" si="295"/>
        <v>#VALUE!</v>
      </c>
      <c r="X1045">
        <f t="shared" si="298"/>
        <v>1</v>
      </c>
      <c r="Y1045">
        <f t="shared" si="296"/>
        <v>0</v>
      </c>
    </row>
    <row r="1046" spans="1:25" x14ac:dyDescent="0.25">
      <c r="A1046" t="s">
        <v>950</v>
      </c>
      <c r="B1046">
        <v>297.27999999999997</v>
      </c>
      <c r="C1046" s="12">
        <v>0.77</v>
      </c>
      <c r="D1046" s="12">
        <v>1.1970000000000001</v>
      </c>
      <c r="E1046" s="12">
        <v>2.7890000000000001</v>
      </c>
      <c r="F1046" s="12">
        <v>2.0329999999999999</v>
      </c>
      <c r="G1046" t="s">
        <v>15</v>
      </c>
      <c r="H1046" s="15">
        <f t="shared" si="283"/>
        <v>0.42233501256880324</v>
      </c>
      <c r="I1046" s="15">
        <f t="shared" si="284"/>
        <v>0.28207445918961627</v>
      </c>
      <c r="J1046" s="15">
        <f t="shared" si="285"/>
        <v>0.18323144223712123</v>
      </c>
      <c r="K1046" s="15">
        <f t="shared" si="286"/>
        <v>0.88764091399554079</v>
      </c>
      <c r="L1046">
        <f t="shared" si="287"/>
        <v>0</v>
      </c>
      <c r="M1046">
        <f t="shared" si="288"/>
        <v>0</v>
      </c>
      <c r="N1046">
        <f t="shared" si="289"/>
        <v>0</v>
      </c>
      <c r="O1046" t="s">
        <v>2006</v>
      </c>
      <c r="P1046">
        <f t="shared" si="282"/>
        <v>1</v>
      </c>
      <c r="Q1046" t="e">
        <f t="shared" si="297"/>
        <v>#VALUE!</v>
      </c>
      <c r="R1046" t="e">
        <f t="shared" si="290"/>
        <v>#VALUE!</v>
      </c>
      <c r="S1046">
        <f t="shared" si="291"/>
        <v>1</v>
      </c>
      <c r="T1046">
        <f t="shared" si="292"/>
        <v>0</v>
      </c>
      <c r="U1046" t="e">
        <f t="shared" si="293"/>
        <v>#VALUE!</v>
      </c>
      <c r="V1046" t="e">
        <f t="shared" si="294"/>
        <v>#VALUE!</v>
      </c>
      <c r="W1046" t="e">
        <f t="shared" si="295"/>
        <v>#VALUE!</v>
      </c>
      <c r="X1046">
        <f t="shared" si="298"/>
        <v>1</v>
      </c>
      <c r="Y1046">
        <f t="shared" si="296"/>
        <v>0</v>
      </c>
    </row>
    <row r="1047" spans="1:25" x14ac:dyDescent="0.25">
      <c r="A1047" t="s">
        <v>996</v>
      </c>
      <c r="B1047">
        <v>231.29</v>
      </c>
      <c r="C1047" s="12">
        <v>0.77</v>
      </c>
      <c r="D1047" s="12">
        <v>1.131</v>
      </c>
      <c r="E1047" s="12">
        <v>3.0470000000000002</v>
      </c>
      <c r="F1047" s="12">
        <v>0.91500000000000004</v>
      </c>
      <c r="G1047" t="s">
        <v>15</v>
      </c>
      <c r="H1047" s="15">
        <f t="shared" si="283"/>
        <v>0.36279148640175318</v>
      </c>
      <c r="I1047" s="15">
        <f t="shared" si="284"/>
        <v>0.51093277703414375</v>
      </c>
      <c r="J1047" s="15">
        <f t="shared" si="285"/>
        <v>1.3963683610559377E-2</v>
      </c>
      <c r="K1047" s="15">
        <f t="shared" si="286"/>
        <v>0.88768794704645626</v>
      </c>
      <c r="L1047">
        <f t="shared" si="287"/>
        <v>0</v>
      </c>
      <c r="M1047">
        <f t="shared" si="288"/>
        <v>0</v>
      </c>
      <c r="N1047">
        <f t="shared" si="289"/>
        <v>0</v>
      </c>
      <c r="O1047" t="s">
        <v>2087</v>
      </c>
      <c r="P1047">
        <f t="shared" si="282"/>
        <v>1</v>
      </c>
      <c r="Q1047">
        <f t="shared" si="297"/>
        <v>1</v>
      </c>
      <c r="R1047" t="e">
        <f t="shared" si="290"/>
        <v>#VALUE!</v>
      </c>
      <c r="S1047" t="e">
        <f t="shared" si="291"/>
        <v>#VALUE!</v>
      </c>
      <c r="T1047">
        <f t="shared" si="292"/>
        <v>0</v>
      </c>
      <c r="U1047" t="e">
        <f t="shared" si="293"/>
        <v>#VALUE!</v>
      </c>
      <c r="V1047" t="e">
        <f t="shared" si="294"/>
        <v>#VALUE!</v>
      </c>
      <c r="W1047" t="e">
        <f t="shared" si="295"/>
        <v>#VALUE!</v>
      </c>
      <c r="X1047" t="e">
        <f t="shared" si="298"/>
        <v>#VALUE!</v>
      </c>
      <c r="Y1047">
        <f t="shared" si="296"/>
        <v>1</v>
      </c>
    </row>
    <row r="1048" spans="1:25" x14ac:dyDescent="0.25">
      <c r="A1048" t="s">
        <v>1543</v>
      </c>
      <c r="B1048">
        <v>223.2698</v>
      </c>
      <c r="C1048" s="12">
        <v>0.76951863134237697</v>
      </c>
      <c r="D1048" s="12">
        <v>1.1319999999999999</v>
      </c>
      <c r="E1048" s="12">
        <v>2.9580000000000002</v>
      </c>
      <c r="F1048" s="12">
        <v>1.7709999999999999</v>
      </c>
      <c r="G1048" t="s">
        <v>66</v>
      </c>
      <c r="H1048" s="15">
        <f t="shared" si="283"/>
        <v>0.36403107285735431</v>
      </c>
      <c r="I1048" s="15">
        <f t="shared" si="284"/>
        <v>0.41672075648900397</v>
      </c>
      <c r="J1048" s="15">
        <f t="shared" si="285"/>
        <v>0.10034168013916081</v>
      </c>
      <c r="K1048" s="15">
        <f t="shared" si="286"/>
        <v>0.88109350948551901</v>
      </c>
      <c r="L1048">
        <f t="shared" si="287"/>
        <v>0</v>
      </c>
      <c r="M1048">
        <f t="shared" si="288"/>
        <v>0</v>
      </c>
      <c r="N1048">
        <f t="shared" si="289"/>
        <v>0</v>
      </c>
      <c r="O1048" t="s">
        <v>2370</v>
      </c>
      <c r="P1048">
        <f t="shared" si="282"/>
        <v>0</v>
      </c>
      <c r="Q1048" t="e">
        <f t="shared" si="297"/>
        <v>#VALUE!</v>
      </c>
      <c r="R1048" t="e">
        <f t="shared" si="290"/>
        <v>#VALUE!</v>
      </c>
      <c r="S1048" t="e">
        <f t="shared" si="291"/>
        <v>#VALUE!</v>
      </c>
      <c r="T1048">
        <f t="shared" si="292"/>
        <v>1</v>
      </c>
      <c r="U1048" t="e">
        <f t="shared" si="293"/>
        <v>#VALUE!</v>
      </c>
      <c r="V1048">
        <f t="shared" si="294"/>
        <v>1</v>
      </c>
      <c r="W1048" t="e">
        <f t="shared" si="295"/>
        <v>#VALUE!</v>
      </c>
      <c r="X1048">
        <f t="shared" si="298"/>
        <v>1</v>
      </c>
      <c r="Y1048">
        <f t="shared" si="296"/>
        <v>0</v>
      </c>
    </row>
    <row r="1049" spans="1:25" x14ac:dyDescent="0.25">
      <c r="A1049" t="s">
        <v>164</v>
      </c>
      <c r="B1049">
        <v>248.196</v>
      </c>
      <c r="C1049" s="12">
        <v>0.76556947243198703</v>
      </c>
      <c r="D1049" s="12">
        <v>1.349</v>
      </c>
      <c r="E1049" s="12">
        <v>0.85199999999999998</v>
      </c>
      <c r="F1049" s="12">
        <v>2.1989999999999998</v>
      </c>
      <c r="G1049" t="s">
        <v>66</v>
      </c>
      <c r="H1049" s="15">
        <f t="shared" si="283"/>
        <v>0.60546300847659829</v>
      </c>
      <c r="I1049" s="15">
        <f t="shared" si="284"/>
        <v>3.2945362594542253E-3</v>
      </c>
      <c r="J1049" s="15">
        <f t="shared" si="285"/>
        <v>0.27128796484275025</v>
      </c>
      <c r="K1049" s="15">
        <f t="shared" si="286"/>
        <v>0.88004550957880268</v>
      </c>
      <c r="L1049">
        <f t="shared" si="287"/>
        <v>1</v>
      </c>
      <c r="M1049">
        <f t="shared" si="288"/>
        <v>0</v>
      </c>
      <c r="N1049">
        <f t="shared" si="289"/>
        <v>0</v>
      </c>
      <c r="O1049" t="s">
        <v>2630</v>
      </c>
      <c r="P1049">
        <f t="shared" ref="P1049:P1112" si="299">IFERROR(Q1049,IFERROR(R1049,IFERROR(S1049,0)))</f>
        <v>0</v>
      </c>
      <c r="Q1049" t="e">
        <f t="shared" si="297"/>
        <v>#VALUE!</v>
      </c>
      <c r="R1049" t="e">
        <f t="shared" si="290"/>
        <v>#VALUE!</v>
      </c>
      <c r="S1049" t="e">
        <f t="shared" si="291"/>
        <v>#VALUE!</v>
      </c>
      <c r="T1049">
        <f t="shared" si="292"/>
        <v>0</v>
      </c>
      <c r="U1049" t="e">
        <f t="shared" si="293"/>
        <v>#VALUE!</v>
      </c>
      <c r="V1049" t="e">
        <f t="shared" si="294"/>
        <v>#VALUE!</v>
      </c>
      <c r="W1049" t="e">
        <f t="shared" si="295"/>
        <v>#VALUE!</v>
      </c>
      <c r="X1049">
        <f t="shared" si="298"/>
        <v>1</v>
      </c>
      <c r="Y1049">
        <f t="shared" si="296"/>
        <v>0</v>
      </c>
    </row>
    <row r="1050" spans="1:25" x14ac:dyDescent="0.25">
      <c r="A1050" t="s">
        <v>598</v>
      </c>
      <c r="B1050">
        <v>217.18</v>
      </c>
      <c r="C1050" s="12">
        <v>0.76</v>
      </c>
      <c r="D1050" s="12">
        <v>0.20599999999999999</v>
      </c>
      <c r="E1050" s="12">
        <v>1.1479999999999999</v>
      </c>
      <c r="F1050" s="12">
        <v>2.6829999999999998</v>
      </c>
      <c r="G1050" t="s">
        <v>15</v>
      </c>
      <c r="H1050" s="15">
        <f t="shared" si="283"/>
        <v>4.4122192691549933E-2</v>
      </c>
      <c r="I1050" s="15">
        <f t="shared" si="284"/>
        <v>6.5972624922737214E-3</v>
      </c>
      <c r="J1050" s="15">
        <f t="shared" si="285"/>
        <v>0.83752928212688282</v>
      </c>
      <c r="K1050" s="15">
        <f t="shared" si="286"/>
        <v>0.88824873731070653</v>
      </c>
      <c r="L1050">
        <f t="shared" si="287"/>
        <v>0</v>
      </c>
      <c r="M1050">
        <f t="shared" si="288"/>
        <v>0</v>
      </c>
      <c r="N1050">
        <f t="shared" si="289"/>
        <v>1</v>
      </c>
      <c r="O1050" t="s">
        <v>2030</v>
      </c>
      <c r="P1050">
        <f t="shared" si="299"/>
        <v>0</v>
      </c>
      <c r="Q1050" t="e">
        <f t="shared" si="297"/>
        <v>#VALUE!</v>
      </c>
      <c r="R1050" t="e">
        <f t="shared" si="290"/>
        <v>#VALUE!</v>
      </c>
      <c r="S1050" t="e">
        <f t="shared" si="291"/>
        <v>#VALUE!</v>
      </c>
      <c r="T1050">
        <f t="shared" si="292"/>
        <v>1</v>
      </c>
      <c r="U1050" t="e">
        <f t="shared" si="293"/>
        <v>#VALUE!</v>
      </c>
      <c r="V1050" t="e">
        <f t="shared" si="294"/>
        <v>#VALUE!</v>
      </c>
      <c r="W1050">
        <f t="shared" si="295"/>
        <v>1</v>
      </c>
      <c r="X1050">
        <f t="shared" si="298"/>
        <v>1</v>
      </c>
      <c r="Y1050">
        <f t="shared" si="296"/>
        <v>0</v>
      </c>
    </row>
    <row r="1051" spans="1:25" x14ac:dyDescent="0.25">
      <c r="A1051" t="s">
        <v>1610</v>
      </c>
      <c r="B1051">
        <v>163.19409999999999</v>
      </c>
      <c r="C1051" s="12">
        <v>0.75611170127961957</v>
      </c>
      <c r="D1051" s="12">
        <v>1.091</v>
      </c>
      <c r="E1051" s="12">
        <v>3.0049999999999999</v>
      </c>
      <c r="F1051" s="12">
        <v>1.518</v>
      </c>
      <c r="G1051" t="s">
        <v>66</v>
      </c>
      <c r="H1051" s="15">
        <f t="shared" si="283"/>
        <v>0.34162164977876947</v>
      </c>
      <c r="I1051" s="15">
        <f t="shared" si="284"/>
        <v>0.47890796805429608</v>
      </c>
      <c r="J1051" s="15">
        <f t="shared" si="285"/>
        <v>5.7794737923847123E-2</v>
      </c>
      <c r="K1051" s="15">
        <f t="shared" si="286"/>
        <v>0.8783243557569127</v>
      </c>
      <c r="L1051">
        <f t="shared" si="287"/>
        <v>0</v>
      </c>
      <c r="M1051">
        <f t="shared" si="288"/>
        <v>0</v>
      </c>
      <c r="N1051">
        <f t="shared" si="289"/>
        <v>0</v>
      </c>
      <c r="O1051" t="s">
        <v>2513</v>
      </c>
      <c r="P1051">
        <f t="shared" si="299"/>
        <v>0</v>
      </c>
      <c r="Q1051" t="e">
        <f t="shared" si="297"/>
        <v>#VALUE!</v>
      </c>
      <c r="R1051" t="e">
        <f t="shared" si="290"/>
        <v>#VALUE!</v>
      </c>
      <c r="S1051" t="e">
        <f t="shared" si="291"/>
        <v>#VALUE!</v>
      </c>
      <c r="T1051">
        <f t="shared" si="292"/>
        <v>1</v>
      </c>
      <c r="U1051" t="e">
        <f t="shared" si="293"/>
        <v>#VALUE!</v>
      </c>
      <c r="V1051">
        <f t="shared" si="294"/>
        <v>1</v>
      </c>
      <c r="W1051" t="e">
        <f t="shared" si="295"/>
        <v>#VALUE!</v>
      </c>
      <c r="X1051">
        <f t="shared" si="298"/>
        <v>1</v>
      </c>
      <c r="Y1051">
        <f t="shared" si="296"/>
        <v>0</v>
      </c>
    </row>
    <row r="1052" spans="1:25" x14ac:dyDescent="0.25">
      <c r="A1052" t="s">
        <v>369</v>
      </c>
      <c r="B1052">
        <v>153.09</v>
      </c>
      <c r="C1052" s="12">
        <v>0.75</v>
      </c>
      <c r="D1052" s="12">
        <v>0.65</v>
      </c>
      <c r="E1052" s="12">
        <v>3.1909999999999998</v>
      </c>
      <c r="F1052" s="12">
        <v>0.75800000000000001</v>
      </c>
      <c r="G1052" t="s">
        <v>15</v>
      </c>
      <c r="H1052" s="15">
        <f t="shared" si="283"/>
        <v>0.12550386108643646</v>
      </c>
      <c r="I1052" s="15">
        <f t="shared" si="284"/>
        <v>0.74535602117949351</v>
      </c>
      <c r="J1052" s="15">
        <f t="shared" si="285"/>
        <v>1.0185913880541169E-2</v>
      </c>
      <c r="K1052" s="15">
        <f t="shared" si="286"/>
        <v>0.88104579614647105</v>
      </c>
      <c r="L1052">
        <f t="shared" si="287"/>
        <v>0</v>
      </c>
      <c r="M1052">
        <f t="shared" si="288"/>
        <v>1</v>
      </c>
      <c r="N1052">
        <f t="shared" si="289"/>
        <v>0</v>
      </c>
      <c r="O1052" t="s">
        <v>3589</v>
      </c>
      <c r="P1052">
        <f t="shared" si="299"/>
        <v>0</v>
      </c>
      <c r="Q1052" t="e">
        <f t="shared" si="297"/>
        <v>#VALUE!</v>
      </c>
      <c r="R1052" t="e">
        <f t="shared" si="290"/>
        <v>#VALUE!</v>
      </c>
      <c r="S1052" t="e">
        <f t="shared" si="291"/>
        <v>#VALUE!</v>
      </c>
      <c r="T1052">
        <f t="shared" si="292"/>
        <v>0</v>
      </c>
      <c r="U1052" t="e">
        <f t="shared" si="293"/>
        <v>#VALUE!</v>
      </c>
      <c r="V1052" t="e">
        <f t="shared" si="294"/>
        <v>#VALUE!</v>
      </c>
      <c r="W1052" t="e">
        <f t="shared" si="295"/>
        <v>#VALUE!</v>
      </c>
      <c r="X1052" t="e">
        <f t="shared" si="298"/>
        <v>#VALUE!</v>
      </c>
      <c r="Y1052">
        <f t="shared" si="296"/>
        <v>1</v>
      </c>
    </row>
    <row r="1053" spans="1:25" x14ac:dyDescent="0.25">
      <c r="A1053" t="s">
        <v>1067</v>
      </c>
      <c r="B1053">
        <v>183.21</v>
      </c>
      <c r="C1053" s="12">
        <v>0.75</v>
      </c>
      <c r="D1053" s="12">
        <v>1.0620000000000001</v>
      </c>
      <c r="E1053" s="12">
        <v>3.028</v>
      </c>
      <c r="F1053" s="12">
        <v>1.3939999999999999</v>
      </c>
      <c r="G1053" t="s">
        <v>15</v>
      </c>
      <c r="H1053" s="15">
        <f t="shared" si="283"/>
        <v>0.32408362425443937</v>
      </c>
      <c r="I1053" s="15">
        <f t="shared" si="284"/>
        <v>0.51211059872700981</v>
      </c>
      <c r="J1053" s="15">
        <f t="shared" si="285"/>
        <v>4.4055486350655329E-2</v>
      </c>
      <c r="K1053" s="15">
        <f t="shared" si="286"/>
        <v>0.88024970933210456</v>
      </c>
      <c r="L1053">
        <f t="shared" si="287"/>
        <v>0</v>
      </c>
      <c r="M1053">
        <f t="shared" si="288"/>
        <v>0</v>
      </c>
      <c r="N1053">
        <f t="shared" si="289"/>
        <v>0</v>
      </c>
      <c r="O1053" t="s">
        <v>2256</v>
      </c>
      <c r="P1053">
        <f t="shared" si="299"/>
        <v>1</v>
      </c>
      <c r="Q1053">
        <f t="shared" si="297"/>
        <v>1</v>
      </c>
      <c r="R1053" t="e">
        <f t="shared" si="290"/>
        <v>#VALUE!</v>
      </c>
      <c r="S1053" t="e">
        <f t="shared" si="291"/>
        <v>#VALUE!</v>
      </c>
      <c r="T1053">
        <f t="shared" si="292"/>
        <v>0</v>
      </c>
      <c r="U1053" t="e">
        <f t="shared" si="293"/>
        <v>#VALUE!</v>
      </c>
      <c r="V1053" t="e">
        <f t="shared" si="294"/>
        <v>#VALUE!</v>
      </c>
      <c r="W1053" t="e">
        <f t="shared" si="295"/>
        <v>#VALUE!</v>
      </c>
      <c r="X1053">
        <f t="shared" si="298"/>
        <v>1</v>
      </c>
      <c r="Y1053">
        <f t="shared" si="296"/>
        <v>0</v>
      </c>
    </row>
    <row r="1054" spans="1:25" x14ac:dyDescent="0.25">
      <c r="A1054" t="s">
        <v>1719</v>
      </c>
      <c r="B1054">
        <v>165.21</v>
      </c>
      <c r="C1054" s="12">
        <v>0.74565561645328926</v>
      </c>
      <c r="D1054" s="12">
        <v>1.157</v>
      </c>
      <c r="E1054" s="12">
        <v>2.9380000000000002</v>
      </c>
      <c r="F1054" s="12">
        <v>1.4219999999999999</v>
      </c>
      <c r="G1054" t="s">
        <v>66</v>
      </c>
      <c r="H1054" s="15">
        <f t="shared" si="283"/>
        <v>0.40738165717732455</v>
      </c>
      <c r="I1054" s="15">
        <f t="shared" si="284"/>
        <v>0.42044398886732515</v>
      </c>
      <c r="J1054" s="15">
        <f t="shared" si="285"/>
        <v>4.7461819521774931E-2</v>
      </c>
      <c r="K1054" s="15">
        <f t="shared" si="286"/>
        <v>0.87528746556642467</v>
      </c>
      <c r="L1054">
        <f t="shared" si="287"/>
        <v>0</v>
      </c>
      <c r="M1054">
        <f t="shared" si="288"/>
        <v>0</v>
      </c>
      <c r="N1054">
        <f t="shared" si="289"/>
        <v>0</v>
      </c>
      <c r="O1054" t="s">
        <v>2755</v>
      </c>
      <c r="P1054">
        <f t="shared" si="299"/>
        <v>0</v>
      </c>
      <c r="Q1054" t="e">
        <f t="shared" si="297"/>
        <v>#VALUE!</v>
      </c>
      <c r="R1054" t="e">
        <f t="shared" si="290"/>
        <v>#VALUE!</v>
      </c>
      <c r="S1054" t="e">
        <f t="shared" si="291"/>
        <v>#VALUE!</v>
      </c>
      <c r="T1054">
        <f t="shared" si="292"/>
        <v>1</v>
      </c>
      <c r="U1054" t="e">
        <f t="shared" si="293"/>
        <v>#VALUE!</v>
      </c>
      <c r="V1054" t="e">
        <f t="shared" si="294"/>
        <v>#VALUE!</v>
      </c>
      <c r="W1054">
        <f t="shared" si="295"/>
        <v>1</v>
      </c>
      <c r="X1054" t="e">
        <f t="shared" si="298"/>
        <v>#VALUE!</v>
      </c>
      <c r="Y1054">
        <f t="shared" si="296"/>
        <v>1</v>
      </c>
    </row>
    <row r="1055" spans="1:25" x14ac:dyDescent="0.25">
      <c r="A1055" t="s">
        <v>155</v>
      </c>
      <c r="B1055">
        <v>291.27749999999997</v>
      </c>
      <c r="C1055" s="12">
        <v>0.74414043962962806</v>
      </c>
      <c r="D1055" s="12">
        <v>1.3460000000000001</v>
      </c>
      <c r="E1055" s="12">
        <v>2.516</v>
      </c>
      <c r="F1055" s="12">
        <v>1.66</v>
      </c>
      <c r="G1055" t="s">
        <v>66</v>
      </c>
      <c r="H1055" s="15">
        <f t="shared" si="283"/>
        <v>0.63170839339496376</v>
      </c>
      <c r="I1055" s="15">
        <f t="shared" si="284"/>
        <v>0.15966999972001478</v>
      </c>
      <c r="J1055" s="15">
        <f t="shared" si="285"/>
        <v>8.2387165309708563E-2</v>
      </c>
      <c r="K1055" s="15">
        <f t="shared" si="286"/>
        <v>0.87376555842468706</v>
      </c>
      <c r="L1055">
        <f t="shared" si="287"/>
        <v>1</v>
      </c>
      <c r="M1055">
        <f t="shared" si="288"/>
        <v>0</v>
      </c>
      <c r="N1055">
        <f t="shared" si="289"/>
        <v>0</v>
      </c>
      <c r="O1055" t="s">
        <v>2562</v>
      </c>
      <c r="P1055">
        <f t="shared" si="299"/>
        <v>0</v>
      </c>
      <c r="Q1055" t="e">
        <f t="shared" si="297"/>
        <v>#VALUE!</v>
      </c>
      <c r="R1055" t="e">
        <f t="shared" si="290"/>
        <v>#VALUE!</v>
      </c>
      <c r="S1055" t="e">
        <f t="shared" si="291"/>
        <v>#VALUE!</v>
      </c>
      <c r="T1055">
        <f t="shared" si="292"/>
        <v>1</v>
      </c>
      <c r="U1055" t="e">
        <f t="shared" si="293"/>
        <v>#VALUE!</v>
      </c>
      <c r="V1055" t="e">
        <f t="shared" si="294"/>
        <v>#VALUE!</v>
      </c>
      <c r="W1055">
        <f t="shared" si="295"/>
        <v>1</v>
      </c>
      <c r="X1055">
        <f t="shared" si="298"/>
        <v>1</v>
      </c>
      <c r="Y1055">
        <f t="shared" si="296"/>
        <v>0</v>
      </c>
    </row>
    <row r="1056" spans="1:25" x14ac:dyDescent="0.25">
      <c r="A1056" t="s">
        <v>1604</v>
      </c>
      <c r="B1056">
        <v>239.2474</v>
      </c>
      <c r="C1056" s="12">
        <v>0.74412754013181437</v>
      </c>
      <c r="D1056" s="12">
        <v>1.0780000000000001</v>
      </c>
      <c r="E1056" s="12">
        <v>3</v>
      </c>
      <c r="F1056" s="12">
        <v>1.4179999999999999</v>
      </c>
      <c r="G1056" t="s">
        <v>66</v>
      </c>
      <c r="H1056" s="15">
        <f t="shared" si="283"/>
        <v>0.34082351162337543</v>
      </c>
      <c r="I1056" s="15">
        <f t="shared" si="284"/>
        <v>0.48667184714620021</v>
      </c>
      <c r="J1056" s="15">
        <f t="shared" si="285"/>
        <v>4.7192442991730699E-2</v>
      </c>
      <c r="K1056" s="15">
        <f t="shared" si="286"/>
        <v>0.87468780176130645</v>
      </c>
      <c r="L1056">
        <f t="shared" si="287"/>
        <v>0</v>
      </c>
      <c r="M1056">
        <f t="shared" si="288"/>
        <v>0</v>
      </c>
      <c r="N1056">
        <f t="shared" si="289"/>
        <v>0</v>
      </c>
      <c r="O1056" t="s">
        <v>2578</v>
      </c>
      <c r="P1056">
        <f t="shared" si="299"/>
        <v>0</v>
      </c>
      <c r="Q1056" t="e">
        <f t="shared" si="297"/>
        <v>#VALUE!</v>
      </c>
      <c r="R1056" t="e">
        <f t="shared" si="290"/>
        <v>#VALUE!</v>
      </c>
      <c r="S1056" t="e">
        <f t="shared" si="291"/>
        <v>#VALUE!</v>
      </c>
      <c r="T1056">
        <f t="shared" si="292"/>
        <v>1</v>
      </c>
      <c r="U1056" t="e">
        <f t="shared" si="293"/>
        <v>#VALUE!</v>
      </c>
      <c r="V1056" t="e">
        <f t="shared" si="294"/>
        <v>#VALUE!</v>
      </c>
      <c r="W1056">
        <f t="shared" si="295"/>
        <v>1</v>
      </c>
      <c r="X1056">
        <f t="shared" si="298"/>
        <v>1</v>
      </c>
      <c r="Y1056">
        <f t="shared" si="296"/>
        <v>0</v>
      </c>
    </row>
    <row r="1057" spans="1:25" x14ac:dyDescent="0.25">
      <c r="A1057" t="s">
        <v>133</v>
      </c>
      <c r="B1057">
        <v>167.2</v>
      </c>
      <c r="C1057" s="12">
        <v>0.74</v>
      </c>
      <c r="D1057" s="12">
        <v>1.3859999999999999</v>
      </c>
      <c r="E1057" s="12">
        <v>2.4369999999999998</v>
      </c>
      <c r="F1057" s="12">
        <v>1.2629999999999999</v>
      </c>
      <c r="G1057" t="s">
        <v>15</v>
      </c>
      <c r="H1057" s="15">
        <f t="shared" si="283"/>
        <v>0.69928962833294983</v>
      </c>
      <c r="I1057" s="15">
        <f t="shared" si="284"/>
        <v>0.13438901294431277</v>
      </c>
      <c r="J1057" s="15">
        <f t="shared" si="285"/>
        <v>3.3342641276323484E-2</v>
      </c>
      <c r="K1057" s="15">
        <f t="shared" si="286"/>
        <v>0.86702128255358601</v>
      </c>
      <c r="L1057">
        <f t="shared" si="287"/>
        <v>1</v>
      </c>
      <c r="M1057">
        <f t="shared" si="288"/>
        <v>0</v>
      </c>
      <c r="N1057">
        <f t="shared" si="289"/>
        <v>0</v>
      </c>
      <c r="O1057" t="s">
        <v>2219</v>
      </c>
      <c r="P1057">
        <f t="shared" si="299"/>
        <v>1</v>
      </c>
      <c r="Q1057" t="e">
        <f t="shared" si="297"/>
        <v>#VALUE!</v>
      </c>
      <c r="R1057" t="e">
        <f t="shared" si="290"/>
        <v>#VALUE!</v>
      </c>
      <c r="S1057">
        <f t="shared" si="291"/>
        <v>1</v>
      </c>
      <c r="T1057">
        <f t="shared" si="292"/>
        <v>0</v>
      </c>
      <c r="U1057" t="e">
        <f t="shared" si="293"/>
        <v>#VALUE!</v>
      </c>
      <c r="V1057" t="e">
        <f t="shared" si="294"/>
        <v>#VALUE!</v>
      </c>
      <c r="W1057" t="e">
        <f t="shared" si="295"/>
        <v>#VALUE!</v>
      </c>
      <c r="X1057" t="e">
        <f t="shared" si="298"/>
        <v>#VALUE!</v>
      </c>
      <c r="Y1057">
        <f t="shared" si="296"/>
        <v>1</v>
      </c>
    </row>
    <row r="1058" spans="1:25" x14ac:dyDescent="0.25">
      <c r="A1058" t="s">
        <v>663</v>
      </c>
      <c r="B1058">
        <v>255.38</v>
      </c>
      <c r="C1058" s="12">
        <v>0.74</v>
      </c>
      <c r="D1058" s="12"/>
      <c r="E1058" s="12"/>
      <c r="F1058" s="12">
        <v>2.66</v>
      </c>
      <c r="G1058" t="s">
        <v>15</v>
      </c>
      <c r="H1058" s="15">
        <f t="shared" si="283"/>
        <v>2.8751273566037738E-2</v>
      </c>
      <c r="I1058" s="15">
        <f t="shared" si="284"/>
        <v>4.9131923182469555E-4</v>
      </c>
      <c r="J1058" s="15">
        <f t="shared" si="285"/>
        <v>0.83176377110267197</v>
      </c>
      <c r="K1058" s="15">
        <f t="shared" si="286"/>
        <v>0.86100636390053442</v>
      </c>
      <c r="L1058">
        <f t="shared" si="287"/>
        <v>0</v>
      </c>
      <c r="M1058">
        <f t="shared" si="288"/>
        <v>0</v>
      </c>
      <c r="N1058">
        <f t="shared" si="289"/>
        <v>1</v>
      </c>
      <c r="O1058" t="s">
        <v>3490</v>
      </c>
      <c r="P1058">
        <f t="shared" si="299"/>
        <v>0</v>
      </c>
      <c r="Q1058" t="e">
        <f t="shared" si="297"/>
        <v>#VALUE!</v>
      </c>
      <c r="R1058" t="e">
        <f t="shared" si="290"/>
        <v>#VALUE!</v>
      </c>
      <c r="S1058" t="e">
        <f t="shared" si="291"/>
        <v>#VALUE!</v>
      </c>
      <c r="T1058">
        <f t="shared" si="292"/>
        <v>0</v>
      </c>
      <c r="U1058" t="e">
        <f t="shared" si="293"/>
        <v>#VALUE!</v>
      </c>
      <c r="V1058" t="e">
        <f t="shared" si="294"/>
        <v>#VALUE!</v>
      </c>
      <c r="W1058" t="e">
        <f t="shared" si="295"/>
        <v>#VALUE!</v>
      </c>
      <c r="X1058" t="e">
        <f t="shared" si="298"/>
        <v>#VALUE!</v>
      </c>
      <c r="Y1058">
        <f t="shared" si="296"/>
        <v>1</v>
      </c>
    </row>
    <row r="1059" spans="1:25" x14ac:dyDescent="0.25">
      <c r="A1059" t="s">
        <v>937</v>
      </c>
      <c r="B1059">
        <v>239.23</v>
      </c>
      <c r="C1059" s="12">
        <v>0.74</v>
      </c>
      <c r="D1059" s="12">
        <v>-0.108</v>
      </c>
      <c r="E1059" s="12">
        <v>2.9980000000000002</v>
      </c>
      <c r="F1059" s="12">
        <v>2.2879999999999998</v>
      </c>
      <c r="G1059" t="s">
        <v>15</v>
      </c>
      <c r="H1059" s="15">
        <f t="shared" si="283"/>
        <v>2.2421108842687654E-2</v>
      </c>
      <c r="I1059" s="15">
        <f t="shared" si="284"/>
        <v>0.48906182500729317</v>
      </c>
      <c r="J1059" s="15">
        <f t="shared" si="285"/>
        <v>0.35318316979195685</v>
      </c>
      <c r="K1059" s="15">
        <f t="shared" si="286"/>
        <v>0.86466610364193763</v>
      </c>
      <c r="L1059">
        <f t="shared" si="287"/>
        <v>0</v>
      </c>
      <c r="M1059">
        <f t="shared" si="288"/>
        <v>0</v>
      </c>
      <c r="N1059">
        <f t="shared" si="289"/>
        <v>0</v>
      </c>
      <c r="O1059" t="s">
        <v>1986</v>
      </c>
      <c r="P1059">
        <f t="shared" si="299"/>
        <v>1</v>
      </c>
      <c r="Q1059">
        <f t="shared" si="297"/>
        <v>1</v>
      </c>
      <c r="R1059" t="e">
        <f t="shared" si="290"/>
        <v>#VALUE!</v>
      </c>
      <c r="S1059" t="e">
        <f t="shared" si="291"/>
        <v>#VALUE!</v>
      </c>
      <c r="T1059">
        <f t="shared" si="292"/>
        <v>0</v>
      </c>
      <c r="U1059" t="e">
        <f t="shared" si="293"/>
        <v>#VALUE!</v>
      </c>
      <c r="V1059" t="e">
        <f t="shared" si="294"/>
        <v>#VALUE!</v>
      </c>
      <c r="W1059" t="e">
        <f t="shared" si="295"/>
        <v>#VALUE!</v>
      </c>
      <c r="X1059">
        <f t="shared" si="298"/>
        <v>1</v>
      </c>
      <c r="Y1059">
        <f t="shared" si="296"/>
        <v>0</v>
      </c>
    </row>
    <row r="1060" spans="1:25" x14ac:dyDescent="0.25">
      <c r="A1060" t="s">
        <v>953</v>
      </c>
      <c r="B1060">
        <v>353.33</v>
      </c>
      <c r="C1060" s="12">
        <v>0.74</v>
      </c>
      <c r="D1060" s="12">
        <v>1.194</v>
      </c>
      <c r="E1060" s="12">
        <v>2.6720000000000002</v>
      </c>
      <c r="F1060" s="12">
        <v>2.0099999999999998</v>
      </c>
      <c r="G1060" t="s">
        <v>15</v>
      </c>
      <c r="H1060" s="15">
        <f t="shared" si="283"/>
        <v>0.44942485497677082</v>
      </c>
      <c r="I1060" s="15">
        <f t="shared" si="284"/>
        <v>0.23086801247886465</v>
      </c>
      <c r="J1060" s="15">
        <f t="shared" si="285"/>
        <v>0.1862087136662868</v>
      </c>
      <c r="K1060" s="15">
        <f t="shared" si="286"/>
        <v>0.86650158112192222</v>
      </c>
      <c r="L1060">
        <f t="shared" si="287"/>
        <v>0</v>
      </c>
      <c r="M1060">
        <f t="shared" si="288"/>
        <v>0</v>
      </c>
      <c r="N1060">
        <f t="shared" si="289"/>
        <v>0</v>
      </c>
      <c r="O1060" t="s">
        <v>2010</v>
      </c>
      <c r="P1060">
        <f t="shared" si="299"/>
        <v>0</v>
      </c>
      <c r="Q1060" t="e">
        <f t="shared" si="297"/>
        <v>#VALUE!</v>
      </c>
      <c r="R1060" t="e">
        <f t="shared" si="290"/>
        <v>#VALUE!</v>
      </c>
      <c r="S1060" t="e">
        <f t="shared" si="291"/>
        <v>#VALUE!</v>
      </c>
      <c r="T1060">
        <f t="shared" si="292"/>
        <v>0</v>
      </c>
      <c r="U1060" t="e">
        <f t="shared" si="293"/>
        <v>#VALUE!</v>
      </c>
      <c r="V1060" t="e">
        <f t="shared" si="294"/>
        <v>#VALUE!</v>
      </c>
      <c r="W1060" t="e">
        <f t="shared" si="295"/>
        <v>#VALUE!</v>
      </c>
      <c r="X1060">
        <f t="shared" si="298"/>
        <v>1</v>
      </c>
      <c r="Y1060">
        <f t="shared" si="296"/>
        <v>0</v>
      </c>
    </row>
    <row r="1061" spans="1:25" x14ac:dyDescent="0.25">
      <c r="A1061" t="s">
        <v>957</v>
      </c>
      <c r="B1061">
        <v>223.23</v>
      </c>
      <c r="C1061" s="12">
        <v>0.74</v>
      </c>
      <c r="D1061" s="12">
        <v>0.19600000000000001</v>
      </c>
      <c r="E1061" s="12">
        <v>3.0529999999999999</v>
      </c>
      <c r="F1061" s="12">
        <v>2.1579999999999999</v>
      </c>
      <c r="G1061" t="s">
        <v>15</v>
      </c>
      <c r="H1061" s="15">
        <f t="shared" si="283"/>
        <v>4.5149930585324162E-2</v>
      </c>
      <c r="I1061" s="15">
        <f t="shared" si="284"/>
        <v>0.55509046091571856</v>
      </c>
      <c r="J1061" s="15">
        <f t="shared" si="285"/>
        <v>0.26181830082189855</v>
      </c>
      <c r="K1061" s="15">
        <f t="shared" si="286"/>
        <v>0.86205869232294119</v>
      </c>
      <c r="L1061">
        <f t="shared" si="287"/>
        <v>0</v>
      </c>
      <c r="M1061">
        <f t="shared" si="288"/>
        <v>0</v>
      </c>
      <c r="N1061">
        <f t="shared" si="289"/>
        <v>0</v>
      </c>
      <c r="O1061" t="s">
        <v>2014</v>
      </c>
      <c r="P1061">
        <f t="shared" si="299"/>
        <v>1</v>
      </c>
      <c r="Q1061">
        <f t="shared" si="297"/>
        <v>1</v>
      </c>
      <c r="R1061" t="e">
        <f t="shared" si="290"/>
        <v>#VALUE!</v>
      </c>
      <c r="S1061" t="e">
        <f t="shared" si="291"/>
        <v>#VALUE!</v>
      </c>
      <c r="T1061">
        <f t="shared" si="292"/>
        <v>0</v>
      </c>
      <c r="U1061" t="e">
        <f t="shared" si="293"/>
        <v>#VALUE!</v>
      </c>
      <c r="V1061" t="e">
        <f t="shared" si="294"/>
        <v>#VALUE!</v>
      </c>
      <c r="W1061" t="e">
        <f t="shared" si="295"/>
        <v>#VALUE!</v>
      </c>
      <c r="X1061">
        <f t="shared" si="298"/>
        <v>1</v>
      </c>
      <c r="Y1061">
        <f t="shared" si="296"/>
        <v>0</v>
      </c>
    </row>
    <row r="1062" spans="1:25" x14ac:dyDescent="0.25">
      <c r="A1062" t="s">
        <v>1773</v>
      </c>
      <c r="B1062">
        <v>163.19409999999999</v>
      </c>
      <c r="C1062" s="12">
        <v>0.73895940837510454</v>
      </c>
      <c r="D1062" s="12">
        <v>1.079</v>
      </c>
      <c r="E1062" s="12">
        <v>2.9870000000000001</v>
      </c>
      <c r="F1062" s="12">
        <v>1.4350000000000001</v>
      </c>
      <c r="G1062" t="s">
        <v>66</v>
      </c>
      <c r="H1062" s="15">
        <f t="shared" si="283"/>
        <v>0.34569864602979605</v>
      </c>
      <c r="I1062" s="15">
        <f t="shared" si="284"/>
        <v>0.47797409082684439</v>
      </c>
      <c r="J1062" s="15">
        <f t="shared" si="285"/>
        <v>4.9663873795370954E-2</v>
      </c>
      <c r="K1062" s="15">
        <f t="shared" si="286"/>
        <v>0.8733366106520114</v>
      </c>
      <c r="L1062">
        <f t="shared" si="287"/>
        <v>0</v>
      </c>
      <c r="M1062">
        <f t="shared" si="288"/>
        <v>0</v>
      </c>
      <c r="N1062">
        <f t="shared" si="289"/>
        <v>0</v>
      </c>
      <c r="O1062" t="s">
        <v>2898</v>
      </c>
      <c r="P1062">
        <f t="shared" si="299"/>
        <v>0</v>
      </c>
      <c r="Q1062" t="e">
        <f t="shared" si="297"/>
        <v>#VALUE!</v>
      </c>
      <c r="R1062" t="e">
        <f t="shared" si="290"/>
        <v>#VALUE!</v>
      </c>
      <c r="S1062" t="e">
        <f t="shared" si="291"/>
        <v>#VALUE!</v>
      </c>
      <c r="T1062">
        <f t="shared" si="292"/>
        <v>1</v>
      </c>
      <c r="U1062" t="e">
        <f t="shared" si="293"/>
        <v>#VALUE!</v>
      </c>
      <c r="V1062" t="e">
        <f t="shared" si="294"/>
        <v>#VALUE!</v>
      </c>
      <c r="W1062">
        <f t="shared" si="295"/>
        <v>1</v>
      </c>
      <c r="X1062" t="e">
        <f t="shared" si="298"/>
        <v>#VALUE!</v>
      </c>
      <c r="Y1062">
        <f t="shared" si="296"/>
        <v>1</v>
      </c>
    </row>
    <row r="1063" spans="1:25" x14ac:dyDescent="0.25">
      <c r="A1063" t="s">
        <v>1683</v>
      </c>
      <c r="B1063">
        <v>165.21</v>
      </c>
      <c r="C1063" s="12">
        <v>0.73841042061154905</v>
      </c>
      <c r="D1063" s="12">
        <v>1.143</v>
      </c>
      <c r="E1063" s="12">
        <v>2.9340000000000002</v>
      </c>
      <c r="F1063" s="12">
        <v>1.415</v>
      </c>
      <c r="G1063" t="s">
        <v>66</v>
      </c>
      <c r="H1063" s="15">
        <f t="shared" si="283"/>
        <v>0.40109446266482263</v>
      </c>
      <c r="I1063" s="15">
        <f t="shared" si="284"/>
        <v>0.42359745633875212</v>
      </c>
      <c r="J1063" s="15">
        <f t="shared" si="285"/>
        <v>4.748862328523426E-2</v>
      </c>
      <c r="K1063" s="15">
        <f t="shared" si="286"/>
        <v>0.87218054228880904</v>
      </c>
      <c r="L1063">
        <f t="shared" si="287"/>
        <v>0</v>
      </c>
      <c r="M1063">
        <f t="shared" si="288"/>
        <v>0</v>
      </c>
      <c r="N1063">
        <f t="shared" si="289"/>
        <v>0</v>
      </c>
      <c r="O1063" t="s">
        <v>2695</v>
      </c>
      <c r="P1063">
        <f t="shared" si="299"/>
        <v>0</v>
      </c>
      <c r="Q1063" t="e">
        <f t="shared" si="297"/>
        <v>#VALUE!</v>
      </c>
      <c r="R1063" t="e">
        <f t="shared" si="290"/>
        <v>#VALUE!</v>
      </c>
      <c r="S1063" t="e">
        <f t="shared" si="291"/>
        <v>#VALUE!</v>
      </c>
      <c r="T1063">
        <f t="shared" si="292"/>
        <v>1</v>
      </c>
      <c r="U1063" t="e">
        <f t="shared" si="293"/>
        <v>#VALUE!</v>
      </c>
      <c r="V1063">
        <f t="shared" si="294"/>
        <v>1</v>
      </c>
      <c r="W1063" t="e">
        <f t="shared" si="295"/>
        <v>#VALUE!</v>
      </c>
      <c r="X1063" t="e">
        <f t="shared" si="298"/>
        <v>#VALUE!</v>
      </c>
      <c r="Y1063">
        <f t="shared" si="296"/>
        <v>1</v>
      </c>
    </row>
    <row r="1064" spans="1:25" x14ac:dyDescent="0.25">
      <c r="A1064" t="s">
        <v>546</v>
      </c>
      <c r="B1064">
        <v>195.19290000000001</v>
      </c>
      <c r="C1064" s="12">
        <v>0.7364287801921412</v>
      </c>
      <c r="D1064" s="12">
        <v>0.91300000000000003</v>
      </c>
      <c r="E1064" s="12">
        <v>3.097</v>
      </c>
      <c r="F1064" s="12">
        <v>0.93799999999999994</v>
      </c>
      <c r="G1064" t="s">
        <v>66</v>
      </c>
      <c r="H1064" s="15">
        <f t="shared" si="283"/>
        <v>0.23726206544634823</v>
      </c>
      <c r="I1064" s="15">
        <f t="shared" si="284"/>
        <v>0.61934834862336385</v>
      </c>
      <c r="J1064" s="15">
        <f t="shared" si="285"/>
        <v>1.590637510552545E-2</v>
      </c>
      <c r="K1064" s="15">
        <f t="shared" si="286"/>
        <v>0.87251678917523745</v>
      </c>
      <c r="L1064">
        <f t="shared" si="287"/>
        <v>0</v>
      </c>
      <c r="M1064">
        <f t="shared" si="288"/>
        <v>1</v>
      </c>
      <c r="N1064">
        <f t="shared" si="289"/>
        <v>0</v>
      </c>
      <c r="O1064" t="s">
        <v>2877</v>
      </c>
      <c r="P1064">
        <f t="shared" si="299"/>
        <v>0</v>
      </c>
      <c r="Q1064" t="e">
        <f t="shared" si="297"/>
        <v>#VALUE!</v>
      </c>
      <c r="R1064" t="e">
        <f t="shared" si="290"/>
        <v>#VALUE!</v>
      </c>
      <c r="S1064" t="e">
        <f t="shared" si="291"/>
        <v>#VALUE!</v>
      </c>
      <c r="T1064">
        <f t="shared" si="292"/>
        <v>1</v>
      </c>
      <c r="U1064" t="e">
        <f t="shared" si="293"/>
        <v>#VALUE!</v>
      </c>
      <c r="V1064" t="e">
        <f t="shared" si="294"/>
        <v>#VALUE!</v>
      </c>
      <c r="W1064">
        <f t="shared" si="295"/>
        <v>1</v>
      </c>
      <c r="X1064" t="e">
        <f t="shared" si="298"/>
        <v>#VALUE!</v>
      </c>
      <c r="Y1064">
        <f t="shared" si="296"/>
        <v>1</v>
      </c>
    </row>
    <row r="1065" spans="1:25" x14ac:dyDescent="0.25">
      <c r="A1065" t="s">
        <v>1756</v>
      </c>
      <c r="B1065">
        <v>205.23099999999999</v>
      </c>
      <c r="C1065" s="12">
        <v>0.73331691677709943</v>
      </c>
      <c r="D1065" s="12">
        <v>1.1539999999999999</v>
      </c>
      <c r="E1065" s="12">
        <v>2.9089999999999998</v>
      </c>
      <c r="F1065" s="12">
        <v>1.4319999999999999</v>
      </c>
      <c r="G1065" t="s">
        <v>66</v>
      </c>
      <c r="H1065" s="15">
        <f t="shared" si="283"/>
        <v>0.41623650873868268</v>
      </c>
      <c r="I1065" s="15">
        <f t="shared" si="284"/>
        <v>0.404619535686431</v>
      </c>
      <c r="J1065" s="15">
        <f t="shared" si="285"/>
        <v>4.9966977895500912E-2</v>
      </c>
      <c r="K1065" s="15">
        <f t="shared" si="286"/>
        <v>0.87082302232061448</v>
      </c>
      <c r="L1065">
        <f t="shared" si="287"/>
        <v>0</v>
      </c>
      <c r="M1065">
        <f t="shared" si="288"/>
        <v>0</v>
      </c>
      <c r="N1065">
        <f t="shared" si="289"/>
        <v>0</v>
      </c>
      <c r="O1065" t="s">
        <v>2850</v>
      </c>
      <c r="P1065">
        <f t="shared" si="299"/>
        <v>0</v>
      </c>
      <c r="Q1065" t="e">
        <f t="shared" si="297"/>
        <v>#VALUE!</v>
      </c>
      <c r="R1065" t="e">
        <f t="shared" si="290"/>
        <v>#VALUE!</v>
      </c>
      <c r="S1065" t="e">
        <f t="shared" si="291"/>
        <v>#VALUE!</v>
      </c>
      <c r="T1065">
        <f t="shared" si="292"/>
        <v>1</v>
      </c>
      <c r="U1065" t="e">
        <f t="shared" si="293"/>
        <v>#VALUE!</v>
      </c>
      <c r="V1065">
        <f t="shared" si="294"/>
        <v>1</v>
      </c>
      <c r="W1065" t="e">
        <f t="shared" si="295"/>
        <v>#VALUE!</v>
      </c>
      <c r="X1065">
        <f t="shared" si="298"/>
        <v>1</v>
      </c>
      <c r="Y1065">
        <f t="shared" si="296"/>
        <v>0</v>
      </c>
    </row>
    <row r="1066" spans="1:25" x14ac:dyDescent="0.25">
      <c r="A1066" t="s">
        <v>1655</v>
      </c>
      <c r="B1066">
        <v>228.06360000000001</v>
      </c>
      <c r="C1066" s="12">
        <v>0.73319042816175017</v>
      </c>
      <c r="D1066" s="12">
        <v>0.99399999999999999</v>
      </c>
      <c r="E1066" s="12">
        <v>2.99</v>
      </c>
      <c r="F1066" s="12">
        <v>1.7110000000000001</v>
      </c>
      <c r="G1066" t="s">
        <v>66</v>
      </c>
      <c r="H1066" s="15">
        <f t="shared" si="283"/>
        <v>0.28804919031375625</v>
      </c>
      <c r="I1066" s="15">
        <f t="shared" si="284"/>
        <v>0.48772311174119548</v>
      </c>
      <c r="J1066" s="15">
        <f t="shared" si="285"/>
        <v>9.5018806664323149E-2</v>
      </c>
      <c r="K1066" s="15">
        <f t="shared" si="286"/>
        <v>0.8707911087192749</v>
      </c>
      <c r="L1066">
        <f t="shared" si="287"/>
        <v>0</v>
      </c>
      <c r="M1066">
        <f t="shared" si="288"/>
        <v>0</v>
      </c>
      <c r="N1066">
        <f t="shared" si="289"/>
        <v>0</v>
      </c>
      <c r="O1066" t="s">
        <v>2648</v>
      </c>
      <c r="P1066">
        <f t="shared" si="299"/>
        <v>0</v>
      </c>
      <c r="Q1066" t="e">
        <f t="shared" si="297"/>
        <v>#VALUE!</v>
      </c>
      <c r="R1066" t="e">
        <f t="shared" si="290"/>
        <v>#VALUE!</v>
      </c>
      <c r="S1066" t="e">
        <f t="shared" si="291"/>
        <v>#VALUE!</v>
      </c>
      <c r="T1066">
        <f t="shared" si="292"/>
        <v>1</v>
      </c>
      <c r="U1066" t="e">
        <f t="shared" si="293"/>
        <v>#VALUE!</v>
      </c>
      <c r="V1066" t="e">
        <f t="shared" si="294"/>
        <v>#VALUE!</v>
      </c>
      <c r="W1066">
        <f t="shared" si="295"/>
        <v>1</v>
      </c>
      <c r="X1066">
        <f t="shared" si="298"/>
        <v>1</v>
      </c>
      <c r="Y1066">
        <f t="shared" si="296"/>
        <v>0</v>
      </c>
    </row>
    <row r="1067" spans="1:25" x14ac:dyDescent="0.25">
      <c r="A1067" t="s">
        <v>1578</v>
      </c>
      <c r="B1067">
        <v>243.23609999999999</v>
      </c>
      <c r="C1067" s="12">
        <v>0.7326767780918394</v>
      </c>
      <c r="D1067" s="12">
        <v>1.1140000000000001</v>
      </c>
      <c r="E1067" s="12">
        <v>2.8839999999999999</v>
      </c>
      <c r="F1067" s="12">
        <v>1.7669999999999999</v>
      </c>
      <c r="G1067" t="s">
        <v>66</v>
      </c>
      <c r="H1067" s="15">
        <f t="shared" si="283"/>
        <v>0.38017215872661508</v>
      </c>
      <c r="I1067" s="15">
        <f t="shared" si="284"/>
        <v>0.38254892515462902</v>
      </c>
      <c r="J1067" s="15">
        <f t="shared" si="285"/>
        <v>0.10822391037121834</v>
      </c>
      <c r="K1067" s="15">
        <f t="shared" si="286"/>
        <v>0.87094499425246252</v>
      </c>
      <c r="L1067">
        <f t="shared" si="287"/>
        <v>0</v>
      </c>
      <c r="M1067">
        <f t="shared" si="288"/>
        <v>0</v>
      </c>
      <c r="N1067">
        <f t="shared" si="289"/>
        <v>0</v>
      </c>
      <c r="O1067" t="s">
        <v>2427</v>
      </c>
      <c r="P1067">
        <f t="shared" si="299"/>
        <v>0</v>
      </c>
      <c r="Q1067" t="e">
        <f t="shared" si="297"/>
        <v>#VALUE!</v>
      </c>
      <c r="R1067" t="e">
        <f t="shared" si="290"/>
        <v>#VALUE!</v>
      </c>
      <c r="S1067" t="e">
        <f t="shared" si="291"/>
        <v>#VALUE!</v>
      </c>
      <c r="T1067">
        <f t="shared" si="292"/>
        <v>1</v>
      </c>
      <c r="U1067" t="e">
        <f t="shared" si="293"/>
        <v>#VALUE!</v>
      </c>
      <c r="V1067">
        <f t="shared" si="294"/>
        <v>1</v>
      </c>
      <c r="W1067" t="e">
        <f t="shared" si="295"/>
        <v>#VALUE!</v>
      </c>
      <c r="X1067">
        <f t="shared" si="298"/>
        <v>1</v>
      </c>
      <c r="Y1067">
        <f t="shared" si="296"/>
        <v>0</v>
      </c>
    </row>
    <row r="1068" spans="1:25" x14ac:dyDescent="0.25">
      <c r="A1068" t="s">
        <v>352</v>
      </c>
      <c r="B1068">
        <v>171.19</v>
      </c>
      <c r="C1068" s="12">
        <v>0.73</v>
      </c>
      <c r="D1068" s="12">
        <v>0.89400000000000002</v>
      </c>
      <c r="E1068" s="12">
        <v>3.085</v>
      </c>
      <c r="F1068" s="12">
        <v>1.1180000000000001</v>
      </c>
      <c r="G1068" t="s">
        <v>15</v>
      </c>
      <c r="H1068" s="15">
        <f t="shared" si="283"/>
        <v>0.23049265312350503</v>
      </c>
      <c r="I1068" s="15">
        <f t="shared" si="284"/>
        <v>0.61145396305012656</v>
      </c>
      <c r="J1068" s="15">
        <f t="shared" si="285"/>
        <v>2.4434305526939721E-2</v>
      </c>
      <c r="K1068" s="15">
        <f t="shared" si="286"/>
        <v>0.86638092170057124</v>
      </c>
      <c r="L1068">
        <f t="shared" si="287"/>
        <v>0</v>
      </c>
      <c r="M1068">
        <f t="shared" si="288"/>
        <v>1</v>
      </c>
      <c r="N1068">
        <f t="shared" si="289"/>
        <v>0</v>
      </c>
      <c r="O1068" t="s">
        <v>2216</v>
      </c>
      <c r="P1068">
        <f t="shared" si="299"/>
        <v>1</v>
      </c>
      <c r="Q1068">
        <f t="shared" si="297"/>
        <v>1</v>
      </c>
      <c r="R1068" t="e">
        <f t="shared" si="290"/>
        <v>#VALUE!</v>
      </c>
      <c r="S1068" t="e">
        <f t="shared" si="291"/>
        <v>#VALUE!</v>
      </c>
      <c r="T1068">
        <f t="shared" si="292"/>
        <v>0</v>
      </c>
      <c r="U1068" t="e">
        <f t="shared" si="293"/>
        <v>#VALUE!</v>
      </c>
      <c r="V1068" t="e">
        <f t="shared" si="294"/>
        <v>#VALUE!</v>
      </c>
      <c r="W1068" t="e">
        <f t="shared" si="295"/>
        <v>#VALUE!</v>
      </c>
      <c r="X1068">
        <f t="shared" si="298"/>
        <v>1</v>
      </c>
      <c r="Y1068">
        <f t="shared" si="296"/>
        <v>0</v>
      </c>
    </row>
    <row r="1069" spans="1:25" x14ac:dyDescent="0.25">
      <c r="A1069" t="s">
        <v>751</v>
      </c>
      <c r="B1069">
        <v>248.41</v>
      </c>
      <c r="C1069" s="12">
        <v>0.73</v>
      </c>
      <c r="D1069" s="12"/>
      <c r="E1069" s="12"/>
      <c r="F1069" s="12">
        <v>2.6579999999999999</v>
      </c>
      <c r="G1069" t="s">
        <v>15</v>
      </c>
      <c r="H1069" s="15">
        <f t="shared" si="283"/>
        <v>2.9420976759273298E-2</v>
      </c>
      <c r="I1069" s="15">
        <f t="shared" si="284"/>
        <v>5.0276352689897414E-4</v>
      </c>
      <c r="J1069" s="15">
        <f t="shared" si="285"/>
        <v>0.84722741414059699</v>
      </c>
      <c r="K1069" s="15">
        <f t="shared" si="286"/>
        <v>0.87715115442676928</v>
      </c>
      <c r="L1069">
        <f t="shared" si="287"/>
        <v>0</v>
      </c>
      <c r="M1069">
        <f t="shared" si="288"/>
        <v>0</v>
      </c>
      <c r="N1069">
        <f t="shared" si="289"/>
        <v>1</v>
      </c>
      <c r="O1069" t="s">
        <v>3259</v>
      </c>
      <c r="P1069">
        <f t="shared" si="299"/>
        <v>0</v>
      </c>
      <c r="Q1069" t="e">
        <f t="shared" si="297"/>
        <v>#VALUE!</v>
      </c>
      <c r="R1069" t="e">
        <f t="shared" si="290"/>
        <v>#VALUE!</v>
      </c>
      <c r="S1069" t="e">
        <f t="shared" si="291"/>
        <v>#VALUE!</v>
      </c>
      <c r="T1069">
        <f t="shared" si="292"/>
        <v>0</v>
      </c>
      <c r="U1069" t="e">
        <f t="shared" si="293"/>
        <v>#VALUE!</v>
      </c>
      <c r="V1069" t="e">
        <f t="shared" si="294"/>
        <v>#VALUE!</v>
      </c>
      <c r="W1069" t="e">
        <f t="shared" si="295"/>
        <v>#VALUE!</v>
      </c>
      <c r="X1069">
        <f t="shared" si="298"/>
        <v>1</v>
      </c>
      <c r="Y1069">
        <f t="shared" si="296"/>
        <v>0</v>
      </c>
    </row>
    <row r="1070" spans="1:25" x14ac:dyDescent="0.25">
      <c r="A1070" t="s">
        <v>1764</v>
      </c>
      <c r="B1070">
        <v>161.1782</v>
      </c>
      <c r="C1070" s="12">
        <v>0.72762141933959212</v>
      </c>
      <c r="D1070" s="12">
        <v>0.98399999999999999</v>
      </c>
      <c r="E1070" s="12">
        <v>3.024</v>
      </c>
      <c r="F1070" s="12">
        <v>1.4279999999999999</v>
      </c>
      <c r="G1070" t="s">
        <v>66</v>
      </c>
      <c r="H1070" s="15">
        <f t="shared" si="283"/>
        <v>0.28512524247440668</v>
      </c>
      <c r="I1070" s="15">
        <f t="shared" si="284"/>
        <v>0.5342473108650061</v>
      </c>
      <c r="J1070" s="15">
        <f t="shared" si="285"/>
        <v>5.0162431612607118E-2</v>
      </c>
      <c r="K1070" s="15">
        <f t="shared" si="286"/>
        <v>0.86953498495201986</v>
      </c>
      <c r="L1070">
        <f t="shared" si="287"/>
        <v>0</v>
      </c>
      <c r="M1070">
        <f t="shared" si="288"/>
        <v>0</v>
      </c>
      <c r="N1070">
        <f t="shared" si="289"/>
        <v>0</v>
      </c>
      <c r="O1070" t="s">
        <v>2867</v>
      </c>
      <c r="P1070">
        <f t="shared" si="299"/>
        <v>0</v>
      </c>
      <c r="Q1070" t="e">
        <f t="shared" si="297"/>
        <v>#VALUE!</v>
      </c>
      <c r="R1070" t="e">
        <f t="shared" si="290"/>
        <v>#VALUE!</v>
      </c>
      <c r="S1070" t="e">
        <f t="shared" si="291"/>
        <v>#VALUE!</v>
      </c>
      <c r="T1070">
        <f t="shared" si="292"/>
        <v>1</v>
      </c>
      <c r="U1070" t="e">
        <f t="shared" si="293"/>
        <v>#VALUE!</v>
      </c>
      <c r="V1070" t="e">
        <f t="shared" si="294"/>
        <v>#VALUE!</v>
      </c>
      <c r="W1070">
        <f t="shared" si="295"/>
        <v>1</v>
      </c>
      <c r="X1070">
        <f t="shared" si="298"/>
        <v>1</v>
      </c>
      <c r="Y1070">
        <f t="shared" si="296"/>
        <v>0</v>
      </c>
    </row>
    <row r="1071" spans="1:25" x14ac:dyDescent="0.25">
      <c r="A1071" t="s">
        <v>1633</v>
      </c>
      <c r="B1071">
        <v>179.1935</v>
      </c>
      <c r="C1071" s="12">
        <v>0.72644373298436926</v>
      </c>
      <c r="D1071" s="12">
        <v>1.0900000000000001</v>
      </c>
      <c r="E1071" s="12">
        <v>2.9569999999999999</v>
      </c>
      <c r="F1071" s="12">
        <v>1.38</v>
      </c>
      <c r="G1071" t="s">
        <v>66</v>
      </c>
      <c r="H1071" s="15">
        <f t="shared" si="283"/>
        <v>0.36493318204051006</v>
      </c>
      <c r="I1071" s="15">
        <f t="shared" si="284"/>
        <v>0.45911346618342913</v>
      </c>
      <c r="J1071" s="15">
        <f t="shared" si="285"/>
        <v>4.5035632549000518E-2</v>
      </c>
      <c r="K1071" s="15">
        <f t="shared" si="286"/>
        <v>0.86908228077293981</v>
      </c>
      <c r="L1071">
        <f t="shared" si="287"/>
        <v>0</v>
      </c>
      <c r="M1071">
        <f t="shared" si="288"/>
        <v>0</v>
      </c>
      <c r="N1071">
        <f t="shared" si="289"/>
        <v>0</v>
      </c>
      <c r="O1071" t="s">
        <v>2611</v>
      </c>
      <c r="P1071">
        <f t="shared" si="299"/>
        <v>0</v>
      </c>
      <c r="Q1071" t="e">
        <f t="shared" si="297"/>
        <v>#VALUE!</v>
      </c>
      <c r="R1071" t="e">
        <f t="shared" si="290"/>
        <v>#VALUE!</v>
      </c>
      <c r="S1071" t="e">
        <f t="shared" si="291"/>
        <v>#VALUE!</v>
      </c>
      <c r="T1071">
        <f t="shared" si="292"/>
        <v>1</v>
      </c>
      <c r="U1071" t="e">
        <f t="shared" si="293"/>
        <v>#VALUE!</v>
      </c>
      <c r="V1071">
        <f t="shared" si="294"/>
        <v>1</v>
      </c>
      <c r="W1071" t="e">
        <f t="shared" si="295"/>
        <v>#VALUE!</v>
      </c>
      <c r="X1071">
        <f t="shared" si="298"/>
        <v>1</v>
      </c>
      <c r="Y1071">
        <f t="shared" si="296"/>
        <v>0</v>
      </c>
    </row>
    <row r="1072" spans="1:25" x14ac:dyDescent="0.25">
      <c r="A1072" t="s">
        <v>1537</v>
      </c>
      <c r="B1072">
        <v>230.03630000000001</v>
      </c>
      <c r="C1072" s="12">
        <v>0.72627601360878713</v>
      </c>
      <c r="D1072" s="12">
        <v>0.85199999999999998</v>
      </c>
      <c r="E1072" s="12">
        <v>3.0720000000000001</v>
      </c>
      <c r="F1072" s="12">
        <v>1.4990000000000001</v>
      </c>
      <c r="G1072" t="s">
        <v>66</v>
      </c>
      <c r="H1072" s="15">
        <f t="shared" si="283"/>
        <v>0.21104791857072019</v>
      </c>
      <c r="I1072" s="15">
        <f t="shared" si="284"/>
        <v>0.59853251819947639</v>
      </c>
      <c r="J1072" s="15">
        <f t="shared" si="285"/>
        <v>5.9254861368170007E-2</v>
      </c>
      <c r="K1072" s="15">
        <f t="shared" si="286"/>
        <v>0.86883529813836669</v>
      </c>
      <c r="L1072">
        <f t="shared" si="287"/>
        <v>0</v>
      </c>
      <c r="M1072">
        <f t="shared" si="288"/>
        <v>0</v>
      </c>
      <c r="N1072">
        <f t="shared" si="289"/>
        <v>0</v>
      </c>
      <c r="O1072" t="s">
        <v>2559</v>
      </c>
      <c r="P1072">
        <f t="shared" si="299"/>
        <v>0</v>
      </c>
      <c r="Q1072" t="e">
        <f t="shared" si="297"/>
        <v>#VALUE!</v>
      </c>
      <c r="R1072" t="e">
        <f t="shared" si="290"/>
        <v>#VALUE!</v>
      </c>
      <c r="S1072" t="e">
        <f t="shared" si="291"/>
        <v>#VALUE!</v>
      </c>
      <c r="T1072">
        <f t="shared" si="292"/>
        <v>0</v>
      </c>
      <c r="U1072" t="e">
        <f t="shared" si="293"/>
        <v>#VALUE!</v>
      </c>
      <c r="V1072" t="e">
        <f t="shared" si="294"/>
        <v>#VALUE!</v>
      </c>
      <c r="W1072" t="e">
        <f t="shared" si="295"/>
        <v>#VALUE!</v>
      </c>
      <c r="X1072">
        <f t="shared" si="298"/>
        <v>1</v>
      </c>
      <c r="Y1072">
        <f t="shared" si="296"/>
        <v>0</v>
      </c>
    </row>
    <row r="1073" spans="1:25" x14ac:dyDescent="0.25">
      <c r="A1073" t="s">
        <v>1640</v>
      </c>
      <c r="B1073">
        <v>230.03630000000001</v>
      </c>
      <c r="C1073" s="12">
        <v>0.72416851271327942</v>
      </c>
      <c r="D1073" s="12">
        <v>0.97</v>
      </c>
      <c r="E1073" s="12">
        <v>2.98</v>
      </c>
      <c r="F1073" s="12">
        <v>1.7370000000000001</v>
      </c>
      <c r="G1073" t="s">
        <v>66</v>
      </c>
      <c r="H1073" s="15">
        <f t="shared" si="283"/>
        <v>0.27828421597017466</v>
      </c>
      <c r="I1073" s="15">
        <f t="shared" si="284"/>
        <v>0.48662593530030662</v>
      </c>
      <c r="J1073" s="15">
        <f t="shared" si="285"/>
        <v>0.1029986392868857</v>
      </c>
      <c r="K1073" s="15">
        <f t="shared" si="286"/>
        <v>0.86790879055736692</v>
      </c>
      <c r="L1073">
        <f t="shared" si="287"/>
        <v>0</v>
      </c>
      <c r="M1073">
        <f t="shared" si="288"/>
        <v>0</v>
      </c>
      <c r="N1073">
        <f t="shared" si="289"/>
        <v>0</v>
      </c>
      <c r="O1073" t="s">
        <v>2619</v>
      </c>
      <c r="P1073">
        <f t="shared" si="299"/>
        <v>0</v>
      </c>
      <c r="Q1073" t="e">
        <f t="shared" si="297"/>
        <v>#VALUE!</v>
      </c>
      <c r="R1073" t="e">
        <f t="shared" si="290"/>
        <v>#VALUE!</v>
      </c>
      <c r="S1073" t="e">
        <f t="shared" si="291"/>
        <v>#VALUE!</v>
      </c>
      <c r="T1073">
        <f t="shared" si="292"/>
        <v>1</v>
      </c>
      <c r="U1073" t="e">
        <f t="shared" si="293"/>
        <v>#VALUE!</v>
      </c>
      <c r="V1073">
        <f t="shared" si="294"/>
        <v>1</v>
      </c>
      <c r="W1073" t="e">
        <f t="shared" si="295"/>
        <v>#VALUE!</v>
      </c>
      <c r="X1073">
        <f t="shared" si="298"/>
        <v>1</v>
      </c>
      <c r="Y1073">
        <f t="shared" si="296"/>
        <v>0</v>
      </c>
    </row>
    <row r="1074" spans="1:25" x14ac:dyDescent="0.25">
      <c r="A1074" t="s">
        <v>1722</v>
      </c>
      <c r="B1074">
        <v>191.2278</v>
      </c>
      <c r="C1074" s="12">
        <v>0.72325617971253475</v>
      </c>
      <c r="D1074" s="12">
        <v>0.86099999999999999</v>
      </c>
      <c r="E1074" s="12">
        <v>3.0590000000000002</v>
      </c>
      <c r="F1074" s="12">
        <v>1.546</v>
      </c>
      <c r="G1074" t="s">
        <v>66</v>
      </c>
      <c r="H1074" s="15">
        <f t="shared" si="283"/>
        <v>0.21697060863157058</v>
      </c>
      <c r="I1074" s="15">
        <f t="shared" si="284"/>
        <v>0.58493496765877906</v>
      </c>
      <c r="J1074" s="15">
        <f t="shared" si="285"/>
        <v>6.6488084352728224E-2</v>
      </c>
      <c r="K1074" s="15">
        <f t="shared" si="286"/>
        <v>0.86839366064307788</v>
      </c>
      <c r="L1074">
        <f t="shared" si="287"/>
        <v>0</v>
      </c>
      <c r="M1074">
        <f t="shared" si="288"/>
        <v>0</v>
      </c>
      <c r="N1074">
        <f t="shared" si="289"/>
        <v>0</v>
      </c>
      <c r="O1074" t="s">
        <v>2762</v>
      </c>
      <c r="P1074">
        <f t="shared" si="299"/>
        <v>0</v>
      </c>
      <c r="Q1074" t="e">
        <f t="shared" si="297"/>
        <v>#VALUE!</v>
      </c>
      <c r="R1074" t="e">
        <f t="shared" si="290"/>
        <v>#VALUE!</v>
      </c>
      <c r="S1074" t="e">
        <f t="shared" si="291"/>
        <v>#VALUE!</v>
      </c>
      <c r="T1074">
        <f t="shared" si="292"/>
        <v>1</v>
      </c>
      <c r="U1074" t="e">
        <f t="shared" si="293"/>
        <v>#VALUE!</v>
      </c>
      <c r="V1074" t="e">
        <f t="shared" si="294"/>
        <v>#VALUE!</v>
      </c>
      <c r="W1074">
        <f t="shared" si="295"/>
        <v>1</v>
      </c>
      <c r="X1074">
        <f t="shared" si="298"/>
        <v>1</v>
      </c>
      <c r="Y1074">
        <f t="shared" si="296"/>
        <v>0</v>
      </c>
    </row>
    <row r="1075" spans="1:25" x14ac:dyDescent="0.25">
      <c r="A1075" t="s">
        <v>1665</v>
      </c>
      <c r="B1075">
        <v>203.16890000000001</v>
      </c>
      <c r="C1075" s="12">
        <v>0.72281995123919418</v>
      </c>
      <c r="D1075" s="12">
        <v>1.006</v>
      </c>
      <c r="E1075" s="12">
        <v>2.9350000000000001</v>
      </c>
      <c r="F1075" s="12">
        <v>1.8180000000000001</v>
      </c>
      <c r="G1075" t="s">
        <v>66</v>
      </c>
      <c r="H1075" s="15">
        <f t="shared" si="283"/>
        <v>0.30327536613804551</v>
      </c>
      <c r="I1075" s="15">
        <f t="shared" si="284"/>
        <v>0.44009234342188441</v>
      </c>
      <c r="J1075" s="15">
        <f t="shared" si="285"/>
        <v>0.12450306666081382</v>
      </c>
      <c r="K1075" s="15">
        <f t="shared" si="286"/>
        <v>0.86787077622074371</v>
      </c>
      <c r="L1075">
        <f t="shared" si="287"/>
        <v>0</v>
      </c>
      <c r="M1075">
        <f t="shared" si="288"/>
        <v>0</v>
      </c>
      <c r="N1075">
        <f t="shared" si="289"/>
        <v>0</v>
      </c>
      <c r="O1075" t="s">
        <v>2659</v>
      </c>
      <c r="P1075">
        <f t="shared" si="299"/>
        <v>0</v>
      </c>
      <c r="Q1075" t="e">
        <f t="shared" si="297"/>
        <v>#VALUE!</v>
      </c>
      <c r="R1075" t="e">
        <f t="shared" si="290"/>
        <v>#VALUE!</v>
      </c>
      <c r="S1075" t="e">
        <f t="shared" si="291"/>
        <v>#VALUE!</v>
      </c>
      <c r="T1075">
        <f t="shared" si="292"/>
        <v>1</v>
      </c>
      <c r="U1075" t="e">
        <f t="shared" si="293"/>
        <v>#VALUE!</v>
      </c>
      <c r="V1075" t="e">
        <f t="shared" si="294"/>
        <v>#VALUE!</v>
      </c>
      <c r="W1075">
        <f t="shared" si="295"/>
        <v>1</v>
      </c>
      <c r="X1075">
        <f t="shared" si="298"/>
        <v>1</v>
      </c>
      <c r="Y1075">
        <f t="shared" si="296"/>
        <v>0</v>
      </c>
    </row>
    <row r="1076" spans="1:25" x14ac:dyDescent="0.25">
      <c r="A1076" t="s">
        <v>1664</v>
      </c>
      <c r="B1076">
        <v>181.2329</v>
      </c>
      <c r="C1076" s="12">
        <v>0.72179742738451902</v>
      </c>
      <c r="D1076" s="12">
        <v>1.0229999999999999</v>
      </c>
      <c r="E1076" s="12">
        <v>2.9380000000000002</v>
      </c>
      <c r="F1076" s="12">
        <v>1.7529999999999999</v>
      </c>
      <c r="G1076" t="s">
        <v>66</v>
      </c>
      <c r="H1076" s="15">
        <f t="shared" si="283"/>
        <v>0.31612559485698716</v>
      </c>
      <c r="I1076" s="15">
        <f t="shared" si="284"/>
        <v>0.44418750407880986</v>
      </c>
      <c r="J1076" s="15">
        <f t="shared" si="285"/>
        <v>0.10744904815484976</v>
      </c>
      <c r="K1076" s="15">
        <f t="shared" si="286"/>
        <v>0.86776214709064681</v>
      </c>
      <c r="L1076">
        <f t="shared" si="287"/>
        <v>0</v>
      </c>
      <c r="M1076">
        <f t="shared" si="288"/>
        <v>0</v>
      </c>
      <c r="N1076">
        <f t="shared" si="289"/>
        <v>0</v>
      </c>
      <c r="O1076" t="s">
        <v>2658</v>
      </c>
      <c r="P1076">
        <f t="shared" si="299"/>
        <v>0</v>
      </c>
      <c r="Q1076" t="e">
        <f t="shared" si="297"/>
        <v>#VALUE!</v>
      </c>
      <c r="R1076" t="e">
        <f t="shared" si="290"/>
        <v>#VALUE!</v>
      </c>
      <c r="S1076" t="e">
        <f t="shared" si="291"/>
        <v>#VALUE!</v>
      </c>
      <c r="T1076">
        <f t="shared" si="292"/>
        <v>1</v>
      </c>
      <c r="U1076" t="e">
        <f t="shared" si="293"/>
        <v>#VALUE!</v>
      </c>
      <c r="V1076">
        <f t="shared" si="294"/>
        <v>1</v>
      </c>
      <c r="W1076" t="e">
        <f t="shared" si="295"/>
        <v>#VALUE!</v>
      </c>
      <c r="X1076">
        <f t="shared" si="298"/>
        <v>1</v>
      </c>
      <c r="Y1076">
        <f t="shared" si="296"/>
        <v>0</v>
      </c>
    </row>
    <row r="1077" spans="1:25" x14ac:dyDescent="0.25">
      <c r="A1077" t="s">
        <v>358</v>
      </c>
      <c r="B1077">
        <v>155.56</v>
      </c>
      <c r="C1077" s="12">
        <v>0.72</v>
      </c>
      <c r="D1077" s="12">
        <v>0.79300000000000004</v>
      </c>
      <c r="E1077" s="12">
        <v>3.0950000000000002</v>
      </c>
      <c r="F1077" s="12">
        <v>1.3660000000000001</v>
      </c>
      <c r="G1077" t="s">
        <v>15</v>
      </c>
      <c r="H1077" s="15">
        <f t="shared" si="283"/>
        <v>0.18692056580457608</v>
      </c>
      <c r="I1077" s="15">
        <f t="shared" si="284"/>
        <v>0.64027090052864788</v>
      </c>
      <c r="J1077" s="15">
        <f t="shared" si="285"/>
        <v>4.4258837236262671E-2</v>
      </c>
      <c r="K1077" s="15">
        <f t="shared" si="286"/>
        <v>0.87145030356948661</v>
      </c>
      <c r="L1077">
        <f t="shared" si="287"/>
        <v>0</v>
      </c>
      <c r="M1077">
        <f t="shared" si="288"/>
        <v>1</v>
      </c>
      <c r="N1077">
        <f t="shared" si="289"/>
        <v>0</v>
      </c>
      <c r="O1077" t="s">
        <v>2298</v>
      </c>
      <c r="P1077">
        <f t="shared" si="299"/>
        <v>0</v>
      </c>
      <c r="Q1077" t="e">
        <f t="shared" si="297"/>
        <v>#VALUE!</v>
      </c>
      <c r="R1077" t="e">
        <f t="shared" si="290"/>
        <v>#VALUE!</v>
      </c>
      <c r="S1077" t="e">
        <f t="shared" si="291"/>
        <v>#VALUE!</v>
      </c>
      <c r="T1077">
        <f t="shared" si="292"/>
        <v>1</v>
      </c>
      <c r="U1077">
        <f t="shared" si="293"/>
        <v>1</v>
      </c>
      <c r="V1077" t="e">
        <f t="shared" si="294"/>
        <v>#VALUE!</v>
      </c>
      <c r="W1077" t="e">
        <f t="shared" si="295"/>
        <v>#VALUE!</v>
      </c>
      <c r="X1077">
        <f t="shared" si="298"/>
        <v>1</v>
      </c>
      <c r="Y1077">
        <f t="shared" si="296"/>
        <v>0</v>
      </c>
    </row>
    <row r="1078" spans="1:25" x14ac:dyDescent="0.25">
      <c r="A1078" t="s">
        <v>374</v>
      </c>
      <c r="B1078">
        <v>171.19</v>
      </c>
      <c r="C1078" s="12">
        <v>0.72</v>
      </c>
      <c r="D1078" s="12">
        <v>0.90300000000000002</v>
      </c>
      <c r="E1078" s="12">
        <v>3.07</v>
      </c>
      <c r="F1078" s="12">
        <v>1.1200000000000001</v>
      </c>
      <c r="G1078" t="s">
        <v>15</v>
      </c>
      <c r="H1078" s="15">
        <f t="shared" si="283"/>
        <v>0.24080033509997206</v>
      </c>
      <c r="I1078" s="15">
        <f t="shared" si="284"/>
        <v>0.60445470741345175</v>
      </c>
      <c r="J1078" s="15">
        <f t="shared" si="285"/>
        <v>2.5118864315095808E-2</v>
      </c>
      <c r="K1078" s="15">
        <f t="shared" si="286"/>
        <v>0.87037390682851956</v>
      </c>
      <c r="L1078">
        <f t="shared" si="287"/>
        <v>0</v>
      </c>
      <c r="M1078">
        <f t="shared" si="288"/>
        <v>1</v>
      </c>
      <c r="N1078">
        <f t="shared" si="289"/>
        <v>0</v>
      </c>
      <c r="O1078" t="s">
        <v>3280</v>
      </c>
      <c r="P1078">
        <f t="shared" si="299"/>
        <v>0</v>
      </c>
      <c r="Q1078" t="e">
        <f t="shared" si="297"/>
        <v>#VALUE!</v>
      </c>
      <c r="R1078" t="e">
        <f t="shared" si="290"/>
        <v>#VALUE!</v>
      </c>
      <c r="S1078" t="e">
        <f t="shared" si="291"/>
        <v>#VALUE!</v>
      </c>
      <c r="T1078">
        <f t="shared" si="292"/>
        <v>0</v>
      </c>
      <c r="U1078" t="e">
        <f t="shared" si="293"/>
        <v>#VALUE!</v>
      </c>
      <c r="V1078" t="e">
        <f t="shared" si="294"/>
        <v>#VALUE!</v>
      </c>
      <c r="W1078" t="e">
        <f t="shared" si="295"/>
        <v>#VALUE!</v>
      </c>
      <c r="X1078">
        <f t="shared" si="298"/>
        <v>1</v>
      </c>
      <c r="Y1078">
        <f t="shared" si="296"/>
        <v>0</v>
      </c>
    </row>
    <row r="1079" spans="1:25" x14ac:dyDescent="0.25">
      <c r="A1079" t="s">
        <v>949</v>
      </c>
      <c r="B1079">
        <v>191.61</v>
      </c>
      <c r="C1079" s="12">
        <v>0.72</v>
      </c>
      <c r="D1079" s="12">
        <v>0.97899999999999998</v>
      </c>
      <c r="E1079" s="12">
        <v>3.0329999999999999</v>
      </c>
      <c r="F1079" s="12">
        <v>1.2829999999999999</v>
      </c>
      <c r="G1079" t="s">
        <v>15</v>
      </c>
      <c r="H1079" s="15">
        <f t="shared" si="283"/>
        <v>0.28685147471815547</v>
      </c>
      <c r="I1079" s="15">
        <f t="shared" si="284"/>
        <v>0.55509046091571868</v>
      </c>
      <c r="J1079" s="15">
        <f t="shared" si="285"/>
        <v>3.655947916131249E-2</v>
      </c>
      <c r="K1079" s="15">
        <f t="shared" si="286"/>
        <v>0.87850141479518673</v>
      </c>
      <c r="L1079">
        <f t="shared" si="287"/>
        <v>0</v>
      </c>
      <c r="M1079">
        <f t="shared" si="288"/>
        <v>0</v>
      </c>
      <c r="N1079">
        <f t="shared" si="289"/>
        <v>0</v>
      </c>
      <c r="O1079" t="s">
        <v>2004</v>
      </c>
      <c r="P1079">
        <f t="shared" si="299"/>
        <v>1</v>
      </c>
      <c r="Q1079">
        <f t="shared" si="297"/>
        <v>1</v>
      </c>
      <c r="R1079" t="e">
        <f t="shared" si="290"/>
        <v>#VALUE!</v>
      </c>
      <c r="S1079" t="e">
        <f t="shared" si="291"/>
        <v>#VALUE!</v>
      </c>
      <c r="T1079">
        <f t="shared" si="292"/>
        <v>0</v>
      </c>
      <c r="U1079" t="e">
        <f t="shared" si="293"/>
        <v>#VALUE!</v>
      </c>
      <c r="V1079" t="e">
        <f t="shared" si="294"/>
        <v>#VALUE!</v>
      </c>
      <c r="W1079" t="e">
        <f t="shared" si="295"/>
        <v>#VALUE!</v>
      </c>
      <c r="X1079">
        <f t="shared" si="298"/>
        <v>1</v>
      </c>
      <c r="Y1079">
        <f t="shared" si="296"/>
        <v>0</v>
      </c>
    </row>
    <row r="1080" spans="1:25" x14ac:dyDescent="0.25">
      <c r="A1080" t="s">
        <v>1044</v>
      </c>
      <c r="B1080">
        <v>275.3</v>
      </c>
      <c r="C1080" s="12">
        <v>0.72</v>
      </c>
      <c r="D1080" s="12">
        <v>1.0589999999999999</v>
      </c>
      <c r="E1080" s="12">
        <v>2.9830000000000001</v>
      </c>
      <c r="F1080" s="12">
        <v>1.222</v>
      </c>
      <c r="G1080" t="s">
        <v>15</v>
      </c>
      <c r="H1080" s="15">
        <f t="shared" si="283"/>
        <v>0.34487132607119431</v>
      </c>
      <c r="I1080" s="15">
        <f t="shared" si="284"/>
        <v>0.49472489404022768</v>
      </c>
      <c r="J1080" s="15">
        <f t="shared" si="285"/>
        <v>3.1768740706497718E-2</v>
      </c>
      <c r="K1080" s="15">
        <f t="shared" si="286"/>
        <v>0.8713649608179197</v>
      </c>
      <c r="L1080">
        <f t="shared" si="287"/>
        <v>0</v>
      </c>
      <c r="M1080">
        <f t="shared" si="288"/>
        <v>0</v>
      </c>
      <c r="N1080">
        <f t="shared" si="289"/>
        <v>0</v>
      </c>
      <c r="O1080" t="s">
        <v>2207</v>
      </c>
      <c r="P1080">
        <f t="shared" si="299"/>
        <v>1</v>
      </c>
      <c r="Q1080">
        <f t="shared" si="297"/>
        <v>1</v>
      </c>
      <c r="R1080" t="e">
        <f t="shared" si="290"/>
        <v>#VALUE!</v>
      </c>
      <c r="S1080" t="e">
        <f t="shared" si="291"/>
        <v>#VALUE!</v>
      </c>
      <c r="T1080">
        <f t="shared" si="292"/>
        <v>0</v>
      </c>
      <c r="U1080" t="e">
        <f t="shared" si="293"/>
        <v>#VALUE!</v>
      </c>
      <c r="V1080" t="e">
        <f t="shared" si="294"/>
        <v>#VALUE!</v>
      </c>
      <c r="W1080" t="e">
        <f t="shared" si="295"/>
        <v>#VALUE!</v>
      </c>
      <c r="X1080">
        <f t="shared" si="298"/>
        <v>1</v>
      </c>
      <c r="Y1080">
        <f t="shared" si="296"/>
        <v>0</v>
      </c>
    </row>
    <row r="1081" spans="1:25" x14ac:dyDescent="0.25">
      <c r="A1081" t="s">
        <v>1121</v>
      </c>
      <c r="B1081">
        <v>113.02</v>
      </c>
      <c r="C1081" s="12">
        <v>0.72</v>
      </c>
      <c r="D1081" s="12">
        <v>1.0009999999999999</v>
      </c>
      <c r="E1081" s="12">
        <v>2.9889999999999999</v>
      </c>
      <c r="F1081" s="12">
        <v>1.4490000000000001</v>
      </c>
      <c r="G1081" t="s">
        <v>15</v>
      </c>
      <c r="H1081" s="15">
        <f t="shared" si="283"/>
        <v>0.30175681485346567</v>
      </c>
      <c r="I1081" s="15">
        <f t="shared" si="284"/>
        <v>0.50160720287475857</v>
      </c>
      <c r="J1081" s="15">
        <f t="shared" si="285"/>
        <v>5.3579665751334195E-2</v>
      </c>
      <c r="K1081" s="15">
        <f t="shared" si="286"/>
        <v>0.8569436834795584</v>
      </c>
      <c r="L1081">
        <f t="shared" si="287"/>
        <v>0</v>
      </c>
      <c r="M1081">
        <f t="shared" si="288"/>
        <v>0</v>
      </c>
      <c r="N1081">
        <f t="shared" si="289"/>
        <v>0</v>
      </c>
      <c r="O1081" t="s">
        <v>2317</v>
      </c>
      <c r="P1081">
        <f t="shared" si="299"/>
        <v>0</v>
      </c>
      <c r="Q1081" t="e">
        <f t="shared" si="297"/>
        <v>#VALUE!</v>
      </c>
      <c r="R1081" t="e">
        <f t="shared" si="290"/>
        <v>#VALUE!</v>
      </c>
      <c r="S1081" t="e">
        <f t="shared" si="291"/>
        <v>#VALUE!</v>
      </c>
      <c r="T1081">
        <f t="shared" si="292"/>
        <v>1</v>
      </c>
      <c r="U1081">
        <f t="shared" si="293"/>
        <v>1</v>
      </c>
      <c r="V1081" t="e">
        <f t="shared" si="294"/>
        <v>#VALUE!</v>
      </c>
      <c r="W1081" t="e">
        <f t="shared" si="295"/>
        <v>#VALUE!</v>
      </c>
      <c r="X1081" t="e">
        <f t="shared" si="298"/>
        <v>#VALUE!</v>
      </c>
      <c r="Y1081">
        <f t="shared" si="296"/>
        <v>1</v>
      </c>
    </row>
    <row r="1082" spans="1:25" x14ac:dyDescent="0.25">
      <c r="A1082" t="s">
        <v>1470</v>
      </c>
      <c r="B1082">
        <v>113.02</v>
      </c>
      <c r="C1082" s="12">
        <v>0.72</v>
      </c>
      <c r="D1082" s="12">
        <v>1.0009999999999999</v>
      </c>
      <c r="E1082" s="12">
        <v>2.9889999999999999</v>
      </c>
      <c r="F1082" s="12">
        <v>1.4490000000000001</v>
      </c>
      <c r="G1082" t="s">
        <v>15</v>
      </c>
      <c r="H1082" s="15">
        <f t="shared" si="283"/>
        <v>0.30175681485346567</v>
      </c>
      <c r="I1082" s="15">
        <f t="shared" si="284"/>
        <v>0.50160720287475857</v>
      </c>
      <c r="J1082" s="15">
        <f t="shared" si="285"/>
        <v>5.3579665751334195E-2</v>
      </c>
      <c r="K1082" s="15">
        <f t="shared" si="286"/>
        <v>0.8569436834795584</v>
      </c>
      <c r="L1082">
        <f t="shared" si="287"/>
        <v>0</v>
      </c>
      <c r="M1082">
        <f t="shared" si="288"/>
        <v>0</v>
      </c>
      <c r="N1082">
        <f t="shared" si="289"/>
        <v>0</v>
      </c>
      <c r="O1082" t="s">
        <v>2317</v>
      </c>
      <c r="P1082">
        <f t="shared" si="299"/>
        <v>0</v>
      </c>
      <c r="Q1082" t="e">
        <f t="shared" si="297"/>
        <v>#VALUE!</v>
      </c>
      <c r="R1082" t="e">
        <f t="shared" si="290"/>
        <v>#VALUE!</v>
      </c>
      <c r="S1082" t="e">
        <f t="shared" si="291"/>
        <v>#VALUE!</v>
      </c>
      <c r="T1082">
        <f t="shared" si="292"/>
        <v>1</v>
      </c>
      <c r="U1082">
        <f t="shared" si="293"/>
        <v>1</v>
      </c>
      <c r="V1082" t="e">
        <f t="shared" si="294"/>
        <v>#VALUE!</v>
      </c>
      <c r="W1082" t="e">
        <f t="shared" si="295"/>
        <v>#VALUE!</v>
      </c>
      <c r="X1082" t="e">
        <f t="shared" si="298"/>
        <v>#VALUE!</v>
      </c>
      <c r="Y1082">
        <f t="shared" si="296"/>
        <v>1</v>
      </c>
    </row>
    <row r="1083" spans="1:25" x14ac:dyDescent="0.25">
      <c r="A1083" t="s">
        <v>1728</v>
      </c>
      <c r="B1083">
        <v>202.2303</v>
      </c>
      <c r="C1083" s="12">
        <v>0.71805088372668513</v>
      </c>
      <c r="D1083" s="12">
        <v>1.0720000000000001</v>
      </c>
      <c r="E1083" s="12">
        <v>2.9119999999999999</v>
      </c>
      <c r="F1083" s="12">
        <v>1.661</v>
      </c>
      <c r="G1083" t="s">
        <v>66</v>
      </c>
      <c r="H1083" s="15">
        <f t="shared" si="283"/>
        <v>0.35694902762949199</v>
      </c>
      <c r="I1083" s="15">
        <f t="shared" si="284"/>
        <v>0.42200041731291177</v>
      </c>
      <c r="J1083" s="15">
        <f t="shared" si="285"/>
        <v>8.7689807414172996E-2</v>
      </c>
      <c r="K1083" s="15">
        <f t="shared" si="286"/>
        <v>0.86663925235657668</v>
      </c>
      <c r="L1083">
        <f t="shared" si="287"/>
        <v>0</v>
      </c>
      <c r="M1083">
        <f t="shared" si="288"/>
        <v>0</v>
      </c>
      <c r="N1083">
        <f t="shared" si="289"/>
        <v>0</v>
      </c>
      <c r="O1083" t="s">
        <v>2768</v>
      </c>
      <c r="P1083">
        <f t="shared" si="299"/>
        <v>0</v>
      </c>
      <c r="Q1083" t="e">
        <f t="shared" si="297"/>
        <v>#VALUE!</v>
      </c>
      <c r="R1083" t="e">
        <f t="shared" si="290"/>
        <v>#VALUE!</v>
      </c>
      <c r="S1083" t="e">
        <f t="shared" si="291"/>
        <v>#VALUE!</v>
      </c>
      <c r="T1083">
        <f t="shared" si="292"/>
        <v>1</v>
      </c>
      <c r="U1083" t="e">
        <f t="shared" si="293"/>
        <v>#VALUE!</v>
      </c>
      <c r="V1083">
        <f t="shared" si="294"/>
        <v>1</v>
      </c>
      <c r="W1083" t="e">
        <f t="shared" si="295"/>
        <v>#VALUE!</v>
      </c>
      <c r="X1083">
        <f t="shared" si="298"/>
        <v>1</v>
      </c>
      <c r="Y1083">
        <f t="shared" si="296"/>
        <v>0</v>
      </c>
    </row>
    <row r="1084" spans="1:25" x14ac:dyDescent="0.25">
      <c r="A1084" t="s">
        <v>1579</v>
      </c>
      <c r="B1084">
        <v>308.30970000000002</v>
      </c>
      <c r="C1084" s="12">
        <v>0.71769622135666133</v>
      </c>
      <c r="D1084" s="12">
        <v>1.248</v>
      </c>
      <c r="E1084" s="12">
        <v>2.61</v>
      </c>
      <c r="F1084" s="12">
        <v>1.798</v>
      </c>
      <c r="G1084" t="s">
        <v>66</v>
      </c>
      <c r="H1084" s="15">
        <f t="shared" si="283"/>
        <v>0.53574837889573235</v>
      </c>
      <c r="I1084" s="15">
        <f t="shared" si="284"/>
        <v>0.21070145895940071</v>
      </c>
      <c r="J1084" s="15">
        <f t="shared" si="285"/>
        <v>0.12031056841290408</v>
      </c>
      <c r="K1084" s="15">
        <f t="shared" si="286"/>
        <v>0.86676040626803719</v>
      </c>
      <c r="L1084">
        <f t="shared" si="287"/>
        <v>0</v>
      </c>
      <c r="M1084">
        <f t="shared" si="288"/>
        <v>0</v>
      </c>
      <c r="N1084">
        <f t="shared" si="289"/>
        <v>0</v>
      </c>
      <c r="O1084" t="s">
        <v>2575</v>
      </c>
      <c r="P1084">
        <f t="shared" si="299"/>
        <v>0</v>
      </c>
      <c r="Q1084" t="e">
        <f t="shared" si="297"/>
        <v>#VALUE!</v>
      </c>
      <c r="R1084" t="e">
        <f t="shared" si="290"/>
        <v>#VALUE!</v>
      </c>
      <c r="S1084" t="e">
        <f t="shared" si="291"/>
        <v>#VALUE!</v>
      </c>
      <c r="T1084">
        <f t="shared" si="292"/>
        <v>0</v>
      </c>
      <c r="U1084" t="e">
        <f t="shared" si="293"/>
        <v>#VALUE!</v>
      </c>
      <c r="V1084" t="e">
        <f t="shared" si="294"/>
        <v>#VALUE!</v>
      </c>
      <c r="W1084" t="e">
        <f t="shared" si="295"/>
        <v>#VALUE!</v>
      </c>
      <c r="X1084">
        <f t="shared" si="298"/>
        <v>1</v>
      </c>
      <c r="Y1084">
        <f t="shared" si="296"/>
        <v>0</v>
      </c>
    </row>
    <row r="1085" spans="1:25" x14ac:dyDescent="0.25">
      <c r="A1085" t="s">
        <v>1620</v>
      </c>
      <c r="B1085">
        <v>199.6121</v>
      </c>
      <c r="C1085" s="12">
        <v>0.71753107248274617</v>
      </c>
      <c r="D1085" s="12">
        <v>0.88900000000000001</v>
      </c>
      <c r="E1085" s="12">
        <v>3.0390000000000001</v>
      </c>
      <c r="F1085" s="12">
        <v>1.54</v>
      </c>
      <c r="G1085" t="s">
        <v>66</v>
      </c>
      <c r="H1085" s="15">
        <f t="shared" si="283"/>
        <v>0.23449091132043737</v>
      </c>
      <c r="I1085" s="15">
        <f t="shared" si="284"/>
        <v>0.56602119209170387</v>
      </c>
      <c r="J1085" s="15">
        <f t="shared" si="285"/>
        <v>6.6446013105442708E-2</v>
      </c>
      <c r="K1085" s="15">
        <f t="shared" si="286"/>
        <v>0.86695811651758392</v>
      </c>
      <c r="L1085">
        <f t="shared" si="287"/>
        <v>0</v>
      </c>
      <c r="M1085">
        <f t="shared" si="288"/>
        <v>0</v>
      </c>
      <c r="N1085">
        <f t="shared" si="289"/>
        <v>0</v>
      </c>
      <c r="O1085" t="s">
        <v>2528</v>
      </c>
      <c r="P1085">
        <f t="shared" si="299"/>
        <v>0</v>
      </c>
      <c r="Q1085" t="e">
        <f t="shared" si="297"/>
        <v>#VALUE!</v>
      </c>
      <c r="R1085" t="e">
        <f t="shared" si="290"/>
        <v>#VALUE!</v>
      </c>
      <c r="S1085" t="e">
        <f t="shared" si="291"/>
        <v>#VALUE!</v>
      </c>
      <c r="T1085">
        <f t="shared" si="292"/>
        <v>1</v>
      </c>
      <c r="U1085" t="e">
        <f t="shared" si="293"/>
        <v>#VALUE!</v>
      </c>
      <c r="V1085" t="e">
        <f t="shared" si="294"/>
        <v>#VALUE!</v>
      </c>
      <c r="W1085">
        <f t="shared" si="295"/>
        <v>1</v>
      </c>
      <c r="X1085">
        <f t="shared" si="298"/>
        <v>1</v>
      </c>
      <c r="Y1085">
        <f t="shared" si="296"/>
        <v>0</v>
      </c>
    </row>
    <row r="1086" spans="1:25" x14ac:dyDescent="0.25">
      <c r="A1086" t="s">
        <v>165</v>
      </c>
      <c r="B1086">
        <v>429.5283</v>
      </c>
      <c r="C1086" s="12">
        <v>0.71532088233964697</v>
      </c>
      <c r="D1086" s="12">
        <v>1.349</v>
      </c>
      <c r="E1086" s="12">
        <v>2.528</v>
      </c>
      <c r="F1086" s="12">
        <v>0.75</v>
      </c>
      <c r="G1086" t="s">
        <v>66</v>
      </c>
      <c r="H1086" s="15">
        <f t="shared" si="283"/>
        <v>0.67972963471008285</v>
      </c>
      <c r="I1086" s="15">
        <f t="shared" si="284"/>
        <v>0.17540536868651543</v>
      </c>
      <c r="J1086" s="15">
        <f t="shared" si="285"/>
        <v>1.0831263407743864E-2</v>
      </c>
      <c r="K1086" s="15">
        <f t="shared" si="286"/>
        <v>0.86596626680434219</v>
      </c>
      <c r="L1086">
        <f t="shared" si="287"/>
        <v>1</v>
      </c>
      <c r="M1086">
        <f t="shared" si="288"/>
        <v>0</v>
      </c>
      <c r="N1086">
        <f t="shared" si="289"/>
        <v>0</v>
      </c>
      <c r="O1086" t="s">
        <v>2665</v>
      </c>
      <c r="P1086">
        <f t="shared" si="299"/>
        <v>0</v>
      </c>
      <c r="Q1086" t="e">
        <f t="shared" si="297"/>
        <v>#VALUE!</v>
      </c>
      <c r="R1086" t="e">
        <f t="shared" si="290"/>
        <v>#VALUE!</v>
      </c>
      <c r="S1086" t="e">
        <f t="shared" si="291"/>
        <v>#VALUE!</v>
      </c>
      <c r="T1086">
        <f t="shared" si="292"/>
        <v>0</v>
      </c>
      <c r="U1086" t="e">
        <f t="shared" si="293"/>
        <v>#VALUE!</v>
      </c>
      <c r="V1086" t="e">
        <f t="shared" si="294"/>
        <v>#VALUE!</v>
      </c>
      <c r="W1086" t="e">
        <f t="shared" si="295"/>
        <v>#VALUE!</v>
      </c>
      <c r="X1086" t="e">
        <f t="shared" si="298"/>
        <v>#VALUE!</v>
      </c>
      <c r="Y1086">
        <f t="shared" si="296"/>
        <v>1</v>
      </c>
    </row>
    <row r="1087" spans="1:25" x14ac:dyDescent="0.25">
      <c r="A1087" t="s">
        <v>1739</v>
      </c>
      <c r="B1087">
        <v>164.18209999999999</v>
      </c>
      <c r="C1087" s="12">
        <v>0.71371890362851687</v>
      </c>
      <c r="D1087" s="12">
        <v>1.1719999999999999</v>
      </c>
      <c r="E1087" s="12">
        <v>2.871</v>
      </c>
      <c r="F1087" s="12">
        <v>1.0960000000000001</v>
      </c>
      <c r="G1087" t="s">
        <v>66</v>
      </c>
      <c r="H1087" s="15">
        <f t="shared" si="283"/>
        <v>0.45387700803749603</v>
      </c>
      <c r="I1087" s="15">
        <f t="shared" si="284"/>
        <v>0.38783309009942019</v>
      </c>
      <c r="J1087" s="15">
        <f t="shared" si="285"/>
        <v>2.4114657408140568E-2</v>
      </c>
      <c r="K1087" s="15">
        <f t="shared" si="286"/>
        <v>0.86582475554505678</v>
      </c>
      <c r="L1087">
        <f t="shared" si="287"/>
        <v>0</v>
      </c>
      <c r="M1087">
        <f t="shared" si="288"/>
        <v>0</v>
      </c>
      <c r="N1087">
        <f t="shared" si="289"/>
        <v>0</v>
      </c>
      <c r="O1087" t="s">
        <v>2795</v>
      </c>
      <c r="P1087">
        <f t="shared" si="299"/>
        <v>0</v>
      </c>
      <c r="Q1087" t="e">
        <f t="shared" si="297"/>
        <v>#VALUE!</v>
      </c>
      <c r="R1087" t="e">
        <f t="shared" si="290"/>
        <v>#VALUE!</v>
      </c>
      <c r="S1087" t="e">
        <f t="shared" si="291"/>
        <v>#VALUE!</v>
      </c>
      <c r="T1087">
        <f t="shared" si="292"/>
        <v>1</v>
      </c>
      <c r="U1087" t="e">
        <f t="shared" si="293"/>
        <v>#VALUE!</v>
      </c>
      <c r="V1087" t="e">
        <f t="shared" si="294"/>
        <v>#VALUE!</v>
      </c>
      <c r="W1087">
        <f t="shared" si="295"/>
        <v>1</v>
      </c>
      <c r="X1087" t="e">
        <f t="shared" si="298"/>
        <v>#VALUE!</v>
      </c>
      <c r="Y1087">
        <f t="shared" si="296"/>
        <v>1</v>
      </c>
    </row>
    <row r="1088" spans="1:25" x14ac:dyDescent="0.25">
      <c r="A1088" t="s">
        <v>313</v>
      </c>
      <c r="B1088">
        <v>231.29</v>
      </c>
      <c r="C1088" s="12">
        <v>0.71</v>
      </c>
      <c r="D1088" s="12">
        <v>0.88100000000000001</v>
      </c>
      <c r="E1088" s="12">
        <v>3.0739999999999998</v>
      </c>
      <c r="F1088" s="12">
        <v>0.78400000000000003</v>
      </c>
      <c r="G1088" t="s">
        <v>15</v>
      </c>
      <c r="H1088" s="15">
        <f t="shared" si="283"/>
        <v>0.23423785745306069</v>
      </c>
      <c r="I1088" s="15">
        <f t="shared" si="284"/>
        <v>0.62425749334741065</v>
      </c>
      <c r="J1088" s="15">
        <f t="shared" si="285"/>
        <v>1.1857687481671602E-2</v>
      </c>
      <c r="K1088" s="15">
        <f t="shared" si="286"/>
        <v>0.87035303828214294</v>
      </c>
      <c r="L1088">
        <f t="shared" si="287"/>
        <v>0</v>
      </c>
      <c r="M1088">
        <f t="shared" si="288"/>
        <v>1</v>
      </c>
      <c r="N1088">
        <f t="shared" si="289"/>
        <v>0</v>
      </c>
      <c r="O1088" t="s">
        <v>1807</v>
      </c>
      <c r="P1088">
        <f t="shared" si="299"/>
        <v>1</v>
      </c>
      <c r="Q1088">
        <f t="shared" si="297"/>
        <v>1</v>
      </c>
      <c r="R1088" t="e">
        <f t="shared" si="290"/>
        <v>#VALUE!</v>
      </c>
      <c r="S1088" t="e">
        <f t="shared" si="291"/>
        <v>#VALUE!</v>
      </c>
      <c r="T1088">
        <f t="shared" si="292"/>
        <v>0</v>
      </c>
      <c r="U1088" t="e">
        <f t="shared" si="293"/>
        <v>#VALUE!</v>
      </c>
      <c r="V1088" t="e">
        <f t="shared" si="294"/>
        <v>#VALUE!</v>
      </c>
      <c r="W1088" t="e">
        <f t="shared" si="295"/>
        <v>#VALUE!</v>
      </c>
      <c r="X1088" t="e">
        <f t="shared" si="298"/>
        <v>#VALUE!</v>
      </c>
      <c r="Y1088">
        <f t="shared" si="296"/>
        <v>1</v>
      </c>
    </row>
    <row r="1089" spans="1:25" x14ac:dyDescent="0.25">
      <c r="A1089" t="s">
        <v>1047</v>
      </c>
      <c r="B1089">
        <v>183.21</v>
      </c>
      <c r="C1089" s="12">
        <v>0.71</v>
      </c>
      <c r="D1089" s="12">
        <v>0.93600000000000005</v>
      </c>
      <c r="E1089" s="12">
        <v>3.0209999999999999</v>
      </c>
      <c r="F1089" s="12">
        <v>1.329</v>
      </c>
      <c r="G1089" t="s">
        <v>15</v>
      </c>
      <c r="H1089" s="15">
        <f t="shared" si="283"/>
        <v>0.26586250164913389</v>
      </c>
      <c r="I1089" s="15">
        <f t="shared" si="284"/>
        <v>0.55254005191566202</v>
      </c>
      <c r="J1089" s="15">
        <f t="shared" si="285"/>
        <v>4.1591061049402217E-2</v>
      </c>
      <c r="K1089" s="15">
        <f t="shared" si="286"/>
        <v>0.8599936146141981</v>
      </c>
      <c r="L1089">
        <f t="shared" si="287"/>
        <v>0</v>
      </c>
      <c r="M1089">
        <f t="shared" si="288"/>
        <v>0</v>
      </c>
      <c r="N1089">
        <f t="shared" si="289"/>
        <v>0</v>
      </c>
      <c r="O1089" t="s">
        <v>2214</v>
      </c>
      <c r="P1089">
        <f t="shared" si="299"/>
        <v>1</v>
      </c>
      <c r="Q1089">
        <f t="shared" si="297"/>
        <v>1</v>
      </c>
      <c r="R1089" t="e">
        <f t="shared" si="290"/>
        <v>#VALUE!</v>
      </c>
      <c r="S1089" t="e">
        <f t="shared" si="291"/>
        <v>#VALUE!</v>
      </c>
      <c r="T1089">
        <f t="shared" si="292"/>
        <v>0</v>
      </c>
      <c r="U1089" t="e">
        <f t="shared" si="293"/>
        <v>#VALUE!</v>
      </c>
      <c r="V1089" t="e">
        <f t="shared" si="294"/>
        <v>#VALUE!</v>
      </c>
      <c r="W1089" t="e">
        <f t="shared" si="295"/>
        <v>#VALUE!</v>
      </c>
      <c r="X1089">
        <f t="shared" si="298"/>
        <v>1</v>
      </c>
      <c r="Y1089">
        <f t="shared" si="296"/>
        <v>0</v>
      </c>
    </row>
    <row r="1090" spans="1:25" x14ac:dyDescent="0.25">
      <c r="A1090" t="s">
        <v>153</v>
      </c>
      <c r="B1090">
        <v>227.26660000000001</v>
      </c>
      <c r="C1090" s="12">
        <v>0.70754107910421749</v>
      </c>
      <c r="D1090" s="12">
        <v>1.3360000000000001</v>
      </c>
      <c r="E1090" s="12">
        <v>1.996</v>
      </c>
      <c r="F1090" s="12">
        <v>1.85</v>
      </c>
      <c r="G1090" t="s">
        <v>66</v>
      </c>
      <c r="H1090" s="15">
        <f t="shared" ref="H1090:H1153" si="300">((10^D1090*$AB$2)/10^C1090)</f>
        <v>0.67160822757843008</v>
      </c>
      <c r="I1090" s="15">
        <f t="shared" ref="I1090:I1153" si="301">((10^E1090*$AB$3)/10^C1090)</f>
        <v>5.2459323415225002E-2</v>
      </c>
      <c r="J1090" s="15">
        <f t="shared" ref="J1090:J1153" si="302">((10^F1090*$AB$4)/10^C1090)</f>
        <v>0.13882219943920532</v>
      </c>
      <c r="K1090" s="15">
        <f t="shared" ref="K1090:K1153" si="303">SUM(H1090:J1090)</f>
        <v>0.86288975043286031</v>
      </c>
      <c r="L1090">
        <f t="shared" ref="L1090:L1153" si="304">IF(H1090&gt;0.6,1,)</f>
        <v>1</v>
      </c>
      <c r="M1090">
        <f t="shared" ref="M1090:M1153" si="305">IF(I1090&gt;0.6,1,)</f>
        <v>0</v>
      </c>
      <c r="N1090">
        <f t="shared" ref="N1090:N1153" si="306">IF(J1090&gt;0.6,1,)</f>
        <v>0</v>
      </c>
      <c r="O1090" t="s">
        <v>2391</v>
      </c>
      <c r="P1090">
        <f t="shared" si="299"/>
        <v>0</v>
      </c>
      <c r="Q1090" t="e">
        <f t="shared" si="297"/>
        <v>#VALUE!</v>
      </c>
      <c r="R1090" t="e">
        <f t="shared" ref="R1090:R1153" si="307">IF(FIND("S(=O)(=O)O",O1090),1)</f>
        <v>#VALUE!</v>
      </c>
      <c r="S1090" t="e">
        <f t="shared" ref="S1090:S1153" si="308">IF(FIND("S(=O)(=O)[O-]",O1090),1)</f>
        <v>#VALUE!</v>
      </c>
      <c r="T1090">
        <f t="shared" ref="T1090:T1153" si="309">IFERROR(U1090,IFERROR(V1090,IFERROR(W1090,0)))</f>
        <v>0</v>
      </c>
      <c r="U1090" t="e">
        <f t="shared" ref="U1090:U1153" si="310">IF(FIND("C([O-])",O1090),1)</f>
        <v>#VALUE!</v>
      </c>
      <c r="V1090" t="e">
        <f t="shared" ref="V1090:V1153" si="311">IF(FIND("C(=O)O",O1090),1)</f>
        <v>#VALUE!</v>
      </c>
      <c r="W1090" t="e">
        <f t="shared" ref="W1090:W1153" si="312">IF(FIND("OC(=O)",O1090),1)</f>
        <v>#VALUE!</v>
      </c>
      <c r="X1090">
        <f t="shared" si="298"/>
        <v>1</v>
      </c>
      <c r="Y1090">
        <f t="shared" ref="Y1090:Y1153" si="313">IFERROR(X1090-1,1)</f>
        <v>0</v>
      </c>
    </row>
    <row r="1091" spans="1:25" x14ac:dyDescent="0.25">
      <c r="A1091" t="s">
        <v>1595</v>
      </c>
      <c r="B1091">
        <v>163.19409999999999</v>
      </c>
      <c r="C1091" s="12">
        <v>0.70719049394921996</v>
      </c>
      <c r="D1091" s="12">
        <v>1.038</v>
      </c>
      <c r="E1091" s="12">
        <v>2.9529999999999998</v>
      </c>
      <c r="F1091" s="12">
        <v>1.3919999999999999</v>
      </c>
      <c r="G1091" t="s">
        <v>66</v>
      </c>
      <c r="H1091" s="15">
        <f t="shared" si="300"/>
        <v>0.33842823813640804</v>
      </c>
      <c r="I1091" s="15">
        <f t="shared" si="301"/>
        <v>0.47552490798983327</v>
      </c>
      <c r="J1091" s="15">
        <f t="shared" si="302"/>
        <v>4.839600423406732E-2</v>
      </c>
      <c r="K1091" s="15">
        <f t="shared" si="303"/>
        <v>0.86234915036030857</v>
      </c>
      <c r="L1091">
        <f t="shared" si="304"/>
        <v>0</v>
      </c>
      <c r="M1091">
        <f t="shared" si="305"/>
        <v>0</v>
      </c>
      <c r="N1091">
        <f t="shared" si="306"/>
        <v>0</v>
      </c>
      <c r="O1091" t="s">
        <v>2464</v>
      </c>
      <c r="P1091">
        <f t="shared" si="299"/>
        <v>0</v>
      </c>
      <c r="Q1091" t="e">
        <f t="shared" ref="Q1091:Q1154" si="314">IF(FIND("S([O-])",O1091),1)</f>
        <v>#VALUE!</v>
      </c>
      <c r="R1091" t="e">
        <f t="shared" si="307"/>
        <v>#VALUE!</v>
      </c>
      <c r="S1091" t="e">
        <f t="shared" si="308"/>
        <v>#VALUE!</v>
      </c>
      <c r="T1091">
        <f t="shared" si="309"/>
        <v>1</v>
      </c>
      <c r="U1091" t="e">
        <f t="shared" si="310"/>
        <v>#VALUE!</v>
      </c>
      <c r="V1091">
        <f t="shared" si="311"/>
        <v>1</v>
      </c>
      <c r="W1091" t="e">
        <f t="shared" si="312"/>
        <v>#VALUE!</v>
      </c>
      <c r="X1091">
        <f t="shared" si="298"/>
        <v>1</v>
      </c>
      <c r="Y1091">
        <f t="shared" si="313"/>
        <v>0</v>
      </c>
    </row>
    <row r="1092" spans="1:25" x14ac:dyDescent="0.25">
      <c r="A1092" t="s">
        <v>447</v>
      </c>
      <c r="B1092">
        <v>214.0369</v>
      </c>
      <c r="C1092" s="12">
        <v>0.70629610649436114</v>
      </c>
      <c r="D1092" s="12">
        <v>0.82399999999999995</v>
      </c>
      <c r="E1092" s="12">
        <v>3.0569999999999999</v>
      </c>
      <c r="F1092" s="12">
        <v>1.407</v>
      </c>
      <c r="G1092" t="s">
        <v>66</v>
      </c>
      <c r="H1092" s="15">
        <f t="shared" si="300"/>
        <v>0.20718627412081755</v>
      </c>
      <c r="I1092" s="15">
        <f t="shared" si="301"/>
        <v>0.60543518665971541</v>
      </c>
      <c r="J1092" s="15">
        <f t="shared" si="302"/>
        <v>5.0200020385487883E-2</v>
      </c>
      <c r="K1092" s="15">
        <f t="shared" si="303"/>
        <v>0.86282148116602086</v>
      </c>
      <c r="L1092">
        <f t="shared" si="304"/>
        <v>0</v>
      </c>
      <c r="M1092">
        <f t="shared" si="305"/>
        <v>1</v>
      </c>
      <c r="N1092">
        <f t="shared" si="306"/>
        <v>0</v>
      </c>
      <c r="O1092" t="s">
        <v>2480</v>
      </c>
      <c r="P1092">
        <f t="shared" si="299"/>
        <v>0</v>
      </c>
      <c r="Q1092" t="e">
        <f t="shared" si="314"/>
        <v>#VALUE!</v>
      </c>
      <c r="R1092" t="e">
        <f t="shared" si="307"/>
        <v>#VALUE!</v>
      </c>
      <c r="S1092" t="e">
        <f t="shared" si="308"/>
        <v>#VALUE!</v>
      </c>
      <c r="T1092">
        <f t="shared" si="309"/>
        <v>1</v>
      </c>
      <c r="U1092" t="e">
        <f t="shared" si="310"/>
        <v>#VALUE!</v>
      </c>
      <c r="V1092" t="e">
        <f t="shared" si="311"/>
        <v>#VALUE!</v>
      </c>
      <c r="W1092">
        <f t="shared" si="312"/>
        <v>1</v>
      </c>
      <c r="X1092">
        <f t="shared" ref="X1092:X1155" si="315">IF(FIND("c",O1092),1)</f>
        <v>1</v>
      </c>
      <c r="Y1092">
        <f t="shared" si="313"/>
        <v>0</v>
      </c>
    </row>
    <row r="1093" spans="1:25" x14ac:dyDescent="0.25">
      <c r="A1093" t="s">
        <v>320</v>
      </c>
      <c r="B1093">
        <v>231.29</v>
      </c>
      <c r="C1093" s="12">
        <v>0.7</v>
      </c>
      <c r="D1093" s="12">
        <v>0.88800000000000001</v>
      </c>
      <c r="E1093" s="12">
        <v>3.0489999999999999</v>
      </c>
      <c r="F1093" s="12">
        <v>0.79700000000000004</v>
      </c>
      <c r="G1093" t="s">
        <v>15</v>
      </c>
      <c r="H1093" s="15">
        <f t="shared" si="300"/>
        <v>0.24358867156603045</v>
      </c>
      <c r="I1093" s="15">
        <f t="shared" si="301"/>
        <v>0.60306450016424384</v>
      </c>
      <c r="J1093" s="15">
        <f t="shared" si="302"/>
        <v>1.2502590302177204E-2</v>
      </c>
      <c r="K1093" s="15">
        <f t="shared" si="303"/>
        <v>0.85915576203245148</v>
      </c>
      <c r="L1093">
        <f t="shared" si="304"/>
        <v>0</v>
      </c>
      <c r="M1093">
        <f t="shared" si="305"/>
        <v>1</v>
      </c>
      <c r="N1093">
        <f t="shared" si="306"/>
        <v>0</v>
      </c>
      <c r="O1093" t="s">
        <v>1807</v>
      </c>
      <c r="P1093">
        <f t="shared" si="299"/>
        <v>1</v>
      </c>
      <c r="Q1093">
        <f t="shared" si="314"/>
        <v>1</v>
      </c>
      <c r="R1093" t="e">
        <f t="shared" si="307"/>
        <v>#VALUE!</v>
      </c>
      <c r="S1093" t="e">
        <f t="shared" si="308"/>
        <v>#VALUE!</v>
      </c>
      <c r="T1093">
        <f t="shared" si="309"/>
        <v>0</v>
      </c>
      <c r="U1093" t="e">
        <f t="shared" si="310"/>
        <v>#VALUE!</v>
      </c>
      <c r="V1093" t="e">
        <f t="shared" si="311"/>
        <v>#VALUE!</v>
      </c>
      <c r="W1093" t="e">
        <f t="shared" si="312"/>
        <v>#VALUE!</v>
      </c>
      <c r="X1093" t="e">
        <f t="shared" si="315"/>
        <v>#VALUE!</v>
      </c>
      <c r="Y1093">
        <f t="shared" si="313"/>
        <v>1</v>
      </c>
    </row>
    <row r="1094" spans="1:25" x14ac:dyDescent="0.25">
      <c r="A1094" t="s">
        <v>353</v>
      </c>
      <c r="B1094">
        <v>123.15</v>
      </c>
      <c r="C1094" s="12">
        <v>0.7</v>
      </c>
      <c r="D1094" s="12">
        <v>0.45600000000000002</v>
      </c>
      <c r="E1094" s="12">
        <v>3.145</v>
      </c>
      <c r="F1094" s="12">
        <v>0.64200000000000002</v>
      </c>
      <c r="G1094" t="s">
        <v>15</v>
      </c>
      <c r="H1094" s="15">
        <f t="shared" si="300"/>
        <v>9.0085955020358113E-2</v>
      </c>
      <c r="I1094" s="15">
        <f t="shared" si="301"/>
        <v>0.7522527155300387</v>
      </c>
      <c r="J1094" s="15">
        <f t="shared" si="302"/>
        <v>8.7498377522743625E-3</v>
      </c>
      <c r="K1094" s="15">
        <f t="shared" si="303"/>
        <v>0.85108850830267113</v>
      </c>
      <c r="L1094">
        <f t="shared" si="304"/>
        <v>0</v>
      </c>
      <c r="M1094">
        <f t="shared" si="305"/>
        <v>1</v>
      </c>
      <c r="N1094">
        <f t="shared" si="306"/>
        <v>0</v>
      </c>
      <c r="O1094" t="s">
        <v>2224</v>
      </c>
      <c r="P1094">
        <f t="shared" si="299"/>
        <v>1</v>
      </c>
      <c r="Q1094">
        <f t="shared" si="314"/>
        <v>1</v>
      </c>
      <c r="R1094" t="e">
        <f t="shared" si="307"/>
        <v>#VALUE!</v>
      </c>
      <c r="S1094" t="e">
        <f t="shared" si="308"/>
        <v>#VALUE!</v>
      </c>
      <c r="T1094">
        <f t="shared" si="309"/>
        <v>0</v>
      </c>
      <c r="U1094" t="e">
        <f t="shared" si="310"/>
        <v>#VALUE!</v>
      </c>
      <c r="V1094" t="e">
        <f t="shared" si="311"/>
        <v>#VALUE!</v>
      </c>
      <c r="W1094" t="e">
        <f t="shared" si="312"/>
        <v>#VALUE!</v>
      </c>
      <c r="X1094" t="e">
        <f t="shared" si="315"/>
        <v>#VALUE!</v>
      </c>
      <c r="Y1094">
        <f t="shared" si="313"/>
        <v>1</v>
      </c>
    </row>
    <row r="1095" spans="1:25" x14ac:dyDescent="0.25">
      <c r="A1095" t="s">
        <v>792</v>
      </c>
      <c r="B1095">
        <v>239.23</v>
      </c>
      <c r="C1095" s="12">
        <v>0.7</v>
      </c>
      <c r="D1095" s="12">
        <v>-0.88700000000000001</v>
      </c>
      <c r="E1095" s="12">
        <v>2.4689999999999999</v>
      </c>
      <c r="F1095" s="12">
        <v>2.5459999999999998</v>
      </c>
      <c r="G1095" t="s">
        <v>15</v>
      </c>
      <c r="H1095" s="15">
        <f t="shared" si="300"/>
        <v>4.0893764059418839E-3</v>
      </c>
      <c r="I1095" s="15">
        <f t="shared" si="301"/>
        <v>0.15862212518303981</v>
      </c>
      <c r="J1095" s="15">
        <f t="shared" si="302"/>
        <v>0.70145529841997156</v>
      </c>
      <c r="K1095" s="15">
        <f t="shared" si="303"/>
        <v>0.8641668000089533</v>
      </c>
      <c r="L1095">
        <f t="shared" si="304"/>
        <v>0</v>
      </c>
      <c r="M1095">
        <f t="shared" si="305"/>
        <v>0</v>
      </c>
      <c r="N1095">
        <f t="shared" si="306"/>
        <v>1</v>
      </c>
      <c r="O1095" t="s">
        <v>1987</v>
      </c>
      <c r="P1095">
        <f t="shared" si="299"/>
        <v>1</v>
      </c>
      <c r="Q1095">
        <f t="shared" si="314"/>
        <v>1</v>
      </c>
      <c r="R1095" t="e">
        <f t="shared" si="307"/>
        <v>#VALUE!</v>
      </c>
      <c r="S1095" t="e">
        <f t="shared" si="308"/>
        <v>#VALUE!</v>
      </c>
      <c r="T1095">
        <f t="shared" si="309"/>
        <v>0</v>
      </c>
      <c r="U1095" t="e">
        <f t="shared" si="310"/>
        <v>#VALUE!</v>
      </c>
      <c r="V1095" t="e">
        <f t="shared" si="311"/>
        <v>#VALUE!</v>
      </c>
      <c r="W1095" t="e">
        <f t="shared" si="312"/>
        <v>#VALUE!</v>
      </c>
      <c r="X1095">
        <f t="shared" si="315"/>
        <v>1</v>
      </c>
      <c r="Y1095">
        <f t="shared" si="313"/>
        <v>0</v>
      </c>
    </row>
    <row r="1096" spans="1:25" x14ac:dyDescent="0.25">
      <c r="A1096" t="s">
        <v>1043</v>
      </c>
      <c r="B1096">
        <v>264.12</v>
      </c>
      <c r="C1096" s="12">
        <v>0.7</v>
      </c>
      <c r="D1096" s="12">
        <v>1.0089999999999999</v>
      </c>
      <c r="E1096" s="12">
        <v>2.9609999999999999</v>
      </c>
      <c r="F1096" s="12">
        <v>1.4490000000000001</v>
      </c>
      <c r="G1096" t="s">
        <v>15</v>
      </c>
      <c r="H1096" s="15">
        <f t="shared" si="300"/>
        <v>0.32185264827750343</v>
      </c>
      <c r="I1096" s="15">
        <f t="shared" si="301"/>
        <v>0.49245183962630218</v>
      </c>
      <c r="J1096" s="15">
        <f t="shared" si="302"/>
        <v>5.6104797603247082E-2</v>
      </c>
      <c r="K1096" s="15">
        <f t="shared" si="303"/>
        <v>0.87040928550705265</v>
      </c>
      <c r="L1096">
        <f t="shared" si="304"/>
        <v>0</v>
      </c>
      <c r="M1096">
        <f t="shared" si="305"/>
        <v>0</v>
      </c>
      <c r="N1096">
        <f t="shared" si="306"/>
        <v>0</v>
      </c>
      <c r="O1096" t="s">
        <v>2205</v>
      </c>
      <c r="P1096">
        <f t="shared" si="299"/>
        <v>1</v>
      </c>
      <c r="Q1096">
        <f t="shared" si="314"/>
        <v>1</v>
      </c>
      <c r="R1096" t="e">
        <f t="shared" si="307"/>
        <v>#VALUE!</v>
      </c>
      <c r="S1096" t="e">
        <f t="shared" si="308"/>
        <v>#VALUE!</v>
      </c>
      <c r="T1096">
        <f t="shared" si="309"/>
        <v>0</v>
      </c>
      <c r="U1096" t="e">
        <f t="shared" si="310"/>
        <v>#VALUE!</v>
      </c>
      <c r="V1096" t="e">
        <f t="shared" si="311"/>
        <v>#VALUE!</v>
      </c>
      <c r="W1096" t="e">
        <f t="shared" si="312"/>
        <v>#VALUE!</v>
      </c>
      <c r="X1096">
        <f t="shared" si="315"/>
        <v>1</v>
      </c>
      <c r="Y1096">
        <f t="shared" si="313"/>
        <v>0</v>
      </c>
    </row>
    <row r="1097" spans="1:25" x14ac:dyDescent="0.25">
      <c r="A1097" t="s">
        <v>1654</v>
      </c>
      <c r="B1097">
        <v>227.23660000000001</v>
      </c>
      <c r="C1097" s="12">
        <v>0.69004144727284566</v>
      </c>
      <c r="D1097" s="12">
        <v>0.93600000000000005</v>
      </c>
      <c r="E1097" s="12">
        <v>2.9689999999999999</v>
      </c>
      <c r="F1097" s="12">
        <v>1.5109999999999999</v>
      </c>
      <c r="G1097" t="s">
        <v>66</v>
      </c>
      <c r="H1097" s="15">
        <f t="shared" si="300"/>
        <v>0.2783656479968008</v>
      </c>
      <c r="I1097" s="15">
        <f t="shared" si="301"/>
        <v>0.5132421515293244</v>
      </c>
      <c r="J1097" s="15">
        <f t="shared" si="302"/>
        <v>6.6215330750752116E-2</v>
      </c>
      <c r="K1097" s="15">
        <f t="shared" si="303"/>
        <v>0.8578231302768774</v>
      </c>
      <c r="L1097">
        <f t="shared" si="304"/>
        <v>0</v>
      </c>
      <c r="M1097">
        <f t="shared" si="305"/>
        <v>0</v>
      </c>
      <c r="N1097">
        <f t="shared" si="306"/>
        <v>0</v>
      </c>
      <c r="O1097" t="s">
        <v>2645</v>
      </c>
      <c r="P1097">
        <f t="shared" si="299"/>
        <v>0</v>
      </c>
      <c r="Q1097" t="e">
        <f t="shared" si="314"/>
        <v>#VALUE!</v>
      </c>
      <c r="R1097" t="e">
        <f t="shared" si="307"/>
        <v>#VALUE!</v>
      </c>
      <c r="S1097" t="e">
        <f t="shared" si="308"/>
        <v>#VALUE!</v>
      </c>
      <c r="T1097">
        <f t="shared" si="309"/>
        <v>1</v>
      </c>
      <c r="U1097" t="e">
        <f t="shared" si="310"/>
        <v>#VALUE!</v>
      </c>
      <c r="V1097" t="e">
        <f t="shared" si="311"/>
        <v>#VALUE!</v>
      </c>
      <c r="W1097">
        <f t="shared" si="312"/>
        <v>1</v>
      </c>
      <c r="X1097">
        <f t="shared" si="315"/>
        <v>1</v>
      </c>
      <c r="Y1097">
        <f t="shared" si="313"/>
        <v>0</v>
      </c>
    </row>
    <row r="1098" spans="1:25" x14ac:dyDescent="0.25">
      <c r="A1098" t="s">
        <v>129</v>
      </c>
      <c r="B1098">
        <v>187.19</v>
      </c>
      <c r="C1098" s="12">
        <v>0.69</v>
      </c>
      <c r="D1098" s="12">
        <v>1.288</v>
      </c>
      <c r="E1098" s="12">
        <v>2.2349999999999999</v>
      </c>
      <c r="F1098" s="12">
        <v>1.81</v>
      </c>
      <c r="G1098" t="s">
        <v>15</v>
      </c>
      <c r="H1098" s="15">
        <f t="shared" si="300"/>
        <v>0.62611929412359457</v>
      </c>
      <c r="I1098" s="15">
        <f t="shared" si="301"/>
        <v>9.470300596719336E-2</v>
      </c>
      <c r="J1098" s="15">
        <f t="shared" si="302"/>
        <v>0.13182567385564076</v>
      </c>
      <c r="K1098" s="15">
        <f t="shared" si="303"/>
        <v>0.85264797394642877</v>
      </c>
      <c r="L1098">
        <f t="shared" si="304"/>
        <v>1</v>
      </c>
      <c r="M1098">
        <f t="shared" si="305"/>
        <v>0</v>
      </c>
      <c r="N1098">
        <f t="shared" si="306"/>
        <v>0</v>
      </c>
      <c r="O1098" t="s">
        <v>2160</v>
      </c>
      <c r="P1098">
        <f t="shared" si="299"/>
        <v>1</v>
      </c>
      <c r="Q1098">
        <f t="shared" si="314"/>
        <v>1</v>
      </c>
      <c r="R1098" t="e">
        <f t="shared" si="307"/>
        <v>#VALUE!</v>
      </c>
      <c r="S1098" t="e">
        <f t="shared" si="308"/>
        <v>#VALUE!</v>
      </c>
      <c r="T1098">
        <f t="shared" si="309"/>
        <v>0</v>
      </c>
      <c r="U1098" t="e">
        <f t="shared" si="310"/>
        <v>#VALUE!</v>
      </c>
      <c r="V1098" t="e">
        <f t="shared" si="311"/>
        <v>#VALUE!</v>
      </c>
      <c r="W1098" t="e">
        <f t="shared" si="312"/>
        <v>#VALUE!</v>
      </c>
      <c r="X1098">
        <f t="shared" si="315"/>
        <v>1</v>
      </c>
      <c r="Y1098">
        <f t="shared" si="313"/>
        <v>0</v>
      </c>
    </row>
    <row r="1099" spans="1:25" x14ac:dyDescent="0.25">
      <c r="A1099" t="s">
        <v>343</v>
      </c>
      <c r="B1099">
        <v>179.22</v>
      </c>
      <c r="C1099" s="12">
        <v>0.69</v>
      </c>
      <c r="D1099" s="12">
        <v>0.60199999999999998</v>
      </c>
      <c r="E1099" s="12">
        <v>3.109</v>
      </c>
      <c r="F1099" s="12">
        <v>0.88100000000000001</v>
      </c>
      <c r="G1099" t="s">
        <v>15</v>
      </c>
      <c r="H1099" s="15">
        <f t="shared" si="300"/>
        <v>0.1290200146746576</v>
      </c>
      <c r="I1099" s="15">
        <f t="shared" si="301"/>
        <v>0.70853900671379966</v>
      </c>
      <c r="J1099" s="15">
        <f t="shared" si="302"/>
        <v>1.5523870099580825E-2</v>
      </c>
      <c r="K1099" s="15">
        <f t="shared" si="303"/>
        <v>0.85308289148803806</v>
      </c>
      <c r="L1099">
        <f t="shared" si="304"/>
        <v>0</v>
      </c>
      <c r="M1099">
        <f t="shared" si="305"/>
        <v>1</v>
      </c>
      <c r="N1099">
        <f t="shared" si="306"/>
        <v>0</v>
      </c>
      <c r="O1099" t="s">
        <v>2155</v>
      </c>
      <c r="P1099">
        <f t="shared" si="299"/>
        <v>0</v>
      </c>
      <c r="Q1099" t="e">
        <f t="shared" si="314"/>
        <v>#VALUE!</v>
      </c>
      <c r="R1099" t="e">
        <f t="shared" si="307"/>
        <v>#VALUE!</v>
      </c>
      <c r="S1099" t="e">
        <f t="shared" si="308"/>
        <v>#VALUE!</v>
      </c>
      <c r="T1099">
        <f t="shared" si="309"/>
        <v>0</v>
      </c>
      <c r="U1099" t="e">
        <f t="shared" si="310"/>
        <v>#VALUE!</v>
      </c>
      <c r="V1099" t="e">
        <f t="shared" si="311"/>
        <v>#VALUE!</v>
      </c>
      <c r="W1099" t="e">
        <f t="shared" si="312"/>
        <v>#VALUE!</v>
      </c>
      <c r="X1099" t="e">
        <f t="shared" si="315"/>
        <v>#VALUE!</v>
      </c>
      <c r="Y1099">
        <f t="shared" si="313"/>
        <v>1</v>
      </c>
    </row>
    <row r="1100" spans="1:25" x14ac:dyDescent="0.25">
      <c r="A1100" t="s">
        <v>718</v>
      </c>
      <c r="B1100">
        <v>353.42</v>
      </c>
      <c r="C1100" s="12">
        <v>0.69</v>
      </c>
      <c r="D1100" s="12"/>
      <c r="E1100" s="12"/>
      <c r="F1100" s="12">
        <v>2.6059999999999999</v>
      </c>
      <c r="G1100" t="s">
        <v>15</v>
      </c>
      <c r="H1100" s="15">
        <f t="shared" si="300"/>
        <v>3.2259459525778557E-2</v>
      </c>
      <c r="I1100" s="15">
        <f t="shared" si="301"/>
        <v>5.5126924506077285E-4</v>
      </c>
      <c r="J1100" s="15">
        <f t="shared" si="302"/>
        <v>0.82413811501300271</v>
      </c>
      <c r="K1100" s="15">
        <f t="shared" si="303"/>
        <v>0.85694884378384206</v>
      </c>
      <c r="L1100">
        <f t="shared" si="304"/>
        <v>0</v>
      </c>
      <c r="M1100">
        <f t="shared" si="305"/>
        <v>0</v>
      </c>
      <c r="N1100">
        <f t="shared" si="306"/>
        <v>1</v>
      </c>
      <c r="O1100" t="s">
        <v>2081</v>
      </c>
      <c r="P1100">
        <f t="shared" si="299"/>
        <v>0</v>
      </c>
      <c r="Q1100" t="e">
        <f t="shared" si="314"/>
        <v>#VALUE!</v>
      </c>
      <c r="R1100" t="e">
        <f t="shared" si="307"/>
        <v>#VALUE!</v>
      </c>
      <c r="S1100" t="e">
        <f t="shared" si="308"/>
        <v>#VALUE!</v>
      </c>
      <c r="T1100">
        <f t="shared" si="309"/>
        <v>0</v>
      </c>
      <c r="U1100" t="e">
        <f t="shared" si="310"/>
        <v>#VALUE!</v>
      </c>
      <c r="V1100" t="e">
        <f t="shared" si="311"/>
        <v>#VALUE!</v>
      </c>
      <c r="W1100" t="e">
        <f t="shared" si="312"/>
        <v>#VALUE!</v>
      </c>
      <c r="X1100">
        <f t="shared" si="315"/>
        <v>1</v>
      </c>
      <c r="Y1100">
        <f t="shared" si="313"/>
        <v>0</v>
      </c>
    </row>
    <row r="1101" spans="1:25" x14ac:dyDescent="0.25">
      <c r="A1101" t="s">
        <v>1638</v>
      </c>
      <c r="B1101">
        <v>257.2627</v>
      </c>
      <c r="C1101" s="12">
        <v>0.68914103844523389</v>
      </c>
      <c r="D1101" s="12">
        <v>1.07</v>
      </c>
      <c r="E1101" s="12">
        <v>2.8460000000000001</v>
      </c>
      <c r="F1101" s="12">
        <v>1.641</v>
      </c>
      <c r="G1101" t="s">
        <v>66</v>
      </c>
      <c r="H1101" s="15">
        <f t="shared" si="300"/>
        <v>0.37976597222605224</v>
      </c>
      <c r="I1101" s="15">
        <f t="shared" si="301"/>
        <v>0.38745629896802586</v>
      </c>
      <c r="J1101" s="15">
        <f t="shared" si="302"/>
        <v>8.9507404034610577E-2</v>
      </c>
      <c r="K1101" s="15">
        <f t="shared" si="303"/>
        <v>0.8567296752286887</v>
      </c>
      <c r="L1101">
        <f t="shared" si="304"/>
        <v>0</v>
      </c>
      <c r="M1101">
        <f t="shared" si="305"/>
        <v>0</v>
      </c>
      <c r="N1101">
        <f t="shared" si="306"/>
        <v>0</v>
      </c>
      <c r="O1101" t="s">
        <v>2616</v>
      </c>
      <c r="P1101">
        <f t="shared" si="299"/>
        <v>0</v>
      </c>
      <c r="Q1101" t="e">
        <f t="shared" si="314"/>
        <v>#VALUE!</v>
      </c>
      <c r="R1101" t="e">
        <f t="shared" si="307"/>
        <v>#VALUE!</v>
      </c>
      <c r="S1101" t="e">
        <f t="shared" si="308"/>
        <v>#VALUE!</v>
      </c>
      <c r="T1101">
        <f t="shared" si="309"/>
        <v>1</v>
      </c>
      <c r="U1101" t="e">
        <f t="shared" si="310"/>
        <v>#VALUE!</v>
      </c>
      <c r="V1101">
        <f t="shared" si="311"/>
        <v>1</v>
      </c>
      <c r="W1101" t="e">
        <f t="shared" si="312"/>
        <v>#VALUE!</v>
      </c>
      <c r="X1101">
        <f t="shared" si="315"/>
        <v>1</v>
      </c>
      <c r="Y1101">
        <f t="shared" si="313"/>
        <v>0</v>
      </c>
    </row>
    <row r="1102" spans="1:25" x14ac:dyDescent="0.25">
      <c r="A1102" t="s">
        <v>1649</v>
      </c>
      <c r="B1102">
        <v>173.18899999999999</v>
      </c>
      <c r="C1102" s="12">
        <v>0.68567481374917083</v>
      </c>
      <c r="D1102" s="12">
        <v>1.0680000000000001</v>
      </c>
      <c r="E1102" s="12">
        <v>2.84</v>
      </c>
      <c r="F1102" s="12">
        <v>1.639</v>
      </c>
      <c r="G1102" t="s">
        <v>66</v>
      </c>
      <c r="H1102" s="15">
        <f t="shared" si="300"/>
        <v>0.38105026957474547</v>
      </c>
      <c r="I1102" s="15">
        <f t="shared" si="301"/>
        <v>0.38520236991527312</v>
      </c>
      <c r="J1102" s="15">
        <f t="shared" si="302"/>
        <v>8.9810101301077722E-2</v>
      </c>
      <c r="K1102" s="15">
        <f t="shared" si="303"/>
        <v>0.85606274079109634</v>
      </c>
      <c r="L1102">
        <f t="shared" si="304"/>
        <v>0</v>
      </c>
      <c r="M1102">
        <f t="shared" si="305"/>
        <v>0</v>
      </c>
      <c r="N1102">
        <f t="shared" si="306"/>
        <v>0</v>
      </c>
      <c r="O1102" t="s">
        <v>2635</v>
      </c>
      <c r="P1102">
        <f t="shared" si="299"/>
        <v>0</v>
      </c>
      <c r="Q1102" t="e">
        <f t="shared" si="314"/>
        <v>#VALUE!</v>
      </c>
      <c r="R1102" t="e">
        <f t="shared" si="307"/>
        <v>#VALUE!</v>
      </c>
      <c r="S1102" t="e">
        <f t="shared" si="308"/>
        <v>#VALUE!</v>
      </c>
      <c r="T1102">
        <f t="shared" si="309"/>
        <v>1</v>
      </c>
      <c r="U1102" t="e">
        <f t="shared" si="310"/>
        <v>#VALUE!</v>
      </c>
      <c r="V1102">
        <f t="shared" si="311"/>
        <v>1</v>
      </c>
      <c r="W1102" t="e">
        <f t="shared" si="312"/>
        <v>#VALUE!</v>
      </c>
      <c r="X1102">
        <f t="shared" si="315"/>
        <v>1</v>
      </c>
      <c r="Y1102">
        <f t="shared" si="313"/>
        <v>0</v>
      </c>
    </row>
    <row r="1103" spans="1:25" x14ac:dyDescent="0.25">
      <c r="A1103" t="s">
        <v>3320</v>
      </c>
      <c r="B1103">
        <v>243.34630000000001</v>
      </c>
      <c r="C1103" s="12">
        <v>0.68536531677000379</v>
      </c>
      <c r="D1103" s="12">
        <v>1.0519932253673707</v>
      </c>
      <c r="E1103" s="12">
        <v>2.8902004081395685</v>
      </c>
      <c r="F1103" s="12">
        <v>1.43139485</v>
      </c>
      <c r="G1103" t="s">
        <v>15</v>
      </c>
      <c r="H1103" s="15">
        <f t="shared" si="300"/>
        <v>0.36752339997928557</v>
      </c>
      <c r="I1103" s="15">
        <f t="shared" si="301"/>
        <v>0.43271191658239994</v>
      </c>
      <c r="J1103" s="15">
        <f t="shared" si="302"/>
        <v>5.5722364039747202E-2</v>
      </c>
      <c r="K1103" s="15">
        <f t="shared" si="303"/>
        <v>0.85595768060143274</v>
      </c>
      <c r="L1103">
        <f t="shared" si="304"/>
        <v>0</v>
      </c>
      <c r="M1103">
        <f t="shared" si="305"/>
        <v>0</v>
      </c>
      <c r="N1103">
        <f t="shared" si="306"/>
        <v>0</v>
      </c>
      <c r="O1103" t="s">
        <v>3393</v>
      </c>
      <c r="P1103">
        <f t="shared" si="299"/>
        <v>1</v>
      </c>
      <c r="Q1103" t="e">
        <f t="shared" si="314"/>
        <v>#VALUE!</v>
      </c>
      <c r="R1103" t="e">
        <f t="shared" si="307"/>
        <v>#VALUE!</v>
      </c>
      <c r="S1103">
        <f t="shared" si="308"/>
        <v>1</v>
      </c>
      <c r="T1103">
        <f t="shared" si="309"/>
        <v>0</v>
      </c>
      <c r="U1103" t="e">
        <f t="shared" si="310"/>
        <v>#VALUE!</v>
      </c>
      <c r="V1103" t="e">
        <f t="shared" si="311"/>
        <v>#VALUE!</v>
      </c>
      <c r="W1103" t="e">
        <f t="shared" si="312"/>
        <v>#VALUE!</v>
      </c>
      <c r="X1103" t="e">
        <f t="shared" si="315"/>
        <v>#VALUE!</v>
      </c>
      <c r="Y1103">
        <f t="shared" si="313"/>
        <v>1</v>
      </c>
    </row>
    <row r="1104" spans="1:25" x14ac:dyDescent="0.25">
      <c r="A1104" t="s">
        <v>954</v>
      </c>
      <c r="B1104">
        <v>292.29000000000002</v>
      </c>
      <c r="C1104" s="12">
        <v>0.68</v>
      </c>
      <c r="D1104" s="12">
        <v>-0.36099999999999999</v>
      </c>
      <c r="E1104" s="12">
        <v>2.7930000000000001</v>
      </c>
      <c r="F1104" s="12">
        <v>2.3730000000000002</v>
      </c>
      <c r="G1104" t="s">
        <v>15</v>
      </c>
      <c r="H1104" s="15">
        <f t="shared" si="300"/>
        <v>1.4376629707589574E-2</v>
      </c>
      <c r="I1104" s="15">
        <f t="shared" si="301"/>
        <v>0.35023840316566845</v>
      </c>
      <c r="J1104" s="15">
        <f t="shared" si="302"/>
        <v>0.49317380395493621</v>
      </c>
      <c r="K1104" s="15">
        <f t="shared" si="303"/>
        <v>0.85778883682819429</v>
      </c>
      <c r="L1104">
        <f t="shared" si="304"/>
        <v>0</v>
      </c>
      <c r="M1104">
        <f t="shared" si="305"/>
        <v>0</v>
      </c>
      <c r="N1104">
        <f t="shared" si="306"/>
        <v>0</v>
      </c>
      <c r="O1104" t="s">
        <v>2011</v>
      </c>
      <c r="P1104">
        <f t="shared" si="299"/>
        <v>1</v>
      </c>
      <c r="Q1104" t="e">
        <f t="shared" si="314"/>
        <v>#VALUE!</v>
      </c>
      <c r="R1104" t="e">
        <f t="shared" si="307"/>
        <v>#VALUE!</v>
      </c>
      <c r="S1104">
        <f t="shared" si="308"/>
        <v>1</v>
      </c>
      <c r="T1104">
        <f t="shared" si="309"/>
        <v>0</v>
      </c>
      <c r="U1104" t="e">
        <f t="shared" si="310"/>
        <v>#VALUE!</v>
      </c>
      <c r="V1104" t="e">
        <f t="shared" si="311"/>
        <v>#VALUE!</v>
      </c>
      <c r="W1104" t="e">
        <f t="shared" si="312"/>
        <v>#VALUE!</v>
      </c>
      <c r="X1104">
        <f t="shared" si="315"/>
        <v>1</v>
      </c>
      <c r="Y1104">
        <f t="shared" si="313"/>
        <v>0</v>
      </c>
    </row>
    <row r="1105" spans="1:25" x14ac:dyDescent="0.25">
      <c r="A1105" t="s">
        <v>965</v>
      </c>
      <c r="B1105">
        <v>223.23</v>
      </c>
      <c r="C1105" s="12">
        <v>0.68</v>
      </c>
      <c r="D1105" s="12">
        <v>0.246</v>
      </c>
      <c r="E1105" s="12">
        <v>2.899</v>
      </c>
      <c r="F1105" s="12">
        <v>2.2200000000000002</v>
      </c>
      <c r="G1105" t="s">
        <v>15</v>
      </c>
      <c r="H1105" s="15">
        <f t="shared" si="300"/>
        <v>5.8164377835519962E-2</v>
      </c>
      <c r="I1105" s="15">
        <f t="shared" si="301"/>
        <v>0.447057890136773</v>
      </c>
      <c r="J1105" s="15">
        <f t="shared" si="302"/>
        <v>0.34673685045253194</v>
      </c>
      <c r="K1105" s="15">
        <f t="shared" si="303"/>
        <v>0.85195911842482497</v>
      </c>
      <c r="L1105">
        <f t="shared" si="304"/>
        <v>0</v>
      </c>
      <c r="M1105">
        <f t="shared" si="305"/>
        <v>0</v>
      </c>
      <c r="N1105">
        <f t="shared" si="306"/>
        <v>0</v>
      </c>
      <c r="O1105" t="s">
        <v>2028</v>
      </c>
      <c r="P1105">
        <f t="shared" si="299"/>
        <v>1</v>
      </c>
      <c r="Q1105">
        <f t="shared" si="314"/>
        <v>1</v>
      </c>
      <c r="R1105" t="e">
        <f t="shared" si="307"/>
        <v>#VALUE!</v>
      </c>
      <c r="S1105" t="e">
        <f t="shared" si="308"/>
        <v>#VALUE!</v>
      </c>
      <c r="T1105">
        <f t="shared" si="309"/>
        <v>0</v>
      </c>
      <c r="U1105" t="e">
        <f t="shared" si="310"/>
        <v>#VALUE!</v>
      </c>
      <c r="V1105" t="e">
        <f t="shared" si="311"/>
        <v>#VALUE!</v>
      </c>
      <c r="W1105" t="e">
        <f t="shared" si="312"/>
        <v>#VALUE!</v>
      </c>
      <c r="X1105">
        <f t="shared" si="315"/>
        <v>1</v>
      </c>
      <c r="Y1105">
        <f t="shared" si="313"/>
        <v>0</v>
      </c>
    </row>
    <row r="1106" spans="1:25" x14ac:dyDescent="0.25">
      <c r="A1106" t="s">
        <v>1656</v>
      </c>
      <c r="B1106">
        <v>183.61269999999999</v>
      </c>
      <c r="C1106" s="12">
        <v>0.67711797601379775</v>
      </c>
      <c r="D1106" s="12">
        <v>0.94599999999999995</v>
      </c>
      <c r="E1106" s="12">
        <v>2.927</v>
      </c>
      <c r="F1106" s="12">
        <v>1.5820000000000001</v>
      </c>
      <c r="G1106" t="s">
        <v>66</v>
      </c>
      <c r="H1106" s="15">
        <f t="shared" si="300"/>
        <v>0.29345337652183257</v>
      </c>
      <c r="I1106" s="15">
        <f t="shared" si="301"/>
        <v>0.48000502972279152</v>
      </c>
      <c r="J1106" s="15">
        <f t="shared" si="302"/>
        <v>8.0330787411149809E-2</v>
      </c>
      <c r="K1106" s="15">
        <f t="shared" si="303"/>
        <v>0.85378919365577399</v>
      </c>
      <c r="L1106">
        <f t="shared" si="304"/>
        <v>0</v>
      </c>
      <c r="M1106">
        <f t="shared" si="305"/>
        <v>0</v>
      </c>
      <c r="N1106">
        <f t="shared" si="306"/>
        <v>0</v>
      </c>
      <c r="O1106" t="s">
        <v>2649</v>
      </c>
      <c r="P1106">
        <f t="shared" si="299"/>
        <v>0</v>
      </c>
      <c r="Q1106" t="e">
        <f t="shared" si="314"/>
        <v>#VALUE!</v>
      </c>
      <c r="R1106" t="e">
        <f t="shared" si="307"/>
        <v>#VALUE!</v>
      </c>
      <c r="S1106" t="e">
        <f t="shared" si="308"/>
        <v>#VALUE!</v>
      </c>
      <c r="T1106">
        <f t="shared" si="309"/>
        <v>1</v>
      </c>
      <c r="U1106" t="e">
        <f t="shared" si="310"/>
        <v>#VALUE!</v>
      </c>
      <c r="V1106" t="e">
        <f t="shared" si="311"/>
        <v>#VALUE!</v>
      </c>
      <c r="W1106">
        <f t="shared" si="312"/>
        <v>1</v>
      </c>
      <c r="X1106">
        <f t="shared" si="315"/>
        <v>1</v>
      </c>
      <c r="Y1106">
        <f t="shared" si="313"/>
        <v>0</v>
      </c>
    </row>
    <row r="1107" spans="1:25" x14ac:dyDescent="0.25">
      <c r="A1107" t="s">
        <v>1674</v>
      </c>
      <c r="B1107">
        <v>206.03829999999999</v>
      </c>
      <c r="C1107" s="12">
        <v>0.67461133819129393</v>
      </c>
      <c r="D1107" s="12">
        <v>0.82499999999999996</v>
      </c>
      <c r="E1107" s="12">
        <v>2.9750000000000001</v>
      </c>
      <c r="F1107" s="12">
        <v>1.6259999999999999</v>
      </c>
      <c r="G1107" t="s">
        <v>66</v>
      </c>
      <c r="H1107" s="15">
        <f t="shared" si="300"/>
        <v>0.22338075206595601</v>
      </c>
      <c r="I1107" s="15">
        <f t="shared" si="301"/>
        <v>0.53920315658602602</v>
      </c>
      <c r="J1107" s="15">
        <f t="shared" si="302"/>
        <v>8.9410528465723754E-2</v>
      </c>
      <c r="K1107" s="15">
        <f t="shared" si="303"/>
        <v>0.85199443711770573</v>
      </c>
      <c r="L1107">
        <f t="shared" si="304"/>
        <v>0</v>
      </c>
      <c r="M1107">
        <f t="shared" si="305"/>
        <v>0</v>
      </c>
      <c r="N1107">
        <f t="shared" si="306"/>
        <v>0</v>
      </c>
      <c r="O1107" t="s">
        <v>2676</v>
      </c>
      <c r="P1107">
        <f t="shared" si="299"/>
        <v>0</v>
      </c>
      <c r="Q1107" t="e">
        <f t="shared" si="314"/>
        <v>#VALUE!</v>
      </c>
      <c r="R1107" t="e">
        <f t="shared" si="307"/>
        <v>#VALUE!</v>
      </c>
      <c r="S1107" t="e">
        <f t="shared" si="308"/>
        <v>#VALUE!</v>
      </c>
      <c r="T1107">
        <f t="shared" si="309"/>
        <v>1</v>
      </c>
      <c r="U1107" t="e">
        <f t="shared" si="310"/>
        <v>#VALUE!</v>
      </c>
      <c r="V1107" t="e">
        <f t="shared" si="311"/>
        <v>#VALUE!</v>
      </c>
      <c r="W1107">
        <f t="shared" si="312"/>
        <v>1</v>
      </c>
      <c r="X1107">
        <f t="shared" si="315"/>
        <v>1</v>
      </c>
      <c r="Y1107">
        <f t="shared" si="313"/>
        <v>0</v>
      </c>
    </row>
    <row r="1108" spans="1:25" x14ac:dyDescent="0.25">
      <c r="A1108" t="s">
        <v>3314</v>
      </c>
      <c r="B1108">
        <v>223.22659999999999</v>
      </c>
      <c r="C1108" s="12">
        <v>0.67451335372200649</v>
      </c>
      <c r="D1108" s="12">
        <v>0.16457034702379303</v>
      </c>
      <c r="E1108" s="12">
        <v>2.8931194875689474</v>
      </c>
      <c r="F1108" s="12">
        <v>2.2269715000000003</v>
      </c>
      <c r="G1108" t="s">
        <v>15</v>
      </c>
      <c r="H1108" s="15">
        <f t="shared" si="300"/>
        <v>4.883307587188853E-2</v>
      </c>
      <c r="I1108" s="15">
        <f t="shared" si="301"/>
        <v>0.44665263251084741</v>
      </c>
      <c r="J1108" s="15">
        <f t="shared" si="302"/>
        <v>0.35682735954704503</v>
      </c>
      <c r="K1108" s="15">
        <f t="shared" si="303"/>
        <v>0.85231306792978101</v>
      </c>
      <c r="L1108">
        <f t="shared" si="304"/>
        <v>0</v>
      </c>
      <c r="M1108">
        <f t="shared" si="305"/>
        <v>0</v>
      </c>
      <c r="N1108">
        <f t="shared" si="306"/>
        <v>0</v>
      </c>
      <c r="O1108" t="s">
        <v>3387</v>
      </c>
      <c r="P1108">
        <f t="shared" si="299"/>
        <v>1</v>
      </c>
      <c r="Q1108" t="e">
        <f t="shared" si="314"/>
        <v>#VALUE!</v>
      </c>
      <c r="R1108" t="e">
        <f t="shared" si="307"/>
        <v>#VALUE!</v>
      </c>
      <c r="S1108">
        <f t="shared" si="308"/>
        <v>1</v>
      </c>
      <c r="T1108">
        <f t="shared" si="309"/>
        <v>0</v>
      </c>
      <c r="U1108" t="e">
        <f t="shared" si="310"/>
        <v>#VALUE!</v>
      </c>
      <c r="V1108" t="e">
        <f t="shared" si="311"/>
        <v>#VALUE!</v>
      </c>
      <c r="W1108" t="e">
        <f t="shared" si="312"/>
        <v>#VALUE!</v>
      </c>
      <c r="X1108">
        <f t="shared" si="315"/>
        <v>1</v>
      </c>
      <c r="Y1108">
        <f t="shared" si="313"/>
        <v>0</v>
      </c>
    </row>
    <row r="1109" spans="1:25" x14ac:dyDescent="0.25">
      <c r="A1109" t="s">
        <v>606</v>
      </c>
      <c r="B1109">
        <v>248.43</v>
      </c>
      <c r="C1109" s="12">
        <v>0.67</v>
      </c>
      <c r="D1109" s="12"/>
      <c r="E1109" s="12"/>
      <c r="F1109" s="12">
        <v>2.5870000000000002</v>
      </c>
      <c r="G1109" t="s">
        <v>15</v>
      </c>
      <c r="H1109" s="15">
        <f t="shared" si="300"/>
        <v>3.3779801014135254E-2</v>
      </c>
      <c r="I1109" s="15">
        <f t="shared" si="301"/>
        <v>5.7724976416560249E-4</v>
      </c>
      <c r="J1109" s="15">
        <f t="shared" si="302"/>
        <v>0.82603794957717891</v>
      </c>
      <c r="K1109" s="15">
        <f t="shared" si="303"/>
        <v>0.86039500035547978</v>
      </c>
      <c r="L1109">
        <f t="shared" si="304"/>
        <v>0</v>
      </c>
      <c r="M1109">
        <f t="shared" si="305"/>
        <v>0</v>
      </c>
      <c r="N1109">
        <f t="shared" si="306"/>
        <v>1</v>
      </c>
      <c r="O1109" t="s">
        <v>2078</v>
      </c>
      <c r="P1109">
        <f t="shared" si="299"/>
        <v>0</v>
      </c>
      <c r="Q1109" t="e">
        <f t="shared" si="314"/>
        <v>#VALUE!</v>
      </c>
      <c r="R1109" t="e">
        <f t="shared" si="307"/>
        <v>#VALUE!</v>
      </c>
      <c r="S1109" t="e">
        <f t="shared" si="308"/>
        <v>#VALUE!</v>
      </c>
      <c r="T1109">
        <f t="shared" si="309"/>
        <v>0</v>
      </c>
      <c r="U1109" t="e">
        <f t="shared" si="310"/>
        <v>#VALUE!</v>
      </c>
      <c r="V1109" t="e">
        <f t="shared" si="311"/>
        <v>#VALUE!</v>
      </c>
      <c r="W1109" t="e">
        <f t="shared" si="312"/>
        <v>#VALUE!</v>
      </c>
      <c r="X1109">
        <f t="shared" si="315"/>
        <v>1</v>
      </c>
      <c r="Y1109">
        <f t="shared" si="313"/>
        <v>0</v>
      </c>
    </row>
    <row r="1110" spans="1:25" x14ac:dyDescent="0.25">
      <c r="A1110" t="s">
        <v>607</v>
      </c>
      <c r="B1110">
        <v>353.42</v>
      </c>
      <c r="C1110" s="12">
        <v>0.67</v>
      </c>
      <c r="D1110" s="12"/>
      <c r="E1110" s="12"/>
      <c r="F1110" s="12">
        <v>2.5779999999999998</v>
      </c>
      <c r="G1110" t="s">
        <v>15</v>
      </c>
      <c r="H1110" s="15">
        <f t="shared" si="300"/>
        <v>3.3779801014135254E-2</v>
      </c>
      <c r="I1110" s="15">
        <f t="shared" si="301"/>
        <v>5.7724976416560249E-4</v>
      </c>
      <c r="J1110" s="15">
        <f t="shared" si="302"/>
        <v>0.80909589917838265</v>
      </c>
      <c r="K1110" s="15">
        <f t="shared" si="303"/>
        <v>0.84345294995668352</v>
      </c>
      <c r="L1110">
        <f t="shared" si="304"/>
        <v>0</v>
      </c>
      <c r="M1110">
        <f t="shared" si="305"/>
        <v>0</v>
      </c>
      <c r="N1110">
        <f t="shared" si="306"/>
        <v>1</v>
      </c>
      <c r="O1110" t="s">
        <v>2081</v>
      </c>
      <c r="P1110">
        <f t="shared" si="299"/>
        <v>0</v>
      </c>
      <c r="Q1110" t="e">
        <f t="shared" si="314"/>
        <v>#VALUE!</v>
      </c>
      <c r="R1110" t="e">
        <f t="shared" si="307"/>
        <v>#VALUE!</v>
      </c>
      <c r="S1110" t="e">
        <f t="shared" si="308"/>
        <v>#VALUE!</v>
      </c>
      <c r="T1110">
        <f t="shared" si="309"/>
        <v>0</v>
      </c>
      <c r="U1110" t="e">
        <f t="shared" si="310"/>
        <v>#VALUE!</v>
      </c>
      <c r="V1110" t="e">
        <f t="shared" si="311"/>
        <v>#VALUE!</v>
      </c>
      <c r="W1110" t="e">
        <f t="shared" si="312"/>
        <v>#VALUE!</v>
      </c>
      <c r="X1110">
        <f t="shared" si="315"/>
        <v>1</v>
      </c>
      <c r="Y1110">
        <f t="shared" si="313"/>
        <v>0</v>
      </c>
    </row>
    <row r="1111" spans="1:25" x14ac:dyDescent="0.25">
      <c r="A1111" t="s">
        <v>1520</v>
      </c>
      <c r="B1111">
        <v>225.26220000000001</v>
      </c>
      <c r="C1111" s="12">
        <v>0.66941374042955015</v>
      </c>
      <c r="D1111" s="12">
        <v>1.194</v>
      </c>
      <c r="E1111" s="12">
        <v>2.7010000000000001</v>
      </c>
      <c r="F1111" s="12">
        <v>1.173</v>
      </c>
      <c r="G1111" t="s">
        <v>66</v>
      </c>
      <c r="H1111" s="15">
        <f t="shared" si="300"/>
        <v>0.52874143640415794</v>
      </c>
      <c r="I1111" s="15">
        <f t="shared" si="301"/>
        <v>0.29036884944008312</v>
      </c>
      <c r="J1111" s="15">
        <f t="shared" si="302"/>
        <v>3.1884988124445401E-2</v>
      </c>
      <c r="K1111" s="15">
        <f t="shared" si="303"/>
        <v>0.85099527396868646</v>
      </c>
      <c r="L1111">
        <f t="shared" si="304"/>
        <v>0</v>
      </c>
      <c r="M1111">
        <f t="shared" si="305"/>
        <v>0</v>
      </c>
      <c r="N1111">
        <f t="shared" si="306"/>
        <v>0</v>
      </c>
      <c r="O1111" t="s">
        <v>2545</v>
      </c>
      <c r="P1111">
        <f t="shared" si="299"/>
        <v>0</v>
      </c>
      <c r="Q1111" t="e">
        <f t="shared" si="314"/>
        <v>#VALUE!</v>
      </c>
      <c r="R1111" t="e">
        <f t="shared" si="307"/>
        <v>#VALUE!</v>
      </c>
      <c r="S1111" t="e">
        <f t="shared" si="308"/>
        <v>#VALUE!</v>
      </c>
      <c r="T1111">
        <f t="shared" si="309"/>
        <v>0</v>
      </c>
      <c r="U1111" t="e">
        <f t="shared" si="310"/>
        <v>#VALUE!</v>
      </c>
      <c r="V1111" t="e">
        <f t="shared" si="311"/>
        <v>#VALUE!</v>
      </c>
      <c r="W1111" t="e">
        <f t="shared" si="312"/>
        <v>#VALUE!</v>
      </c>
      <c r="X1111" t="e">
        <f t="shared" si="315"/>
        <v>#VALUE!</v>
      </c>
      <c r="Y1111">
        <f t="shared" si="313"/>
        <v>1</v>
      </c>
    </row>
    <row r="1112" spans="1:25" x14ac:dyDescent="0.25">
      <c r="A1112" t="s">
        <v>1642</v>
      </c>
      <c r="B1112">
        <v>185.58539999999999</v>
      </c>
      <c r="C1112" s="12">
        <v>0.66619374059174397</v>
      </c>
      <c r="D1112" s="12">
        <v>0.91600000000000004</v>
      </c>
      <c r="E1112" s="12">
        <v>2.9119999999999999</v>
      </c>
      <c r="F1112" s="12">
        <v>1.6319999999999999</v>
      </c>
      <c r="G1112" t="s">
        <v>66</v>
      </c>
      <c r="H1112" s="15">
        <f t="shared" si="300"/>
        <v>0.28084283366966761</v>
      </c>
      <c r="I1112" s="15">
        <f t="shared" si="301"/>
        <v>0.47552135313550919</v>
      </c>
      <c r="J1112" s="15">
        <f t="shared" si="302"/>
        <v>9.2428575419845074E-2</v>
      </c>
      <c r="K1112" s="15">
        <f t="shared" si="303"/>
        <v>0.84879276222502187</v>
      </c>
      <c r="L1112">
        <f t="shared" si="304"/>
        <v>0</v>
      </c>
      <c r="M1112">
        <f t="shared" si="305"/>
        <v>0</v>
      </c>
      <c r="N1112">
        <f t="shared" si="306"/>
        <v>0</v>
      </c>
      <c r="O1112" t="s">
        <v>2622</v>
      </c>
      <c r="P1112">
        <f t="shared" si="299"/>
        <v>0</v>
      </c>
      <c r="Q1112" t="e">
        <f t="shared" si="314"/>
        <v>#VALUE!</v>
      </c>
      <c r="R1112" t="e">
        <f t="shared" si="307"/>
        <v>#VALUE!</v>
      </c>
      <c r="S1112" t="e">
        <f t="shared" si="308"/>
        <v>#VALUE!</v>
      </c>
      <c r="T1112">
        <f t="shared" si="309"/>
        <v>1</v>
      </c>
      <c r="U1112" t="e">
        <f t="shared" si="310"/>
        <v>#VALUE!</v>
      </c>
      <c r="V1112">
        <f t="shared" si="311"/>
        <v>1</v>
      </c>
      <c r="W1112" t="e">
        <f t="shared" si="312"/>
        <v>#VALUE!</v>
      </c>
      <c r="X1112">
        <f t="shared" si="315"/>
        <v>1</v>
      </c>
      <c r="Y1112">
        <f t="shared" si="313"/>
        <v>0</v>
      </c>
    </row>
    <row r="1113" spans="1:25" x14ac:dyDescent="0.25">
      <c r="A1113" t="s">
        <v>3361</v>
      </c>
      <c r="B1113">
        <v>239.26750000000001</v>
      </c>
      <c r="C1113" s="12">
        <v>0.66010113157179173</v>
      </c>
      <c r="D1113" s="12">
        <v>1.2743645023996137</v>
      </c>
      <c r="E1113" s="12">
        <v>2.4532309765245635</v>
      </c>
      <c r="F1113" s="12">
        <v>1.1318972699999998</v>
      </c>
      <c r="G1113" t="s">
        <v>15</v>
      </c>
      <c r="H1113" s="15">
        <f t="shared" si="300"/>
        <v>0.65001062822239597</v>
      </c>
      <c r="I1113" s="15">
        <f t="shared" si="301"/>
        <v>0.16768476598079859</v>
      </c>
      <c r="J1113" s="15">
        <f t="shared" si="302"/>
        <v>2.9634399987153597E-2</v>
      </c>
      <c r="K1113" s="15">
        <f t="shared" si="303"/>
        <v>0.84732979419034815</v>
      </c>
      <c r="L1113">
        <f t="shared" si="304"/>
        <v>1</v>
      </c>
      <c r="M1113">
        <f t="shared" si="305"/>
        <v>0</v>
      </c>
      <c r="N1113">
        <f t="shared" si="306"/>
        <v>0</v>
      </c>
      <c r="O1113" t="s">
        <v>3434</v>
      </c>
      <c r="P1113">
        <f t="shared" ref="P1113:P1176" si="316">IFERROR(Q1113,IFERROR(R1113,IFERROR(S1113,0)))</f>
        <v>1</v>
      </c>
      <c r="Q1113" t="e">
        <f t="shared" si="314"/>
        <v>#VALUE!</v>
      </c>
      <c r="R1113" t="e">
        <f t="shared" si="307"/>
        <v>#VALUE!</v>
      </c>
      <c r="S1113">
        <f t="shared" si="308"/>
        <v>1</v>
      </c>
      <c r="T1113">
        <f t="shared" si="309"/>
        <v>0</v>
      </c>
      <c r="U1113" t="e">
        <f t="shared" si="310"/>
        <v>#VALUE!</v>
      </c>
      <c r="V1113" t="e">
        <f t="shared" si="311"/>
        <v>#VALUE!</v>
      </c>
      <c r="W1113" t="e">
        <f t="shared" si="312"/>
        <v>#VALUE!</v>
      </c>
      <c r="X1113" t="e">
        <f t="shared" si="315"/>
        <v>#VALUE!</v>
      </c>
      <c r="Y1113">
        <f t="shared" si="313"/>
        <v>1</v>
      </c>
    </row>
    <row r="1114" spans="1:25" x14ac:dyDescent="0.25">
      <c r="A1114" t="s">
        <v>109</v>
      </c>
      <c r="B1114">
        <v>197.23</v>
      </c>
      <c r="C1114" s="12">
        <v>0.66</v>
      </c>
      <c r="D1114" s="12">
        <v>1.327</v>
      </c>
      <c r="E1114" s="12">
        <v>2.0459999999999998</v>
      </c>
      <c r="F1114" s="12">
        <v>1.3120000000000001</v>
      </c>
      <c r="G1114" t="s">
        <v>15</v>
      </c>
      <c r="H1114" s="15">
        <f t="shared" si="300"/>
        <v>0.73393413485194425</v>
      </c>
      <c r="I1114" s="15">
        <f t="shared" si="301"/>
        <v>6.5669508244993E-2</v>
      </c>
      <c r="J1114" s="15">
        <f t="shared" si="302"/>
        <v>4.4874538993313229E-2</v>
      </c>
      <c r="K1114" s="15">
        <f t="shared" si="303"/>
        <v>0.8444781820902505</v>
      </c>
      <c r="L1114">
        <f t="shared" si="304"/>
        <v>1</v>
      </c>
      <c r="M1114">
        <f t="shared" si="305"/>
        <v>0</v>
      </c>
      <c r="N1114">
        <f t="shared" si="306"/>
        <v>0</v>
      </c>
      <c r="O1114" t="s">
        <v>1925</v>
      </c>
      <c r="P1114">
        <f t="shared" si="316"/>
        <v>1</v>
      </c>
      <c r="Q1114">
        <f t="shared" si="314"/>
        <v>1</v>
      </c>
      <c r="R1114" t="e">
        <f t="shared" si="307"/>
        <v>#VALUE!</v>
      </c>
      <c r="S1114" t="e">
        <f t="shared" si="308"/>
        <v>#VALUE!</v>
      </c>
      <c r="T1114">
        <f t="shared" si="309"/>
        <v>0</v>
      </c>
      <c r="U1114" t="e">
        <f t="shared" si="310"/>
        <v>#VALUE!</v>
      </c>
      <c r="V1114" t="e">
        <f t="shared" si="311"/>
        <v>#VALUE!</v>
      </c>
      <c r="W1114" t="e">
        <f t="shared" si="312"/>
        <v>#VALUE!</v>
      </c>
      <c r="X1114" t="e">
        <f t="shared" si="315"/>
        <v>#VALUE!</v>
      </c>
      <c r="Y1114">
        <f t="shared" si="313"/>
        <v>1</v>
      </c>
    </row>
    <row r="1115" spans="1:25" x14ac:dyDescent="0.25">
      <c r="A1115" t="s">
        <v>632</v>
      </c>
      <c r="B1115">
        <v>305.38</v>
      </c>
      <c r="C1115" s="12">
        <v>0.66</v>
      </c>
      <c r="D1115" s="12"/>
      <c r="E1115" s="12"/>
      <c r="F1115" s="12">
        <v>2.5720000000000001</v>
      </c>
      <c r="G1115" t="s">
        <v>15</v>
      </c>
      <c r="H1115" s="15">
        <f t="shared" si="300"/>
        <v>3.4566633658402929E-2</v>
      </c>
      <c r="I1115" s="15">
        <f t="shared" si="301"/>
        <v>5.9069563846637918E-4</v>
      </c>
      <c r="J1115" s="15">
        <f t="shared" si="302"/>
        <v>0.81658237135859302</v>
      </c>
      <c r="K1115" s="15">
        <f t="shared" si="303"/>
        <v>0.85173970065546234</v>
      </c>
      <c r="L1115">
        <f t="shared" si="304"/>
        <v>0</v>
      </c>
      <c r="M1115">
        <f t="shared" si="305"/>
        <v>0</v>
      </c>
      <c r="N1115">
        <f t="shared" si="306"/>
        <v>1</v>
      </c>
      <c r="O1115" t="s">
        <v>2250</v>
      </c>
      <c r="P1115">
        <f t="shared" si="316"/>
        <v>0</v>
      </c>
      <c r="Q1115" t="e">
        <f t="shared" si="314"/>
        <v>#VALUE!</v>
      </c>
      <c r="R1115" t="e">
        <f t="shared" si="307"/>
        <v>#VALUE!</v>
      </c>
      <c r="S1115" t="e">
        <f t="shared" si="308"/>
        <v>#VALUE!</v>
      </c>
      <c r="T1115">
        <f t="shared" si="309"/>
        <v>0</v>
      </c>
      <c r="U1115" t="e">
        <f t="shared" si="310"/>
        <v>#VALUE!</v>
      </c>
      <c r="V1115" t="e">
        <f t="shared" si="311"/>
        <v>#VALUE!</v>
      </c>
      <c r="W1115" t="e">
        <f t="shared" si="312"/>
        <v>#VALUE!</v>
      </c>
      <c r="X1115">
        <f t="shared" si="315"/>
        <v>1</v>
      </c>
      <c r="Y1115">
        <f t="shared" si="313"/>
        <v>0</v>
      </c>
    </row>
    <row r="1116" spans="1:25" x14ac:dyDescent="0.25">
      <c r="A1116" t="s">
        <v>967</v>
      </c>
      <c r="B1116">
        <v>239.23</v>
      </c>
      <c r="C1116" s="12">
        <v>0.66</v>
      </c>
      <c r="D1116" s="12">
        <v>-0.501</v>
      </c>
      <c r="E1116" s="12">
        <v>2.7309999999999999</v>
      </c>
      <c r="F1116" s="12">
        <v>2.3679999999999999</v>
      </c>
      <c r="G1116" t="s">
        <v>15</v>
      </c>
      <c r="H1116" s="15">
        <f t="shared" si="300"/>
        <v>1.0905788900675822E-2</v>
      </c>
      <c r="I1116" s="15">
        <f t="shared" si="301"/>
        <v>0.31795361285061807</v>
      </c>
      <c r="J1116" s="15">
        <f t="shared" si="302"/>
        <v>0.51050499997540622</v>
      </c>
      <c r="K1116" s="15">
        <f t="shared" si="303"/>
        <v>0.83936440172670013</v>
      </c>
      <c r="L1116">
        <f t="shared" si="304"/>
        <v>0</v>
      </c>
      <c r="M1116">
        <f t="shared" si="305"/>
        <v>0</v>
      </c>
      <c r="N1116">
        <f t="shared" si="306"/>
        <v>0</v>
      </c>
      <c r="O1116" t="s">
        <v>2032</v>
      </c>
      <c r="P1116">
        <f t="shared" si="316"/>
        <v>1</v>
      </c>
      <c r="Q1116">
        <f t="shared" si="314"/>
        <v>1</v>
      </c>
      <c r="R1116" t="e">
        <f t="shared" si="307"/>
        <v>#VALUE!</v>
      </c>
      <c r="S1116" t="e">
        <f t="shared" si="308"/>
        <v>#VALUE!</v>
      </c>
      <c r="T1116">
        <f t="shared" si="309"/>
        <v>0</v>
      </c>
      <c r="U1116" t="e">
        <f t="shared" si="310"/>
        <v>#VALUE!</v>
      </c>
      <c r="V1116" t="e">
        <f t="shared" si="311"/>
        <v>#VALUE!</v>
      </c>
      <c r="W1116" t="e">
        <f t="shared" si="312"/>
        <v>#VALUE!</v>
      </c>
      <c r="X1116">
        <f t="shared" si="315"/>
        <v>1</v>
      </c>
      <c r="Y1116">
        <f t="shared" si="313"/>
        <v>0</v>
      </c>
    </row>
    <row r="1117" spans="1:25" x14ac:dyDescent="0.25">
      <c r="A1117" t="s">
        <v>1653</v>
      </c>
      <c r="B1117">
        <v>163.19409999999999</v>
      </c>
      <c r="C1117" s="12">
        <v>0.65929580586005032</v>
      </c>
      <c r="D1117" s="12">
        <v>0.93200000000000005</v>
      </c>
      <c r="E1117" s="12">
        <v>2.9260000000000002</v>
      </c>
      <c r="F1117" s="12">
        <v>1.377</v>
      </c>
      <c r="G1117" t="s">
        <v>66</v>
      </c>
      <c r="H1117" s="15">
        <f t="shared" si="300"/>
        <v>0.29604742031229714</v>
      </c>
      <c r="I1117" s="15">
        <f t="shared" si="301"/>
        <v>0.4989625588960509</v>
      </c>
      <c r="J1117" s="15">
        <f t="shared" si="302"/>
        <v>5.2204049661413038E-2</v>
      </c>
      <c r="K1117" s="15">
        <f t="shared" si="303"/>
        <v>0.84721402886976105</v>
      </c>
      <c r="L1117">
        <f t="shared" si="304"/>
        <v>0</v>
      </c>
      <c r="M1117">
        <f t="shared" si="305"/>
        <v>0</v>
      </c>
      <c r="N1117">
        <f t="shared" si="306"/>
        <v>0</v>
      </c>
      <c r="O1117" t="s">
        <v>2643</v>
      </c>
      <c r="P1117">
        <f t="shared" si="316"/>
        <v>0</v>
      </c>
      <c r="Q1117" t="e">
        <f t="shared" si="314"/>
        <v>#VALUE!</v>
      </c>
      <c r="R1117" t="e">
        <f t="shared" si="307"/>
        <v>#VALUE!</v>
      </c>
      <c r="S1117" t="e">
        <f t="shared" si="308"/>
        <v>#VALUE!</v>
      </c>
      <c r="T1117">
        <f t="shared" si="309"/>
        <v>1</v>
      </c>
      <c r="U1117" t="e">
        <f t="shared" si="310"/>
        <v>#VALUE!</v>
      </c>
      <c r="V1117">
        <f t="shared" si="311"/>
        <v>1</v>
      </c>
      <c r="W1117" t="e">
        <f t="shared" si="312"/>
        <v>#VALUE!</v>
      </c>
      <c r="X1117">
        <f t="shared" si="315"/>
        <v>1</v>
      </c>
      <c r="Y1117">
        <f t="shared" si="313"/>
        <v>0</v>
      </c>
    </row>
    <row r="1118" spans="1:25" x14ac:dyDescent="0.25">
      <c r="A1118" t="s">
        <v>1792</v>
      </c>
      <c r="B1118">
        <v>161.1782</v>
      </c>
      <c r="C1118" s="12">
        <v>0.65752370225192414</v>
      </c>
      <c r="D1118" s="12">
        <v>0.85099999999999998</v>
      </c>
      <c r="E1118" s="12">
        <v>2.9550000000000001</v>
      </c>
      <c r="F1118" s="12">
        <v>1.4650000000000001</v>
      </c>
      <c r="G1118" t="s">
        <v>66</v>
      </c>
      <c r="H1118" s="15">
        <f t="shared" si="300"/>
        <v>0.24667968472985843</v>
      </c>
      <c r="I1118" s="15">
        <f t="shared" si="301"/>
        <v>0.53559937543459912</v>
      </c>
      <c r="J1118" s="15">
        <f t="shared" si="302"/>
        <v>6.4191318720780266E-2</v>
      </c>
      <c r="K1118" s="15">
        <f t="shared" si="303"/>
        <v>0.84647037888523791</v>
      </c>
      <c r="L1118">
        <f t="shared" si="304"/>
        <v>0</v>
      </c>
      <c r="M1118">
        <f t="shared" si="305"/>
        <v>0</v>
      </c>
      <c r="N1118">
        <f t="shared" si="306"/>
        <v>0</v>
      </c>
      <c r="O1118" t="s">
        <v>2971</v>
      </c>
      <c r="P1118">
        <f t="shared" si="316"/>
        <v>0</v>
      </c>
      <c r="Q1118" t="e">
        <f t="shared" si="314"/>
        <v>#VALUE!</v>
      </c>
      <c r="R1118" t="e">
        <f t="shared" si="307"/>
        <v>#VALUE!</v>
      </c>
      <c r="S1118" t="e">
        <f t="shared" si="308"/>
        <v>#VALUE!</v>
      </c>
      <c r="T1118">
        <f t="shared" si="309"/>
        <v>1</v>
      </c>
      <c r="U1118" t="e">
        <f t="shared" si="310"/>
        <v>#VALUE!</v>
      </c>
      <c r="V1118" t="e">
        <f t="shared" si="311"/>
        <v>#VALUE!</v>
      </c>
      <c r="W1118">
        <f t="shared" si="312"/>
        <v>1</v>
      </c>
      <c r="X1118">
        <f t="shared" si="315"/>
        <v>1</v>
      </c>
      <c r="Y1118">
        <f t="shared" si="313"/>
        <v>0</v>
      </c>
    </row>
    <row r="1119" spans="1:25" x14ac:dyDescent="0.25">
      <c r="A1119" t="s">
        <v>3334</v>
      </c>
      <c r="B1119">
        <v>215.24770000000001</v>
      </c>
      <c r="C1119" s="12">
        <v>0.65587173524121201</v>
      </c>
      <c r="D1119" s="12">
        <v>0.81090923025810879</v>
      </c>
      <c r="E1119" s="12">
        <v>2.989324266369664</v>
      </c>
      <c r="F1119" s="12">
        <v>1.2378664799999999</v>
      </c>
      <c r="G1119" t="s">
        <v>15</v>
      </c>
      <c r="H1119" s="15">
        <f t="shared" si="300"/>
        <v>0.22578473783407507</v>
      </c>
      <c r="I1119" s="15">
        <f t="shared" si="301"/>
        <v>0.58185704266297078</v>
      </c>
      <c r="J1119" s="15">
        <f t="shared" si="302"/>
        <v>3.8193964909785945E-2</v>
      </c>
      <c r="K1119" s="15">
        <f t="shared" si="303"/>
        <v>0.84583574540683182</v>
      </c>
      <c r="L1119">
        <f t="shared" si="304"/>
        <v>0</v>
      </c>
      <c r="M1119">
        <f t="shared" si="305"/>
        <v>0</v>
      </c>
      <c r="N1119">
        <f t="shared" si="306"/>
        <v>0</v>
      </c>
      <c r="O1119" t="s">
        <v>3407</v>
      </c>
      <c r="P1119">
        <f t="shared" si="316"/>
        <v>0</v>
      </c>
      <c r="Q1119" t="e">
        <f t="shared" si="314"/>
        <v>#VALUE!</v>
      </c>
      <c r="R1119" t="e">
        <f t="shared" si="307"/>
        <v>#VALUE!</v>
      </c>
      <c r="S1119" t="e">
        <f t="shared" si="308"/>
        <v>#VALUE!</v>
      </c>
      <c r="T1119">
        <f t="shared" si="309"/>
        <v>0</v>
      </c>
      <c r="U1119" t="e">
        <f t="shared" si="310"/>
        <v>#VALUE!</v>
      </c>
      <c r="V1119" t="e">
        <f t="shared" si="311"/>
        <v>#VALUE!</v>
      </c>
      <c r="W1119" t="e">
        <f t="shared" si="312"/>
        <v>#VALUE!</v>
      </c>
      <c r="X1119">
        <f t="shared" si="315"/>
        <v>1</v>
      </c>
      <c r="Y1119">
        <f t="shared" si="313"/>
        <v>0</v>
      </c>
    </row>
    <row r="1120" spans="1:25" x14ac:dyDescent="0.25">
      <c r="A1120" t="s">
        <v>1710</v>
      </c>
      <c r="B1120">
        <v>208.07380000000001</v>
      </c>
      <c r="C1120" s="12">
        <v>0.65524221894129231</v>
      </c>
      <c r="D1120" s="12">
        <v>0.98399999999999999</v>
      </c>
      <c r="E1120" s="12">
        <v>2.887</v>
      </c>
      <c r="F1120" s="12">
        <v>1.34</v>
      </c>
      <c r="G1120" t="s">
        <v>66</v>
      </c>
      <c r="H1120" s="15">
        <f t="shared" si="300"/>
        <v>0.33683318200189155</v>
      </c>
      <c r="I1120" s="15">
        <f t="shared" si="301"/>
        <v>0.46038540278984214</v>
      </c>
      <c r="J1120" s="15">
        <f t="shared" si="302"/>
        <v>4.8390240555334189E-2</v>
      </c>
      <c r="K1120" s="15">
        <f t="shared" si="303"/>
        <v>0.84560882534706783</v>
      </c>
      <c r="L1120">
        <f t="shared" si="304"/>
        <v>0</v>
      </c>
      <c r="M1120">
        <f t="shared" si="305"/>
        <v>0</v>
      </c>
      <c r="N1120">
        <f t="shared" si="306"/>
        <v>0</v>
      </c>
      <c r="O1120" t="s">
        <v>2738</v>
      </c>
      <c r="P1120">
        <f t="shared" si="316"/>
        <v>0</v>
      </c>
      <c r="Q1120" t="e">
        <f t="shared" si="314"/>
        <v>#VALUE!</v>
      </c>
      <c r="R1120" t="e">
        <f t="shared" si="307"/>
        <v>#VALUE!</v>
      </c>
      <c r="S1120" t="e">
        <f t="shared" si="308"/>
        <v>#VALUE!</v>
      </c>
      <c r="T1120">
        <f t="shared" si="309"/>
        <v>1</v>
      </c>
      <c r="U1120" t="e">
        <f t="shared" si="310"/>
        <v>#VALUE!</v>
      </c>
      <c r="V1120" t="e">
        <f t="shared" si="311"/>
        <v>#VALUE!</v>
      </c>
      <c r="W1120">
        <f t="shared" si="312"/>
        <v>1</v>
      </c>
      <c r="X1120" t="e">
        <f t="shared" si="315"/>
        <v>#VALUE!</v>
      </c>
      <c r="Y1120">
        <f t="shared" si="313"/>
        <v>1</v>
      </c>
    </row>
    <row r="1121" spans="1:25" x14ac:dyDescent="0.25">
      <c r="A1121" t="s">
        <v>3318</v>
      </c>
      <c r="B1121">
        <v>223.22659999999999</v>
      </c>
      <c r="C1121" s="12">
        <v>0.6531383523679406</v>
      </c>
      <c r="D1121" s="12">
        <v>0.16206971325805875</v>
      </c>
      <c r="E1121" s="12">
        <v>2.8392200229897564</v>
      </c>
      <c r="F1121" s="12">
        <v>2.2322765900000001</v>
      </c>
      <c r="G1121" t="s">
        <v>15</v>
      </c>
      <c r="H1121" s="15">
        <f t="shared" si="300"/>
        <v>5.1002145729956601E-2</v>
      </c>
      <c r="I1121" s="15">
        <f t="shared" si="301"/>
        <v>0.414424512031703</v>
      </c>
      <c r="J1121" s="15">
        <f t="shared" si="302"/>
        <v>0.3794357416344904</v>
      </c>
      <c r="K1121" s="15">
        <f t="shared" si="303"/>
        <v>0.84486239939614993</v>
      </c>
      <c r="L1121">
        <f t="shared" si="304"/>
        <v>0</v>
      </c>
      <c r="M1121">
        <f t="shared" si="305"/>
        <v>0</v>
      </c>
      <c r="N1121">
        <f t="shared" si="306"/>
        <v>0</v>
      </c>
      <c r="O1121" t="s">
        <v>3391</v>
      </c>
      <c r="P1121">
        <f t="shared" si="316"/>
        <v>1</v>
      </c>
      <c r="Q1121" t="e">
        <f t="shared" si="314"/>
        <v>#VALUE!</v>
      </c>
      <c r="R1121" t="e">
        <f t="shared" si="307"/>
        <v>#VALUE!</v>
      </c>
      <c r="S1121">
        <f t="shared" si="308"/>
        <v>1</v>
      </c>
      <c r="T1121">
        <f t="shared" si="309"/>
        <v>0</v>
      </c>
      <c r="U1121" t="e">
        <f t="shared" si="310"/>
        <v>#VALUE!</v>
      </c>
      <c r="V1121" t="e">
        <f t="shared" si="311"/>
        <v>#VALUE!</v>
      </c>
      <c r="W1121" t="e">
        <f t="shared" si="312"/>
        <v>#VALUE!</v>
      </c>
      <c r="X1121">
        <f t="shared" si="315"/>
        <v>1</v>
      </c>
      <c r="Y1121">
        <f t="shared" si="313"/>
        <v>0</v>
      </c>
    </row>
    <row r="1122" spans="1:25" x14ac:dyDescent="0.25">
      <c r="A1122" t="s">
        <v>719</v>
      </c>
      <c r="B1122">
        <v>228.4</v>
      </c>
      <c r="C1122" s="12">
        <v>0.65</v>
      </c>
      <c r="D1122" s="12"/>
      <c r="E1122" s="12"/>
      <c r="F1122" s="12">
        <v>2.5539999999999998</v>
      </c>
      <c r="G1122" t="s">
        <v>15</v>
      </c>
      <c r="H1122" s="15">
        <f t="shared" si="300"/>
        <v>3.5371793989379764E-2</v>
      </c>
      <c r="I1122" s="15">
        <f t="shared" si="301"/>
        <v>6.0445470741345164E-4</v>
      </c>
      <c r="J1122" s="15">
        <f t="shared" si="302"/>
        <v>0.80167806338767889</v>
      </c>
      <c r="K1122" s="15">
        <f t="shared" si="303"/>
        <v>0.83765431208447205</v>
      </c>
      <c r="L1122">
        <f t="shared" si="304"/>
        <v>0</v>
      </c>
      <c r="M1122">
        <f t="shared" si="305"/>
        <v>0</v>
      </c>
      <c r="N1122">
        <f t="shared" si="306"/>
        <v>1</v>
      </c>
      <c r="O1122" t="s">
        <v>3571</v>
      </c>
      <c r="P1122">
        <f t="shared" si="316"/>
        <v>0</v>
      </c>
      <c r="Q1122" t="e">
        <f t="shared" si="314"/>
        <v>#VALUE!</v>
      </c>
      <c r="R1122" t="e">
        <f t="shared" si="307"/>
        <v>#VALUE!</v>
      </c>
      <c r="S1122" t="e">
        <f t="shared" si="308"/>
        <v>#VALUE!</v>
      </c>
      <c r="T1122">
        <f t="shared" si="309"/>
        <v>0</v>
      </c>
      <c r="U1122" t="e">
        <f t="shared" si="310"/>
        <v>#VALUE!</v>
      </c>
      <c r="V1122" t="e">
        <f t="shared" si="311"/>
        <v>#VALUE!</v>
      </c>
      <c r="W1122" t="e">
        <f t="shared" si="312"/>
        <v>#VALUE!</v>
      </c>
      <c r="X1122" t="e">
        <f t="shared" si="315"/>
        <v>#VALUE!</v>
      </c>
      <c r="Y1122">
        <f t="shared" si="313"/>
        <v>1</v>
      </c>
    </row>
    <row r="1123" spans="1:25" x14ac:dyDescent="0.25">
      <c r="A1123" t="s">
        <v>1484</v>
      </c>
      <c r="B1123">
        <v>184.1071</v>
      </c>
      <c r="C1123" s="12">
        <v>0.64653495098708336</v>
      </c>
      <c r="D1123" s="12">
        <v>1.208</v>
      </c>
      <c r="E1123" s="12">
        <v>0.93700000000000006</v>
      </c>
      <c r="F1123" s="12">
        <v>2.0640000000000001</v>
      </c>
      <c r="G1123" t="s">
        <v>66</v>
      </c>
      <c r="H1123" s="15">
        <f t="shared" si="300"/>
        <v>0.57560179018098745</v>
      </c>
      <c r="I1123" s="15">
        <f t="shared" si="301"/>
        <v>5.270220830010797E-3</v>
      </c>
      <c r="J1123" s="15">
        <f t="shared" si="302"/>
        <v>0.26149599939081591</v>
      </c>
      <c r="K1123" s="15">
        <f t="shared" si="303"/>
        <v>0.84236801040181419</v>
      </c>
      <c r="L1123">
        <f t="shared" si="304"/>
        <v>0</v>
      </c>
      <c r="M1123">
        <f t="shared" si="305"/>
        <v>0</v>
      </c>
      <c r="N1123">
        <f t="shared" si="306"/>
        <v>0</v>
      </c>
      <c r="O1123" t="e">
        <v>#N/A</v>
      </c>
      <c r="P1123">
        <f t="shared" si="316"/>
        <v>0</v>
      </c>
      <c r="Q1123" t="e">
        <f t="shared" si="314"/>
        <v>#N/A</v>
      </c>
      <c r="R1123" t="e">
        <f t="shared" si="307"/>
        <v>#N/A</v>
      </c>
      <c r="S1123" t="e">
        <f t="shared" si="308"/>
        <v>#N/A</v>
      </c>
      <c r="T1123">
        <f t="shared" si="309"/>
        <v>0</v>
      </c>
      <c r="U1123" t="e">
        <f t="shared" si="310"/>
        <v>#N/A</v>
      </c>
      <c r="V1123" t="e">
        <f t="shared" si="311"/>
        <v>#N/A</v>
      </c>
      <c r="W1123" t="e">
        <f t="shared" si="312"/>
        <v>#N/A</v>
      </c>
      <c r="X1123" t="e">
        <f t="shared" si="315"/>
        <v>#N/A</v>
      </c>
      <c r="Y1123">
        <f t="shared" si="313"/>
        <v>1</v>
      </c>
    </row>
    <row r="1124" spans="1:25" x14ac:dyDescent="0.25">
      <c r="A1124" t="s">
        <v>1740</v>
      </c>
      <c r="B1124">
        <v>139.17250000000001</v>
      </c>
      <c r="C1124" s="12">
        <v>0.64311413441933696</v>
      </c>
      <c r="D1124" s="12">
        <v>0.85499999999999998</v>
      </c>
      <c r="E1124" s="12">
        <v>2.9580000000000002</v>
      </c>
      <c r="F1124" s="12">
        <v>1.077</v>
      </c>
      <c r="G1124" t="s">
        <v>66</v>
      </c>
      <c r="H1124" s="15">
        <f t="shared" si="300"/>
        <v>0.25736112868007166</v>
      </c>
      <c r="I1124" s="15">
        <f t="shared" si="301"/>
        <v>0.5575061078611081</v>
      </c>
      <c r="J1124" s="15">
        <f t="shared" si="302"/>
        <v>2.7157254709547139E-2</v>
      </c>
      <c r="K1124" s="15">
        <f t="shared" si="303"/>
        <v>0.84202449125072687</v>
      </c>
      <c r="L1124">
        <f t="shared" si="304"/>
        <v>0</v>
      </c>
      <c r="M1124">
        <f t="shared" si="305"/>
        <v>0</v>
      </c>
      <c r="N1124">
        <f t="shared" si="306"/>
        <v>0</v>
      </c>
      <c r="O1124" t="s">
        <v>2796</v>
      </c>
      <c r="P1124">
        <f t="shared" si="316"/>
        <v>0</v>
      </c>
      <c r="Q1124" t="e">
        <f t="shared" si="314"/>
        <v>#VALUE!</v>
      </c>
      <c r="R1124" t="e">
        <f t="shared" si="307"/>
        <v>#VALUE!</v>
      </c>
      <c r="S1124" t="e">
        <f t="shared" si="308"/>
        <v>#VALUE!</v>
      </c>
      <c r="T1124">
        <f t="shared" si="309"/>
        <v>1</v>
      </c>
      <c r="U1124" t="e">
        <f t="shared" si="310"/>
        <v>#VALUE!</v>
      </c>
      <c r="V1124" t="e">
        <f t="shared" si="311"/>
        <v>#VALUE!</v>
      </c>
      <c r="W1124">
        <f t="shared" si="312"/>
        <v>1</v>
      </c>
      <c r="X1124" t="e">
        <f t="shared" si="315"/>
        <v>#VALUE!</v>
      </c>
      <c r="Y1124">
        <f t="shared" si="313"/>
        <v>1</v>
      </c>
    </row>
    <row r="1125" spans="1:25" x14ac:dyDescent="0.25">
      <c r="A1125" t="s">
        <v>1492</v>
      </c>
      <c r="B1125">
        <v>140.11250000000001</v>
      </c>
      <c r="C1125" s="12">
        <v>0.64148647007694704</v>
      </c>
      <c r="D1125" s="12">
        <v>0.748</v>
      </c>
      <c r="E1125" s="12">
        <v>2.9769999999999999</v>
      </c>
      <c r="F1125" s="12">
        <v>1.3779999999999999</v>
      </c>
      <c r="G1125" t="s">
        <v>66</v>
      </c>
      <c r="H1125" s="15">
        <f t="shared" si="300"/>
        <v>0.20191594546229508</v>
      </c>
      <c r="I1125" s="15">
        <f t="shared" si="301"/>
        <v>0.58462488041552885</v>
      </c>
      <c r="J1125" s="15">
        <f t="shared" si="302"/>
        <v>5.4514687882072442E-2</v>
      </c>
      <c r="K1125" s="15">
        <f t="shared" si="303"/>
        <v>0.8410555137598964</v>
      </c>
      <c r="L1125">
        <f t="shared" si="304"/>
        <v>0</v>
      </c>
      <c r="M1125">
        <f t="shared" si="305"/>
        <v>0</v>
      </c>
      <c r="N1125">
        <f t="shared" si="306"/>
        <v>0</v>
      </c>
      <c r="O1125" t="e">
        <v>#N/A</v>
      </c>
      <c r="P1125">
        <f t="shared" si="316"/>
        <v>0</v>
      </c>
      <c r="Q1125" t="e">
        <f t="shared" si="314"/>
        <v>#N/A</v>
      </c>
      <c r="R1125" t="e">
        <f t="shared" si="307"/>
        <v>#N/A</v>
      </c>
      <c r="S1125" t="e">
        <f t="shared" si="308"/>
        <v>#N/A</v>
      </c>
      <c r="T1125">
        <f t="shared" si="309"/>
        <v>0</v>
      </c>
      <c r="U1125" t="e">
        <f t="shared" si="310"/>
        <v>#N/A</v>
      </c>
      <c r="V1125" t="e">
        <f t="shared" si="311"/>
        <v>#N/A</v>
      </c>
      <c r="W1125" t="e">
        <f t="shared" si="312"/>
        <v>#N/A</v>
      </c>
      <c r="X1125" t="e">
        <f t="shared" si="315"/>
        <v>#N/A</v>
      </c>
      <c r="Y1125">
        <f t="shared" si="313"/>
        <v>1</v>
      </c>
    </row>
    <row r="1126" spans="1:25" x14ac:dyDescent="0.25">
      <c r="A1126" t="s">
        <v>1580</v>
      </c>
      <c r="B1126">
        <v>255.2501</v>
      </c>
      <c r="C1126" s="12">
        <v>0.64088371624141904</v>
      </c>
      <c r="D1126" s="12">
        <v>1.1399999999999999</v>
      </c>
      <c r="E1126" s="12">
        <v>2.552</v>
      </c>
      <c r="F1126" s="12">
        <v>1.728</v>
      </c>
      <c r="G1126" t="s">
        <v>66</v>
      </c>
      <c r="H1126" s="15">
        <f t="shared" si="300"/>
        <v>0.49862422087635416</v>
      </c>
      <c r="I1126" s="15">
        <f t="shared" si="301"/>
        <v>0.22002906229550931</v>
      </c>
      <c r="J1126" s="15">
        <f t="shared" si="302"/>
        <v>0.12221268447940076</v>
      </c>
      <c r="K1126" s="15">
        <f t="shared" si="303"/>
        <v>0.8408659676512642</v>
      </c>
      <c r="L1126">
        <f t="shared" si="304"/>
        <v>0</v>
      </c>
      <c r="M1126">
        <f t="shared" si="305"/>
        <v>0</v>
      </c>
      <c r="N1126">
        <f t="shared" si="306"/>
        <v>0</v>
      </c>
      <c r="O1126" t="s">
        <v>2577</v>
      </c>
      <c r="P1126">
        <f t="shared" si="316"/>
        <v>0</v>
      </c>
      <c r="Q1126" t="e">
        <f t="shared" si="314"/>
        <v>#VALUE!</v>
      </c>
      <c r="R1126" t="e">
        <f t="shared" si="307"/>
        <v>#VALUE!</v>
      </c>
      <c r="S1126" t="e">
        <f t="shared" si="308"/>
        <v>#VALUE!</v>
      </c>
      <c r="T1126">
        <f t="shared" si="309"/>
        <v>1</v>
      </c>
      <c r="U1126" t="e">
        <f t="shared" si="310"/>
        <v>#VALUE!</v>
      </c>
      <c r="V1126" t="e">
        <f t="shared" si="311"/>
        <v>#VALUE!</v>
      </c>
      <c r="W1126">
        <f t="shared" si="312"/>
        <v>1</v>
      </c>
      <c r="X1126">
        <f t="shared" si="315"/>
        <v>1</v>
      </c>
      <c r="Y1126">
        <f t="shared" si="313"/>
        <v>0</v>
      </c>
    </row>
    <row r="1127" spans="1:25" x14ac:dyDescent="0.25">
      <c r="A1127" t="s">
        <v>837</v>
      </c>
      <c r="B1127">
        <v>310.19</v>
      </c>
      <c r="C1127" s="12">
        <v>0.64</v>
      </c>
      <c r="D1127" s="12">
        <v>0.94199999999999995</v>
      </c>
      <c r="E1127" s="12">
        <v>2.91</v>
      </c>
      <c r="F1127" s="12">
        <v>1.117</v>
      </c>
      <c r="G1127" t="s">
        <v>15</v>
      </c>
      <c r="H1127" s="15">
        <f t="shared" si="300"/>
        <v>0.31670658032369536</v>
      </c>
      <c r="I1127" s="15">
        <f t="shared" si="301"/>
        <v>0.50276352689897452</v>
      </c>
      <c r="J1127" s="15">
        <f t="shared" si="302"/>
        <v>2.9991625189876504E-2</v>
      </c>
      <c r="K1127" s="15">
        <f t="shared" si="303"/>
        <v>0.84946173241254641</v>
      </c>
      <c r="L1127">
        <f t="shared" si="304"/>
        <v>0</v>
      </c>
      <c r="M1127">
        <f t="shared" si="305"/>
        <v>0</v>
      </c>
      <c r="N1127">
        <f t="shared" si="306"/>
        <v>0</v>
      </c>
      <c r="O1127" t="s">
        <v>1808</v>
      </c>
      <c r="P1127">
        <f t="shared" si="316"/>
        <v>1</v>
      </c>
      <c r="Q1127">
        <f t="shared" si="314"/>
        <v>1</v>
      </c>
      <c r="R1127" t="e">
        <f t="shared" si="307"/>
        <v>#VALUE!</v>
      </c>
      <c r="S1127" t="e">
        <f t="shared" si="308"/>
        <v>#VALUE!</v>
      </c>
      <c r="T1127">
        <f t="shared" si="309"/>
        <v>0</v>
      </c>
      <c r="U1127" t="e">
        <f t="shared" si="310"/>
        <v>#VALUE!</v>
      </c>
      <c r="V1127" t="e">
        <f t="shared" si="311"/>
        <v>#VALUE!</v>
      </c>
      <c r="W1127" t="e">
        <f t="shared" si="312"/>
        <v>#VALUE!</v>
      </c>
      <c r="X1127" t="e">
        <f t="shared" si="315"/>
        <v>#VALUE!</v>
      </c>
      <c r="Y1127">
        <f t="shared" si="313"/>
        <v>1</v>
      </c>
    </row>
    <row r="1128" spans="1:25" x14ac:dyDescent="0.25">
      <c r="A1128" t="s">
        <v>1068</v>
      </c>
      <c r="B1128">
        <v>199.21</v>
      </c>
      <c r="C1128" s="12">
        <v>0.64</v>
      </c>
      <c r="D1128" s="12">
        <v>0.77900000000000003</v>
      </c>
      <c r="E1128" s="12">
        <v>2.9809999999999999</v>
      </c>
      <c r="F1128" s="12">
        <v>1.2210000000000001</v>
      </c>
      <c r="G1128" t="s">
        <v>15</v>
      </c>
      <c r="H1128" s="15">
        <f t="shared" si="300"/>
        <v>0.21759909608524358</v>
      </c>
      <c r="I1128" s="15">
        <f t="shared" si="301"/>
        <v>0.59205733254462156</v>
      </c>
      <c r="J1128" s="15">
        <f t="shared" si="302"/>
        <v>3.8106582339377325E-2</v>
      </c>
      <c r="K1128" s="15">
        <f t="shared" si="303"/>
        <v>0.84776301096924245</v>
      </c>
      <c r="L1128">
        <f t="shared" si="304"/>
        <v>0</v>
      </c>
      <c r="M1128">
        <f t="shared" si="305"/>
        <v>0</v>
      </c>
      <c r="N1128">
        <f t="shared" si="306"/>
        <v>0</v>
      </c>
      <c r="O1128" t="s">
        <v>2257</v>
      </c>
      <c r="P1128">
        <f t="shared" si="316"/>
        <v>1</v>
      </c>
      <c r="Q1128">
        <f t="shared" si="314"/>
        <v>1</v>
      </c>
      <c r="R1128" t="e">
        <f t="shared" si="307"/>
        <v>#VALUE!</v>
      </c>
      <c r="S1128" t="e">
        <f t="shared" si="308"/>
        <v>#VALUE!</v>
      </c>
      <c r="T1128">
        <f t="shared" si="309"/>
        <v>0</v>
      </c>
      <c r="U1128" t="e">
        <f t="shared" si="310"/>
        <v>#VALUE!</v>
      </c>
      <c r="V1128" t="e">
        <f t="shared" si="311"/>
        <v>#VALUE!</v>
      </c>
      <c r="W1128" t="e">
        <f t="shared" si="312"/>
        <v>#VALUE!</v>
      </c>
      <c r="X1128">
        <f t="shared" si="315"/>
        <v>1</v>
      </c>
      <c r="Y1128">
        <f t="shared" si="313"/>
        <v>0</v>
      </c>
    </row>
    <row r="1129" spans="1:25" x14ac:dyDescent="0.25">
      <c r="A1129" t="s">
        <v>1720</v>
      </c>
      <c r="B1129">
        <v>214.0369</v>
      </c>
      <c r="C1129" s="12">
        <v>0.63461469513018398</v>
      </c>
      <c r="D1129" s="12">
        <v>0.80800000000000005</v>
      </c>
      <c r="E1129" s="12">
        <v>2.8889999999999998</v>
      </c>
      <c r="F1129" s="12">
        <v>1.704</v>
      </c>
      <c r="G1129" t="s">
        <v>66</v>
      </c>
      <c r="H1129" s="15">
        <f t="shared" si="300"/>
        <v>0.2355279173319231</v>
      </c>
      <c r="I1129" s="15">
        <f t="shared" si="301"/>
        <v>0.48500818635056286</v>
      </c>
      <c r="J1129" s="15">
        <f t="shared" si="302"/>
        <v>0.11732357955173758</v>
      </c>
      <c r="K1129" s="15">
        <f t="shared" si="303"/>
        <v>0.83785968323422355</v>
      </c>
      <c r="L1129">
        <f t="shared" si="304"/>
        <v>0</v>
      </c>
      <c r="M1129">
        <f t="shared" si="305"/>
        <v>0</v>
      </c>
      <c r="N1129">
        <f t="shared" si="306"/>
        <v>0</v>
      </c>
      <c r="O1129" t="s">
        <v>2756</v>
      </c>
      <c r="P1129">
        <f t="shared" si="316"/>
        <v>0</v>
      </c>
      <c r="Q1129" t="e">
        <f t="shared" si="314"/>
        <v>#VALUE!</v>
      </c>
      <c r="R1129" t="e">
        <f t="shared" si="307"/>
        <v>#VALUE!</v>
      </c>
      <c r="S1129" t="e">
        <f t="shared" si="308"/>
        <v>#VALUE!</v>
      </c>
      <c r="T1129">
        <f t="shared" si="309"/>
        <v>1</v>
      </c>
      <c r="U1129" t="e">
        <f t="shared" si="310"/>
        <v>#VALUE!</v>
      </c>
      <c r="V1129" t="e">
        <f t="shared" si="311"/>
        <v>#VALUE!</v>
      </c>
      <c r="W1129">
        <f t="shared" si="312"/>
        <v>1</v>
      </c>
      <c r="X1129">
        <f t="shared" si="315"/>
        <v>1</v>
      </c>
      <c r="Y1129">
        <f t="shared" si="313"/>
        <v>0</v>
      </c>
    </row>
    <row r="1130" spans="1:25" x14ac:dyDescent="0.25">
      <c r="A1130" t="s">
        <v>793</v>
      </c>
      <c r="B1130">
        <v>264.69</v>
      </c>
      <c r="C1130" s="12">
        <v>0.63</v>
      </c>
      <c r="D1130" s="12">
        <v>0.16400000000000001</v>
      </c>
      <c r="E1130" s="12">
        <v>2.0649999999999999</v>
      </c>
      <c r="F1130" s="12">
        <v>2.4750000000000001</v>
      </c>
      <c r="G1130" t="s">
        <v>15</v>
      </c>
      <c r="H1130" s="15">
        <f t="shared" si="300"/>
        <v>5.4032751917165993E-2</v>
      </c>
      <c r="I1130" s="15">
        <f t="shared" si="301"/>
        <v>7.3512935318103684E-2</v>
      </c>
      <c r="J1130" s="15">
        <f t="shared" si="302"/>
        <v>0.6998419960022737</v>
      </c>
      <c r="K1130" s="15">
        <f t="shared" si="303"/>
        <v>0.82738768323754341</v>
      </c>
      <c r="L1130">
        <f t="shared" si="304"/>
        <v>0</v>
      </c>
      <c r="M1130">
        <f t="shared" si="305"/>
        <v>0</v>
      </c>
      <c r="N1130">
        <f t="shared" si="306"/>
        <v>1</v>
      </c>
      <c r="O1130" t="s">
        <v>2022</v>
      </c>
      <c r="P1130">
        <f t="shared" si="316"/>
        <v>1</v>
      </c>
      <c r="Q1130">
        <f t="shared" si="314"/>
        <v>1</v>
      </c>
      <c r="R1130" t="e">
        <f t="shared" si="307"/>
        <v>#VALUE!</v>
      </c>
      <c r="S1130" t="e">
        <f t="shared" si="308"/>
        <v>#VALUE!</v>
      </c>
      <c r="T1130">
        <f t="shared" si="309"/>
        <v>0</v>
      </c>
      <c r="U1130" t="e">
        <f t="shared" si="310"/>
        <v>#VALUE!</v>
      </c>
      <c r="V1130" t="e">
        <f t="shared" si="311"/>
        <v>#VALUE!</v>
      </c>
      <c r="W1130" t="e">
        <f t="shared" si="312"/>
        <v>#VALUE!</v>
      </c>
      <c r="X1130">
        <f t="shared" si="315"/>
        <v>1</v>
      </c>
      <c r="Y1130">
        <f t="shared" si="313"/>
        <v>0</v>
      </c>
    </row>
    <row r="1131" spans="1:25" x14ac:dyDescent="0.25">
      <c r="A1131" t="s">
        <v>1113</v>
      </c>
      <c r="B1131">
        <v>165.12</v>
      </c>
      <c r="C1131" s="12">
        <v>0.63</v>
      </c>
      <c r="D1131" s="12">
        <v>1.141</v>
      </c>
      <c r="E1131" s="12">
        <v>2.5960000000000001</v>
      </c>
      <c r="F1131" s="12">
        <v>1.4890000000000001</v>
      </c>
      <c r="G1131" t="s">
        <v>15</v>
      </c>
      <c r="H1131" s="15">
        <f t="shared" si="300"/>
        <v>0.51245659541197197</v>
      </c>
      <c r="I1131" s="15">
        <f t="shared" si="301"/>
        <v>0.2496685069633203</v>
      </c>
      <c r="J1131" s="15">
        <f t="shared" si="302"/>
        <v>7.2276980360217055E-2</v>
      </c>
      <c r="K1131" s="15">
        <f t="shared" si="303"/>
        <v>0.83440208273550931</v>
      </c>
      <c r="L1131">
        <f t="shared" si="304"/>
        <v>0</v>
      </c>
      <c r="M1131">
        <f t="shared" si="305"/>
        <v>0</v>
      </c>
      <c r="N1131">
        <f t="shared" si="306"/>
        <v>0</v>
      </c>
      <c r="O1131" t="s">
        <v>2309</v>
      </c>
      <c r="P1131">
        <f t="shared" si="316"/>
        <v>0</v>
      </c>
      <c r="Q1131" t="e">
        <f t="shared" si="314"/>
        <v>#VALUE!</v>
      </c>
      <c r="R1131" t="e">
        <f t="shared" si="307"/>
        <v>#VALUE!</v>
      </c>
      <c r="S1131" t="e">
        <f t="shared" si="308"/>
        <v>#VALUE!</v>
      </c>
      <c r="T1131">
        <f t="shared" si="309"/>
        <v>1</v>
      </c>
      <c r="U1131" t="e">
        <f t="shared" si="310"/>
        <v>#VALUE!</v>
      </c>
      <c r="V1131" t="e">
        <f t="shared" si="311"/>
        <v>#VALUE!</v>
      </c>
      <c r="W1131">
        <f t="shared" si="312"/>
        <v>1</v>
      </c>
      <c r="X1131">
        <f t="shared" si="315"/>
        <v>1</v>
      </c>
      <c r="Y1131">
        <f t="shared" si="313"/>
        <v>0</v>
      </c>
    </row>
    <row r="1132" spans="1:25" x14ac:dyDescent="0.25">
      <c r="A1132" t="s">
        <v>3335</v>
      </c>
      <c r="B1132">
        <v>223.22659999999999</v>
      </c>
      <c r="C1132" s="12">
        <v>0.62124654329067275</v>
      </c>
      <c r="D1132" s="12">
        <v>0.24793705731304738</v>
      </c>
      <c r="E1132" s="12">
        <v>2.7440566055746665</v>
      </c>
      <c r="F1132" s="12">
        <v>2.2318148</v>
      </c>
      <c r="G1132" t="s">
        <v>15</v>
      </c>
      <c r="H1132" s="15">
        <f t="shared" si="300"/>
        <v>6.6887906135724776E-2</v>
      </c>
      <c r="I1132" s="15">
        <f t="shared" si="301"/>
        <v>0.35823979395213446</v>
      </c>
      <c r="J1132" s="15">
        <f t="shared" si="302"/>
        <v>0.40791366725246875</v>
      </c>
      <c r="K1132" s="15">
        <f t="shared" si="303"/>
        <v>0.83304136734032797</v>
      </c>
      <c r="L1132">
        <f t="shared" si="304"/>
        <v>0</v>
      </c>
      <c r="M1132">
        <f t="shared" si="305"/>
        <v>0</v>
      </c>
      <c r="N1132">
        <f t="shared" si="306"/>
        <v>0</v>
      </c>
      <c r="O1132" t="s">
        <v>3408</v>
      </c>
      <c r="P1132">
        <f t="shared" si="316"/>
        <v>1</v>
      </c>
      <c r="Q1132" t="e">
        <f t="shared" si="314"/>
        <v>#VALUE!</v>
      </c>
      <c r="R1132" t="e">
        <f t="shared" si="307"/>
        <v>#VALUE!</v>
      </c>
      <c r="S1132">
        <f t="shared" si="308"/>
        <v>1</v>
      </c>
      <c r="T1132">
        <f t="shared" si="309"/>
        <v>0</v>
      </c>
      <c r="U1132" t="e">
        <f t="shared" si="310"/>
        <v>#VALUE!</v>
      </c>
      <c r="V1132" t="e">
        <f t="shared" si="311"/>
        <v>#VALUE!</v>
      </c>
      <c r="W1132" t="e">
        <f t="shared" si="312"/>
        <v>#VALUE!</v>
      </c>
      <c r="X1132">
        <f t="shared" si="315"/>
        <v>1</v>
      </c>
      <c r="Y1132">
        <f t="shared" si="313"/>
        <v>0</v>
      </c>
    </row>
    <row r="1133" spans="1:25" x14ac:dyDescent="0.25">
      <c r="A1133" t="s">
        <v>1708</v>
      </c>
      <c r="B1133">
        <v>215.22579999999999</v>
      </c>
      <c r="C1133" s="12">
        <v>0.62031878351326608</v>
      </c>
      <c r="D1133" s="12">
        <v>0.96499999999999997</v>
      </c>
      <c r="E1133" s="12">
        <v>2.7629999999999999</v>
      </c>
      <c r="F1133" s="12">
        <v>1.6539999999999999</v>
      </c>
      <c r="G1133" t="s">
        <v>66</v>
      </c>
      <c r="H1133" s="15">
        <f t="shared" si="300"/>
        <v>0.34941239212554925</v>
      </c>
      <c r="I1133" s="15">
        <f t="shared" si="301"/>
        <v>0.37501184087215306</v>
      </c>
      <c r="J1133" s="15">
        <f t="shared" si="302"/>
        <v>0.10806404417453988</v>
      </c>
      <c r="K1133" s="15">
        <f t="shared" si="303"/>
        <v>0.83248827717224216</v>
      </c>
      <c r="L1133">
        <f t="shared" si="304"/>
        <v>0</v>
      </c>
      <c r="M1133">
        <f t="shared" si="305"/>
        <v>0</v>
      </c>
      <c r="N1133">
        <f t="shared" si="306"/>
        <v>0</v>
      </c>
      <c r="O1133" t="s">
        <v>2735</v>
      </c>
      <c r="P1133">
        <f t="shared" si="316"/>
        <v>0</v>
      </c>
      <c r="Q1133" t="e">
        <f t="shared" si="314"/>
        <v>#VALUE!</v>
      </c>
      <c r="R1133" t="e">
        <f t="shared" si="307"/>
        <v>#VALUE!</v>
      </c>
      <c r="S1133" t="e">
        <f t="shared" si="308"/>
        <v>#VALUE!</v>
      </c>
      <c r="T1133">
        <f t="shared" si="309"/>
        <v>1</v>
      </c>
      <c r="U1133" t="e">
        <f t="shared" si="310"/>
        <v>#VALUE!</v>
      </c>
      <c r="V1133">
        <f t="shared" si="311"/>
        <v>1</v>
      </c>
      <c r="W1133" t="e">
        <f t="shared" si="312"/>
        <v>#VALUE!</v>
      </c>
      <c r="X1133">
        <f t="shared" si="315"/>
        <v>1</v>
      </c>
      <c r="Y1133">
        <f t="shared" si="313"/>
        <v>0</v>
      </c>
    </row>
    <row r="1134" spans="1:25" x14ac:dyDescent="0.25">
      <c r="A1134" t="s">
        <v>1118</v>
      </c>
      <c r="B1134">
        <v>127.93</v>
      </c>
      <c r="C1134" s="12">
        <v>0.62</v>
      </c>
      <c r="D1134" s="12">
        <v>0.78900000000000003</v>
      </c>
      <c r="E1134" s="12">
        <v>2.9089999999999998</v>
      </c>
      <c r="F1134" s="12">
        <v>1.4359999999999999</v>
      </c>
      <c r="G1134" t="s">
        <v>15</v>
      </c>
      <c r="H1134" s="15">
        <f t="shared" si="300"/>
        <v>0.23316163225759132</v>
      </c>
      <c r="I1134" s="15">
        <f t="shared" si="301"/>
        <v>0.5252472220381188</v>
      </c>
      <c r="J1134" s="15">
        <f t="shared" si="302"/>
        <v>6.5463617406727515E-2</v>
      </c>
      <c r="K1134" s="15">
        <f t="shared" si="303"/>
        <v>0.82387247170243771</v>
      </c>
      <c r="L1134">
        <f t="shared" si="304"/>
        <v>0</v>
      </c>
      <c r="M1134">
        <f t="shared" si="305"/>
        <v>0</v>
      </c>
      <c r="N1134">
        <f t="shared" si="306"/>
        <v>0</v>
      </c>
      <c r="O1134" t="s">
        <v>2314</v>
      </c>
      <c r="P1134">
        <f t="shared" si="316"/>
        <v>0</v>
      </c>
      <c r="Q1134" t="e">
        <f t="shared" si="314"/>
        <v>#VALUE!</v>
      </c>
      <c r="R1134" t="e">
        <f t="shared" si="307"/>
        <v>#VALUE!</v>
      </c>
      <c r="S1134" t="e">
        <f t="shared" si="308"/>
        <v>#VALUE!</v>
      </c>
      <c r="T1134">
        <f t="shared" si="309"/>
        <v>1</v>
      </c>
      <c r="U1134">
        <f t="shared" si="310"/>
        <v>1</v>
      </c>
      <c r="V1134" t="e">
        <f t="shared" si="311"/>
        <v>#VALUE!</v>
      </c>
      <c r="W1134" t="e">
        <f t="shared" si="312"/>
        <v>#VALUE!</v>
      </c>
      <c r="X1134" t="e">
        <f t="shared" si="315"/>
        <v>#VALUE!</v>
      </c>
      <c r="Y1134">
        <f t="shared" si="313"/>
        <v>1</v>
      </c>
    </row>
    <row r="1135" spans="1:25" x14ac:dyDescent="0.25">
      <c r="A1135" t="s">
        <v>1499</v>
      </c>
      <c r="B1135">
        <v>155.1755</v>
      </c>
      <c r="C1135" s="12">
        <v>0.61921735663895294</v>
      </c>
      <c r="D1135" s="12">
        <v>1.1850000000000001</v>
      </c>
      <c r="E1135" s="12">
        <v>0.89500000000000002</v>
      </c>
      <c r="F1135" s="12">
        <v>2.0099999999999998</v>
      </c>
      <c r="G1135" t="s">
        <v>66</v>
      </c>
      <c r="H1135" s="15">
        <f t="shared" si="300"/>
        <v>0.58135274885617838</v>
      </c>
      <c r="I1135" s="15">
        <f t="shared" si="301"/>
        <v>5.0950260347279929E-3</v>
      </c>
      <c r="J1135" s="15">
        <f t="shared" si="302"/>
        <v>0.24591365421507672</v>
      </c>
      <c r="K1135" s="15">
        <f t="shared" si="303"/>
        <v>0.8323614291059831</v>
      </c>
      <c r="L1135">
        <f t="shared" si="304"/>
        <v>0</v>
      </c>
      <c r="M1135">
        <f t="shared" si="305"/>
        <v>0</v>
      </c>
      <c r="N1135">
        <f t="shared" si="306"/>
        <v>0</v>
      </c>
      <c r="O1135" t="e">
        <v>#N/A</v>
      </c>
      <c r="P1135">
        <f t="shared" si="316"/>
        <v>0</v>
      </c>
      <c r="Q1135" t="e">
        <f t="shared" si="314"/>
        <v>#N/A</v>
      </c>
      <c r="R1135" t="e">
        <f t="shared" si="307"/>
        <v>#N/A</v>
      </c>
      <c r="S1135" t="e">
        <f t="shared" si="308"/>
        <v>#N/A</v>
      </c>
      <c r="T1135">
        <f t="shared" si="309"/>
        <v>0</v>
      </c>
      <c r="U1135" t="e">
        <f t="shared" si="310"/>
        <v>#N/A</v>
      </c>
      <c r="V1135" t="e">
        <f t="shared" si="311"/>
        <v>#N/A</v>
      </c>
      <c r="W1135" t="e">
        <f t="shared" si="312"/>
        <v>#N/A</v>
      </c>
      <c r="X1135" t="e">
        <f t="shared" si="315"/>
        <v>#N/A</v>
      </c>
      <c r="Y1135">
        <f t="shared" si="313"/>
        <v>1</v>
      </c>
    </row>
    <row r="1136" spans="1:25" x14ac:dyDescent="0.25">
      <c r="A1136" t="s">
        <v>1630</v>
      </c>
      <c r="B1136">
        <v>209.21960000000001</v>
      </c>
      <c r="C1136" s="12">
        <v>0.61573965340894987</v>
      </c>
      <c r="D1136" s="12">
        <v>1.0349999999999999</v>
      </c>
      <c r="E1136" s="12">
        <v>2.746</v>
      </c>
      <c r="F1136" s="12">
        <v>1.3280000000000001</v>
      </c>
      <c r="G1136" t="s">
        <v>66</v>
      </c>
      <c r="H1136" s="15">
        <f t="shared" si="300"/>
        <v>0.41487516061096191</v>
      </c>
      <c r="I1136" s="15">
        <f t="shared" si="301"/>
        <v>0.36443838277248231</v>
      </c>
      <c r="J1136" s="15">
        <f t="shared" si="302"/>
        <v>5.1553760138578361E-2</v>
      </c>
      <c r="K1136" s="15">
        <f t="shared" si="303"/>
        <v>0.83086730352202254</v>
      </c>
      <c r="L1136">
        <f t="shared" si="304"/>
        <v>0</v>
      </c>
      <c r="M1136">
        <f t="shared" si="305"/>
        <v>0</v>
      </c>
      <c r="N1136">
        <f t="shared" si="306"/>
        <v>0</v>
      </c>
      <c r="O1136" t="s">
        <v>2599</v>
      </c>
      <c r="P1136">
        <f t="shared" si="316"/>
        <v>0</v>
      </c>
      <c r="Q1136" t="e">
        <f t="shared" si="314"/>
        <v>#VALUE!</v>
      </c>
      <c r="R1136" t="e">
        <f t="shared" si="307"/>
        <v>#VALUE!</v>
      </c>
      <c r="S1136" t="e">
        <f t="shared" si="308"/>
        <v>#VALUE!</v>
      </c>
      <c r="T1136">
        <f t="shared" si="309"/>
        <v>1</v>
      </c>
      <c r="U1136" t="e">
        <f t="shared" si="310"/>
        <v>#VALUE!</v>
      </c>
      <c r="V1136">
        <f t="shared" si="311"/>
        <v>1</v>
      </c>
      <c r="W1136" t="e">
        <f t="shared" si="312"/>
        <v>#VALUE!</v>
      </c>
      <c r="X1136">
        <f t="shared" si="315"/>
        <v>1</v>
      </c>
      <c r="Y1136">
        <f t="shared" si="313"/>
        <v>0</v>
      </c>
    </row>
    <row r="1137" spans="1:25" x14ac:dyDescent="0.25">
      <c r="A1137" t="s">
        <v>186</v>
      </c>
      <c r="B1137">
        <v>185.22620000000001</v>
      </c>
      <c r="C1137" s="12">
        <v>0.6145403407703135</v>
      </c>
      <c r="D1137" s="12">
        <v>1.27</v>
      </c>
      <c r="E1137" s="12">
        <v>1.4279999999999999</v>
      </c>
      <c r="F1137" s="12">
        <v>1.605</v>
      </c>
      <c r="G1137" t="s">
        <v>66</v>
      </c>
      <c r="H1137" s="15">
        <f t="shared" si="300"/>
        <v>0.71468842138365185</v>
      </c>
      <c r="I1137" s="15">
        <f t="shared" si="301"/>
        <v>1.7572090179578E-2</v>
      </c>
      <c r="J1137" s="15">
        <f t="shared" si="302"/>
        <v>9.7827208077192793E-2</v>
      </c>
      <c r="K1137" s="15">
        <f t="shared" si="303"/>
        <v>0.83008771964042261</v>
      </c>
      <c r="L1137">
        <f t="shared" si="304"/>
        <v>1</v>
      </c>
      <c r="M1137">
        <f t="shared" si="305"/>
        <v>0</v>
      </c>
      <c r="N1137">
        <f t="shared" si="306"/>
        <v>0</v>
      </c>
      <c r="O1137" t="s">
        <v>2907</v>
      </c>
      <c r="P1137">
        <f t="shared" si="316"/>
        <v>0</v>
      </c>
      <c r="Q1137" t="e">
        <f t="shared" si="314"/>
        <v>#VALUE!</v>
      </c>
      <c r="R1137" t="e">
        <f t="shared" si="307"/>
        <v>#VALUE!</v>
      </c>
      <c r="S1137" t="e">
        <f t="shared" si="308"/>
        <v>#VALUE!</v>
      </c>
      <c r="T1137">
        <f t="shared" si="309"/>
        <v>0</v>
      </c>
      <c r="U1137" t="e">
        <f t="shared" si="310"/>
        <v>#VALUE!</v>
      </c>
      <c r="V1137" t="e">
        <f t="shared" si="311"/>
        <v>#VALUE!</v>
      </c>
      <c r="W1137" t="e">
        <f t="shared" si="312"/>
        <v>#VALUE!</v>
      </c>
      <c r="X1137" t="e">
        <f t="shared" si="315"/>
        <v>#VALUE!</v>
      </c>
      <c r="Y1137">
        <f t="shared" si="313"/>
        <v>1</v>
      </c>
    </row>
    <row r="1138" spans="1:25" x14ac:dyDescent="0.25">
      <c r="A1138" t="s">
        <v>1518</v>
      </c>
      <c r="B1138">
        <v>261.70370000000003</v>
      </c>
      <c r="C1138" s="12">
        <v>0.61356227676784703</v>
      </c>
      <c r="D1138" s="12">
        <v>1.071</v>
      </c>
      <c r="E1138" s="12">
        <v>2.5510000000000002</v>
      </c>
      <c r="F1138" s="12">
        <v>1.772</v>
      </c>
      <c r="G1138" t="s">
        <v>66</v>
      </c>
      <c r="H1138" s="15">
        <f t="shared" si="300"/>
        <v>0.45299646209805067</v>
      </c>
      <c r="I1138" s="15">
        <f t="shared" si="301"/>
        <v>0.23377684187546827</v>
      </c>
      <c r="J1138" s="15">
        <f t="shared" si="302"/>
        <v>0.14402494671823718</v>
      </c>
      <c r="K1138" s="15">
        <f t="shared" si="303"/>
        <v>0.83079825069175606</v>
      </c>
      <c r="L1138">
        <f t="shared" si="304"/>
        <v>0</v>
      </c>
      <c r="M1138">
        <f t="shared" si="305"/>
        <v>0</v>
      </c>
      <c r="N1138">
        <f t="shared" si="306"/>
        <v>0</v>
      </c>
      <c r="O1138" t="s">
        <v>2541</v>
      </c>
      <c r="P1138">
        <f t="shared" si="316"/>
        <v>0</v>
      </c>
      <c r="Q1138" t="e">
        <f t="shared" si="314"/>
        <v>#VALUE!</v>
      </c>
      <c r="R1138" t="e">
        <f t="shared" si="307"/>
        <v>#VALUE!</v>
      </c>
      <c r="S1138" t="e">
        <f t="shared" si="308"/>
        <v>#VALUE!</v>
      </c>
      <c r="T1138">
        <f t="shared" si="309"/>
        <v>0</v>
      </c>
      <c r="U1138" t="e">
        <f t="shared" si="310"/>
        <v>#VALUE!</v>
      </c>
      <c r="V1138" t="e">
        <f t="shared" si="311"/>
        <v>#VALUE!</v>
      </c>
      <c r="W1138" t="e">
        <f t="shared" si="312"/>
        <v>#VALUE!</v>
      </c>
      <c r="X1138">
        <f t="shared" si="315"/>
        <v>1</v>
      </c>
      <c r="Y1138">
        <f t="shared" si="313"/>
        <v>0</v>
      </c>
    </row>
    <row r="1139" spans="1:25" x14ac:dyDescent="0.25">
      <c r="A1139" t="s">
        <v>146</v>
      </c>
      <c r="B1139">
        <v>90.06</v>
      </c>
      <c r="C1139" s="12">
        <v>0.61</v>
      </c>
      <c r="D1139" s="12">
        <v>1.238</v>
      </c>
      <c r="E1139" s="12">
        <v>0.871</v>
      </c>
      <c r="F1139" s="12">
        <v>1.7729999999999999</v>
      </c>
      <c r="G1139" t="s">
        <v>15</v>
      </c>
      <c r="H1139" s="15">
        <f t="shared" si="300"/>
        <v>0.67089891103517429</v>
      </c>
      <c r="I1139" s="15">
        <f t="shared" si="301"/>
        <v>4.9245183962630243E-3</v>
      </c>
      <c r="J1139" s="15">
        <f t="shared" si="302"/>
        <v>0.14554590805819662</v>
      </c>
      <c r="K1139" s="15">
        <f t="shared" si="303"/>
        <v>0.82136933748963403</v>
      </c>
      <c r="L1139">
        <f t="shared" si="304"/>
        <v>1</v>
      </c>
      <c r="M1139">
        <f t="shared" si="305"/>
        <v>0</v>
      </c>
      <c r="N1139">
        <f t="shared" si="306"/>
        <v>0</v>
      </c>
      <c r="O1139" t="s">
        <v>3284</v>
      </c>
      <c r="P1139">
        <f t="shared" si="316"/>
        <v>0</v>
      </c>
      <c r="Q1139" t="e">
        <f t="shared" si="314"/>
        <v>#VALUE!</v>
      </c>
      <c r="R1139" t="e">
        <f t="shared" si="307"/>
        <v>#VALUE!</v>
      </c>
      <c r="S1139" t="e">
        <f t="shared" si="308"/>
        <v>#VALUE!</v>
      </c>
      <c r="T1139">
        <f t="shared" si="309"/>
        <v>0</v>
      </c>
      <c r="U1139" t="e">
        <f t="shared" si="310"/>
        <v>#VALUE!</v>
      </c>
      <c r="V1139" t="e">
        <f t="shared" si="311"/>
        <v>#VALUE!</v>
      </c>
      <c r="W1139" t="e">
        <f t="shared" si="312"/>
        <v>#VALUE!</v>
      </c>
      <c r="X1139" t="e">
        <f t="shared" si="315"/>
        <v>#VALUE!</v>
      </c>
      <c r="Y1139">
        <f t="shared" si="313"/>
        <v>1</v>
      </c>
    </row>
    <row r="1140" spans="1:25" x14ac:dyDescent="0.25">
      <c r="A1140" t="s">
        <v>314</v>
      </c>
      <c r="B1140">
        <v>218.21</v>
      </c>
      <c r="C1140" s="12">
        <v>0.61</v>
      </c>
      <c r="D1140" s="12">
        <v>-0.84</v>
      </c>
      <c r="E1140" s="12">
        <v>3.0640000000000001</v>
      </c>
      <c r="F1140" s="12">
        <v>1.323</v>
      </c>
      <c r="G1140" t="s">
        <v>15</v>
      </c>
      <c r="H1140" s="15">
        <f t="shared" si="300"/>
        <v>5.6060515498904898E-3</v>
      </c>
      <c r="I1140" s="15">
        <f t="shared" si="301"/>
        <v>0.76800449901093792</v>
      </c>
      <c r="J1140" s="15">
        <f t="shared" si="302"/>
        <v>5.1641636927207094E-2</v>
      </c>
      <c r="K1140" s="15">
        <f t="shared" si="303"/>
        <v>0.82525218748803553</v>
      </c>
      <c r="L1140">
        <f t="shared" si="304"/>
        <v>0</v>
      </c>
      <c r="M1140">
        <f t="shared" si="305"/>
        <v>1</v>
      </c>
      <c r="N1140">
        <f t="shared" si="306"/>
        <v>0</v>
      </c>
      <c r="O1140" t="s">
        <v>1828</v>
      </c>
      <c r="P1140">
        <f t="shared" si="316"/>
        <v>1</v>
      </c>
      <c r="Q1140">
        <f t="shared" si="314"/>
        <v>1</v>
      </c>
      <c r="R1140" t="e">
        <f t="shared" si="307"/>
        <v>#VALUE!</v>
      </c>
      <c r="S1140" t="e">
        <f t="shared" si="308"/>
        <v>#VALUE!</v>
      </c>
      <c r="T1140">
        <f t="shared" si="309"/>
        <v>0</v>
      </c>
      <c r="U1140" t="e">
        <f t="shared" si="310"/>
        <v>#VALUE!</v>
      </c>
      <c r="V1140" t="e">
        <f t="shared" si="311"/>
        <v>#VALUE!</v>
      </c>
      <c r="W1140" t="e">
        <f t="shared" si="312"/>
        <v>#VALUE!</v>
      </c>
      <c r="X1140" t="e">
        <f t="shared" si="315"/>
        <v>#VALUE!</v>
      </c>
      <c r="Y1140">
        <f t="shared" si="313"/>
        <v>1</v>
      </c>
    </row>
    <row r="1141" spans="1:25" x14ac:dyDescent="0.25">
      <c r="A1141" t="s">
        <v>970</v>
      </c>
      <c r="B1141">
        <v>223.23</v>
      </c>
      <c r="C1141" s="12">
        <v>0.61</v>
      </c>
      <c r="D1141" s="12">
        <v>0.185</v>
      </c>
      <c r="E1141" s="12">
        <v>2.8149999999999999</v>
      </c>
      <c r="F1141" s="12">
        <v>2.1320000000000001</v>
      </c>
      <c r="G1141" t="s">
        <v>15</v>
      </c>
      <c r="H1141" s="15">
        <f t="shared" si="300"/>
        <v>5.9382309877574167E-2</v>
      </c>
      <c r="I1141" s="15">
        <f t="shared" si="301"/>
        <v>0.43287625548631142</v>
      </c>
      <c r="J1141" s="15">
        <f t="shared" si="302"/>
        <v>0.33265955329400465</v>
      </c>
      <c r="K1141" s="15">
        <f t="shared" si="303"/>
        <v>0.82491811865789022</v>
      </c>
      <c r="L1141">
        <f t="shared" si="304"/>
        <v>0</v>
      </c>
      <c r="M1141">
        <f t="shared" si="305"/>
        <v>0</v>
      </c>
      <c r="N1141">
        <f t="shared" si="306"/>
        <v>0</v>
      </c>
      <c r="O1141" t="s">
        <v>2036</v>
      </c>
      <c r="P1141">
        <f t="shared" si="316"/>
        <v>1</v>
      </c>
      <c r="Q1141">
        <f t="shared" si="314"/>
        <v>1</v>
      </c>
      <c r="R1141" t="e">
        <f t="shared" si="307"/>
        <v>#VALUE!</v>
      </c>
      <c r="S1141" t="e">
        <f t="shared" si="308"/>
        <v>#VALUE!</v>
      </c>
      <c r="T1141">
        <f t="shared" si="309"/>
        <v>0</v>
      </c>
      <c r="U1141" t="e">
        <f t="shared" si="310"/>
        <v>#VALUE!</v>
      </c>
      <c r="V1141" t="e">
        <f t="shared" si="311"/>
        <v>#VALUE!</v>
      </c>
      <c r="W1141" t="e">
        <f t="shared" si="312"/>
        <v>#VALUE!</v>
      </c>
      <c r="X1141">
        <f t="shared" si="315"/>
        <v>1</v>
      </c>
      <c r="Y1141">
        <f t="shared" si="313"/>
        <v>0</v>
      </c>
    </row>
    <row r="1142" spans="1:25" x14ac:dyDescent="0.25">
      <c r="A1142" t="s">
        <v>1684</v>
      </c>
      <c r="B1142">
        <v>179.1935</v>
      </c>
      <c r="C1142" s="12">
        <v>0.60489007931330552</v>
      </c>
      <c r="D1142" s="12">
        <v>0.97099999999999997</v>
      </c>
      <c r="E1142" s="12">
        <v>2.742</v>
      </c>
      <c r="F1142" s="12">
        <v>1.5569999999999999</v>
      </c>
      <c r="G1142" t="s">
        <v>66</v>
      </c>
      <c r="H1142" s="15">
        <f t="shared" si="300"/>
        <v>0.36708531199679323</v>
      </c>
      <c r="I1142" s="15">
        <f t="shared" si="301"/>
        <v>0.37023177131041779</v>
      </c>
      <c r="J1142" s="15">
        <f t="shared" si="302"/>
        <v>8.9559141260602076E-2</v>
      </c>
      <c r="K1142" s="15">
        <f t="shared" si="303"/>
        <v>0.82687622456781307</v>
      </c>
      <c r="L1142">
        <f t="shared" si="304"/>
        <v>0</v>
      </c>
      <c r="M1142">
        <f t="shared" si="305"/>
        <v>0</v>
      </c>
      <c r="N1142">
        <f t="shared" si="306"/>
        <v>0</v>
      </c>
      <c r="O1142" t="s">
        <v>2696</v>
      </c>
      <c r="P1142">
        <f t="shared" si="316"/>
        <v>0</v>
      </c>
      <c r="Q1142" t="e">
        <f t="shared" si="314"/>
        <v>#VALUE!</v>
      </c>
      <c r="R1142" t="e">
        <f t="shared" si="307"/>
        <v>#VALUE!</v>
      </c>
      <c r="S1142" t="e">
        <f t="shared" si="308"/>
        <v>#VALUE!</v>
      </c>
      <c r="T1142">
        <f t="shared" si="309"/>
        <v>1</v>
      </c>
      <c r="U1142" t="e">
        <f t="shared" si="310"/>
        <v>#VALUE!</v>
      </c>
      <c r="V1142">
        <f t="shared" si="311"/>
        <v>1</v>
      </c>
      <c r="W1142" t="e">
        <f t="shared" si="312"/>
        <v>#VALUE!</v>
      </c>
      <c r="X1142">
        <f t="shared" si="315"/>
        <v>1</v>
      </c>
      <c r="Y1142">
        <f t="shared" si="313"/>
        <v>0</v>
      </c>
    </row>
    <row r="1143" spans="1:25" x14ac:dyDescent="0.25">
      <c r="A1143" t="s">
        <v>1742</v>
      </c>
      <c r="B1143">
        <v>367.28769999999997</v>
      </c>
      <c r="C1143" s="12">
        <v>0.60250377238880271</v>
      </c>
      <c r="D1143" s="12">
        <v>1.1619999999999999</v>
      </c>
      <c r="E1143" s="12">
        <v>1.8</v>
      </c>
      <c r="F1143" s="12">
        <v>1.925</v>
      </c>
      <c r="G1143" t="s">
        <v>66</v>
      </c>
      <c r="H1143" s="15">
        <f t="shared" si="300"/>
        <v>0.57299827504120393</v>
      </c>
      <c r="I1143" s="15">
        <f t="shared" si="301"/>
        <v>4.2546123046380321E-2</v>
      </c>
      <c r="J1143" s="15">
        <f t="shared" si="302"/>
        <v>0.21013395162150394</v>
      </c>
      <c r="K1143" s="15">
        <f t="shared" si="303"/>
        <v>0.82567834970908816</v>
      </c>
      <c r="L1143">
        <f t="shared" si="304"/>
        <v>0</v>
      </c>
      <c r="M1143">
        <f t="shared" si="305"/>
        <v>0</v>
      </c>
      <c r="N1143">
        <f t="shared" si="306"/>
        <v>0</v>
      </c>
      <c r="O1143" t="s">
        <v>2807</v>
      </c>
      <c r="P1143">
        <f t="shared" si="316"/>
        <v>0</v>
      </c>
      <c r="Q1143" t="e">
        <f t="shared" si="314"/>
        <v>#VALUE!</v>
      </c>
      <c r="R1143" t="e">
        <f t="shared" si="307"/>
        <v>#VALUE!</v>
      </c>
      <c r="S1143" t="e">
        <f t="shared" si="308"/>
        <v>#VALUE!</v>
      </c>
      <c r="T1143">
        <f t="shared" si="309"/>
        <v>1</v>
      </c>
      <c r="U1143" t="e">
        <f t="shared" si="310"/>
        <v>#VALUE!</v>
      </c>
      <c r="V1143">
        <f t="shared" si="311"/>
        <v>1</v>
      </c>
      <c r="W1143">
        <f t="shared" si="312"/>
        <v>1</v>
      </c>
      <c r="X1143">
        <f t="shared" si="315"/>
        <v>1</v>
      </c>
      <c r="Y1143">
        <f t="shared" si="313"/>
        <v>0</v>
      </c>
    </row>
    <row r="1144" spans="1:25" x14ac:dyDescent="0.25">
      <c r="A1144" t="s">
        <v>110</v>
      </c>
      <c r="B1144">
        <v>187.19</v>
      </c>
      <c r="C1144" s="12">
        <v>0.6</v>
      </c>
      <c r="D1144" s="12">
        <v>1.18</v>
      </c>
      <c r="E1144" s="12">
        <v>2.194</v>
      </c>
      <c r="F1144" s="12">
        <v>1.6879999999999999</v>
      </c>
      <c r="G1144" t="s">
        <v>15</v>
      </c>
      <c r="H1144" s="15">
        <f t="shared" si="300"/>
        <v>0.60069924618648685</v>
      </c>
      <c r="I1144" s="15">
        <f t="shared" si="301"/>
        <v>0.10601413255789202</v>
      </c>
      <c r="J1144" s="15">
        <f t="shared" si="302"/>
        <v>0.12246161992650489</v>
      </c>
      <c r="K1144" s="15">
        <f t="shared" si="303"/>
        <v>0.82917499867088384</v>
      </c>
      <c r="L1144">
        <f t="shared" si="304"/>
        <v>1</v>
      </c>
      <c r="M1144">
        <f t="shared" si="305"/>
        <v>0</v>
      </c>
      <c r="N1144">
        <f t="shared" si="306"/>
        <v>0</v>
      </c>
      <c r="O1144" t="s">
        <v>1940</v>
      </c>
      <c r="P1144">
        <f t="shared" si="316"/>
        <v>1</v>
      </c>
      <c r="Q1144">
        <f t="shared" si="314"/>
        <v>1</v>
      </c>
      <c r="R1144" t="e">
        <f t="shared" si="307"/>
        <v>#VALUE!</v>
      </c>
      <c r="S1144" t="e">
        <f t="shared" si="308"/>
        <v>#VALUE!</v>
      </c>
      <c r="T1144">
        <f t="shared" si="309"/>
        <v>0</v>
      </c>
      <c r="U1144" t="e">
        <f t="shared" si="310"/>
        <v>#VALUE!</v>
      </c>
      <c r="V1144" t="e">
        <f t="shared" si="311"/>
        <v>#VALUE!</v>
      </c>
      <c r="W1144" t="e">
        <f t="shared" si="312"/>
        <v>#VALUE!</v>
      </c>
      <c r="X1144">
        <f t="shared" si="315"/>
        <v>1</v>
      </c>
      <c r="Y1144">
        <f t="shared" si="313"/>
        <v>0</v>
      </c>
    </row>
    <row r="1145" spans="1:25" x14ac:dyDescent="0.25">
      <c r="A1145" t="s">
        <v>354</v>
      </c>
      <c r="B1145">
        <v>123.15</v>
      </c>
      <c r="C1145" s="12">
        <v>0.6</v>
      </c>
      <c r="D1145" s="12">
        <v>0.41299999999999998</v>
      </c>
      <c r="E1145" s="12">
        <v>3.016</v>
      </c>
      <c r="F1145" s="12">
        <v>0.61</v>
      </c>
      <c r="G1145" t="s">
        <v>15</v>
      </c>
      <c r="H1145" s="15">
        <f t="shared" si="300"/>
        <v>0.10272049107420833</v>
      </c>
      <c r="I1145" s="15">
        <f t="shared" si="301"/>
        <v>0.70366145849970207</v>
      </c>
      <c r="J1145" s="15">
        <f t="shared" si="302"/>
        <v>1.0232929922807542E-2</v>
      </c>
      <c r="K1145" s="15">
        <f t="shared" si="303"/>
        <v>0.81661487949671796</v>
      </c>
      <c r="L1145">
        <f t="shared" si="304"/>
        <v>0</v>
      </c>
      <c r="M1145">
        <f t="shared" si="305"/>
        <v>1</v>
      </c>
      <c r="N1145">
        <f t="shared" si="306"/>
        <v>0</v>
      </c>
      <c r="O1145" t="s">
        <v>2225</v>
      </c>
      <c r="P1145">
        <f t="shared" si="316"/>
        <v>1</v>
      </c>
      <c r="Q1145">
        <f t="shared" si="314"/>
        <v>1</v>
      </c>
      <c r="R1145" t="e">
        <f t="shared" si="307"/>
        <v>#VALUE!</v>
      </c>
      <c r="S1145" t="e">
        <f t="shared" si="308"/>
        <v>#VALUE!</v>
      </c>
      <c r="T1145">
        <f t="shared" si="309"/>
        <v>0</v>
      </c>
      <c r="U1145" t="e">
        <f t="shared" si="310"/>
        <v>#VALUE!</v>
      </c>
      <c r="V1145" t="e">
        <f t="shared" si="311"/>
        <v>#VALUE!</v>
      </c>
      <c r="W1145" t="e">
        <f t="shared" si="312"/>
        <v>#VALUE!</v>
      </c>
      <c r="X1145" t="e">
        <f t="shared" si="315"/>
        <v>#VALUE!</v>
      </c>
      <c r="Y1145">
        <f t="shared" si="313"/>
        <v>1</v>
      </c>
    </row>
    <row r="1146" spans="1:25" x14ac:dyDescent="0.25">
      <c r="A1146" t="s">
        <v>958</v>
      </c>
      <c r="B1146">
        <v>223.23</v>
      </c>
      <c r="C1146" s="12">
        <v>0.6</v>
      </c>
      <c r="D1146" s="12">
        <v>0.16900000000000001</v>
      </c>
      <c r="E1146" s="12">
        <v>2.8919999999999999</v>
      </c>
      <c r="F1146" s="12">
        <v>1.994</v>
      </c>
      <c r="G1146" t="s">
        <v>15</v>
      </c>
      <c r="H1146" s="15">
        <f t="shared" si="300"/>
        <v>5.8567554041647013E-2</v>
      </c>
      <c r="I1146" s="15">
        <f t="shared" si="301"/>
        <v>0.52888806184661741</v>
      </c>
      <c r="J1146" s="15">
        <f t="shared" si="302"/>
        <v>0.2477422057633287</v>
      </c>
      <c r="K1146" s="15">
        <f t="shared" si="303"/>
        <v>0.83519782165159318</v>
      </c>
      <c r="L1146">
        <f t="shared" si="304"/>
        <v>0</v>
      </c>
      <c r="M1146">
        <f t="shared" si="305"/>
        <v>0</v>
      </c>
      <c r="N1146">
        <f t="shared" si="306"/>
        <v>0</v>
      </c>
      <c r="O1146" t="s">
        <v>2015</v>
      </c>
      <c r="P1146">
        <f t="shared" si="316"/>
        <v>1</v>
      </c>
      <c r="Q1146">
        <f t="shared" si="314"/>
        <v>1</v>
      </c>
      <c r="R1146" t="e">
        <f t="shared" si="307"/>
        <v>#VALUE!</v>
      </c>
      <c r="S1146" t="e">
        <f t="shared" si="308"/>
        <v>#VALUE!</v>
      </c>
      <c r="T1146">
        <f t="shared" si="309"/>
        <v>0</v>
      </c>
      <c r="U1146" t="e">
        <f t="shared" si="310"/>
        <v>#VALUE!</v>
      </c>
      <c r="V1146" t="e">
        <f t="shared" si="311"/>
        <v>#VALUE!</v>
      </c>
      <c r="W1146" t="e">
        <f t="shared" si="312"/>
        <v>#VALUE!</v>
      </c>
      <c r="X1146">
        <f t="shared" si="315"/>
        <v>1</v>
      </c>
      <c r="Y1146">
        <f t="shared" si="313"/>
        <v>0</v>
      </c>
    </row>
    <row r="1147" spans="1:25" x14ac:dyDescent="0.25">
      <c r="A1147" t="s">
        <v>974</v>
      </c>
      <c r="B1147">
        <v>264.27999999999997</v>
      </c>
      <c r="C1147" s="12">
        <v>0.6</v>
      </c>
      <c r="D1147" s="12">
        <v>0.63500000000000001</v>
      </c>
      <c r="E1147" s="12">
        <v>2.9340000000000002</v>
      </c>
      <c r="F1147" s="12">
        <v>1.4019999999999999</v>
      </c>
      <c r="G1147" t="s">
        <v>15</v>
      </c>
      <c r="H1147" s="15">
        <f t="shared" si="300"/>
        <v>0.17126045241535018</v>
      </c>
      <c r="I1147" s="15">
        <f t="shared" si="301"/>
        <v>0.5825909904712202</v>
      </c>
      <c r="J1147" s="15">
        <f t="shared" si="302"/>
        <v>6.3386971125692693E-2</v>
      </c>
      <c r="K1147" s="15">
        <f t="shared" si="303"/>
        <v>0.81723841401226305</v>
      </c>
      <c r="L1147">
        <f t="shared" si="304"/>
        <v>0</v>
      </c>
      <c r="M1147">
        <f t="shared" si="305"/>
        <v>0</v>
      </c>
      <c r="N1147">
        <f t="shared" si="306"/>
        <v>0</v>
      </c>
      <c r="O1147" t="s">
        <v>2041</v>
      </c>
      <c r="P1147">
        <f t="shared" si="316"/>
        <v>1</v>
      </c>
      <c r="Q1147">
        <f t="shared" si="314"/>
        <v>1</v>
      </c>
      <c r="R1147" t="e">
        <f t="shared" si="307"/>
        <v>#VALUE!</v>
      </c>
      <c r="S1147" t="e">
        <f t="shared" si="308"/>
        <v>#VALUE!</v>
      </c>
      <c r="T1147">
        <f t="shared" si="309"/>
        <v>0</v>
      </c>
      <c r="U1147" t="e">
        <f t="shared" si="310"/>
        <v>#VALUE!</v>
      </c>
      <c r="V1147" t="e">
        <f t="shared" si="311"/>
        <v>#VALUE!</v>
      </c>
      <c r="W1147" t="e">
        <f t="shared" si="312"/>
        <v>#VALUE!</v>
      </c>
      <c r="X1147">
        <f t="shared" si="315"/>
        <v>1</v>
      </c>
      <c r="Y1147">
        <f t="shared" si="313"/>
        <v>0</v>
      </c>
    </row>
    <row r="1148" spans="1:25" x14ac:dyDescent="0.25">
      <c r="A1148" t="s">
        <v>1114</v>
      </c>
      <c r="B1148">
        <v>137.11000000000001</v>
      </c>
      <c r="C1148" s="12">
        <v>0.6</v>
      </c>
      <c r="D1148" s="12">
        <v>1.0289999999999999</v>
      </c>
      <c r="E1148" s="12">
        <v>2.5870000000000002</v>
      </c>
      <c r="F1148" s="12">
        <v>1.7310000000000001</v>
      </c>
      <c r="G1148" t="s">
        <v>15</v>
      </c>
      <c r="H1148" s="15">
        <f t="shared" si="300"/>
        <v>0.42428442241404418</v>
      </c>
      <c r="I1148" s="15">
        <f t="shared" si="301"/>
        <v>0.26203769115628239</v>
      </c>
      <c r="J1148" s="15">
        <f t="shared" si="302"/>
        <v>0.13520725631942782</v>
      </c>
      <c r="K1148" s="15">
        <f t="shared" si="303"/>
        <v>0.82152936988975434</v>
      </c>
      <c r="L1148">
        <f t="shared" si="304"/>
        <v>0</v>
      </c>
      <c r="M1148">
        <f t="shared" si="305"/>
        <v>0</v>
      </c>
      <c r="N1148">
        <f t="shared" si="306"/>
        <v>0</v>
      </c>
      <c r="O1148" t="s">
        <v>2310</v>
      </c>
      <c r="P1148">
        <f t="shared" si="316"/>
        <v>0</v>
      </c>
      <c r="Q1148" t="e">
        <f t="shared" si="314"/>
        <v>#VALUE!</v>
      </c>
      <c r="R1148" t="e">
        <f t="shared" si="307"/>
        <v>#VALUE!</v>
      </c>
      <c r="S1148" t="e">
        <f t="shared" si="308"/>
        <v>#VALUE!</v>
      </c>
      <c r="T1148">
        <f t="shared" si="309"/>
        <v>0</v>
      </c>
      <c r="U1148" t="e">
        <f t="shared" si="310"/>
        <v>#VALUE!</v>
      </c>
      <c r="V1148" t="e">
        <f t="shared" si="311"/>
        <v>#VALUE!</v>
      </c>
      <c r="W1148" t="e">
        <f t="shared" si="312"/>
        <v>#VALUE!</v>
      </c>
      <c r="X1148">
        <f t="shared" si="315"/>
        <v>1</v>
      </c>
      <c r="Y1148">
        <f t="shared" si="313"/>
        <v>0</v>
      </c>
    </row>
    <row r="1149" spans="1:25" x14ac:dyDescent="0.25">
      <c r="A1149" t="s">
        <v>1455</v>
      </c>
      <c r="B1149">
        <v>137.11000000000001</v>
      </c>
      <c r="C1149" s="12">
        <v>0.6</v>
      </c>
      <c r="D1149" s="12">
        <v>1.0289999999999999</v>
      </c>
      <c r="E1149" s="12">
        <v>2.5870000000000002</v>
      </c>
      <c r="F1149" s="12">
        <v>1.7310000000000001</v>
      </c>
      <c r="G1149" t="s">
        <v>15</v>
      </c>
      <c r="H1149" s="15">
        <f t="shared" si="300"/>
        <v>0.42428442241404418</v>
      </c>
      <c r="I1149" s="15">
        <f t="shared" si="301"/>
        <v>0.26203769115628239</v>
      </c>
      <c r="J1149" s="15">
        <f t="shared" si="302"/>
        <v>0.13520725631942782</v>
      </c>
      <c r="K1149" s="15">
        <f t="shared" si="303"/>
        <v>0.82152936988975434</v>
      </c>
      <c r="L1149">
        <f t="shared" si="304"/>
        <v>0</v>
      </c>
      <c r="M1149">
        <f t="shared" si="305"/>
        <v>0</v>
      </c>
      <c r="N1149">
        <f t="shared" si="306"/>
        <v>0</v>
      </c>
      <c r="O1149" t="s">
        <v>2310</v>
      </c>
      <c r="P1149">
        <f t="shared" si="316"/>
        <v>0</v>
      </c>
      <c r="Q1149" t="e">
        <f t="shared" si="314"/>
        <v>#VALUE!</v>
      </c>
      <c r="R1149" t="e">
        <f t="shared" si="307"/>
        <v>#VALUE!</v>
      </c>
      <c r="S1149" t="e">
        <f t="shared" si="308"/>
        <v>#VALUE!</v>
      </c>
      <c r="T1149">
        <f t="shared" si="309"/>
        <v>0</v>
      </c>
      <c r="U1149" t="e">
        <f t="shared" si="310"/>
        <v>#VALUE!</v>
      </c>
      <c r="V1149" t="e">
        <f t="shared" si="311"/>
        <v>#VALUE!</v>
      </c>
      <c r="W1149" t="e">
        <f t="shared" si="312"/>
        <v>#VALUE!</v>
      </c>
      <c r="X1149">
        <f t="shared" si="315"/>
        <v>1</v>
      </c>
      <c r="Y1149">
        <f t="shared" si="313"/>
        <v>0</v>
      </c>
    </row>
    <row r="1150" spans="1:25" x14ac:dyDescent="0.25">
      <c r="A1150" t="s">
        <v>1599</v>
      </c>
      <c r="B1150">
        <v>230.03630000000001</v>
      </c>
      <c r="C1150" s="12">
        <v>0.59972399386187836</v>
      </c>
      <c r="D1150" s="12">
        <v>0.81699999999999995</v>
      </c>
      <c r="E1150" s="12">
        <v>2.847</v>
      </c>
      <c r="F1150" s="12">
        <v>1.5389999999999999</v>
      </c>
      <c r="G1150" t="s">
        <v>66</v>
      </c>
      <c r="H1150" s="15">
        <f t="shared" si="300"/>
        <v>0.26057520799117889</v>
      </c>
      <c r="I1150" s="15">
        <f t="shared" si="301"/>
        <v>0.47713334666955903</v>
      </c>
      <c r="J1150" s="15">
        <f t="shared" si="302"/>
        <v>8.6951285316083843E-2</v>
      </c>
      <c r="K1150" s="15">
        <f t="shared" si="303"/>
        <v>0.8246598399768218</v>
      </c>
      <c r="L1150">
        <f t="shared" si="304"/>
        <v>0</v>
      </c>
      <c r="M1150">
        <f t="shared" si="305"/>
        <v>0</v>
      </c>
      <c r="N1150">
        <f t="shared" si="306"/>
        <v>0</v>
      </c>
      <c r="O1150" t="s">
        <v>2472</v>
      </c>
      <c r="P1150">
        <f t="shared" si="316"/>
        <v>0</v>
      </c>
      <c r="Q1150" t="e">
        <f t="shared" si="314"/>
        <v>#VALUE!</v>
      </c>
      <c r="R1150" t="e">
        <f t="shared" si="307"/>
        <v>#VALUE!</v>
      </c>
      <c r="S1150" t="e">
        <f t="shared" si="308"/>
        <v>#VALUE!</v>
      </c>
      <c r="T1150">
        <f t="shared" si="309"/>
        <v>1</v>
      </c>
      <c r="U1150" t="e">
        <f t="shared" si="310"/>
        <v>#VALUE!</v>
      </c>
      <c r="V1150">
        <f t="shared" si="311"/>
        <v>1</v>
      </c>
      <c r="W1150" t="e">
        <f t="shared" si="312"/>
        <v>#VALUE!</v>
      </c>
      <c r="X1150">
        <f t="shared" si="315"/>
        <v>1</v>
      </c>
      <c r="Y1150">
        <f t="shared" si="313"/>
        <v>0</v>
      </c>
    </row>
    <row r="1151" spans="1:25" x14ac:dyDescent="0.25">
      <c r="A1151" t="s">
        <v>1645</v>
      </c>
      <c r="B1151">
        <v>201.19919999999999</v>
      </c>
      <c r="C1151" s="12">
        <v>0.59783707672140907</v>
      </c>
      <c r="D1151" s="12">
        <v>0.82799999999999996</v>
      </c>
      <c r="E1151" s="12">
        <v>2.85</v>
      </c>
      <c r="F1151" s="12">
        <v>1.46</v>
      </c>
      <c r="G1151" t="s">
        <v>66</v>
      </c>
      <c r="H1151" s="15">
        <f t="shared" si="300"/>
        <v>0.26842317573835689</v>
      </c>
      <c r="I1151" s="15">
        <f t="shared" si="301"/>
        <v>0.48253263082513725</v>
      </c>
      <c r="J1151" s="15">
        <f t="shared" si="302"/>
        <v>7.2805287850034664E-2</v>
      </c>
      <c r="K1151" s="15">
        <f t="shared" si="303"/>
        <v>0.82376109441352885</v>
      </c>
      <c r="L1151">
        <f t="shared" si="304"/>
        <v>0</v>
      </c>
      <c r="M1151">
        <f t="shared" si="305"/>
        <v>0</v>
      </c>
      <c r="N1151">
        <f t="shared" si="306"/>
        <v>0</v>
      </c>
      <c r="O1151" t="s">
        <v>2626</v>
      </c>
      <c r="P1151">
        <f t="shared" si="316"/>
        <v>0</v>
      </c>
      <c r="Q1151" t="e">
        <f t="shared" si="314"/>
        <v>#VALUE!</v>
      </c>
      <c r="R1151" t="e">
        <f t="shared" si="307"/>
        <v>#VALUE!</v>
      </c>
      <c r="S1151" t="e">
        <f t="shared" si="308"/>
        <v>#VALUE!</v>
      </c>
      <c r="T1151">
        <f t="shared" si="309"/>
        <v>1</v>
      </c>
      <c r="U1151" t="e">
        <f t="shared" si="310"/>
        <v>#VALUE!</v>
      </c>
      <c r="V1151">
        <f t="shared" si="311"/>
        <v>1</v>
      </c>
      <c r="W1151" t="e">
        <f t="shared" si="312"/>
        <v>#VALUE!</v>
      </c>
      <c r="X1151">
        <f t="shared" si="315"/>
        <v>1</v>
      </c>
      <c r="Y1151">
        <f t="shared" si="313"/>
        <v>0</v>
      </c>
    </row>
    <row r="1152" spans="1:25" x14ac:dyDescent="0.25">
      <c r="A1152" t="s">
        <v>1678</v>
      </c>
      <c r="B1152">
        <v>185.58539999999999</v>
      </c>
      <c r="C1152" s="12">
        <v>0.59263948391479082</v>
      </c>
      <c r="D1152" s="12">
        <v>0.71099999999999997</v>
      </c>
      <c r="E1152" s="12">
        <v>2.9119999999999999</v>
      </c>
      <c r="F1152" s="12">
        <v>1.302</v>
      </c>
      <c r="G1152" t="s">
        <v>66</v>
      </c>
      <c r="H1152" s="15">
        <f t="shared" si="300"/>
        <v>0.20749976205845436</v>
      </c>
      <c r="I1152" s="15">
        <f t="shared" si="301"/>
        <v>0.5632799337673926</v>
      </c>
      <c r="J1152" s="15">
        <f t="shared" si="302"/>
        <v>5.121067686834415E-2</v>
      </c>
      <c r="K1152" s="15">
        <f t="shared" si="303"/>
        <v>0.82199037269419106</v>
      </c>
      <c r="L1152">
        <f t="shared" si="304"/>
        <v>0</v>
      </c>
      <c r="M1152">
        <f t="shared" si="305"/>
        <v>0</v>
      </c>
      <c r="N1152">
        <f t="shared" si="306"/>
        <v>0</v>
      </c>
      <c r="O1152" t="s">
        <v>2683</v>
      </c>
      <c r="P1152">
        <f t="shared" si="316"/>
        <v>0</v>
      </c>
      <c r="Q1152" t="e">
        <f t="shared" si="314"/>
        <v>#VALUE!</v>
      </c>
      <c r="R1152" t="e">
        <f t="shared" si="307"/>
        <v>#VALUE!</v>
      </c>
      <c r="S1152" t="e">
        <f t="shared" si="308"/>
        <v>#VALUE!</v>
      </c>
      <c r="T1152">
        <f t="shared" si="309"/>
        <v>1</v>
      </c>
      <c r="U1152" t="e">
        <f t="shared" si="310"/>
        <v>#VALUE!</v>
      </c>
      <c r="V1152">
        <f t="shared" si="311"/>
        <v>1</v>
      </c>
      <c r="W1152" t="e">
        <f t="shared" si="312"/>
        <v>#VALUE!</v>
      </c>
      <c r="X1152">
        <f t="shared" si="315"/>
        <v>1</v>
      </c>
      <c r="Y1152">
        <f t="shared" si="313"/>
        <v>0</v>
      </c>
    </row>
    <row r="1153" spans="1:25" x14ac:dyDescent="0.25">
      <c r="A1153" t="s">
        <v>1701</v>
      </c>
      <c r="B1153">
        <v>175.6337</v>
      </c>
      <c r="C1153" s="12">
        <v>0.59009644276815443</v>
      </c>
      <c r="D1153" s="12">
        <v>0.92800000000000005</v>
      </c>
      <c r="E1153" s="12">
        <v>2.7909999999999999</v>
      </c>
      <c r="F1153" s="12">
        <v>1.272</v>
      </c>
      <c r="G1153" t="s">
        <v>66</v>
      </c>
      <c r="H1153" s="15">
        <f t="shared" si="300"/>
        <v>0.34400174387983534</v>
      </c>
      <c r="I1153" s="15">
        <f t="shared" si="301"/>
        <v>0.42881238617550593</v>
      </c>
      <c r="J1153" s="15">
        <f t="shared" si="302"/>
        <v>4.8073258142622262E-2</v>
      </c>
      <c r="K1153" s="15">
        <f t="shared" si="303"/>
        <v>0.82088738819796359</v>
      </c>
      <c r="L1153">
        <f t="shared" si="304"/>
        <v>0</v>
      </c>
      <c r="M1153">
        <f t="shared" si="305"/>
        <v>0</v>
      </c>
      <c r="N1153">
        <f t="shared" si="306"/>
        <v>0</v>
      </c>
      <c r="O1153" t="s">
        <v>2718</v>
      </c>
      <c r="P1153">
        <f t="shared" si="316"/>
        <v>0</v>
      </c>
      <c r="Q1153" t="e">
        <f t="shared" si="314"/>
        <v>#VALUE!</v>
      </c>
      <c r="R1153" t="e">
        <f t="shared" si="307"/>
        <v>#VALUE!</v>
      </c>
      <c r="S1153" t="e">
        <f t="shared" si="308"/>
        <v>#VALUE!</v>
      </c>
      <c r="T1153">
        <f t="shared" si="309"/>
        <v>1</v>
      </c>
      <c r="U1153" t="e">
        <f t="shared" si="310"/>
        <v>#VALUE!</v>
      </c>
      <c r="V1153">
        <f t="shared" si="311"/>
        <v>1</v>
      </c>
      <c r="W1153" t="e">
        <f t="shared" si="312"/>
        <v>#VALUE!</v>
      </c>
      <c r="X1153" t="e">
        <f t="shared" si="315"/>
        <v>#VALUE!</v>
      </c>
      <c r="Y1153">
        <f t="shared" si="313"/>
        <v>1</v>
      </c>
    </row>
    <row r="1154" spans="1:25" x14ac:dyDescent="0.25">
      <c r="A1154" t="s">
        <v>361</v>
      </c>
      <c r="B1154">
        <v>141.16999999999999</v>
      </c>
      <c r="C1154" s="12">
        <v>0.59</v>
      </c>
      <c r="D1154" s="12">
        <v>0.59299999999999997</v>
      </c>
      <c r="E1154" s="12">
        <v>2.9510000000000001</v>
      </c>
      <c r="F1154" s="12">
        <v>1.2669999999999999</v>
      </c>
      <c r="G1154" t="s">
        <v>15</v>
      </c>
      <c r="H1154" s="15">
        <f t="shared" ref="H1154:H1217" si="317">((10^D1154*$AB$2)/10^C1154)</f>
        <v>0.15909520367858504</v>
      </c>
      <c r="I1154" s="15">
        <f t="shared" ref="I1154:I1217" si="318">((10^E1154*$AB$3)/10^C1154)</f>
        <v>0.61996013499033831</v>
      </c>
      <c r="J1154" s="15">
        <f t="shared" ref="J1154:J1217" si="319">((10^F1154*$AB$4)/10^C1154)</f>
        <v>4.7533522594280515E-2</v>
      </c>
      <c r="K1154" s="15">
        <f t="shared" ref="K1154:K1217" si="320">SUM(H1154:J1154)</f>
        <v>0.82658886126320397</v>
      </c>
      <c r="L1154">
        <f t="shared" ref="L1154:L1217" si="321">IF(H1154&gt;0.6,1,)</f>
        <v>0</v>
      </c>
      <c r="M1154">
        <f t="shared" ref="M1154:M1217" si="322">IF(I1154&gt;0.6,1,)</f>
        <v>1</v>
      </c>
      <c r="N1154">
        <f t="shared" ref="N1154:N1217" si="323">IF(J1154&gt;0.6,1,)</f>
        <v>0</v>
      </c>
      <c r="O1154" t="s">
        <v>2325</v>
      </c>
      <c r="P1154">
        <f t="shared" si="316"/>
        <v>0</v>
      </c>
      <c r="Q1154" t="e">
        <f t="shared" si="314"/>
        <v>#VALUE!</v>
      </c>
      <c r="R1154" t="e">
        <f t="shared" ref="R1154:R1217" si="324">IF(FIND("S(=O)(=O)O",O1154),1)</f>
        <v>#VALUE!</v>
      </c>
      <c r="S1154" t="e">
        <f t="shared" ref="S1154:S1217" si="325">IF(FIND("S(=O)(=O)[O-]",O1154),1)</f>
        <v>#VALUE!</v>
      </c>
      <c r="T1154">
        <f t="shared" ref="T1154:T1217" si="326">IFERROR(U1154,IFERROR(V1154,IFERROR(W1154,0)))</f>
        <v>0</v>
      </c>
      <c r="U1154" t="e">
        <f t="shared" ref="U1154:U1217" si="327">IF(FIND("C([O-])",O1154),1)</f>
        <v>#VALUE!</v>
      </c>
      <c r="V1154" t="e">
        <f t="shared" ref="V1154:V1217" si="328">IF(FIND("C(=O)O",O1154),1)</f>
        <v>#VALUE!</v>
      </c>
      <c r="W1154" t="e">
        <f t="shared" ref="W1154:W1217" si="329">IF(FIND("OC(=O)",O1154),1)</f>
        <v>#VALUE!</v>
      </c>
      <c r="X1154">
        <f t="shared" si="315"/>
        <v>1</v>
      </c>
      <c r="Y1154">
        <f t="shared" ref="Y1154:Y1217" si="330">IFERROR(X1154-1,1)</f>
        <v>0</v>
      </c>
    </row>
    <row r="1155" spans="1:25" x14ac:dyDescent="0.25">
      <c r="A1155" t="s">
        <v>861</v>
      </c>
      <c r="B1155">
        <v>167.2</v>
      </c>
      <c r="C1155" s="12">
        <v>0.59</v>
      </c>
      <c r="D1155" s="12">
        <v>0.90900000000000003</v>
      </c>
      <c r="E1155" s="12">
        <v>2.8079999999999998</v>
      </c>
      <c r="F1155" s="12">
        <v>1.2230000000000001</v>
      </c>
      <c r="G1155" t="s">
        <v>15</v>
      </c>
      <c r="H1155" s="15">
        <f t="shared" si="317"/>
        <v>0.32934955952937173</v>
      </c>
      <c r="I1155" s="15">
        <f t="shared" si="318"/>
        <v>0.44602968552183403</v>
      </c>
      <c r="J1155" s="15">
        <f t="shared" si="319"/>
        <v>4.2953642676488747E-2</v>
      </c>
      <c r="K1155" s="15">
        <f t="shared" si="320"/>
        <v>0.81833288772769452</v>
      </c>
      <c r="L1155">
        <f t="shared" si="321"/>
        <v>0</v>
      </c>
      <c r="M1155">
        <f t="shared" si="322"/>
        <v>0</v>
      </c>
      <c r="N1155">
        <f t="shared" si="323"/>
        <v>0</v>
      </c>
      <c r="O1155" t="s">
        <v>1869</v>
      </c>
      <c r="P1155">
        <f t="shared" si="316"/>
        <v>1</v>
      </c>
      <c r="Q1155" t="e">
        <f t="shared" ref="Q1155:Q1218" si="331">IF(FIND("S([O-])",O1155),1)</f>
        <v>#VALUE!</v>
      </c>
      <c r="R1155" t="e">
        <f t="shared" si="324"/>
        <v>#VALUE!</v>
      </c>
      <c r="S1155">
        <f t="shared" si="325"/>
        <v>1</v>
      </c>
      <c r="T1155">
        <f t="shared" si="326"/>
        <v>0</v>
      </c>
      <c r="U1155" t="e">
        <f t="shared" si="327"/>
        <v>#VALUE!</v>
      </c>
      <c r="V1155" t="e">
        <f t="shared" si="328"/>
        <v>#VALUE!</v>
      </c>
      <c r="W1155" t="e">
        <f t="shared" si="329"/>
        <v>#VALUE!</v>
      </c>
      <c r="X1155" t="e">
        <f t="shared" si="315"/>
        <v>#VALUE!</v>
      </c>
      <c r="Y1155">
        <f t="shared" si="330"/>
        <v>1</v>
      </c>
    </row>
    <row r="1156" spans="1:25" x14ac:dyDescent="0.25">
      <c r="A1156" t="s">
        <v>1702</v>
      </c>
      <c r="B1156">
        <v>249.6498</v>
      </c>
      <c r="C1156" s="12">
        <v>0.5883963866126426</v>
      </c>
      <c r="D1156" s="12">
        <v>0.86199999999999999</v>
      </c>
      <c r="E1156" s="12">
        <v>2.6139999999999999</v>
      </c>
      <c r="F1156" s="12">
        <v>1.9630000000000001</v>
      </c>
      <c r="G1156" t="s">
        <v>66</v>
      </c>
      <c r="H1156" s="15">
        <f t="shared" si="317"/>
        <v>0.29666116667901504</v>
      </c>
      <c r="I1156" s="15">
        <f t="shared" si="318"/>
        <v>0.28639628324646438</v>
      </c>
      <c r="J1156" s="15">
        <f t="shared" si="319"/>
        <v>0.23692103073378074</v>
      </c>
      <c r="K1156" s="15">
        <f t="shared" si="320"/>
        <v>0.81997848065926027</v>
      </c>
      <c r="L1156">
        <f t="shared" si="321"/>
        <v>0</v>
      </c>
      <c r="M1156">
        <f t="shared" si="322"/>
        <v>0</v>
      </c>
      <c r="N1156">
        <f t="shared" si="323"/>
        <v>0</v>
      </c>
      <c r="O1156" t="s">
        <v>2720</v>
      </c>
      <c r="P1156">
        <f t="shared" si="316"/>
        <v>0</v>
      </c>
      <c r="Q1156" t="e">
        <f t="shared" si="331"/>
        <v>#VALUE!</v>
      </c>
      <c r="R1156" t="e">
        <f t="shared" si="324"/>
        <v>#VALUE!</v>
      </c>
      <c r="S1156" t="e">
        <f t="shared" si="325"/>
        <v>#VALUE!</v>
      </c>
      <c r="T1156">
        <f t="shared" si="326"/>
        <v>1</v>
      </c>
      <c r="U1156" t="e">
        <f t="shared" si="327"/>
        <v>#VALUE!</v>
      </c>
      <c r="V1156">
        <f t="shared" si="328"/>
        <v>1</v>
      </c>
      <c r="W1156" t="e">
        <f t="shared" si="329"/>
        <v>#VALUE!</v>
      </c>
      <c r="X1156">
        <f t="shared" ref="X1156:X1219" si="332">IF(FIND("c",O1156),1)</f>
        <v>1</v>
      </c>
      <c r="Y1156">
        <f t="shared" si="330"/>
        <v>0</v>
      </c>
    </row>
    <row r="1157" spans="1:25" x14ac:dyDescent="0.25">
      <c r="A1157" t="s">
        <v>1619</v>
      </c>
      <c r="B1157">
        <v>256.07380000000001</v>
      </c>
      <c r="C1157" s="12">
        <v>0.58520556987003791</v>
      </c>
      <c r="D1157" s="12">
        <v>0.82399999999999995</v>
      </c>
      <c r="E1157" s="12">
        <v>2.84</v>
      </c>
      <c r="F1157" s="12">
        <v>1.36</v>
      </c>
      <c r="G1157" t="s">
        <v>66</v>
      </c>
      <c r="H1157" s="15">
        <f t="shared" si="317"/>
        <v>0.27381139450072134</v>
      </c>
      <c r="I1157" s="15">
        <f t="shared" si="318"/>
        <v>0.48546530151708028</v>
      </c>
      <c r="J1157" s="15">
        <f t="shared" si="319"/>
        <v>5.9538025826753709E-2</v>
      </c>
      <c r="K1157" s="15">
        <f t="shared" si="320"/>
        <v>0.81881472184455539</v>
      </c>
      <c r="L1157">
        <f t="shared" si="321"/>
        <v>0</v>
      </c>
      <c r="M1157">
        <f t="shared" si="322"/>
        <v>0</v>
      </c>
      <c r="N1157">
        <f t="shared" si="323"/>
        <v>0</v>
      </c>
      <c r="O1157" t="s">
        <v>2526</v>
      </c>
      <c r="P1157">
        <f t="shared" si="316"/>
        <v>0</v>
      </c>
      <c r="Q1157" t="e">
        <f t="shared" si="331"/>
        <v>#VALUE!</v>
      </c>
      <c r="R1157" t="e">
        <f t="shared" si="324"/>
        <v>#VALUE!</v>
      </c>
      <c r="S1157" t="e">
        <f t="shared" si="325"/>
        <v>#VALUE!</v>
      </c>
      <c r="T1157">
        <f t="shared" si="326"/>
        <v>1</v>
      </c>
      <c r="U1157" t="e">
        <f t="shared" si="327"/>
        <v>#VALUE!</v>
      </c>
      <c r="V1157" t="e">
        <f t="shared" si="328"/>
        <v>#VALUE!</v>
      </c>
      <c r="W1157">
        <f t="shared" si="329"/>
        <v>1</v>
      </c>
      <c r="X1157">
        <f t="shared" si="332"/>
        <v>1</v>
      </c>
      <c r="Y1157">
        <f t="shared" si="330"/>
        <v>0</v>
      </c>
    </row>
    <row r="1158" spans="1:25" x14ac:dyDescent="0.25">
      <c r="A1158" t="s">
        <v>1533</v>
      </c>
      <c r="B1158">
        <v>269.27350000000001</v>
      </c>
      <c r="C1158" s="12">
        <v>0.5819380526227188</v>
      </c>
      <c r="D1158" s="12">
        <v>0.92800000000000005</v>
      </c>
      <c r="E1158" s="12">
        <v>2.7570000000000001</v>
      </c>
      <c r="F1158" s="12">
        <v>1.3819999999999999</v>
      </c>
      <c r="G1158" t="s">
        <v>66</v>
      </c>
      <c r="H1158" s="15">
        <f t="shared" si="317"/>
        <v>0.35052502934006169</v>
      </c>
      <c r="I1158" s="15">
        <f t="shared" si="318"/>
        <v>0.40404125511941269</v>
      </c>
      <c r="J1158" s="15">
        <f t="shared" si="319"/>
        <v>6.3104735009167398E-2</v>
      </c>
      <c r="K1158" s="15">
        <f t="shared" si="320"/>
        <v>0.81767101946864174</v>
      </c>
      <c r="L1158">
        <f t="shared" si="321"/>
        <v>0</v>
      </c>
      <c r="M1158">
        <f t="shared" si="322"/>
        <v>0</v>
      </c>
      <c r="N1158">
        <f t="shared" si="323"/>
        <v>0</v>
      </c>
      <c r="O1158" t="s">
        <v>2353</v>
      </c>
      <c r="P1158">
        <f t="shared" si="316"/>
        <v>0</v>
      </c>
      <c r="Q1158" t="e">
        <f t="shared" si="331"/>
        <v>#VALUE!</v>
      </c>
      <c r="R1158" t="e">
        <f t="shared" si="324"/>
        <v>#VALUE!</v>
      </c>
      <c r="S1158" t="e">
        <f t="shared" si="325"/>
        <v>#VALUE!</v>
      </c>
      <c r="T1158">
        <f t="shared" si="326"/>
        <v>1</v>
      </c>
      <c r="U1158" t="e">
        <f t="shared" si="327"/>
        <v>#VALUE!</v>
      </c>
      <c r="V1158">
        <f t="shared" si="328"/>
        <v>1</v>
      </c>
      <c r="W1158" t="e">
        <f t="shared" si="329"/>
        <v>#VALUE!</v>
      </c>
      <c r="X1158">
        <f t="shared" si="332"/>
        <v>1</v>
      </c>
      <c r="Y1158">
        <f t="shared" si="330"/>
        <v>0</v>
      </c>
    </row>
    <row r="1159" spans="1:25" x14ac:dyDescent="0.25">
      <c r="A1159" t="s">
        <v>848</v>
      </c>
      <c r="B1159">
        <v>280.3</v>
      </c>
      <c r="C1159" s="12">
        <v>0.57999999999999996</v>
      </c>
      <c r="D1159" s="12">
        <v>0.35899999999999999</v>
      </c>
      <c r="E1159" s="12">
        <v>2.411</v>
      </c>
      <c r="F1159" s="12">
        <v>2.3050000000000002</v>
      </c>
      <c r="G1159" t="s">
        <v>15</v>
      </c>
      <c r="H1159" s="15">
        <f t="shared" si="317"/>
        <v>9.4985450522357948E-2</v>
      </c>
      <c r="I1159" s="15">
        <f t="shared" si="318"/>
        <v>0.18296320705488239</v>
      </c>
      <c r="J1159" s="15">
        <f t="shared" si="319"/>
        <v>0.53088444423098902</v>
      </c>
      <c r="K1159" s="15">
        <f t="shared" si="320"/>
        <v>0.80883310180822932</v>
      </c>
      <c r="L1159">
        <f t="shared" si="321"/>
        <v>0</v>
      </c>
      <c r="M1159">
        <f t="shared" si="322"/>
        <v>0</v>
      </c>
      <c r="N1159">
        <f t="shared" si="323"/>
        <v>0</v>
      </c>
      <c r="O1159" t="s">
        <v>1827</v>
      </c>
      <c r="P1159">
        <f t="shared" si="316"/>
        <v>1</v>
      </c>
      <c r="Q1159">
        <f t="shared" si="331"/>
        <v>1</v>
      </c>
      <c r="R1159" t="e">
        <f t="shared" si="324"/>
        <v>#VALUE!</v>
      </c>
      <c r="S1159" t="e">
        <f t="shared" si="325"/>
        <v>#VALUE!</v>
      </c>
      <c r="T1159">
        <f t="shared" si="326"/>
        <v>0</v>
      </c>
      <c r="U1159" t="e">
        <f t="shared" si="327"/>
        <v>#VALUE!</v>
      </c>
      <c r="V1159" t="e">
        <f t="shared" si="328"/>
        <v>#VALUE!</v>
      </c>
      <c r="W1159" t="e">
        <f t="shared" si="329"/>
        <v>#VALUE!</v>
      </c>
      <c r="X1159">
        <f t="shared" si="332"/>
        <v>1</v>
      </c>
      <c r="Y1159">
        <f t="shared" si="330"/>
        <v>0</v>
      </c>
    </row>
    <row r="1160" spans="1:25" x14ac:dyDescent="0.25">
      <c r="A1160" t="s">
        <v>977</v>
      </c>
      <c r="B1160">
        <v>287.27</v>
      </c>
      <c r="C1160" s="12">
        <v>0.57999999999999996</v>
      </c>
      <c r="D1160" s="12">
        <v>1.0529999999999999</v>
      </c>
      <c r="E1160" s="12">
        <v>2.6160000000000001</v>
      </c>
      <c r="F1160" s="12">
        <v>1.214</v>
      </c>
      <c r="G1160" t="s">
        <v>15</v>
      </c>
      <c r="H1160" s="15">
        <f t="shared" si="317"/>
        <v>0.46952323301460819</v>
      </c>
      <c r="I1160" s="15">
        <f t="shared" si="318"/>
        <v>0.29333491837660791</v>
      </c>
      <c r="J1160" s="15">
        <f t="shared" si="319"/>
        <v>4.3052661049171076E-2</v>
      </c>
      <c r="K1160" s="15">
        <f t="shared" si="320"/>
        <v>0.80591081244038709</v>
      </c>
      <c r="L1160">
        <f t="shared" si="321"/>
        <v>0</v>
      </c>
      <c r="M1160">
        <f t="shared" si="322"/>
        <v>0</v>
      </c>
      <c r="N1160">
        <f t="shared" si="323"/>
        <v>0</v>
      </c>
      <c r="O1160" t="s">
        <v>2048</v>
      </c>
      <c r="P1160">
        <f t="shared" si="316"/>
        <v>1</v>
      </c>
      <c r="Q1160">
        <f t="shared" si="331"/>
        <v>1</v>
      </c>
      <c r="R1160" t="e">
        <f t="shared" si="324"/>
        <v>#VALUE!</v>
      </c>
      <c r="S1160" t="e">
        <f t="shared" si="325"/>
        <v>#VALUE!</v>
      </c>
      <c r="T1160">
        <f t="shared" si="326"/>
        <v>0</v>
      </c>
      <c r="U1160" t="e">
        <f t="shared" si="327"/>
        <v>#VALUE!</v>
      </c>
      <c r="V1160" t="e">
        <f t="shared" si="328"/>
        <v>#VALUE!</v>
      </c>
      <c r="W1160" t="e">
        <f t="shared" si="329"/>
        <v>#VALUE!</v>
      </c>
      <c r="X1160">
        <f t="shared" si="332"/>
        <v>1</v>
      </c>
      <c r="Y1160">
        <f t="shared" si="330"/>
        <v>0</v>
      </c>
    </row>
    <row r="1161" spans="1:25" x14ac:dyDescent="0.25">
      <c r="A1161" t="s">
        <v>1797</v>
      </c>
      <c r="B1161">
        <v>147.1515</v>
      </c>
      <c r="C1161" s="12">
        <v>0.57931358261902444</v>
      </c>
      <c r="D1161" s="12">
        <v>0.79400000000000004</v>
      </c>
      <c r="E1161" s="12">
        <v>2.8330000000000002</v>
      </c>
      <c r="F1161" s="12">
        <v>1.44</v>
      </c>
      <c r="G1161" t="s">
        <v>66</v>
      </c>
      <c r="H1161" s="15">
        <f t="shared" si="317"/>
        <v>0.2590260866688508</v>
      </c>
      <c r="I1161" s="15">
        <f t="shared" si="318"/>
        <v>0.48422831560963847</v>
      </c>
      <c r="J1161" s="15">
        <f t="shared" si="319"/>
        <v>7.2558186138118527E-2</v>
      </c>
      <c r="K1161" s="15">
        <f t="shared" si="320"/>
        <v>0.81581258841660775</v>
      </c>
      <c r="L1161">
        <f t="shared" si="321"/>
        <v>0</v>
      </c>
      <c r="M1161">
        <f t="shared" si="322"/>
        <v>0</v>
      </c>
      <c r="N1161">
        <f t="shared" si="323"/>
        <v>0</v>
      </c>
      <c r="O1161" t="s">
        <v>2985</v>
      </c>
      <c r="P1161">
        <f t="shared" si="316"/>
        <v>0</v>
      </c>
      <c r="Q1161" t="e">
        <f t="shared" si="331"/>
        <v>#VALUE!</v>
      </c>
      <c r="R1161" t="e">
        <f t="shared" si="324"/>
        <v>#VALUE!</v>
      </c>
      <c r="S1161" t="e">
        <f t="shared" si="325"/>
        <v>#VALUE!</v>
      </c>
      <c r="T1161">
        <f t="shared" si="326"/>
        <v>1</v>
      </c>
      <c r="U1161" t="e">
        <f t="shared" si="327"/>
        <v>#VALUE!</v>
      </c>
      <c r="V1161" t="e">
        <f t="shared" si="328"/>
        <v>#VALUE!</v>
      </c>
      <c r="W1161">
        <f t="shared" si="329"/>
        <v>1</v>
      </c>
      <c r="X1161">
        <f t="shared" si="332"/>
        <v>1</v>
      </c>
      <c r="Y1161">
        <f t="shared" si="330"/>
        <v>0</v>
      </c>
    </row>
    <row r="1162" spans="1:25" x14ac:dyDescent="0.25">
      <c r="A1162" t="s">
        <v>1724</v>
      </c>
      <c r="B1162">
        <v>205.18780000000001</v>
      </c>
      <c r="C1162" s="12">
        <v>0.57762548540448977</v>
      </c>
      <c r="D1162" s="12">
        <v>0.88400000000000001</v>
      </c>
      <c r="E1162" s="12">
        <v>2.714</v>
      </c>
      <c r="F1162" s="12">
        <v>1.679</v>
      </c>
      <c r="G1162" t="s">
        <v>66</v>
      </c>
      <c r="H1162" s="15">
        <f t="shared" si="317"/>
        <v>0.31991278865876338</v>
      </c>
      <c r="I1162" s="15">
        <f t="shared" si="318"/>
        <v>0.3696053753546712</v>
      </c>
      <c r="J1162" s="15">
        <f t="shared" si="319"/>
        <v>0.12629161430556696</v>
      </c>
      <c r="K1162" s="15">
        <f t="shared" si="320"/>
        <v>0.81580977831900148</v>
      </c>
      <c r="L1162">
        <f t="shared" si="321"/>
        <v>0</v>
      </c>
      <c r="M1162">
        <f t="shared" si="322"/>
        <v>0</v>
      </c>
      <c r="N1162">
        <f t="shared" si="323"/>
        <v>0</v>
      </c>
      <c r="O1162" t="s">
        <v>2764</v>
      </c>
      <c r="P1162">
        <f t="shared" si="316"/>
        <v>0</v>
      </c>
      <c r="Q1162" t="e">
        <f t="shared" si="331"/>
        <v>#VALUE!</v>
      </c>
      <c r="R1162" t="e">
        <f t="shared" si="324"/>
        <v>#VALUE!</v>
      </c>
      <c r="S1162" t="e">
        <f t="shared" si="325"/>
        <v>#VALUE!</v>
      </c>
      <c r="T1162">
        <f t="shared" si="326"/>
        <v>1</v>
      </c>
      <c r="U1162" t="e">
        <f t="shared" si="327"/>
        <v>#VALUE!</v>
      </c>
      <c r="V1162">
        <f t="shared" si="328"/>
        <v>1</v>
      </c>
      <c r="W1162">
        <f t="shared" si="329"/>
        <v>1</v>
      </c>
      <c r="X1162">
        <f t="shared" si="332"/>
        <v>1</v>
      </c>
      <c r="Y1162">
        <f t="shared" si="330"/>
        <v>0</v>
      </c>
    </row>
    <row r="1163" spans="1:25" x14ac:dyDescent="0.25">
      <c r="A1163" t="s">
        <v>1700</v>
      </c>
      <c r="B1163">
        <v>253.07310000000001</v>
      </c>
      <c r="C1163" s="12">
        <v>0.57566687760607982</v>
      </c>
      <c r="D1163" s="12">
        <v>0.19600000000000001</v>
      </c>
      <c r="E1163" s="12">
        <v>2.8340000000000001</v>
      </c>
      <c r="F1163" s="12">
        <v>1.9890000000000001</v>
      </c>
      <c r="G1163" t="s">
        <v>66</v>
      </c>
      <c r="H1163" s="15">
        <f t="shared" si="317"/>
        <v>6.5915903512172386E-2</v>
      </c>
      <c r="I1163" s="15">
        <f t="shared" si="318"/>
        <v>0.48943710019730036</v>
      </c>
      <c r="J1163" s="15">
        <f t="shared" si="319"/>
        <v>0.25901989464559849</v>
      </c>
      <c r="K1163" s="15">
        <f t="shared" si="320"/>
        <v>0.81437289835507121</v>
      </c>
      <c r="L1163">
        <f t="shared" si="321"/>
        <v>0</v>
      </c>
      <c r="M1163">
        <f t="shared" si="322"/>
        <v>0</v>
      </c>
      <c r="N1163">
        <f t="shared" si="323"/>
        <v>0</v>
      </c>
      <c r="O1163" t="s">
        <v>2717</v>
      </c>
      <c r="P1163">
        <f t="shared" si="316"/>
        <v>0</v>
      </c>
      <c r="Q1163" t="e">
        <f t="shared" si="331"/>
        <v>#VALUE!</v>
      </c>
      <c r="R1163" t="e">
        <f t="shared" si="324"/>
        <v>#VALUE!</v>
      </c>
      <c r="S1163" t="e">
        <f t="shared" si="325"/>
        <v>#VALUE!</v>
      </c>
      <c r="T1163">
        <f t="shared" si="326"/>
        <v>1</v>
      </c>
      <c r="U1163" t="e">
        <f t="shared" si="327"/>
        <v>#VALUE!</v>
      </c>
      <c r="V1163" t="e">
        <f t="shared" si="328"/>
        <v>#VALUE!</v>
      </c>
      <c r="W1163">
        <f t="shared" si="329"/>
        <v>1</v>
      </c>
      <c r="X1163">
        <f t="shared" si="332"/>
        <v>1</v>
      </c>
      <c r="Y1163">
        <f t="shared" si="330"/>
        <v>0</v>
      </c>
    </row>
    <row r="1164" spans="1:25" x14ac:dyDescent="0.25">
      <c r="A1164" t="s">
        <v>1753</v>
      </c>
      <c r="B1164">
        <v>199.22470000000001</v>
      </c>
      <c r="C1164" s="12">
        <v>0.57185266293901726</v>
      </c>
      <c r="D1164" s="12">
        <v>1.0209999999999999</v>
      </c>
      <c r="E1164" s="12">
        <v>2.6749999999999998</v>
      </c>
      <c r="F1164" s="12">
        <v>0.98399999999999999</v>
      </c>
      <c r="G1164" t="s">
        <v>66</v>
      </c>
      <c r="H1164" s="15">
        <f t="shared" si="317"/>
        <v>0.4444310815945568</v>
      </c>
      <c r="I1164" s="15">
        <f t="shared" si="318"/>
        <v>0.34238213931689132</v>
      </c>
      <c r="J1164" s="15">
        <f t="shared" si="319"/>
        <v>2.5831363868274407E-2</v>
      </c>
      <c r="K1164" s="15">
        <f t="shared" si="320"/>
        <v>0.81264458477972257</v>
      </c>
      <c r="L1164">
        <f t="shared" si="321"/>
        <v>0</v>
      </c>
      <c r="M1164">
        <f t="shared" si="322"/>
        <v>0</v>
      </c>
      <c r="N1164">
        <f t="shared" si="323"/>
        <v>0</v>
      </c>
      <c r="O1164" t="s">
        <v>2844</v>
      </c>
      <c r="P1164">
        <f t="shared" si="316"/>
        <v>0</v>
      </c>
      <c r="Q1164" t="e">
        <f t="shared" si="331"/>
        <v>#VALUE!</v>
      </c>
      <c r="R1164" t="e">
        <f t="shared" si="324"/>
        <v>#VALUE!</v>
      </c>
      <c r="S1164" t="e">
        <f t="shared" si="325"/>
        <v>#VALUE!</v>
      </c>
      <c r="T1164">
        <f t="shared" si="326"/>
        <v>1</v>
      </c>
      <c r="U1164" t="e">
        <f t="shared" si="327"/>
        <v>#VALUE!</v>
      </c>
      <c r="V1164">
        <f t="shared" si="328"/>
        <v>1</v>
      </c>
      <c r="W1164">
        <f t="shared" si="329"/>
        <v>1</v>
      </c>
      <c r="X1164" t="e">
        <f t="shared" si="332"/>
        <v>#VALUE!</v>
      </c>
      <c r="Y1164">
        <f t="shared" si="330"/>
        <v>1</v>
      </c>
    </row>
    <row r="1165" spans="1:25" x14ac:dyDescent="0.25">
      <c r="A1165" t="s">
        <v>119</v>
      </c>
      <c r="B1165">
        <v>214.24</v>
      </c>
      <c r="C1165" s="12">
        <v>0.56999999999999995</v>
      </c>
      <c r="D1165" s="12">
        <v>1.1659999999999999</v>
      </c>
      <c r="E1165" s="12">
        <v>2.133</v>
      </c>
      <c r="F1165" s="12">
        <v>1.5629999999999999</v>
      </c>
      <c r="G1165" t="s">
        <v>15</v>
      </c>
      <c r="H1165" s="15">
        <f t="shared" si="317"/>
        <v>0.62324253727893997</v>
      </c>
      <c r="I1165" s="15">
        <f t="shared" si="318"/>
        <v>9.8710593735543764E-2</v>
      </c>
      <c r="J1165" s="15">
        <f t="shared" si="319"/>
        <v>9.8401110576113393E-2</v>
      </c>
      <c r="K1165" s="15">
        <f t="shared" si="320"/>
        <v>0.82035424159059711</v>
      </c>
      <c r="L1165">
        <f t="shared" si="321"/>
        <v>1</v>
      </c>
      <c r="M1165">
        <f t="shared" si="322"/>
        <v>0</v>
      </c>
      <c r="N1165">
        <f t="shared" si="323"/>
        <v>0</v>
      </c>
      <c r="O1165" t="s">
        <v>2074</v>
      </c>
      <c r="P1165">
        <f t="shared" si="316"/>
        <v>0</v>
      </c>
      <c r="Q1165" t="e">
        <f t="shared" si="331"/>
        <v>#VALUE!</v>
      </c>
      <c r="R1165" t="e">
        <f t="shared" si="324"/>
        <v>#VALUE!</v>
      </c>
      <c r="S1165" t="e">
        <f t="shared" si="325"/>
        <v>#VALUE!</v>
      </c>
      <c r="T1165">
        <f t="shared" si="326"/>
        <v>0</v>
      </c>
      <c r="U1165" t="e">
        <f t="shared" si="327"/>
        <v>#VALUE!</v>
      </c>
      <c r="V1165" t="e">
        <f t="shared" si="328"/>
        <v>#VALUE!</v>
      </c>
      <c r="W1165" t="e">
        <f t="shared" si="329"/>
        <v>#VALUE!</v>
      </c>
      <c r="X1165">
        <f t="shared" si="332"/>
        <v>1</v>
      </c>
      <c r="Y1165">
        <f t="shared" si="330"/>
        <v>0</v>
      </c>
    </row>
    <row r="1166" spans="1:25" x14ac:dyDescent="0.25">
      <c r="A1166" t="s">
        <v>147</v>
      </c>
      <c r="B1166">
        <v>149.07</v>
      </c>
      <c r="C1166" s="12">
        <v>0.56999999999999995</v>
      </c>
      <c r="D1166" s="12">
        <v>1.2030000000000001</v>
      </c>
      <c r="E1166" s="12">
        <v>1.476</v>
      </c>
      <c r="F1166" s="12">
        <v>1.655</v>
      </c>
      <c r="G1166" t="s">
        <v>15</v>
      </c>
      <c r="H1166" s="15">
        <f t="shared" si="317"/>
        <v>0.67866755428852221</v>
      </c>
      <c r="I1166" s="15">
        <f t="shared" si="318"/>
        <v>2.1745217912374808E-2</v>
      </c>
      <c r="J1166" s="15">
        <f t="shared" si="319"/>
        <v>0.12161860006463687</v>
      </c>
      <c r="K1166" s="15">
        <f t="shared" si="320"/>
        <v>0.82203137226553391</v>
      </c>
      <c r="L1166">
        <f t="shared" si="321"/>
        <v>1</v>
      </c>
      <c r="M1166">
        <f t="shared" si="322"/>
        <v>0</v>
      </c>
      <c r="N1166">
        <f t="shared" si="323"/>
        <v>0</v>
      </c>
      <c r="O1166" t="s">
        <v>3289</v>
      </c>
      <c r="P1166">
        <f t="shared" si="316"/>
        <v>1</v>
      </c>
      <c r="Q1166">
        <f t="shared" si="331"/>
        <v>1</v>
      </c>
      <c r="R1166" t="e">
        <f t="shared" si="324"/>
        <v>#VALUE!</v>
      </c>
      <c r="S1166" t="e">
        <f t="shared" si="325"/>
        <v>#VALUE!</v>
      </c>
      <c r="T1166">
        <f t="shared" si="326"/>
        <v>0</v>
      </c>
      <c r="U1166" t="e">
        <f t="shared" si="327"/>
        <v>#VALUE!</v>
      </c>
      <c r="V1166" t="e">
        <f t="shared" si="328"/>
        <v>#VALUE!</v>
      </c>
      <c r="W1166" t="e">
        <f t="shared" si="329"/>
        <v>#VALUE!</v>
      </c>
      <c r="X1166" t="e">
        <f t="shared" si="332"/>
        <v>#VALUE!</v>
      </c>
      <c r="Y1166">
        <f t="shared" si="330"/>
        <v>1</v>
      </c>
    </row>
    <row r="1167" spans="1:25" x14ac:dyDescent="0.25">
      <c r="A1167" t="s">
        <v>372</v>
      </c>
      <c r="B1167">
        <v>130.16999999999999</v>
      </c>
      <c r="C1167" s="12">
        <v>0.56999999999999995</v>
      </c>
      <c r="D1167" s="12">
        <v>0.56399999999999995</v>
      </c>
      <c r="E1167" s="12">
        <v>2.9460000000000002</v>
      </c>
      <c r="F1167" s="12">
        <v>0.91</v>
      </c>
      <c r="G1167" t="s">
        <v>15</v>
      </c>
      <c r="H1167" s="15">
        <f t="shared" si="317"/>
        <v>0.15583215872973122</v>
      </c>
      <c r="I1167" s="15">
        <f t="shared" si="318"/>
        <v>0.64174687738871727</v>
      </c>
      <c r="J1167" s="15">
        <f t="shared" si="319"/>
        <v>2.1877616239495527E-2</v>
      </c>
      <c r="K1167" s="15">
        <f t="shared" si="320"/>
        <v>0.81945665235794407</v>
      </c>
      <c r="L1167">
        <f t="shared" si="321"/>
        <v>0</v>
      </c>
      <c r="M1167">
        <f t="shared" si="322"/>
        <v>1</v>
      </c>
      <c r="N1167">
        <f t="shared" si="323"/>
        <v>0</v>
      </c>
      <c r="O1167" t="s">
        <v>3234</v>
      </c>
      <c r="P1167">
        <f t="shared" si="316"/>
        <v>0</v>
      </c>
      <c r="Q1167" t="e">
        <f t="shared" si="331"/>
        <v>#VALUE!</v>
      </c>
      <c r="R1167" t="e">
        <f t="shared" si="324"/>
        <v>#VALUE!</v>
      </c>
      <c r="S1167" t="e">
        <f t="shared" si="325"/>
        <v>#VALUE!</v>
      </c>
      <c r="T1167">
        <f t="shared" si="326"/>
        <v>1</v>
      </c>
      <c r="U1167">
        <f t="shared" si="327"/>
        <v>1</v>
      </c>
      <c r="V1167" t="e">
        <f t="shared" si="328"/>
        <v>#VALUE!</v>
      </c>
      <c r="W1167" t="e">
        <f t="shared" si="329"/>
        <v>#VALUE!</v>
      </c>
      <c r="X1167" t="e">
        <f t="shared" si="332"/>
        <v>#VALUE!</v>
      </c>
      <c r="Y1167">
        <f t="shared" si="330"/>
        <v>1</v>
      </c>
    </row>
    <row r="1168" spans="1:25" x14ac:dyDescent="0.25">
      <c r="A1168" t="s">
        <v>3322</v>
      </c>
      <c r="B1168">
        <v>419.82139999999998</v>
      </c>
      <c r="C1168" s="12">
        <v>0.56575329015862208</v>
      </c>
      <c r="D1168" s="12">
        <v>1.1444402473290873</v>
      </c>
      <c r="E1168" s="12">
        <v>1.8741477429116793</v>
      </c>
      <c r="F1168" s="12">
        <v>1.7601995199999998</v>
      </c>
      <c r="G1168" t="s">
        <v>15</v>
      </c>
      <c r="H1168" s="15">
        <f t="shared" si="317"/>
        <v>0.59888583908549553</v>
      </c>
      <c r="I1168" s="15">
        <f t="shared" si="318"/>
        <v>5.4923501523905446E-2</v>
      </c>
      <c r="J1168" s="15">
        <f t="shared" si="319"/>
        <v>0.15647545743952357</v>
      </c>
      <c r="K1168" s="15">
        <f t="shared" si="320"/>
        <v>0.8102847980489245</v>
      </c>
      <c r="L1168">
        <f t="shared" si="321"/>
        <v>0</v>
      </c>
      <c r="M1168">
        <f t="shared" si="322"/>
        <v>0</v>
      </c>
      <c r="N1168">
        <f t="shared" si="323"/>
        <v>0</v>
      </c>
      <c r="O1168" t="s">
        <v>3395</v>
      </c>
      <c r="P1168">
        <f t="shared" si="316"/>
        <v>0</v>
      </c>
      <c r="Q1168" t="e">
        <f t="shared" si="331"/>
        <v>#VALUE!</v>
      </c>
      <c r="R1168" t="e">
        <f t="shared" si="324"/>
        <v>#VALUE!</v>
      </c>
      <c r="S1168" t="e">
        <f t="shared" si="325"/>
        <v>#VALUE!</v>
      </c>
      <c r="T1168">
        <f t="shared" si="326"/>
        <v>0</v>
      </c>
      <c r="U1168" t="e">
        <f t="shared" si="327"/>
        <v>#VALUE!</v>
      </c>
      <c r="V1168" t="e">
        <f t="shared" si="328"/>
        <v>#VALUE!</v>
      </c>
      <c r="W1168" t="e">
        <f t="shared" si="329"/>
        <v>#VALUE!</v>
      </c>
      <c r="X1168">
        <f t="shared" si="332"/>
        <v>1</v>
      </c>
      <c r="Y1168">
        <f t="shared" si="330"/>
        <v>0</v>
      </c>
    </row>
    <row r="1169" spans="1:25" x14ac:dyDescent="0.25">
      <c r="A1169" t="s">
        <v>1661</v>
      </c>
      <c r="B1169">
        <v>169.58600000000001</v>
      </c>
      <c r="C1169" s="12">
        <v>0.56262851179015605</v>
      </c>
      <c r="D1169" s="12">
        <v>0.748</v>
      </c>
      <c r="E1169" s="12">
        <v>2.7989999999999999</v>
      </c>
      <c r="F1169" s="12">
        <v>1.5720000000000001</v>
      </c>
      <c r="G1169" t="s">
        <v>66</v>
      </c>
      <c r="H1169" s="15">
        <f t="shared" si="317"/>
        <v>0.24211883478131885</v>
      </c>
      <c r="I1169" s="15">
        <f t="shared" si="318"/>
        <v>0.46530235689404986</v>
      </c>
      <c r="J1169" s="15">
        <f t="shared" si="319"/>
        <v>0.10218131518120133</v>
      </c>
      <c r="K1169" s="15">
        <f t="shared" si="320"/>
        <v>0.80960250685657009</v>
      </c>
      <c r="L1169">
        <f t="shared" si="321"/>
        <v>0</v>
      </c>
      <c r="M1169">
        <f t="shared" si="322"/>
        <v>0</v>
      </c>
      <c r="N1169">
        <f t="shared" si="323"/>
        <v>0</v>
      </c>
      <c r="O1169" t="s">
        <v>2654</v>
      </c>
      <c r="P1169">
        <f t="shared" si="316"/>
        <v>0</v>
      </c>
      <c r="Q1169" t="e">
        <f t="shared" si="331"/>
        <v>#VALUE!</v>
      </c>
      <c r="R1169" t="e">
        <f t="shared" si="324"/>
        <v>#VALUE!</v>
      </c>
      <c r="S1169" t="e">
        <f t="shared" si="325"/>
        <v>#VALUE!</v>
      </c>
      <c r="T1169">
        <f t="shared" si="326"/>
        <v>1</v>
      </c>
      <c r="U1169" t="e">
        <f t="shared" si="327"/>
        <v>#VALUE!</v>
      </c>
      <c r="V1169" t="e">
        <f t="shared" si="328"/>
        <v>#VALUE!</v>
      </c>
      <c r="W1169">
        <f t="shared" si="329"/>
        <v>1</v>
      </c>
      <c r="X1169">
        <f t="shared" si="332"/>
        <v>1</v>
      </c>
      <c r="Y1169">
        <f t="shared" si="330"/>
        <v>0</v>
      </c>
    </row>
    <row r="1170" spans="1:25" x14ac:dyDescent="0.25">
      <c r="A1170" t="s">
        <v>1497</v>
      </c>
      <c r="B1170">
        <v>136.14869999999999</v>
      </c>
      <c r="C1170" s="12">
        <v>0.56207145605130138</v>
      </c>
      <c r="D1170" s="12">
        <v>0.79</v>
      </c>
      <c r="E1170" s="12">
        <v>2.8069999999999999</v>
      </c>
      <c r="F1170" s="12">
        <v>1.385</v>
      </c>
      <c r="G1170" t="s">
        <v>66</v>
      </c>
      <c r="H1170" s="15">
        <f t="shared" si="317"/>
        <v>0.26704572557991385</v>
      </c>
      <c r="I1170" s="15">
        <f t="shared" si="318"/>
        <v>0.47456128804956638</v>
      </c>
      <c r="J1170" s="15">
        <f t="shared" si="319"/>
        <v>6.6516370539315167E-2</v>
      </c>
      <c r="K1170" s="15">
        <f t="shared" si="320"/>
        <v>0.80812338416879537</v>
      </c>
      <c r="L1170">
        <f t="shared" si="321"/>
        <v>0</v>
      </c>
      <c r="M1170">
        <f t="shared" si="322"/>
        <v>0</v>
      </c>
      <c r="N1170">
        <f t="shared" si="323"/>
        <v>0</v>
      </c>
      <c r="O1170" t="e">
        <v>#N/A</v>
      </c>
      <c r="P1170">
        <f t="shared" si="316"/>
        <v>0</v>
      </c>
      <c r="Q1170" t="e">
        <f t="shared" si="331"/>
        <v>#N/A</v>
      </c>
      <c r="R1170" t="e">
        <f t="shared" si="324"/>
        <v>#N/A</v>
      </c>
      <c r="S1170" t="e">
        <f t="shared" si="325"/>
        <v>#N/A</v>
      </c>
      <c r="T1170">
        <f t="shared" si="326"/>
        <v>0</v>
      </c>
      <c r="U1170" t="e">
        <f t="shared" si="327"/>
        <v>#N/A</v>
      </c>
      <c r="V1170" t="e">
        <f t="shared" si="328"/>
        <v>#N/A</v>
      </c>
      <c r="W1170" t="e">
        <f t="shared" si="329"/>
        <v>#N/A</v>
      </c>
      <c r="X1170" t="e">
        <f t="shared" si="332"/>
        <v>#N/A</v>
      </c>
      <c r="Y1170">
        <f t="shared" si="330"/>
        <v>1</v>
      </c>
    </row>
    <row r="1171" spans="1:25" x14ac:dyDescent="0.25">
      <c r="A1171" t="s">
        <v>1751</v>
      </c>
      <c r="B1171">
        <v>201.2406</v>
      </c>
      <c r="C1171" s="12">
        <v>0.56196151905328628</v>
      </c>
      <c r="D1171" s="12">
        <v>1.056</v>
      </c>
      <c r="E1171" s="12">
        <v>2.5750000000000002</v>
      </c>
      <c r="F1171" s="12">
        <v>1.127</v>
      </c>
      <c r="G1171" t="s">
        <v>66</v>
      </c>
      <c r="H1171" s="15">
        <f t="shared" si="317"/>
        <v>0.49282821971916113</v>
      </c>
      <c r="I1171" s="15">
        <f t="shared" si="318"/>
        <v>0.27822890408116885</v>
      </c>
      <c r="J1171" s="15">
        <f t="shared" si="319"/>
        <v>3.6731484522842348E-2</v>
      </c>
      <c r="K1171" s="15">
        <f t="shared" si="320"/>
        <v>0.80778860832317234</v>
      </c>
      <c r="L1171">
        <f t="shared" si="321"/>
        <v>0</v>
      </c>
      <c r="M1171">
        <f t="shared" si="322"/>
        <v>0</v>
      </c>
      <c r="N1171">
        <f t="shared" si="323"/>
        <v>0</v>
      </c>
      <c r="O1171" t="s">
        <v>2842</v>
      </c>
      <c r="P1171">
        <f t="shared" si="316"/>
        <v>0</v>
      </c>
      <c r="Q1171" t="e">
        <f t="shared" si="331"/>
        <v>#VALUE!</v>
      </c>
      <c r="R1171" t="e">
        <f t="shared" si="324"/>
        <v>#VALUE!</v>
      </c>
      <c r="S1171" t="e">
        <f t="shared" si="325"/>
        <v>#VALUE!</v>
      </c>
      <c r="T1171">
        <f t="shared" si="326"/>
        <v>1</v>
      </c>
      <c r="U1171" t="e">
        <f t="shared" si="327"/>
        <v>#VALUE!</v>
      </c>
      <c r="V1171">
        <f t="shared" si="328"/>
        <v>1</v>
      </c>
      <c r="W1171">
        <f t="shared" si="329"/>
        <v>1</v>
      </c>
      <c r="X1171" t="e">
        <f t="shared" si="332"/>
        <v>#VALUE!</v>
      </c>
      <c r="Y1171">
        <f t="shared" si="330"/>
        <v>1</v>
      </c>
    </row>
    <row r="1172" spans="1:25" x14ac:dyDescent="0.25">
      <c r="A1172" t="s">
        <v>806</v>
      </c>
      <c r="B1172">
        <v>317.36</v>
      </c>
      <c r="C1172" s="12">
        <v>0.56000000000000005</v>
      </c>
      <c r="D1172" s="12"/>
      <c r="E1172" s="12"/>
      <c r="F1172" s="12">
        <v>2.4430000000000001</v>
      </c>
      <c r="G1172" t="s">
        <v>15</v>
      </c>
      <c r="H1172" s="15">
        <f t="shared" si="317"/>
        <v>4.3516813512743023E-2</v>
      </c>
      <c r="I1172" s="15">
        <f t="shared" si="318"/>
        <v>7.4364174990130486E-4</v>
      </c>
      <c r="J1172" s="15">
        <f t="shared" si="319"/>
        <v>0.76383578357769144</v>
      </c>
      <c r="K1172" s="15">
        <f t="shared" si="320"/>
        <v>0.80809623884033577</v>
      </c>
      <c r="L1172">
        <f t="shared" si="321"/>
        <v>0</v>
      </c>
      <c r="M1172">
        <f t="shared" si="322"/>
        <v>0</v>
      </c>
      <c r="N1172">
        <f t="shared" si="323"/>
        <v>1</v>
      </c>
      <c r="O1172" t="s">
        <v>3065</v>
      </c>
      <c r="P1172">
        <f t="shared" si="316"/>
        <v>0</v>
      </c>
      <c r="Q1172" t="e">
        <f t="shared" si="331"/>
        <v>#VALUE!</v>
      </c>
      <c r="R1172" t="e">
        <f t="shared" si="324"/>
        <v>#VALUE!</v>
      </c>
      <c r="S1172" t="e">
        <f t="shared" si="325"/>
        <v>#VALUE!</v>
      </c>
      <c r="T1172">
        <f t="shared" si="326"/>
        <v>1</v>
      </c>
      <c r="U1172" t="e">
        <f t="shared" si="327"/>
        <v>#VALUE!</v>
      </c>
      <c r="V1172" t="e">
        <f t="shared" si="328"/>
        <v>#VALUE!</v>
      </c>
      <c r="W1172">
        <f t="shared" si="329"/>
        <v>1</v>
      </c>
      <c r="X1172">
        <f t="shared" si="332"/>
        <v>1</v>
      </c>
      <c r="Y1172">
        <f t="shared" si="330"/>
        <v>0</v>
      </c>
    </row>
    <row r="1173" spans="1:25" x14ac:dyDescent="0.25">
      <c r="A1173" t="s">
        <v>930</v>
      </c>
      <c r="B1173">
        <v>169.61</v>
      </c>
      <c r="C1173" s="12">
        <v>0.56000000000000005</v>
      </c>
      <c r="D1173" s="12">
        <v>0.63600000000000001</v>
      </c>
      <c r="E1173" s="12">
        <v>2.9039999999999999</v>
      </c>
      <c r="F1173" s="12">
        <v>0.93500000000000005</v>
      </c>
      <c r="G1173" t="s">
        <v>15</v>
      </c>
      <c r="H1173" s="15">
        <f t="shared" si="317"/>
        <v>0.18821623726832523</v>
      </c>
      <c r="I1173" s="15">
        <f t="shared" si="318"/>
        <v>0.59616127791510332</v>
      </c>
      <c r="J1173" s="15">
        <f t="shared" si="319"/>
        <v>2.3713737056616561E-2</v>
      </c>
      <c r="K1173" s="15">
        <f t="shared" si="320"/>
        <v>0.80809125224004519</v>
      </c>
      <c r="L1173">
        <f t="shared" si="321"/>
        <v>0</v>
      </c>
      <c r="M1173">
        <f t="shared" si="322"/>
        <v>0</v>
      </c>
      <c r="N1173">
        <f t="shared" si="323"/>
        <v>0</v>
      </c>
      <c r="O1173" t="s">
        <v>1976</v>
      </c>
      <c r="P1173">
        <f t="shared" si="316"/>
        <v>1</v>
      </c>
      <c r="Q1173">
        <f t="shared" si="331"/>
        <v>1</v>
      </c>
      <c r="R1173" t="e">
        <f t="shared" si="324"/>
        <v>#VALUE!</v>
      </c>
      <c r="S1173" t="e">
        <f t="shared" si="325"/>
        <v>#VALUE!</v>
      </c>
      <c r="T1173">
        <f t="shared" si="326"/>
        <v>0</v>
      </c>
      <c r="U1173" t="e">
        <f t="shared" si="327"/>
        <v>#VALUE!</v>
      </c>
      <c r="V1173" t="e">
        <f t="shared" si="328"/>
        <v>#VALUE!</v>
      </c>
      <c r="W1173" t="e">
        <f t="shared" si="329"/>
        <v>#VALUE!</v>
      </c>
      <c r="X1173" t="e">
        <f t="shared" si="332"/>
        <v>#VALUE!</v>
      </c>
      <c r="Y1173">
        <f t="shared" si="330"/>
        <v>1</v>
      </c>
    </row>
    <row r="1174" spans="1:25" x14ac:dyDescent="0.25">
      <c r="A1174" t="s">
        <v>1646</v>
      </c>
      <c r="B1174">
        <v>141.1688</v>
      </c>
      <c r="C1174" s="12">
        <v>0.55584488876681204</v>
      </c>
      <c r="D1174" s="12">
        <v>0.78700000000000003</v>
      </c>
      <c r="E1174" s="12">
        <v>2.774</v>
      </c>
      <c r="F1174" s="12">
        <v>1.514</v>
      </c>
      <c r="G1174" t="s">
        <v>66</v>
      </c>
      <c r="H1174" s="15">
        <f t="shared" si="317"/>
        <v>0.26903711560799315</v>
      </c>
      <c r="I1174" s="15">
        <f t="shared" si="318"/>
        <v>0.44618901651433096</v>
      </c>
      <c r="J1174" s="15">
        <f t="shared" si="319"/>
        <v>9.0814482237392399E-2</v>
      </c>
      <c r="K1174" s="15">
        <f t="shared" si="320"/>
        <v>0.80604061435971652</v>
      </c>
      <c r="L1174">
        <f t="shared" si="321"/>
        <v>0</v>
      </c>
      <c r="M1174">
        <f t="shared" si="322"/>
        <v>0</v>
      </c>
      <c r="N1174">
        <f t="shared" si="323"/>
        <v>0</v>
      </c>
      <c r="O1174" t="s">
        <v>2627</v>
      </c>
      <c r="P1174">
        <f t="shared" si="316"/>
        <v>0</v>
      </c>
      <c r="Q1174" t="e">
        <f t="shared" si="331"/>
        <v>#VALUE!</v>
      </c>
      <c r="R1174" t="e">
        <f t="shared" si="324"/>
        <v>#VALUE!</v>
      </c>
      <c r="S1174" t="e">
        <f t="shared" si="325"/>
        <v>#VALUE!</v>
      </c>
      <c r="T1174">
        <f t="shared" si="326"/>
        <v>1</v>
      </c>
      <c r="U1174" t="e">
        <f t="shared" si="327"/>
        <v>#VALUE!</v>
      </c>
      <c r="V1174">
        <f t="shared" si="328"/>
        <v>1</v>
      </c>
      <c r="W1174" t="e">
        <f t="shared" si="329"/>
        <v>#VALUE!</v>
      </c>
      <c r="X1174">
        <f t="shared" si="332"/>
        <v>1</v>
      </c>
      <c r="Y1174">
        <f t="shared" si="330"/>
        <v>0</v>
      </c>
    </row>
    <row r="1175" spans="1:25" x14ac:dyDescent="0.25">
      <c r="A1175" t="s">
        <v>1709</v>
      </c>
      <c r="B1175">
        <v>277.66000000000003</v>
      </c>
      <c r="C1175" s="12">
        <v>0.55501937055438544</v>
      </c>
      <c r="D1175" s="12">
        <v>0.71799999999999997</v>
      </c>
      <c r="E1175" s="12">
        <v>2.3780000000000001</v>
      </c>
      <c r="F1175" s="12">
        <v>2.153</v>
      </c>
      <c r="G1175" t="s">
        <v>66</v>
      </c>
      <c r="H1175" s="15">
        <f t="shared" si="317"/>
        <v>0.22995227809127913</v>
      </c>
      <c r="I1175" s="15">
        <f t="shared" si="318"/>
        <v>0.17961574071171499</v>
      </c>
      <c r="J1175" s="15">
        <f t="shared" si="319"/>
        <v>0.39626035971811496</v>
      </c>
      <c r="K1175" s="15">
        <f t="shared" si="320"/>
        <v>0.80582837852110911</v>
      </c>
      <c r="L1175">
        <f t="shared" si="321"/>
        <v>0</v>
      </c>
      <c r="M1175">
        <f t="shared" si="322"/>
        <v>0</v>
      </c>
      <c r="N1175">
        <f t="shared" si="323"/>
        <v>0</v>
      </c>
      <c r="O1175" t="s">
        <v>2736</v>
      </c>
      <c r="P1175">
        <f t="shared" si="316"/>
        <v>0</v>
      </c>
      <c r="Q1175" t="e">
        <f t="shared" si="331"/>
        <v>#VALUE!</v>
      </c>
      <c r="R1175" t="e">
        <f t="shared" si="324"/>
        <v>#VALUE!</v>
      </c>
      <c r="S1175" t="e">
        <f t="shared" si="325"/>
        <v>#VALUE!</v>
      </c>
      <c r="T1175">
        <f t="shared" si="326"/>
        <v>1</v>
      </c>
      <c r="U1175" t="e">
        <f t="shared" si="327"/>
        <v>#VALUE!</v>
      </c>
      <c r="V1175" t="e">
        <f t="shared" si="328"/>
        <v>#VALUE!</v>
      </c>
      <c r="W1175">
        <f t="shared" si="329"/>
        <v>1</v>
      </c>
      <c r="X1175">
        <f t="shared" si="332"/>
        <v>1</v>
      </c>
      <c r="Y1175">
        <f t="shared" si="330"/>
        <v>0</v>
      </c>
    </row>
    <row r="1176" spans="1:25" x14ac:dyDescent="0.25">
      <c r="A1176" t="s">
        <v>1614</v>
      </c>
      <c r="B1176">
        <v>169.22210000000001</v>
      </c>
      <c r="C1176" s="12">
        <v>0.55436225923795956</v>
      </c>
      <c r="D1176" s="12">
        <v>0.78</v>
      </c>
      <c r="E1176" s="12">
        <v>2.7909999999999999</v>
      </c>
      <c r="F1176" s="12">
        <v>1.4239999999999999</v>
      </c>
      <c r="G1176" t="s">
        <v>66</v>
      </c>
      <c r="H1176" s="15">
        <f t="shared" si="317"/>
        <v>0.26564082950203671</v>
      </c>
      <c r="I1176" s="15">
        <f t="shared" si="318"/>
        <v>0.46558770687874784</v>
      </c>
      <c r="J1176" s="15">
        <f t="shared" si="319"/>
        <v>7.4069214799390742E-2</v>
      </c>
      <c r="K1176" s="15">
        <f t="shared" si="320"/>
        <v>0.80529775118017533</v>
      </c>
      <c r="L1176">
        <f t="shared" si="321"/>
        <v>0</v>
      </c>
      <c r="M1176">
        <f t="shared" si="322"/>
        <v>0</v>
      </c>
      <c r="N1176">
        <f t="shared" si="323"/>
        <v>0</v>
      </c>
      <c r="O1176" t="s">
        <v>2519</v>
      </c>
      <c r="P1176">
        <f t="shared" si="316"/>
        <v>0</v>
      </c>
      <c r="Q1176" t="e">
        <f t="shared" si="331"/>
        <v>#VALUE!</v>
      </c>
      <c r="R1176" t="e">
        <f t="shared" si="324"/>
        <v>#VALUE!</v>
      </c>
      <c r="S1176" t="e">
        <f t="shared" si="325"/>
        <v>#VALUE!</v>
      </c>
      <c r="T1176">
        <f t="shared" si="326"/>
        <v>1</v>
      </c>
      <c r="U1176" t="e">
        <f t="shared" si="327"/>
        <v>#VALUE!</v>
      </c>
      <c r="V1176" t="e">
        <f t="shared" si="328"/>
        <v>#VALUE!</v>
      </c>
      <c r="W1176">
        <f t="shared" si="329"/>
        <v>1</v>
      </c>
      <c r="X1176">
        <f t="shared" si="332"/>
        <v>1</v>
      </c>
      <c r="Y1176">
        <f t="shared" si="330"/>
        <v>0</v>
      </c>
    </row>
    <row r="1177" spans="1:25" x14ac:dyDescent="0.25">
      <c r="A1177" t="s">
        <v>118</v>
      </c>
      <c r="B1177">
        <v>287.27</v>
      </c>
      <c r="C1177" s="12">
        <v>0.55000000000000004</v>
      </c>
      <c r="D1177" s="12">
        <v>1.1519999999999999</v>
      </c>
      <c r="E1177" s="12">
        <v>1.875</v>
      </c>
      <c r="F1177" s="12">
        <v>1.6060000000000001</v>
      </c>
      <c r="G1177" t="s">
        <v>15</v>
      </c>
      <c r="H1177" s="15">
        <f t="shared" si="317"/>
        <v>0.63191270462253402</v>
      </c>
      <c r="I1177" s="15">
        <f t="shared" si="318"/>
        <v>5.7064204075589493E-2</v>
      </c>
      <c r="J1177" s="15">
        <f t="shared" si="319"/>
        <v>0.11376272858234313</v>
      </c>
      <c r="K1177" s="15">
        <f t="shared" si="320"/>
        <v>0.80273963728046671</v>
      </c>
      <c r="L1177">
        <f t="shared" si="321"/>
        <v>1</v>
      </c>
      <c r="M1177">
        <f t="shared" si="322"/>
        <v>0</v>
      </c>
      <c r="N1177">
        <f t="shared" si="323"/>
        <v>0</v>
      </c>
      <c r="O1177" t="s">
        <v>2049</v>
      </c>
      <c r="P1177">
        <f t="shared" ref="P1177:P1240" si="333">IFERROR(Q1177,IFERROR(R1177,IFERROR(S1177,0)))</f>
        <v>1</v>
      </c>
      <c r="Q1177">
        <f t="shared" si="331"/>
        <v>1</v>
      </c>
      <c r="R1177" t="e">
        <f t="shared" si="324"/>
        <v>#VALUE!</v>
      </c>
      <c r="S1177" t="e">
        <f t="shared" si="325"/>
        <v>#VALUE!</v>
      </c>
      <c r="T1177">
        <f t="shared" si="326"/>
        <v>0</v>
      </c>
      <c r="U1177" t="e">
        <f t="shared" si="327"/>
        <v>#VALUE!</v>
      </c>
      <c r="V1177" t="e">
        <f t="shared" si="328"/>
        <v>#VALUE!</v>
      </c>
      <c r="W1177" t="e">
        <f t="shared" si="329"/>
        <v>#VALUE!</v>
      </c>
      <c r="X1177">
        <f t="shared" si="332"/>
        <v>1</v>
      </c>
      <c r="Y1177">
        <f t="shared" si="330"/>
        <v>0</v>
      </c>
    </row>
    <row r="1178" spans="1:25" x14ac:dyDescent="0.25">
      <c r="A1178" t="s">
        <v>805</v>
      </c>
      <c r="B1178">
        <v>244.35</v>
      </c>
      <c r="C1178" s="12">
        <v>0.55000000000000004</v>
      </c>
      <c r="D1178" s="12"/>
      <c r="E1178" s="12"/>
      <c r="F1178" s="12">
        <v>2.4319999999999999</v>
      </c>
      <c r="G1178" t="s">
        <v>15</v>
      </c>
      <c r="H1178" s="15">
        <f t="shared" si="317"/>
        <v>4.4530450313978356E-2</v>
      </c>
      <c r="I1178" s="15">
        <f t="shared" si="318"/>
        <v>7.6096339144140243E-4</v>
      </c>
      <c r="J1178" s="15">
        <f t="shared" si="319"/>
        <v>0.76207901002541223</v>
      </c>
      <c r="K1178" s="15">
        <f t="shared" si="320"/>
        <v>0.80737042373083201</v>
      </c>
      <c r="L1178">
        <f t="shared" si="321"/>
        <v>0</v>
      </c>
      <c r="M1178">
        <f t="shared" si="322"/>
        <v>0</v>
      </c>
      <c r="N1178">
        <f t="shared" si="323"/>
        <v>1</v>
      </c>
      <c r="O1178" t="s">
        <v>3064</v>
      </c>
      <c r="P1178">
        <f t="shared" si="333"/>
        <v>0</v>
      </c>
      <c r="Q1178" t="e">
        <f t="shared" si="331"/>
        <v>#VALUE!</v>
      </c>
      <c r="R1178" t="e">
        <f t="shared" si="324"/>
        <v>#VALUE!</v>
      </c>
      <c r="S1178" t="e">
        <f t="shared" si="325"/>
        <v>#VALUE!</v>
      </c>
      <c r="T1178">
        <f t="shared" si="326"/>
        <v>0</v>
      </c>
      <c r="U1178" t="e">
        <f t="shared" si="327"/>
        <v>#VALUE!</v>
      </c>
      <c r="V1178" t="e">
        <f t="shared" si="328"/>
        <v>#VALUE!</v>
      </c>
      <c r="W1178" t="e">
        <f t="shared" si="329"/>
        <v>#VALUE!</v>
      </c>
      <c r="X1178" t="e">
        <f t="shared" si="332"/>
        <v>#VALUE!</v>
      </c>
      <c r="Y1178">
        <f t="shared" si="330"/>
        <v>1</v>
      </c>
    </row>
    <row r="1179" spans="1:25" x14ac:dyDescent="0.25">
      <c r="A1179" t="s">
        <v>975</v>
      </c>
      <c r="B1179">
        <v>223.23</v>
      </c>
      <c r="C1179" s="12">
        <v>0.55000000000000004</v>
      </c>
      <c r="D1179" s="12">
        <v>0.19800000000000001</v>
      </c>
      <c r="E1179" s="12">
        <v>2.8220000000000001</v>
      </c>
      <c r="F1179" s="12">
        <v>1.9259999999999999</v>
      </c>
      <c r="G1179" t="s">
        <v>15</v>
      </c>
      <c r="H1179" s="15">
        <f t="shared" si="317"/>
        <v>7.0251740260119155E-2</v>
      </c>
      <c r="I1179" s="15">
        <f t="shared" si="318"/>
        <v>0.50508417789876658</v>
      </c>
      <c r="J1179" s="15">
        <f t="shared" si="319"/>
        <v>0.23768402866248761</v>
      </c>
      <c r="K1179" s="15">
        <f t="shared" si="320"/>
        <v>0.81301994682137335</v>
      </c>
      <c r="L1179">
        <f t="shared" si="321"/>
        <v>0</v>
      </c>
      <c r="M1179">
        <f t="shared" si="322"/>
        <v>0</v>
      </c>
      <c r="N1179">
        <f t="shared" si="323"/>
        <v>0</v>
      </c>
      <c r="O1179" t="s">
        <v>2042</v>
      </c>
      <c r="P1179">
        <f t="shared" si="333"/>
        <v>1</v>
      </c>
      <c r="Q1179">
        <f t="shared" si="331"/>
        <v>1</v>
      </c>
      <c r="R1179" t="e">
        <f t="shared" si="324"/>
        <v>#VALUE!</v>
      </c>
      <c r="S1179" t="e">
        <f t="shared" si="325"/>
        <v>#VALUE!</v>
      </c>
      <c r="T1179">
        <f t="shared" si="326"/>
        <v>0</v>
      </c>
      <c r="U1179" t="e">
        <f t="shared" si="327"/>
        <v>#VALUE!</v>
      </c>
      <c r="V1179" t="e">
        <f t="shared" si="328"/>
        <v>#VALUE!</v>
      </c>
      <c r="W1179" t="e">
        <f t="shared" si="329"/>
        <v>#VALUE!</v>
      </c>
      <c r="X1179">
        <f t="shared" si="332"/>
        <v>1</v>
      </c>
      <c r="Y1179">
        <f t="shared" si="330"/>
        <v>0</v>
      </c>
    </row>
    <row r="1180" spans="1:25" x14ac:dyDescent="0.25">
      <c r="A1180" t="s">
        <v>1487</v>
      </c>
      <c r="B1180">
        <v>128.55699999999999</v>
      </c>
      <c r="C1180" s="12">
        <v>0.5441245318961534</v>
      </c>
      <c r="D1180" s="12">
        <v>0.97199999999999998</v>
      </c>
      <c r="E1180" s="12">
        <v>1.524</v>
      </c>
      <c r="F1180" s="12">
        <v>2.09</v>
      </c>
      <c r="G1180" t="s">
        <v>66</v>
      </c>
      <c r="H1180" s="15">
        <f t="shared" si="317"/>
        <v>0.42318723097762045</v>
      </c>
      <c r="I1180" s="15">
        <f t="shared" si="318"/>
        <v>2.5777407212684424E-2</v>
      </c>
      <c r="J1180" s="15">
        <f t="shared" si="319"/>
        <v>0.35145964668041135</v>
      </c>
      <c r="K1180" s="15">
        <f t="shared" si="320"/>
        <v>0.80042428487071615</v>
      </c>
      <c r="L1180">
        <f t="shared" si="321"/>
        <v>0</v>
      </c>
      <c r="M1180">
        <f t="shared" si="322"/>
        <v>0</v>
      </c>
      <c r="N1180">
        <f t="shared" si="323"/>
        <v>0</v>
      </c>
      <c r="O1180" t="e">
        <v>#N/A</v>
      </c>
      <c r="P1180">
        <f t="shared" si="333"/>
        <v>0</v>
      </c>
      <c r="Q1180" t="e">
        <f t="shared" si="331"/>
        <v>#N/A</v>
      </c>
      <c r="R1180" t="e">
        <f t="shared" si="324"/>
        <v>#N/A</v>
      </c>
      <c r="S1180" t="e">
        <f t="shared" si="325"/>
        <v>#N/A</v>
      </c>
      <c r="T1180">
        <f t="shared" si="326"/>
        <v>0</v>
      </c>
      <c r="U1180" t="e">
        <f t="shared" si="327"/>
        <v>#N/A</v>
      </c>
      <c r="V1180" t="e">
        <f t="shared" si="328"/>
        <v>#N/A</v>
      </c>
      <c r="W1180" t="e">
        <f t="shared" si="329"/>
        <v>#N/A</v>
      </c>
      <c r="X1180" t="e">
        <f t="shared" si="332"/>
        <v>#N/A</v>
      </c>
      <c r="Y1180">
        <f t="shared" si="330"/>
        <v>1</v>
      </c>
    </row>
    <row r="1181" spans="1:25" x14ac:dyDescent="0.25">
      <c r="A1181" t="s">
        <v>1657</v>
      </c>
      <c r="B1181">
        <v>193.22020000000001</v>
      </c>
      <c r="C1181" s="12">
        <v>0.54084776800529966</v>
      </c>
      <c r="D1181" s="12">
        <v>0.90300000000000002</v>
      </c>
      <c r="E1181" s="12">
        <v>2.6560000000000001</v>
      </c>
      <c r="F1181" s="12">
        <v>1.46</v>
      </c>
      <c r="G1181" t="s">
        <v>66</v>
      </c>
      <c r="H1181" s="15">
        <f t="shared" si="317"/>
        <v>0.36375529090109615</v>
      </c>
      <c r="I1181" s="15">
        <f t="shared" si="318"/>
        <v>0.35197838653170743</v>
      </c>
      <c r="J1181" s="15">
        <f t="shared" si="319"/>
        <v>8.3014170370291171E-2</v>
      </c>
      <c r="K1181" s="15">
        <f t="shared" si="320"/>
        <v>0.79874784780309471</v>
      </c>
      <c r="L1181">
        <f t="shared" si="321"/>
        <v>0</v>
      </c>
      <c r="M1181">
        <f t="shared" si="322"/>
        <v>0</v>
      </c>
      <c r="N1181">
        <f t="shared" si="323"/>
        <v>0</v>
      </c>
      <c r="O1181" t="s">
        <v>2650</v>
      </c>
      <c r="P1181">
        <f t="shared" si="333"/>
        <v>0</v>
      </c>
      <c r="Q1181" t="e">
        <f t="shared" si="331"/>
        <v>#VALUE!</v>
      </c>
      <c r="R1181" t="e">
        <f t="shared" si="324"/>
        <v>#VALUE!</v>
      </c>
      <c r="S1181" t="e">
        <f t="shared" si="325"/>
        <v>#VALUE!</v>
      </c>
      <c r="T1181">
        <f t="shared" si="326"/>
        <v>1</v>
      </c>
      <c r="U1181" t="e">
        <f t="shared" si="327"/>
        <v>#VALUE!</v>
      </c>
      <c r="V1181">
        <f t="shared" si="328"/>
        <v>1</v>
      </c>
      <c r="W1181" t="e">
        <f t="shared" si="329"/>
        <v>#VALUE!</v>
      </c>
      <c r="X1181">
        <f t="shared" si="332"/>
        <v>1</v>
      </c>
      <c r="Y1181">
        <f t="shared" si="330"/>
        <v>0</v>
      </c>
    </row>
    <row r="1182" spans="1:25" x14ac:dyDescent="0.25">
      <c r="A1182" t="s">
        <v>132</v>
      </c>
      <c r="B1182">
        <v>215.2</v>
      </c>
      <c r="C1182" s="12">
        <v>0.54</v>
      </c>
      <c r="D1182" s="12">
        <v>1.1459999999999999</v>
      </c>
      <c r="E1182" s="12">
        <v>0.374</v>
      </c>
      <c r="F1182" s="12">
        <v>1.76</v>
      </c>
      <c r="G1182" t="s">
        <v>15</v>
      </c>
      <c r="H1182" s="15">
        <f t="shared" si="317"/>
        <v>0.63775972088881572</v>
      </c>
      <c r="I1182" s="15">
        <f t="shared" si="318"/>
        <v>1.8423144741825078E-3</v>
      </c>
      <c r="J1182" s="15">
        <f t="shared" si="319"/>
        <v>0.16595869074375602</v>
      </c>
      <c r="K1182" s="15">
        <f t="shared" si="320"/>
        <v>0.80556072610675422</v>
      </c>
      <c r="L1182">
        <f t="shared" si="321"/>
        <v>1</v>
      </c>
      <c r="M1182">
        <f t="shared" si="322"/>
        <v>0</v>
      </c>
      <c r="N1182">
        <f t="shared" si="323"/>
        <v>0</v>
      </c>
      <c r="O1182" t="s">
        <v>2206</v>
      </c>
      <c r="P1182">
        <f t="shared" si="333"/>
        <v>1</v>
      </c>
      <c r="Q1182">
        <f t="shared" si="331"/>
        <v>1</v>
      </c>
      <c r="R1182" t="e">
        <f t="shared" si="324"/>
        <v>#VALUE!</v>
      </c>
      <c r="S1182" t="e">
        <f t="shared" si="325"/>
        <v>#VALUE!</v>
      </c>
      <c r="T1182">
        <f t="shared" si="326"/>
        <v>0</v>
      </c>
      <c r="U1182" t="e">
        <f t="shared" si="327"/>
        <v>#VALUE!</v>
      </c>
      <c r="V1182" t="e">
        <f t="shared" si="328"/>
        <v>#VALUE!</v>
      </c>
      <c r="W1182" t="e">
        <f t="shared" si="329"/>
        <v>#VALUE!</v>
      </c>
      <c r="X1182">
        <f t="shared" si="332"/>
        <v>1</v>
      </c>
      <c r="Y1182">
        <f t="shared" si="330"/>
        <v>0</v>
      </c>
    </row>
    <row r="1183" spans="1:25" x14ac:dyDescent="0.25">
      <c r="A1183" t="s">
        <v>373</v>
      </c>
      <c r="B1183">
        <v>130.16999999999999</v>
      </c>
      <c r="C1183" s="12">
        <v>0.54</v>
      </c>
      <c r="D1183" s="12">
        <v>0.56599999999999995</v>
      </c>
      <c r="E1183" s="12">
        <v>2.895</v>
      </c>
      <c r="F1183" s="12">
        <v>0.89200000000000002</v>
      </c>
      <c r="G1183" t="s">
        <v>15</v>
      </c>
      <c r="H1183" s="15">
        <f t="shared" si="317"/>
        <v>0.16774789803739845</v>
      </c>
      <c r="I1183" s="15">
        <f t="shared" si="318"/>
        <v>0.61145396305012645</v>
      </c>
      <c r="J1183" s="15">
        <f t="shared" si="319"/>
        <v>2.2490546058357819E-2</v>
      </c>
      <c r="K1183" s="15">
        <f t="shared" si="320"/>
        <v>0.80169240714588264</v>
      </c>
      <c r="L1183">
        <f t="shared" si="321"/>
        <v>0</v>
      </c>
      <c r="M1183">
        <f t="shared" si="322"/>
        <v>1</v>
      </c>
      <c r="N1183">
        <f t="shared" si="323"/>
        <v>0</v>
      </c>
      <c r="O1183" t="s">
        <v>3235</v>
      </c>
      <c r="P1183">
        <f t="shared" si="333"/>
        <v>0</v>
      </c>
      <c r="Q1183" t="e">
        <f t="shared" si="331"/>
        <v>#VALUE!</v>
      </c>
      <c r="R1183" t="e">
        <f t="shared" si="324"/>
        <v>#VALUE!</v>
      </c>
      <c r="S1183" t="e">
        <f t="shared" si="325"/>
        <v>#VALUE!</v>
      </c>
      <c r="T1183">
        <f t="shared" si="326"/>
        <v>1</v>
      </c>
      <c r="U1183">
        <f t="shared" si="327"/>
        <v>1</v>
      </c>
      <c r="V1183" t="e">
        <f t="shared" si="328"/>
        <v>#VALUE!</v>
      </c>
      <c r="W1183" t="e">
        <f t="shared" si="329"/>
        <v>#VALUE!</v>
      </c>
      <c r="X1183" t="e">
        <f t="shared" si="332"/>
        <v>#VALUE!</v>
      </c>
      <c r="Y1183">
        <f t="shared" si="330"/>
        <v>1</v>
      </c>
    </row>
    <row r="1184" spans="1:25" x14ac:dyDescent="0.25">
      <c r="A1184" t="s">
        <v>799</v>
      </c>
      <c r="B1184">
        <v>287.29000000000002</v>
      </c>
      <c r="C1184" s="12">
        <v>0.54</v>
      </c>
      <c r="D1184" s="12">
        <v>-3.7999999999999999E-2</v>
      </c>
      <c r="E1184" s="12">
        <v>2.0310000000000001</v>
      </c>
      <c r="F1184" s="12">
        <v>2.367</v>
      </c>
      <c r="G1184" t="s">
        <v>15</v>
      </c>
      <c r="H1184" s="15">
        <f t="shared" si="317"/>
        <v>4.1750058365686744E-2</v>
      </c>
      <c r="I1184" s="15">
        <f t="shared" si="318"/>
        <v>8.3630321078847714E-2</v>
      </c>
      <c r="J1184" s="15">
        <f t="shared" si="319"/>
        <v>0.67142885292595234</v>
      </c>
      <c r="K1184" s="15">
        <f t="shared" si="320"/>
        <v>0.79680923237048673</v>
      </c>
      <c r="L1184">
        <f t="shared" si="321"/>
        <v>0</v>
      </c>
      <c r="M1184">
        <f t="shared" si="322"/>
        <v>0</v>
      </c>
      <c r="N1184">
        <f t="shared" si="323"/>
        <v>1</v>
      </c>
      <c r="O1184" t="s">
        <v>2185</v>
      </c>
      <c r="P1184">
        <f t="shared" si="333"/>
        <v>1</v>
      </c>
      <c r="Q1184">
        <f t="shared" si="331"/>
        <v>1</v>
      </c>
      <c r="R1184" t="e">
        <f t="shared" si="324"/>
        <v>#VALUE!</v>
      </c>
      <c r="S1184" t="e">
        <f t="shared" si="325"/>
        <v>#VALUE!</v>
      </c>
      <c r="T1184">
        <f t="shared" si="326"/>
        <v>0</v>
      </c>
      <c r="U1184" t="e">
        <f t="shared" si="327"/>
        <v>#VALUE!</v>
      </c>
      <c r="V1184" t="e">
        <f t="shared" si="328"/>
        <v>#VALUE!</v>
      </c>
      <c r="W1184" t="e">
        <f t="shared" si="329"/>
        <v>#VALUE!</v>
      </c>
      <c r="X1184">
        <f t="shared" si="332"/>
        <v>1</v>
      </c>
      <c r="Y1184">
        <f t="shared" si="330"/>
        <v>0</v>
      </c>
    </row>
    <row r="1185" spans="1:25" x14ac:dyDescent="0.25">
      <c r="A1185" t="s">
        <v>825</v>
      </c>
      <c r="B1185">
        <v>231.38</v>
      </c>
      <c r="C1185" s="12">
        <v>0.54</v>
      </c>
      <c r="D1185" s="12"/>
      <c r="E1185" s="12"/>
      <c r="F1185" s="12">
        <v>2.4140000000000001</v>
      </c>
      <c r="G1185" t="s">
        <v>15</v>
      </c>
      <c r="H1185" s="15">
        <f t="shared" si="317"/>
        <v>4.5567697749400365E-2</v>
      </c>
      <c r="I1185" s="15">
        <f t="shared" si="318"/>
        <v>7.7868850584418353E-4</v>
      </c>
      <c r="J1185" s="15">
        <f t="shared" si="319"/>
        <v>0.74816950051115494</v>
      </c>
      <c r="K1185" s="15">
        <f t="shared" si="320"/>
        <v>0.7945158867663995</v>
      </c>
      <c r="L1185">
        <f t="shared" si="321"/>
        <v>0</v>
      </c>
      <c r="M1185">
        <f t="shared" si="322"/>
        <v>0</v>
      </c>
      <c r="N1185">
        <f t="shared" si="323"/>
        <v>1</v>
      </c>
      <c r="O1185" t="s">
        <v>3281</v>
      </c>
      <c r="P1185">
        <f t="shared" si="333"/>
        <v>0</v>
      </c>
      <c r="Q1185" t="e">
        <f t="shared" si="331"/>
        <v>#VALUE!</v>
      </c>
      <c r="R1185" t="e">
        <f t="shared" si="324"/>
        <v>#VALUE!</v>
      </c>
      <c r="S1185" t="e">
        <f t="shared" si="325"/>
        <v>#VALUE!</v>
      </c>
      <c r="T1185">
        <f t="shared" si="326"/>
        <v>0</v>
      </c>
      <c r="U1185" t="e">
        <f t="shared" si="327"/>
        <v>#VALUE!</v>
      </c>
      <c r="V1185" t="e">
        <f t="shared" si="328"/>
        <v>#VALUE!</v>
      </c>
      <c r="W1185" t="e">
        <f t="shared" si="329"/>
        <v>#VALUE!</v>
      </c>
      <c r="X1185" t="e">
        <f t="shared" si="332"/>
        <v>#VALUE!</v>
      </c>
      <c r="Y1185">
        <f t="shared" si="330"/>
        <v>1</v>
      </c>
    </row>
    <row r="1186" spans="1:25" x14ac:dyDescent="0.25">
      <c r="A1186" t="s">
        <v>1694</v>
      </c>
      <c r="B1186">
        <v>211.25899999999999</v>
      </c>
      <c r="C1186" s="12">
        <v>0.53511402818320086</v>
      </c>
      <c r="D1186" s="12">
        <v>0.879</v>
      </c>
      <c r="E1186" s="12">
        <v>2.681</v>
      </c>
      <c r="F1186" s="12">
        <v>1.379</v>
      </c>
      <c r="G1186" t="s">
        <v>66</v>
      </c>
      <c r="H1186" s="15">
        <f t="shared" si="317"/>
        <v>0.34877316205403913</v>
      </c>
      <c r="I1186" s="15">
        <f t="shared" si="318"/>
        <v>0.37778937184713302</v>
      </c>
      <c r="J1186" s="15">
        <f t="shared" si="319"/>
        <v>6.9804910052517335E-2</v>
      </c>
      <c r="K1186" s="15">
        <f t="shared" si="320"/>
        <v>0.79636744395368941</v>
      </c>
      <c r="L1186">
        <f t="shared" si="321"/>
        <v>0</v>
      </c>
      <c r="M1186">
        <f t="shared" si="322"/>
        <v>0</v>
      </c>
      <c r="N1186">
        <f t="shared" si="323"/>
        <v>0</v>
      </c>
      <c r="O1186" t="s">
        <v>2711</v>
      </c>
      <c r="P1186">
        <f t="shared" si="333"/>
        <v>0</v>
      </c>
      <c r="Q1186" t="e">
        <f t="shared" si="331"/>
        <v>#VALUE!</v>
      </c>
      <c r="R1186" t="e">
        <f t="shared" si="324"/>
        <v>#VALUE!</v>
      </c>
      <c r="S1186" t="e">
        <f t="shared" si="325"/>
        <v>#VALUE!</v>
      </c>
      <c r="T1186">
        <f t="shared" si="326"/>
        <v>1</v>
      </c>
      <c r="U1186" t="e">
        <f t="shared" si="327"/>
        <v>#VALUE!</v>
      </c>
      <c r="V1186">
        <f t="shared" si="328"/>
        <v>1</v>
      </c>
      <c r="W1186" t="e">
        <f t="shared" si="329"/>
        <v>#VALUE!</v>
      </c>
      <c r="X1186">
        <f t="shared" si="332"/>
        <v>1</v>
      </c>
      <c r="Y1186">
        <f t="shared" si="330"/>
        <v>0</v>
      </c>
    </row>
    <row r="1187" spans="1:25" x14ac:dyDescent="0.25">
      <c r="A1187" t="s">
        <v>1618</v>
      </c>
      <c r="B1187">
        <v>197.184</v>
      </c>
      <c r="C1187" s="12">
        <v>0.53419066870633092</v>
      </c>
      <c r="D1187" s="12">
        <v>0.82699999999999996</v>
      </c>
      <c r="E1187" s="12">
        <v>2.7069999999999999</v>
      </c>
      <c r="F1187" s="12">
        <v>1.4550000000000001</v>
      </c>
      <c r="G1187" t="s">
        <v>66</v>
      </c>
      <c r="H1187" s="15">
        <f t="shared" si="317"/>
        <v>0.31007476144448926</v>
      </c>
      <c r="I1187" s="15">
        <f t="shared" si="318"/>
        <v>0.40195098332825702</v>
      </c>
      <c r="J1187" s="15">
        <f t="shared" si="319"/>
        <v>8.3331525313491167E-2</v>
      </c>
      <c r="K1187" s="15">
        <f t="shared" si="320"/>
        <v>0.79535727008623747</v>
      </c>
      <c r="L1187">
        <f t="shared" si="321"/>
        <v>0</v>
      </c>
      <c r="M1187">
        <f t="shared" si="322"/>
        <v>0</v>
      </c>
      <c r="N1187">
        <f t="shared" si="323"/>
        <v>0</v>
      </c>
      <c r="O1187" t="s">
        <v>2524</v>
      </c>
      <c r="P1187">
        <f t="shared" si="333"/>
        <v>0</v>
      </c>
      <c r="Q1187" t="e">
        <f t="shared" si="331"/>
        <v>#VALUE!</v>
      </c>
      <c r="R1187" t="e">
        <f t="shared" si="324"/>
        <v>#VALUE!</v>
      </c>
      <c r="S1187" t="e">
        <f t="shared" si="325"/>
        <v>#VALUE!</v>
      </c>
      <c r="T1187">
        <f t="shared" si="326"/>
        <v>1</v>
      </c>
      <c r="U1187" t="e">
        <f t="shared" si="327"/>
        <v>#VALUE!</v>
      </c>
      <c r="V1187">
        <f t="shared" si="328"/>
        <v>1</v>
      </c>
      <c r="W1187" t="e">
        <f t="shared" si="329"/>
        <v>#VALUE!</v>
      </c>
      <c r="X1187">
        <f t="shared" si="332"/>
        <v>1</v>
      </c>
      <c r="Y1187">
        <f t="shared" si="330"/>
        <v>0</v>
      </c>
    </row>
    <row r="1188" spans="1:25" x14ac:dyDescent="0.25">
      <c r="A1188" t="s">
        <v>945</v>
      </c>
      <c r="B1188">
        <v>303.31</v>
      </c>
      <c r="C1188" s="12">
        <v>0.53</v>
      </c>
      <c r="D1188" s="12">
        <v>0.996</v>
      </c>
      <c r="E1188" s="12">
        <v>2.3479999999999999</v>
      </c>
      <c r="F1188" s="12">
        <v>1.708</v>
      </c>
      <c r="G1188" t="s">
        <v>15</v>
      </c>
      <c r="H1188" s="15">
        <f t="shared" si="317"/>
        <v>0.46201607569924685</v>
      </c>
      <c r="I1188" s="15">
        <f t="shared" si="318"/>
        <v>0.17756761608596353</v>
      </c>
      <c r="J1188" s="15">
        <f t="shared" si="319"/>
        <v>0.1506607066186742</v>
      </c>
      <c r="K1188" s="15">
        <f t="shared" si="320"/>
        <v>0.7902443984038845</v>
      </c>
      <c r="L1188">
        <f t="shared" si="321"/>
        <v>0</v>
      </c>
      <c r="M1188">
        <f t="shared" si="322"/>
        <v>0</v>
      </c>
      <c r="N1188">
        <f t="shared" si="323"/>
        <v>0</v>
      </c>
      <c r="O1188" t="s">
        <v>1999</v>
      </c>
      <c r="P1188">
        <f t="shared" si="333"/>
        <v>1</v>
      </c>
      <c r="Q1188">
        <f t="shared" si="331"/>
        <v>1</v>
      </c>
      <c r="R1188" t="e">
        <f t="shared" si="324"/>
        <v>#VALUE!</v>
      </c>
      <c r="S1188" t="e">
        <f t="shared" si="325"/>
        <v>#VALUE!</v>
      </c>
      <c r="T1188">
        <f t="shared" si="326"/>
        <v>0</v>
      </c>
      <c r="U1188" t="e">
        <f t="shared" si="327"/>
        <v>#VALUE!</v>
      </c>
      <c r="V1188" t="e">
        <f t="shared" si="328"/>
        <v>#VALUE!</v>
      </c>
      <c r="W1188" t="e">
        <f t="shared" si="329"/>
        <v>#VALUE!</v>
      </c>
      <c r="X1188">
        <f t="shared" si="332"/>
        <v>1</v>
      </c>
      <c r="Y1188">
        <f t="shared" si="330"/>
        <v>0</v>
      </c>
    </row>
    <row r="1189" spans="1:25" x14ac:dyDescent="0.25">
      <c r="A1189" t="s">
        <v>969</v>
      </c>
      <c r="B1189">
        <v>223.23</v>
      </c>
      <c r="C1189" s="12">
        <v>0.53</v>
      </c>
      <c r="D1189" s="12">
        <v>5.0000000000000001E-3</v>
      </c>
      <c r="E1189" s="12">
        <v>2.7650000000000001</v>
      </c>
      <c r="F1189" s="12">
        <v>1.9830000000000001</v>
      </c>
      <c r="G1189" t="s">
        <v>15</v>
      </c>
      <c r="H1189" s="15">
        <f t="shared" si="317"/>
        <v>4.7169045378903755E-2</v>
      </c>
      <c r="I1189" s="15">
        <f t="shared" si="318"/>
        <v>0.4638352645325492</v>
      </c>
      <c r="J1189" s="15">
        <f t="shared" si="319"/>
        <v>0.28379190284415579</v>
      </c>
      <c r="K1189" s="15">
        <f t="shared" si="320"/>
        <v>0.79479621275560874</v>
      </c>
      <c r="L1189">
        <f t="shared" si="321"/>
        <v>0</v>
      </c>
      <c r="M1189">
        <f t="shared" si="322"/>
        <v>0</v>
      </c>
      <c r="N1189">
        <f t="shared" si="323"/>
        <v>0</v>
      </c>
      <c r="O1189" t="s">
        <v>2035</v>
      </c>
      <c r="P1189">
        <f t="shared" si="333"/>
        <v>1</v>
      </c>
      <c r="Q1189">
        <f t="shared" si="331"/>
        <v>1</v>
      </c>
      <c r="R1189" t="e">
        <f t="shared" si="324"/>
        <v>#VALUE!</v>
      </c>
      <c r="S1189" t="e">
        <f t="shared" si="325"/>
        <v>#VALUE!</v>
      </c>
      <c r="T1189">
        <f t="shared" si="326"/>
        <v>0</v>
      </c>
      <c r="U1189" t="e">
        <f t="shared" si="327"/>
        <v>#VALUE!</v>
      </c>
      <c r="V1189" t="e">
        <f t="shared" si="328"/>
        <v>#VALUE!</v>
      </c>
      <c r="W1189" t="e">
        <f t="shared" si="329"/>
        <v>#VALUE!</v>
      </c>
      <c r="X1189">
        <f t="shared" si="332"/>
        <v>1</v>
      </c>
      <c r="Y1189">
        <f t="shared" si="330"/>
        <v>0</v>
      </c>
    </row>
    <row r="1190" spans="1:25" x14ac:dyDescent="0.25">
      <c r="A1190" t="s">
        <v>976</v>
      </c>
      <c r="B1190">
        <v>223.23</v>
      </c>
      <c r="C1190" s="12">
        <v>0.53</v>
      </c>
      <c r="D1190" s="12">
        <v>6.9000000000000006E-2</v>
      </c>
      <c r="E1190" s="12">
        <v>2.7730000000000001</v>
      </c>
      <c r="F1190" s="12">
        <v>1.9370000000000001</v>
      </c>
      <c r="G1190" t="s">
        <v>15</v>
      </c>
      <c r="H1190" s="15">
        <f t="shared" si="317"/>
        <v>5.4658421696527258E-2</v>
      </c>
      <c r="I1190" s="15">
        <f t="shared" si="318"/>
        <v>0.47245860592865757</v>
      </c>
      <c r="J1190" s="15">
        <f t="shared" si="319"/>
        <v>0.25527013026612477</v>
      </c>
      <c r="K1190" s="15">
        <f t="shared" si="320"/>
        <v>0.78238715789130964</v>
      </c>
      <c r="L1190">
        <f t="shared" si="321"/>
        <v>0</v>
      </c>
      <c r="M1190">
        <f t="shared" si="322"/>
        <v>0</v>
      </c>
      <c r="N1190">
        <f t="shared" si="323"/>
        <v>0</v>
      </c>
      <c r="O1190" t="s">
        <v>2043</v>
      </c>
      <c r="P1190">
        <f t="shared" si="333"/>
        <v>1</v>
      </c>
      <c r="Q1190">
        <f t="shared" si="331"/>
        <v>1</v>
      </c>
      <c r="R1190" t="e">
        <f t="shared" si="324"/>
        <v>#VALUE!</v>
      </c>
      <c r="S1190" t="e">
        <f t="shared" si="325"/>
        <v>#VALUE!</v>
      </c>
      <c r="T1190">
        <f t="shared" si="326"/>
        <v>0</v>
      </c>
      <c r="U1190" t="e">
        <f t="shared" si="327"/>
        <v>#VALUE!</v>
      </c>
      <c r="V1190" t="e">
        <f t="shared" si="328"/>
        <v>#VALUE!</v>
      </c>
      <c r="W1190" t="e">
        <f t="shared" si="329"/>
        <v>#VALUE!</v>
      </c>
      <c r="X1190">
        <f t="shared" si="332"/>
        <v>1</v>
      </c>
      <c r="Y1190">
        <f t="shared" si="330"/>
        <v>0</v>
      </c>
    </row>
    <row r="1191" spans="1:25" x14ac:dyDescent="0.25">
      <c r="A1191" t="s">
        <v>1049</v>
      </c>
      <c r="B1191">
        <v>173.17</v>
      </c>
      <c r="C1191" s="12">
        <v>0.52</v>
      </c>
      <c r="D1191" s="12">
        <v>1.06</v>
      </c>
      <c r="E1191" s="12">
        <v>0.82699999999999996</v>
      </c>
      <c r="F1191" s="12">
        <v>1.881</v>
      </c>
      <c r="G1191" t="s">
        <v>15</v>
      </c>
      <c r="H1191" s="15">
        <f t="shared" si="317"/>
        <v>0.54784422371500019</v>
      </c>
      <c r="I1191" s="15">
        <f t="shared" si="318"/>
        <v>5.474743342707462E-3</v>
      </c>
      <c r="J1191" s="15">
        <f t="shared" si="319"/>
        <v>0.22961486481123625</v>
      </c>
      <c r="K1191" s="15">
        <f t="shared" si="320"/>
        <v>0.78293383186894394</v>
      </c>
      <c r="L1191">
        <f t="shared" si="321"/>
        <v>0</v>
      </c>
      <c r="M1191">
        <f t="shared" si="322"/>
        <v>0</v>
      </c>
      <c r="N1191">
        <f t="shared" si="323"/>
        <v>0</v>
      </c>
      <c r="O1191" t="s">
        <v>2221</v>
      </c>
      <c r="P1191">
        <f t="shared" si="333"/>
        <v>0</v>
      </c>
      <c r="Q1191" t="e">
        <f t="shared" si="331"/>
        <v>#VALUE!</v>
      </c>
      <c r="R1191" t="e">
        <f t="shared" si="324"/>
        <v>#VALUE!</v>
      </c>
      <c r="S1191" t="e">
        <f t="shared" si="325"/>
        <v>#VALUE!</v>
      </c>
      <c r="T1191">
        <f t="shared" si="326"/>
        <v>0</v>
      </c>
      <c r="U1191" t="e">
        <f t="shared" si="327"/>
        <v>#VALUE!</v>
      </c>
      <c r="V1191" t="e">
        <f t="shared" si="328"/>
        <v>#VALUE!</v>
      </c>
      <c r="W1191" t="e">
        <f t="shared" si="329"/>
        <v>#VALUE!</v>
      </c>
      <c r="X1191">
        <f t="shared" si="332"/>
        <v>1</v>
      </c>
      <c r="Y1191">
        <f t="shared" si="330"/>
        <v>0</v>
      </c>
    </row>
    <row r="1192" spans="1:25" x14ac:dyDescent="0.25">
      <c r="A1192" t="s">
        <v>3342</v>
      </c>
      <c r="B1192">
        <v>329.50580000000002</v>
      </c>
      <c r="C1192" s="12">
        <v>0.51703346948391304</v>
      </c>
      <c r="D1192" s="12">
        <v>0.59707176212935287</v>
      </c>
      <c r="E1192" s="12">
        <v>2.5296411371072445</v>
      </c>
      <c r="F1192" s="12">
        <v>2.0219594700000001</v>
      </c>
      <c r="G1192" t="s">
        <v>15</v>
      </c>
      <c r="H1192" s="15">
        <f t="shared" si="317"/>
        <v>0.18997453037956938</v>
      </c>
      <c r="I1192" s="15">
        <f t="shared" si="318"/>
        <v>0.27795304221436579</v>
      </c>
      <c r="J1192" s="15">
        <f t="shared" si="319"/>
        <v>0.31983500960402139</v>
      </c>
      <c r="K1192" s="15">
        <f t="shared" si="320"/>
        <v>0.78776258219795658</v>
      </c>
      <c r="L1192">
        <f t="shared" si="321"/>
        <v>0</v>
      </c>
      <c r="M1192">
        <f t="shared" si="322"/>
        <v>0</v>
      </c>
      <c r="N1192">
        <f t="shared" si="323"/>
        <v>0</v>
      </c>
      <c r="O1192" t="s">
        <v>3415</v>
      </c>
      <c r="P1192">
        <f t="shared" si="333"/>
        <v>1</v>
      </c>
      <c r="Q1192" t="e">
        <f t="shared" si="331"/>
        <v>#VALUE!</v>
      </c>
      <c r="R1192" t="e">
        <f t="shared" si="324"/>
        <v>#VALUE!</v>
      </c>
      <c r="S1192">
        <f t="shared" si="325"/>
        <v>1</v>
      </c>
      <c r="T1192">
        <f t="shared" si="326"/>
        <v>0</v>
      </c>
      <c r="U1192" t="e">
        <f t="shared" si="327"/>
        <v>#VALUE!</v>
      </c>
      <c r="V1192" t="e">
        <f t="shared" si="328"/>
        <v>#VALUE!</v>
      </c>
      <c r="W1192" t="e">
        <f t="shared" si="329"/>
        <v>#VALUE!</v>
      </c>
      <c r="X1192" t="e">
        <f t="shared" si="332"/>
        <v>#VALUE!</v>
      </c>
      <c r="Y1192">
        <f t="shared" si="330"/>
        <v>1</v>
      </c>
    </row>
    <row r="1193" spans="1:25" x14ac:dyDescent="0.25">
      <c r="A1193" t="s">
        <v>1793</v>
      </c>
      <c r="B1193">
        <v>139.17250000000001</v>
      </c>
      <c r="C1193" s="12">
        <v>0.51400985626673279</v>
      </c>
      <c r="D1193" s="12">
        <v>0.80800000000000005</v>
      </c>
      <c r="E1193" s="12">
        <v>2.714</v>
      </c>
      <c r="F1193" s="12">
        <v>1.1870000000000001</v>
      </c>
      <c r="G1193" t="s">
        <v>66</v>
      </c>
      <c r="H1193" s="15">
        <f t="shared" si="317"/>
        <v>0.3109189774207321</v>
      </c>
      <c r="I1193" s="15">
        <f t="shared" si="318"/>
        <v>0.42791145044978257</v>
      </c>
      <c r="J1193" s="15">
        <f t="shared" si="319"/>
        <v>4.7096663773828436E-2</v>
      </c>
      <c r="K1193" s="15">
        <f t="shared" si="320"/>
        <v>0.78592709164434316</v>
      </c>
      <c r="L1193">
        <f t="shared" si="321"/>
        <v>0</v>
      </c>
      <c r="M1193">
        <f t="shared" si="322"/>
        <v>0</v>
      </c>
      <c r="N1193">
        <f t="shared" si="323"/>
        <v>0</v>
      </c>
      <c r="O1193" t="s">
        <v>2972</v>
      </c>
      <c r="P1193">
        <f t="shared" si="333"/>
        <v>0</v>
      </c>
      <c r="Q1193" t="e">
        <f t="shared" si="331"/>
        <v>#VALUE!</v>
      </c>
      <c r="R1193" t="e">
        <f t="shared" si="324"/>
        <v>#VALUE!</v>
      </c>
      <c r="S1193" t="e">
        <f t="shared" si="325"/>
        <v>#VALUE!</v>
      </c>
      <c r="T1193">
        <f t="shared" si="326"/>
        <v>1</v>
      </c>
      <c r="U1193" t="e">
        <f t="shared" si="327"/>
        <v>#VALUE!</v>
      </c>
      <c r="V1193">
        <f t="shared" si="328"/>
        <v>1</v>
      </c>
      <c r="W1193" t="e">
        <f t="shared" si="329"/>
        <v>#VALUE!</v>
      </c>
      <c r="X1193" t="e">
        <f t="shared" si="332"/>
        <v>#VALUE!</v>
      </c>
      <c r="Y1193">
        <f t="shared" si="330"/>
        <v>1</v>
      </c>
    </row>
    <row r="1194" spans="1:25" x14ac:dyDescent="0.25">
      <c r="A1194" t="s">
        <v>3316</v>
      </c>
      <c r="B1194">
        <v>264.27879999999999</v>
      </c>
      <c r="C1194" s="12">
        <v>0.51134833540841862</v>
      </c>
      <c r="D1194" s="12">
        <v>0.41403136280575098</v>
      </c>
      <c r="E1194" s="12">
        <v>2.8379889271049237</v>
      </c>
      <c r="F1194" s="12">
        <v>1.4452536999999999</v>
      </c>
      <c r="G1194" t="s">
        <v>15</v>
      </c>
      <c r="H1194" s="15">
        <f t="shared" si="317"/>
        <v>0.12628161120757556</v>
      </c>
      <c r="I1194" s="15">
        <f t="shared" si="318"/>
        <v>0.57280177600298687</v>
      </c>
      <c r="J1194" s="15">
        <f t="shared" si="319"/>
        <v>8.5882635762847506E-2</v>
      </c>
      <c r="K1194" s="15">
        <f t="shared" si="320"/>
        <v>0.78496602297340989</v>
      </c>
      <c r="L1194">
        <f t="shared" si="321"/>
        <v>0</v>
      </c>
      <c r="M1194">
        <f t="shared" si="322"/>
        <v>0</v>
      </c>
      <c r="N1194">
        <f t="shared" si="323"/>
        <v>0</v>
      </c>
      <c r="O1194" t="s">
        <v>3389</v>
      </c>
      <c r="P1194">
        <f t="shared" si="333"/>
        <v>1</v>
      </c>
      <c r="Q1194" t="e">
        <f t="shared" si="331"/>
        <v>#VALUE!</v>
      </c>
      <c r="R1194" t="e">
        <f t="shared" si="324"/>
        <v>#VALUE!</v>
      </c>
      <c r="S1194">
        <f t="shared" si="325"/>
        <v>1</v>
      </c>
      <c r="T1194">
        <f t="shared" si="326"/>
        <v>0</v>
      </c>
      <c r="U1194" t="e">
        <f t="shared" si="327"/>
        <v>#VALUE!</v>
      </c>
      <c r="V1194" t="e">
        <f t="shared" si="328"/>
        <v>#VALUE!</v>
      </c>
      <c r="W1194" t="e">
        <f t="shared" si="329"/>
        <v>#VALUE!</v>
      </c>
      <c r="X1194">
        <f t="shared" si="332"/>
        <v>1</v>
      </c>
      <c r="Y1194">
        <f t="shared" si="330"/>
        <v>0</v>
      </c>
    </row>
    <row r="1195" spans="1:25" x14ac:dyDescent="0.25">
      <c r="A1195" t="s">
        <v>797</v>
      </c>
      <c r="B1195">
        <v>245.19</v>
      </c>
      <c r="C1195" s="12">
        <v>0.51</v>
      </c>
      <c r="D1195" s="12">
        <v>-1.161</v>
      </c>
      <c r="E1195" s="12">
        <v>1.0720000000000001</v>
      </c>
      <c r="F1195" s="12">
        <v>2.403</v>
      </c>
      <c r="G1195" t="s">
        <v>15</v>
      </c>
      <c r="H1195" s="15">
        <f t="shared" si="317"/>
        <v>3.3702109627715888E-3</v>
      </c>
      <c r="I1195" s="15">
        <f t="shared" si="318"/>
        <v>9.848356566991413E-3</v>
      </c>
      <c r="J1195" s="15">
        <f t="shared" si="319"/>
        <v>0.7816278045883297</v>
      </c>
      <c r="K1195" s="15">
        <f t="shared" si="320"/>
        <v>0.79484637211809273</v>
      </c>
      <c r="L1195">
        <f t="shared" si="321"/>
        <v>0</v>
      </c>
      <c r="M1195">
        <f t="shared" si="322"/>
        <v>0</v>
      </c>
      <c r="N1195">
        <f t="shared" si="323"/>
        <v>1</v>
      </c>
      <c r="O1195" t="s">
        <v>2150</v>
      </c>
      <c r="P1195">
        <f t="shared" si="333"/>
        <v>1</v>
      </c>
      <c r="Q1195">
        <f t="shared" si="331"/>
        <v>1</v>
      </c>
      <c r="R1195" t="e">
        <f t="shared" si="324"/>
        <v>#VALUE!</v>
      </c>
      <c r="S1195" t="e">
        <f t="shared" si="325"/>
        <v>#VALUE!</v>
      </c>
      <c r="T1195">
        <f t="shared" si="326"/>
        <v>1</v>
      </c>
      <c r="U1195" t="e">
        <f t="shared" si="327"/>
        <v>#VALUE!</v>
      </c>
      <c r="V1195" t="e">
        <f t="shared" si="328"/>
        <v>#VALUE!</v>
      </c>
      <c r="W1195">
        <f t="shared" si="329"/>
        <v>1</v>
      </c>
      <c r="X1195">
        <f t="shared" si="332"/>
        <v>1</v>
      </c>
      <c r="Y1195">
        <f t="shared" si="330"/>
        <v>0</v>
      </c>
    </row>
    <row r="1196" spans="1:25" x14ac:dyDescent="0.25">
      <c r="A1196" t="s">
        <v>807</v>
      </c>
      <c r="B1196">
        <v>314.36</v>
      </c>
      <c r="C1196" s="12">
        <v>0.51</v>
      </c>
      <c r="D1196" s="12"/>
      <c r="E1196" s="12"/>
      <c r="F1196" s="12">
        <v>2.3759999999999999</v>
      </c>
      <c r="G1196" t="s">
        <v>15</v>
      </c>
      <c r="H1196" s="15">
        <f t="shared" si="317"/>
        <v>4.8826667833714719E-2</v>
      </c>
      <c r="I1196" s="15">
        <f t="shared" si="318"/>
        <v>8.3437976677866921E-4</v>
      </c>
      <c r="J1196" s="15">
        <f t="shared" si="319"/>
        <v>0.73451386815711495</v>
      </c>
      <c r="K1196" s="15">
        <f t="shared" si="320"/>
        <v>0.78417491575760834</v>
      </c>
      <c r="L1196">
        <f t="shared" si="321"/>
        <v>0</v>
      </c>
      <c r="M1196">
        <f t="shared" si="322"/>
        <v>0</v>
      </c>
      <c r="N1196">
        <f t="shared" si="323"/>
        <v>1</v>
      </c>
      <c r="O1196" t="s">
        <v>3480</v>
      </c>
      <c r="P1196">
        <f t="shared" si="333"/>
        <v>0</v>
      </c>
      <c r="Q1196" t="e">
        <f t="shared" si="331"/>
        <v>#VALUE!</v>
      </c>
      <c r="R1196" t="e">
        <f t="shared" si="324"/>
        <v>#VALUE!</v>
      </c>
      <c r="S1196" t="e">
        <f t="shared" si="325"/>
        <v>#VALUE!</v>
      </c>
      <c r="T1196">
        <f t="shared" si="326"/>
        <v>1</v>
      </c>
      <c r="U1196" t="e">
        <f t="shared" si="327"/>
        <v>#VALUE!</v>
      </c>
      <c r="V1196" t="e">
        <f t="shared" si="328"/>
        <v>#VALUE!</v>
      </c>
      <c r="W1196">
        <f t="shared" si="329"/>
        <v>1</v>
      </c>
      <c r="X1196">
        <f t="shared" si="332"/>
        <v>1</v>
      </c>
      <c r="Y1196">
        <f t="shared" si="330"/>
        <v>0</v>
      </c>
    </row>
    <row r="1197" spans="1:25" x14ac:dyDescent="0.25">
      <c r="A1197" t="s">
        <v>864</v>
      </c>
      <c r="B1197">
        <v>167.2</v>
      </c>
      <c r="C1197" s="12">
        <v>0.51</v>
      </c>
      <c r="D1197" s="12">
        <v>0.58499999999999996</v>
      </c>
      <c r="E1197" s="12">
        <v>2.8380000000000001</v>
      </c>
      <c r="F1197" s="12">
        <v>0.99099999999999999</v>
      </c>
      <c r="G1197" t="s">
        <v>15</v>
      </c>
      <c r="H1197" s="15">
        <f t="shared" si="317"/>
        <v>0.18778335193504883</v>
      </c>
      <c r="I1197" s="15">
        <f t="shared" si="318"/>
        <v>0.57459754241533245</v>
      </c>
      <c r="J1197" s="15">
        <f t="shared" si="319"/>
        <v>3.0269134281013056E-2</v>
      </c>
      <c r="K1197" s="15">
        <f t="shared" si="320"/>
        <v>0.79265002863139433</v>
      </c>
      <c r="L1197">
        <f t="shared" si="321"/>
        <v>0</v>
      </c>
      <c r="M1197">
        <f t="shared" si="322"/>
        <v>0</v>
      </c>
      <c r="N1197">
        <f t="shared" si="323"/>
        <v>0</v>
      </c>
      <c r="O1197" t="s">
        <v>1874</v>
      </c>
      <c r="P1197">
        <f t="shared" si="333"/>
        <v>1</v>
      </c>
      <c r="Q1197" t="e">
        <f t="shared" si="331"/>
        <v>#VALUE!</v>
      </c>
      <c r="R1197" t="e">
        <f t="shared" si="324"/>
        <v>#VALUE!</v>
      </c>
      <c r="S1197">
        <f t="shared" si="325"/>
        <v>1</v>
      </c>
      <c r="T1197">
        <f t="shared" si="326"/>
        <v>0</v>
      </c>
      <c r="U1197" t="e">
        <f t="shared" si="327"/>
        <v>#VALUE!</v>
      </c>
      <c r="V1197" t="e">
        <f t="shared" si="328"/>
        <v>#VALUE!</v>
      </c>
      <c r="W1197" t="e">
        <f t="shared" si="329"/>
        <v>#VALUE!</v>
      </c>
      <c r="X1197" t="e">
        <f t="shared" si="332"/>
        <v>#VALUE!</v>
      </c>
      <c r="Y1197">
        <f t="shared" si="330"/>
        <v>1</v>
      </c>
    </row>
    <row r="1198" spans="1:25" x14ac:dyDescent="0.25">
      <c r="A1198" t="s">
        <v>952</v>
      </c>
      <c r="B1198">
        <v>201.22</v>
      </c>
      <c r="C1198" s="12">
        <v>0.51</v>
      </c>
      <c r="D1198" s="12">
        <v>0.34300000000000003</v>
      </c>
      <c r="E1198" s="12">
        <v>2.85</v>
      </c>
      <c r="F1198" s="12">
        <v>1.4359999999999999</v>
      </c>
      <c r="G1198" t="s">
        <v>15</v>
      </c>
      <c r="H1198" s="15">
        <f t="shared" si="317"/>
        <v>0.10756155867361114</v>
      </c>
      <c r="I1198" s="15">
        <f t="shared" si="318"/>
        <v>0.59069563846637974</v>
      </c>
      <c r="J1198" s="15">
        <f t="shared" si="319"/>
        <v>8.4333475776427552E-2</v>
      </c>
      <c r="K1198" s="15">
        <f t="shared" si="320"/>
        <v>0.78259067291641848</v>
      </c>
      <c r="L1198">
        <f t="shared" si="321"/>
        <v>0</v>
      </c>
      <c r="M1198">
        <f t="shared" si="322"/>
        <v>0</v>
      </c>
      <c r="N1198">
        <f t="shared" si="323"/>
        <v>0</v>
      </c>
      <c r="O1198" t="s">
        <v>2008</v>
      </c>
      <c r="P1198">
        <f t="shared" si="333"/>
        <v>1</v>
      </c>
      <c r="Q1198">
        <f t="shared" si="331"/>
        <v>1</v>
      </c>
      <c r="R1198" t="e">
        <f t="shared" si="324"/>
        <v>#VALUE!</v>
      </c>
      <c r="S1198" t="e">
        <f t="shared" si="325"/>
        <v>#VALUE!</v>
      </c>
      <c r="T1198">
        <f t="shared" si="326"/>
        <v>0</v>
      </c>
      <c r="U1198" t="e">
        <f t="shared" si="327"/>
        <v>#VALUE!</v>
      </c>
      <c r="V1198" t="e">
        <f t="shared" si="328"/>
        <v>#VALUE!</v>
      </c>
      <c r="W1198" t="e">
        <f t="shared" si="329"/>
        <v>#VALUE!</v>
      </c>
      <c r="X1198">
        <f t="shared" si="332"/>
        <v>1</v>
      </c>
      <c r="Y1198">
        <f t="shared" si="330"/>
        <v>0</v>
      </c>
    </row>
    <row r="1199" spans="1:25" x14ac:dyDescent="0.25">
      <c r="A1199" t="s">
        <v>985</v>
      </c>
      <c r="B1199">
        <v>250.09</v>
      </c>
      <c r="C1199" s="12">
        <v>0.51</v>
      </c>
      <c r="D1199" s="12">
        <v>0.79500000000000004</v>
      </c>
      <c r="E1199" s="12">
        <v>2.6669999999999998</v>
      </c>
      <c r="F1199" s="12">
        <v>1.474</v>
      </c>
      <c r="G1199" t="s">
        <v>15</v>
      </c>
      <c r="H1199" s="15">
        <f t="shared" si="317"/>
        <v>0.30454893628416785</v>
      </c>
      <c r="I1199" s="15">
        <f t="shared" si="318"/>
        <v>0.38758214700548699</v>
      </c>
      <c r="J1199" s="15">
        <f t="shared" si="319"/>
        <v>9.2044957175317133E-2</v>
      </c>
      <c r="K1199" s="15">
        <f t="shared" si="320"/>
        <v>0.78417604046497191</v>
      </c>
      <c r="L1199">
        <f t="shared" si="321"/>
        <v>0</v>
      </c>
      <c r="M1199">
        <f t="shared" si="322"/>
        <v>0</v>
      </c>
      <c r="N1199">
        <f t="shared" si="323"/>
        <v>0</v>
      </c>
      <c r="O1199" t="s">
        <v>2064</v>
      </c>
      <c r="P1199">
        <f t="shared" si="333"/>
        <v>1</v>
      </c>
      <c r="Q1199">
        <f t="shared" si="331"/>
        <v>1</v>
      </c>
      <c r="R1199" t="e">
        <f t="shared" si="324"/>
        <v>#VALUE!</v>
      </c>
      <c r="S1199" t="e">
        <f t="shared" si="325"/>
        <v>#VALUE!</v>
      </c>
      <c r="T1199">
        <f t="shared" si="326"/>
        <v>0</v>
      </c>
      <c r="U1199" t="e">
        <f t="shared" si="327"/>
        <v>#VALUE!</v>
      </c>
      <c r="V1199" t="e">
        <f t="shared" si="328"/>
        <v>#VALUE!</v>
      </c>
      <c r="W1199" t="e">
        <f t="shared" si="329"/>
        <v>#VALUE!</v>
      </c>
      <c r="X1199">
        <f t="shared" si="332"/>
        <v>1</v>
      </c>
      <c r="Y1199">
        <f t="shared" si="330"/>
        <v>0</v>
      </c>
    </row>
    <row r="1200" spans="1:25" x14ac:dyDescent="0.25">
      <c r="A1200" t="s">
        <v>1512</v>
      </c>
      <c r="B1200">
        <v>102.1322</v>
      </c>
      <c r="C1200" s="12">
        <v>0.50057223843190968</v>
      </c>
      <c r="D1200" s="12">
        <v>0.63500000000000001</v>
      </c>
      <c r="E1200" s="12">
        <v>2.7959999999999998</v>
      </c>
      <c r="F1200" s="12">
        <v>0.997</v>
      </c>
      <c r="G1200" t="s">
        <v>66</v>
      </c>
      <c r="H1200" s="15">
        <f t="shared" si="317"/>
        <v>0.21532023668104824</v>
      </c>
      <c r="I1200" s="15">
        <f t="shared" si="318"/>
        <v>0.53307894030738423</v>
      </c>
      <c r="J1200" s="15">
        <f t="shared" si="319"/>
        <v>3.1363733976712785E-2</v>
      </c>
      <c r="K1200" s="15">
        <f t="shared" si="320"/>
        <v>0.77976291096514527</v>
      </c>
      <c r="L1200">
        <f t="shared" si="321"/>
        <v>0</v>
      </c>
      <c r="M1200">
        <f t="shared" si="322"/>
        <v>0</v>
      </c>
      <c r="N1200">
        <f t="shared" si="323"/>
        <v>0</v>
      </c>
      <c r="O1200" t="e">
        <v>#N/A</v>
      </c>
      <c r="P1200">
        <f t="shared" si="333"/>
        <v>0</v>
      </c>
      <c r="Q1200" t="e">
        <f t="shared" si="331"/>
        <v>#N/A</v>
      </c>
      <c r="R1200" t="e">
        <f t="shared" si="324"/>
        <v>#N/A</v>
      </c>
      <c r="S1200" t="e">
        <f t="shared" si="325"/>
        <v>#N/A</v>
      </c>
      <c r="T1200">
        <f t="shared" si="326"/>
        <v>0</v>
      </c>
      <c r="U1200" t="e">
        <f t="shared" si="327"/>
        <v>#N/A</v>
      </c>
      <c r="V1200" t="e">
        <f t="shared" si="328"/>
        <v>#N/A</v>
      </c>
      <c r="W1200" t="e">
        <f t="shared" si="329"/>
        <v>#N/A</v>
      </c>
      <c r="X1200" t="e">
        <f t="shared" si="332"/>
        <v>#N/A</v>
      </c>
      <c r="Y1200">
        <f t="shared" si="330"/>
        <v>1</v>
      </c>
    </row>
    <row r="1201" spans="1:25" x14ac:dyDescent="0.25">
      <c r="A1201" t="s">
        <v>139</v>
      </c>
      <c r="B1201">
        <v>153.18</v>
      </c>
      <c r="C1201" s="12">
        <v>0.5</v>
      </c>
      <c r="D1201" s="12">
        <v>1.1060000000000001</v>
      </c>
      <c r="E1201" s="12">
        <v>2.0430000000000001</v>
      </c>
      <c r="F1201" s="12">
        <v>1.151</v>
      </c>
      <c r="G1201" t="s">
        <v>15</v>
      </c>
      <c r="H1201" s="15">
        <f t="shared" si="317"/>
        <v>0.63775972088881605</v>
      </c>
      <c r="I1201" s="15">
        <f t="shared" si="318"/>
        <v>9.4267885179218289E-2</v>
      </c>
      <c r="J1201" s="15">
        <f t="shared" si="319"/>
        <v>4.4771330417636271E-2</v>
      </c>
      <c r="K1201" s="15">
        <f t="shared" si="320"/>
        <v>0.77679893648567055</v>
      </c>
      <c r="L1201">
        <f t="shared" si="321"/>
        <v>1</v>
      </c>
      <c r="M1201">
        <f t="shared" si="322"/>
        <v>0</v>
      </c>
      <c r="N1201">
        <f t="shared" si="323"/>
        <v>0</v>
      </c>
      <c r="O1201" t="s">
        <v>2086</v>
      </c>
      <c r="P1201">
        <f t="shared" si="333"/>
        <v>1</v>
      </c>
      <c r="Q1201">
        <f t="shared" si="331"/>
        <v>1</v>
      </c>
      <c r="R1201" t="e">
        <f t="shared" si="324"/>
        <v>#VALUE!</v>
      </c>
      <c r="S1201" t="e">
        <f t="shared" si="325"/>
        <v>#VALUE!</v>
      </c>
      <c r="T1201">
        <f t="shared" si="326"/>
        <v>0</v>
      </c>
      <c r="U1201" t="e">
        <f t="shared" si="327"/>
        <v>#VALUE!</v>
      </c>
      <c r="V1201" t="e">
        <f t="shared" si="328"/>
        <v>#VALUE!</v>
      </c>
      <c r="W1201" t="e">
        <f t="shared" si="329"/>
        <v>#VALUE!</v>
      </c>
      <c r="X1201" t="e">
        <f t="shared" si="332"/>
        <v>#VALUE!</v>
      </c>
      <c r="Y1201">
        <f t="shared" si="330"/>
        <v>1</v>
      </c>
    </row>
    <row r="1202" spans="1:25" x14ac:dyDescent="0.25">
      <c r="A1202" t="s">
        <v>803</v>
      </c>
      <c r="B1202">
        <v>186.36</v>
      </c>
      <c r="C1202" s="12">
        <v>0.5</v>
      </c>
      <c r="D1202" s="12"/>
      <c r="E1202" s="12"/>
      <c r="F1202" s="12">
        <v>2.3650000000000002</v>
      </c>
      <c r="G1202" t="s">
        <v>15</v>
      </c>
      <c r="H1202" s="15">
        <f t="shared" si="317"/>
        <v>4.9963987030660392E-2</v>
      </c>
      <c r="I1202" s="15">
        <f t="shared" si="318"/>
        <v>8.5381496824546237E-4</v>
      </c>
      <c r="J1202" s="15">
        <f t="shared" si="319"/>
        <v>0.73282453313890505</v>
      </c>
      <c r="K1202" s="15">
        <f t="shared" si="320"/>
        <v>0.7836423351378109</v>
      </c>
      <c r="L1202">
        <f t="shared" si="321"/>
        <v>0</v>
      </c>
      <c r="M1202">
        <f t="shared" si="322"/>
        <v>0</v>
      </c>
      <c r="N1202">
        <f t="shared" si="323"/>
        <v>1</v>
      </c>
      <c r="O1202" t="s">
        <v>2248</v>
      </c>
      <c r="P1202">
        <f t="shared" si="333"/>
        <v>0</v>
      </c>
      <c r="Q1202" t="e">
        <f t="shared" si="331"/>
        <v>#VALUE!</v>
      </c>
      <c r="R1202" t="e">
        <f t="shared" si="324"/>
        <v>#VALUE!</v>
      </c>
      <c r="S1202" t="e">
        <f t="shared" si="325"/>
        <v>#VALUE!</v>
      </c>
      <c r="T1202">
        <f t="shared" si="326"/>
        <v>0</v>
      </c>
      <c r="U1202" t="e">
        <f t="shared" si="327"/>
        <v>#VALUE!</v>
      </c>
      <c r="V1202" t="e">
        <f t="shared" si="328"/>
        <v>#VALUE!</v>
      </c>
      <c r="W1202" t="e">
        <f t="shared" si="329"/>
        <v>#VALUE!</v>
      </c>
      <c r="X1202" t="e">
        <f t="shared" si="332"/>
        <v>#VALUE!</v>
      </c>
      <c r="Y1202">
        <f t="shared" si="330"/>
        <v>1</v>
      </c>
    </row>
    <row r="1203" spans="1:25" x14ac:dyDescent="0.25">
      <c r="A1203" t="s">
        <v>809</v>
      </c>
      <c r="B1203">
        <v>211.33</v>
      </c>
      <c r="C1203" s="12">
        <v>0.5</v>
      </c>
      <c r="D1203" s="12"/>
      <c r="E1203" s="12"/>
      <c r="F1203" s="12">
        <v>2.3660000000000001</v>
      </c>
      <c r="G1203" t="s">
        <v>15</v>
      </c>
      <c r="H1203" s="15">
        <f t="shared" si="317"/>
        <v>4.9963987030660392E-2</v>
      </c>
      <c r="I1203" s="15">
        <f t="shared" si="318"/>
        <v>8.5381496824546237E-4</v>
      </c>
      <c r="J1203" s="15">
        <f t="shared" si="319"/>
        <v>0.73451386815711517</v>
      </c>
      <c r="K1203" s="15">
        <f t="shared" si="320"/>
        <v>0.78533167015602101</v>
      </c>
      <c r="L1203">
        <f t="shared" si="321"/>
        <v>0</v>
      </c>
      <c r="M1203">
        <f t="shared" si="322"/>
        <v>0</v>
      </c>
      <c r="N1203">
        <f t="shared" si="323"/>
        <v>1</v>
      </c>
      <c r="O1203" t="s">
        <v>3529</v>
      </c>
      <c r="P1203">
        <f t="shared" si="333"/>
        <v>0</v>
      </c>
      <c r="Q1203" t="e">
        <f t="shared" si="331"/>
        <v>#VALUE!</v>
      </c>
      <c r="R1203" t="e">
        <f t="shared" si="324"/>
        <v>#VALUE!</v>
      </c>
      <c r="S1203" t="e">
        <f t="shared" si="325"/>
        <v>#VALUE!</v>
      </c>
      <c r="T1203">
        <f t="shared" si="326"/>
        <v>0</v>
      </c>
      <c r="U1203" t="e">
        <f t="shared" si="327"/>
        <v>#VALUE!</v>
      </c>
      <c r="V1203" t="e">
        <f t="shared" si="328"/>
        <v>#VALUE!</v>
      </c>
      <c r="W1203" t="e">
        <f t="shared" si="329"/>
        <v>#VALUE!</v>
      </c>
      <c r="X1203" t="e">
        <f t="shared" si="332"/>
        <v>#VALUE!</v>
      </c>
      <c r="Y1203">
        <f t="shared" si="330"/>
        <v>1</v>
      </c>
    </row>
    <row r="1204" spans="1:25" x14ac:dyDescent="0.25">
      <c r="A1204" t="s">
        <v>1565</v>
      </c>
      <c r="B1204">
        <v>188.20359999999999</v>
      </c>
      <c r="C1204" s="12">
        <v>0.49687767175740027</v>
      </c>
      <c r="D1204" s="12">
        <v>0.76600000000000001</v>
      </c>
      <c r="E1204" s="12">
        <v>2.6280000000000001</v>
      </c>
      <c r="F1204" s="12">
        <v>1.573</v>
      </c>
      <c r="G1204" t="s">
        <v>66</v>
      </c>
      <c r="H1204" s="15">
        <f t="shared" si="317"/>
        <v>0.29361579536789667</v>
      </c>
      <c r="I1204" s="15">
        <f t="shared" si="318"/>
        <v>0.36516243331442078</v>
      </c>
      <c r="J1204" s="15">
        <f t="shared" si="319"/>
        <v>0.11915775938390161</v>
      </c>
      <c r="K1204" s="15">
        <f t="shared" si="320"/>
        <v>0.777935988066219</v>
      </c>
      <c r="L1204">
        <f t="shared" si="321"/>
        <v>0</v>
      </c>
      <c r="M1204">
        <f t="shared" si="322"/>
        <v>0</v>
      </c>
      <c r="N1204">
        <f t="shared" si="323"/>
        <v>0</v>
      </c>
      <c r="O1204" t="s">
        <v>2411</v>
      </c>
      <c r="P1204">
        <f t="shared" si="333"/>
        <v>0</v>
      </c>
      <c r="Q1204" t="e">
        <f t="shared" si="331"/>
        <v>#VALUE!</v>
      </c>
      <c r="R1204" t="e">
        <f t="shared" si="324"/>
        <v>#VALUE!</v>
      </c>
      <c r="S1204" t="e">
        <f t="shared" si="325"/>
        <v>#VALUE!</v>
      </c>
      <c r="T1204">
        <f t="shared" si="326"/>
        <v>1</v>
      </c>
      <c r="U1204" t="e">
        <f t="shared" si="327"/>
        <v>#VALUE!</v>
      </c>
      <c r="V1204" t="e">
        <f t="shared" si="328"/>
        <v>#VALUE!</v>
      </c>
      <c r="W1204">
        <f t="shared" si="329"/>
        <v>1</v>
      </c>
      <c r="X1204">
        <f t="shared" si="332"/>
        <v>1</v>
      </c>
      <c r="Y1204">
        <f t="shared" si="330"/>
        <v>0</v>
      </c>
    </row>
    <row r="1205" spans="1:25" x14ac:dyDescent="0.25">
      <c r="A1205" t="s">
        <v>1687</v>
      </c>
      <c r="B1205">
        <v>165.16679999999999</v>
      </c>
      <c r="C1205" s="12">
        <v>0.49472347260259092</v>
      </c>
      <c r="D1205" s="12">
        <v>0.83099999999999996</v>
      </c>
      <c r="E1205" s="12">
        <v>2.5950000000000002</v>
      </c>
      <c r="F1205" s="12">
        <v>1.464</v>
      </c>
      <c r="G1205" t="s">
        <v>66</v>
      </c>
      <c r="H1205" s="15">
        <f t="shared" si="317"/>
        <v>0.34271539554545993</v>
      </c>
      <c r="I1205" s="15">
        <f t="shared" si="318"/>
        <v>0.34012636018213438</v>
      </c>
      <c r="J1205" s="15">
        <f t="shared" si="319"/>
        <v>9.3170092658172068E-2</v>
      </c>
      <c r="K1205" s="15">
        <f t="shared" si="320"/>
        <v>0.77601184838576642</v>
      </c>
      <c r="L1205">
        <f t="shared" si="321"/>
        <v>0</v>
      </c>
      <c r="M1205">
        <f t="shared" si="322"/>
        <v>0</v>
      </c>
      <c r="N1205">
        <f t="shared" si="323"/>
        <v>0</v>
      </c>
      <c r="O1205" t="s">
        <v>2699</v>
      </c>
      <c r="P1205">
        <f t="shared" si="333"/>
        <v>0</v>
      </c>
      <c r="Q1205" t="e">
        <f t="shared" si="331"/>
        <v>#VALUE!</v>
      </c>
      <c r="R1205" t="e">
        <f t="shared" si="324"/>
        <v>#VALUE!</v>
      </c>
      <c r="S1205" t="e">
        <f t="shared" si="325"/>
        <v>#VALUE!</v>
      </c>
      <c r="T1205">
        <f t="shared" si="326"/>
        <v>1</v>
      </c>
      <c r="U1205" t="e">
        <f t="shared" si="327"/>
        <v>#VALUE!</v>
      </c>
      <c r="V1205">
        <f t="shared" si="328"/>
        <v>1</v>
      </c>
      <c r="W1205" t="e">
        <f t="shared" si="329"/>
        <v>#VALUE!</v>
      </c>
      <c r="X1205">
        <f t="shared" si="332"/>
        <v>1</v>
      </c>
      <c r="Y1205">
        <f t="shared" si="330"/>
        <v>0</v>
      </c>
    </row>
    <row r="1206" spans="1:25" x14ac:dyDescent="0.25">
      <c r="A1206" t="s">
        <v>1564</v>
      </c>
      <c r="B1206">
        <v>159.16229999999999</v>
      </c>
      <c r="C1206" s="12">
        <v>0.49301296708047815</v>
      </c>
      <c r="D1206" s="12">
        <v>0.80700000000000005</v>
      </c>
      <c r="E1206" s="12">
        <v>2.5950000000000002</v>
      </c>
      <c r="F1206" s="12">
        <v>1.5289999999999999</v>
      </c>
      <c r="G1206" t="s">
        <v>66</v>
      </c>
      <c r="H1206" s="15">
        <f t="shared" si="317"/>
        <v>0.32556980535138225</v>
      </c>
      <c r="I1206" s="15">
        <f t="shared" si="318"/>
        <v>0.34146861816117463</v>
      </c>
      <c r="J1206" s="15">
        <f t="shared" si="319"/>
        <v>0.10863931858155988</v>
      </c>
      <c r="K1206" s="15">
        <f t="shared" si="320"/>
        <v>0.77567774209411666</v>
      </c>
      <c r="L1206">
        <f t="shared" si="321"/>
        <v>0</v>
      </c>
      <c r="M1206">
        <f t="shared" si="322"/>
        <v>0</v>
      </c>
      <c r="N1206">
        <f t="shared" si="323"/>
        <v>0</v>
      </c>
      <c r="O1206" t="s">
        <v>2410</v>
      </c>
      <c r="P1206">
        <f t="shared" si="333"/>
        <v>0</v>
      </c>
      <c r="Q1206" t="e">
        <f t="shared" si="331"/>
        <v>#VALUE!</v>
      </c>
      <c r="R1206" t="e">
        <f t="shared" si="324"/>
        <v>#VALUE!</v>
      </c>
      <c r="S1206" t="e">
        <f t="shared" si="325"/>
        <v>#VALUE!</v>
      </c>
      <c r="T1206">
        <f t="shared" si="326"/>
        <v>1</v>
      </c>
      <c r="U1206" t="e">
        <f t="shared" si="327"/>
        <v>#VALUE!</v>
      </c>
      <c r="V1206" t="e">
        <f t="shared" si="328"/>
        <v>#VALUE!</v>
      </c>
      <c r="W1206">
        <f t="shared" si="329"/>
        <v>1</v>
      </c>
      <c r="X1206">
        <f t="shared" si="332"/>
        <v>1</v>
      </c>
      <c r="Y1206">
        <f t="shared" si="330"/>
        <v>0</v>
      </c>
    </row>
    <row r="1207" spans="1:25" x14ac:dyDescent="0.25">
      <c r="A1207" t="s">
        <v>1644</v>
      </c>
      <c r="B1207">
        <v>195.16810000000001</v>
      </c>
      <c r="C1207" s="12">
        <v>0.49237743699103476</v>
      </c>
      <c r="D1207" s="12">
        <v>0.69499999999999995</v>
      </c>
      <c r="E1207" s="12">
        <v>2.6749999999999998</v>
      </c>
      <c r="F1207" s="12">
        <v>1.544</v>
      </c>
      <c r="G1207" t="s">
        <v>66</v>
      </c>
      <c r="H1207" s="15">
        <f t="shared" si="317"/>
        <v>0.2519298626904794</v>
      </c>
      <c r="I1207" s="15">
        <f t="shared" si="318"/>
        <v>0.41113677713947905</v>
      </c>
      <c r="J1207" s="15">
        <f t="shared" si="319"/>
        <v>0.11262182560844516</v>
      </c>
      <c r="K1207" s="15">
        <f t="shared" si="320"/>
        <v>0.77568846543840364</v>
      </c>
      <c r="L1207">
        <f t="shared" si="321"/>
        <v>0</v>
      </c>
      <c r="M1207">
        <f t="shared" si="322"/>
        <v>0</v>
      </c>
      <c r="N1207">
        <f t="shared" si="323"/>
        <v>0</v>
      </c>
      <c r="O1207" t="s">
        <v>2624</v>
      </c>
      <c r="P1207">
        <f t="shared" si="333"/>
        <v>0</v>
      </c>
      <c r="Q1207" t="e">
        <f t="shared" si="331"/>
        <v>#VALUE!</v>
      </c>
      <c r="R1207" t="e">
        <f t="shared" si="324"/>
        <v>#VALUE!</v>
      </c>
      <c r="S1207" t="e">
        <f t="shared" si="325"/>
        <v>#VALUE!</v>
      </c>
      <c r="T1207">
        <f t="shared" si="326"/>
        <v>1</v>
      </c>
      <c r="U1207" t="e">
        <f t="shared" si="327"/>
        <v>#VALUE!</v>
      </c>
      <c r="V1207">
        <f t="shared" si="328"/>
        <v>1</v>
      </c>
      <c r="W1207" t="e">
        <f t="shared" si="329"/>
        <v>#VALUE!</v>
      </c>
      <c r="X1207">
        <f t="shared" si="332"/>
        <v>1</v>
      </c>
      <c r="Y1207">
        <f t="shared" si="330"/>
        <v>0</v>
      </c>
    </row>
    <row r="1208" spans="1:25" x14ac:dyDescent="0.25">
      <c r="A1208" t="s">
        <v>121</v>
      </c>
      <c r="B1208">
        <v>153.18</v>
      </c>
      <c r="C1208" s="12">
        <v>0.49</v>
      </c>
      <c r="D1208" s="12">
        <v>1.1000000000000001</v>
      </c>
      <c r="E1208" s="12">
        <v>2.0430000000000001</v>
      </c>
      <c r="F1208" s="12">
        <v>1.1439999999999999</v>
      </c>
      <c r="G1208" t="s">
        <v>15</v>
      </c>
      <c r="H1208" s="15">
        <f t="shared" si="317"/>
        <v>0.64366083893049852</v>
      </c>
      <c r="I1208" s="15">
        <f t="shared" si="318"/>
        <v>9.6463666301020837E-2</v>
      </c>
      <c r="J1208" s="15">
        <f t="shared" si="319"/>
        <v>4.5081670454146017E-2</v>
      </c>
      <c r="K1208" s="15">
        <f t="shared" si="320"/>
        <v>0.78520617568566542</v>
      </c>
      <c r="L1208">
        <f t="shared" si="321"/>
        <v>1</v>
      </c>
      <c r="M1208">
        <f t="shared" si="322"/>
        <v>0</v>
      </c>
      <c r="N1208">
        <f t="shared" si="323"/>
        <v>0</v>
      </c>
      <c r="O1208" t="s">
        <v>2086</v>
      </c>
      <c r="P1208">
        <f t="shared" si="333"/>
        <v>1</v>
      </c>
      <c r="Q1208">
        <f t="shared" si="331"/>
        <v>1</v>
      </c>
      <c r="R1208" t="e">
        <f t="shared" si="324"/>
        <v>#VALUE!</v>
      </c>
      <c r="S1208" t="e">
        <f t="shared" si="325"/>
        <v>#VALUE!</v>
      </c>
      <c r="T1208">
        <f t="shared" si="326"/>
        <v>0</v>
      </c>
      <c r="U1208" t="e">
        <f t="shared" si="327"/>
        <v>#VALUE!</v>
      </c>
      <c r="V1208" t="e">
        <f t="shared" si="328"/>
        <v>#VALUE!</v>
      </c>
      <c r="W1208" t="e">
        <f t="shared" si="329"/>
        <v>#VALUE!</v>
      </c>
      <c r="X1208" t="e">
        <f t="shared" si="332"/>
        <v>#VALUE!</v>
      </c>
      <c r="Y1208">
        <f t="shared" si="330"/>
        <v>1</v>
      </c>
    </row>
    <row r="1209" spans="1:25" x14ac:dyDescent="0.25">
      <c r="A1209" t="s">
        <v>810</v>
      </c>
      <c r="B1209">
        <v>195.33</v>
      </c>
      <c r="C1209" s="12">
        <v>0.49</v>
      </c>
      <c r="D1209" s="12"/>
      <c r="E1209" s="12"/>
      <c r="F1209" s="12">
        <v>2.343</v>
      </c>
      <c r="G1209" t="s">
        <v>15</v>
      </c>
      <c r="H1209" s="15">
        <f t="shared" si="317"/>
        <v>5.1127797794881268E-2</v>
      </c>
      <c r="I1209" s="15">
        <f t="shared" si="318"/>
        <v>8.7370287370999635E-4</v>
      </c>
      <c r="J1209" s="15">
        <f t="shared" si="319"/>
        <v>0.71285303012651968</v>
      </c>
      <c r="K1209" s="15">
        <f t="shared" si="320"/>
        <v>0.7648545307951109</v>
      </c>
      <c r="L1209">
        <f t="shared" si="321"/>
        <v>0</v>
      </c>
      <c r="M1209">
        <f t="shared" si="322"/>
        <v>0</v>
      </c>
      <c r="N1209">
        <f t="shared" si="323"/>
        <v>1</v>
      </c>
      <c r="O1209" t="s">
        <v>3121</v>
      </c>
      <c r="P1209">
        <f t="shared" si="333"/>
        <v>0</v>
      </c>
      <c r="Q1209" t="e">
        <f t="shared" si="331"/>
        <v>#VALUE!</v>
      </c>
      <c r="R1209" t="e">
        <f t="shared" si="324"/>
        <v>#VALUE!</v>
      </c>
      <c r="S1209" t="e">
        <f t="shared" si="325"/>
        <v>#VALUE!</v>
      </c>
      <c r="T1209">
        <f t="shared" si="326"/>
        <v>0</v>
      </c>
      <c r="U1209" t="e">
        <f t="shared" si="327"/>
        <v>#VALUE!</v>
      </c>
      <c r="V1209" t="e">
        <f t="shared" si="328"/>
        <v>#VALUE!</v>
      </c>
      <c r="W1209" t="e">
        <f t="shared" si="329"/>
        <v>#VALUE!</v>
      </c>
      <c r="X1209" t="e">
        <f t="shared" si="332"/>
        <v>#VALUE!</v>
      </c>
      <c r="Y1209">
        <f t="shared" si="330"/>
        <v>1</v>
      </c>
    </row>
    <row r="1210" spans="1:25" x14ac:dyDescent="0.25">
      <c r="A1210" t="s">
        <v>847</v>
      </c>
      <c r="B1210">
        <v>227.26</v>
      </c>
      <c r="C1210" s="12">
        <v>0.49</v>
      </c>
      <c r="D1210" s="12">
        <v>0.67800000000000005</v>
      </c>
      <c r="E1210" s="12">
        <v>2.7330000000000001</v>
      </c>
      <c r="F1210" s="12">
        <v>1.2490000000000001</v>
      </c>
      <c r="G1210" t="s">
        <v>15</v>
      </c>
      <c r="H1210" s="15">
        <f t="shared" si="317"/>
        <v>0.24358867156603045</v>
      </c>
      <c r="I1210" s="15">
        <f t="shared" si="318"/>
        <v>0.47245860592865779</v>
      </c>
      <c r="J1210" s="15">
        <f t="shared" si="319"/>
        <v>5.7411646220732797E-2</v>
      </c>
      <c r="K1210" s="15">
        <f t="shared" si="320"/>
        <v>0.77345892371542102</v>
      </c>
      <c r="L1210">
        <f t="shared" si="321"/>
        <v>0</v>
      </c>
      <c r="M1210">
        <f t="shared" si="322"/>
        <v>0</v>
      </c>
      <c r="N1210">
        <f t="shared" si="323"/>
        <v>0</v>
      </c>
      <c r="O1210" t="s">
        <v>1824</v>
      </c>
      <c r="P1210">
        <f t="shared" si="333"/>
        <v>1</v>
      </c>
      <c r="Q1210">
        <f t="shared" si="331"/>
        <v>1</v>
      </c>
      <c r="R1210" t="e">
        <f t="shared" si="324"/>
        <v>#VALUE!</v>
      </c>
      <c r="S1210" t="e">
        <f t="shared" si="325"/>
        <v>#VALUE!</v>
      </c>
      <c r="T1210">
        <f t="shared" si="326"/>
        <v>0</v>
      </c>
      <c r="U1210" t="e">
        <f t="shared" si="327"/>
        <v>#VALUE!</v>
      </c>
      <c r="V1210" t="e">
        <f t="shared" si="328"/>
        <v>#VALUE!</v>
      </c>
      <c r="W1210" t="e">
        <f t="shared" si="329"/>
        <v>#VALUE!</v>
      </c>
      <c r="X1210">
        <f t="shared" si="332"/>
        <v>1</v>
      </c>
      <c r="Y1210">
        <f t="shared" si="330"/>
        <v>0</v>
      </c>
    </row>
    <row r="1211" spans="1:25" x14ac:dyDescent="0.25">
      <c r="A1211" t="s">
        <v>888</v>
      </c>
      <c r="B1211">
        <v>280.27999999999997</v>
      </c>
      <c r="C1211" s="12">
        <v>0.49</v>
      </c>
      <c r="D1211" s="12">
        <v>-0.499</v>
      </c>
      <c r="E1211" s="12">
        <v>2.5329999999999999</v>
      </c>
      <c r="F1211" s="12">
        <v>2.1520000000000001</v>
      </c>
      <c r="G1211" t="s">
        <v>15</v>
      </c>
      <c r="H1211" s="15">
        <f t="shared" si="317"/>
        <v>1.6205300434772238E-2</v>
      </c>
      <c r="I1211" s="15">
        <f t="shared" si="318"/>
        <v>0.29810122737355982</v>
      </c>
      <c r="J1211" s="15">
        <f t="shared" si="319"/>
        <v>0.45919801283686873</v>
      </c>
      <c r="K1211" s="15">
        <f t="shared" si="320"/>
        <v>0.7735045406452008</v>
      </c>
      <c r="L1211">
        <f t="shared" si="321"/>
        <v>0</v>
      </c>
      <c r="M1211">
        <f t="shared" si="322"/>
        <v>0</v>
      </c>
      <c r="N1211">
        <f t="shared" si="323"/>
        <v>0</v>
      </c>
      <c r="O1211" t="s">
        <v>1922</v>
      </c>
      <c r="P1211">
        <f t="shared" si="333"/>
        <v>1</v>
      </c>
      <c r="Q1211">
        <f t="shared" si="331"/>
        <v>1</v>
      </c>
      <c r="R1211" t="e">
        <f t="shared" si="324"/>
        <v>#VALUE!</v>
      </c>
      <c r="S1211" t="e">
        <f t="shared" si="325"/>
        <v>#VALUE!</v>
      </c>
      <c r="T1211">
        <f t="shared" si="326"/>
        <v>0</v>
      </c>
      <c r="U1211" t="e">
        <f t="shared" si="327"/>
        <v>#VALUE!</v>
      </c>
      <c r="V1211" t="e">
        <f t="shared" si="328"/>
        <v>#VALUE!</v>
      </c>
      <c r="W1211" t="e">
        <f t="shared" si="329"/>
        <v>#VALUE!</v>
      </c>
      <c r="X1211">
        <f t="shared" si="332"/>
        <v>1</v>
      </c>
      <c r="Y1211">
        <f t="shared" si="330"/>
        <v>0</v>
      </c>
    </row>
    <row r="1212" spans="1:25" x14ac:dyDescent="0.25">
      <c r="A1212" t="s">
        <v>1119</v>
      </c>
      <c r="B1212">
        <v>151.13999999999999</v>
      </c>
      <c r="C1212" s="12">
        <v>0.49</v>
      </c>
      <c r="D1212" s="12">
        <v>0.745</v>
      </c>
      <c r="E1212" s="12">
        <v>2.6669999999999998</v>
      </c>
      <c r="F1212" s="12">
        <v>1.3540000000000001</v>
      </c>
      <c r="G1212" t="s">
        <v>15</v>
      </c>
      <c r="H1212" s="15">
        <f t="shared" si="317"/>
        <v>0.28422160459034851</v>
      </c>
      <c r="I1212" s="15">
        <f t="shared" si="318"/>
        <v>0.40584833084430605</v>
      </c>
      <c r="J1212" s="15">
        <f t="shared" si="319"/>
        <v>7.3113908348341791E-2</v>
      </c>
      <c r="K1212" s="15">
        <f t="shared" si="320"/>
        <v>0.76318384378299631</v>
      </c>
      <c r="L1212">
        <f t="shared" si="321"/>
        <v>0</v>
      </c>
      <c r="M1212">
        <f t="shared" si="322"/>
        <v>0</v>
      </c>
      <c r="N1212">
        <f t="shared" si="323"/>
        <v>0</v>
      </c>
      <c r="O1212" t="s">
        <v>2315</v>
      </c>
      <c r="P1212">
        <f t="shared" si="333"/>
        <v>0</v>
      </c>
      <c r="Q1212" t="e">
        <f t="shared" si="331"/>
        <v>#VALUE!</v>
      </c>
      <c r="R1212" t="e">
        <f t="shared" si="324"/>
        <v>#VALUE!</v>
      </c>
      <c r="S1212" t="e">
        <f t="shared" si="325"/>
        <v>#VALUE!</v>
      </c>
      <c r="T1212">
        <f t="shared" si="326"/>
        <v>1</v>
      </c>
      <c r="U1212">
        <f t="shared" si="327"/>
        <v>1</v>
      </c>
      <c r="V1212" t="e">
        <f t="shared" si="328"/>
        <v>#VALUE!</v>
      </c>
      <c r="W1212" t="e">
        <f t="shared" si="329"/>
        <v>#VALUE!</v>
      </c>
      <c r="X1212">
        <f t="shared" si="332"/>
        <v>1</v>
      </c>
      <c r="Y1212">
        <f t="shared" si="330"/>
        <v>0</v>
      </c>
    </row>
    <row r="1213" spans="1:25" x14ac:dyDescent="0.25">
      <c r="A1213" t="s">
        <v>1356</v>
      </c>
      <c r="B1213">
        <v>103.26</v>
      </c>
      <c r="C1213" s="12">
        <v>0.49</v>
      </c>
      <c r="D1213" s="12">
        <v>0.755</v>
      </c>
      <c r="E1213" s="12">
        <v>-1.163</v>
      </c>
      <c r="F1213" s="12">
        <v>2.1829999999999998</v>
      </c>
      <c r="G1213" t="s">
        <v>15</v>
      </c>
      <c r="H1213" s="15">
        <f t="shared" si="317"/>
        <v>0.29084197623209507</v>
      </c>
      <c r="I1213" s="15">
        <f t="shared" si="318"/>
        <v>6.0029367047587878E-5</v>
      </c>
      <c r="J1213" s="15">
        <f t="shared" si="319"/>
        <v>0.49317380395493587</v>
      </c>
      <c r="K1213" s="15">
        <f t="shared" si="320"/>
        <v>0.78407580955407852</v>
      </c>
      <c r="L1213">
        <f t="shared" si="321"/>
        <v>0</v>
      </c>
      <c r="M1213">
        <f t="shared" si="322"/>
        <v>0</v>
      </c>
      <c r="N1213">
        <f t="shared" si="323"/>
        <v>0</v>
      </c>
      <c r="O1213" t="s">
        <v>3567</v>
      </c>
      <c r="P1213">
        <f t="shared" si="333"/>
        <v>0</v>
      </c>
      <c r="Q1213" t="e">
        <f t="shared" si="331"/>
        <v>#VALUE!</v>
      </c>
      <c r="R1213" t="e">
        <f t="shared" si="324"/>
        <v>#VALUE!</v>
      </c>
      <c r="S1213" t="e">
        <f t="shared" si="325"/>
        <v>#VALUE!</v>
      </c>
      <c r="T1213">
        <f t="shared" si="326"/>
        <v>0</v>
      </c>
      <c r="U1213" t="e">
        <f t="shared" si="327"/>
        <v>#VALUE!</v>
      </c>
      <c r="V1213" t="e">
        <f t="shared" si="328"/>
        <v>#VALUE!</v>
      </c>
      <c r="W1213" t="e">
        <f t="shared" si="329"/>
        <v>#VALUE!</v>
      </c>
      <c r="X1213" t="e">
        <f t="shared" si="332"/>
        <v>#VALUE!</v>
      </c>
      <c r="Y1213">
        <f t="shared" si="330"/>
        <v>1</v>
      </c>
    </row>
    <row r="1214" spans="1:25" x14ac:dyDescent="0.25">
      <c r="A1214" t="s">
        <v>1476</v>
      </c>
      <c r="B1214">
        <v>109.5121</v>
      </c>
      <c r="C1214" s="12">
        <v>0.48505537016152966</v>
      </c>
      <c r="D1214" s="12">
        <v>0.64500000000000002</v>
      </c>
      <c r="E1214" s="12">
        <v>2.746</v>
      </c>
      <c r="F1214" s="12">
        <v>1.19</v>
      </c>
      <c r="G1214" t="s">
        <v>66</v>
      </c>
      <c r="H1214" s="15">
        <f t="shared" si="317"/>
        <v>0.22835036850387108</v>
      </c>
      <c r="I1214" s="15">
        <f t="shared" si="318"/>
        <v>0.4923890587232273</v>
      </c>
      <c r="J1214" s="15">
        <f t="shared" si="319"/>
        <v>5.0692607386387492E-2</v>
      </c>
      <c r="K1214" s="15">
        <f t="shared" si="320"/>
        <v>0.77143203461348586</v>
      </c>
      <c r="L1214">
        <f t="shared" si="321"/>
        <v>0</v>
      </c>
      <c r="M1214">
        <f t="shared" si="322"/>
        <v>0</v>
      </c>
      <c r="N1214">
        <f t="shared" si="323"/>
        <v>0</v>
      </c>
      <c r="O1214" t="e">
        <v>#N/A</v>
      </c>
      <c r="P1214">
        <f t="shared" si="333"/>
        <v>0</v>
      </c>
      <c r="Q1214" t="e">
        <f t="shared" si="331"/>
        <v>#N/A</v>
      </c>
      <c r="R1214" t="e">
        <f t="shared" si="324"/>
        <v>#N/A</v>
      </c>
      <c r="S1214" t="e">
        <f t="shared" si="325"/>
        <v>#N/A</v>
      </c>
      <c r="T1214">
        <f t="shared" si="326"/>
        <v>0</v>
      </c>
      <c r="U1214" t="e">
        <f t="shared" si="327"/>
        <v>#N/A</v>
      </c>
      <c r="V1214" t="e">
        <f t="shared" si="328"/>
        <v>#N/A</v>
      </c>
      <c r="W1214" t="e">
        <f t="shared" si="329"/>
        <v>#N/A</v>
      </c>
      <c r="X1214" t="e">
        <f t="shared" si="332"/>
        <v>#N/A</v>
      </c>
      <c r="Y1214">
        <f t="shared" si="330"/>
        <v>1</v>
      </c>
    </row>
    <row r="1215" spans="1:25" x14ac:dyDescent="0.25">
      <c r="A1215" t="s">
        <v>1498</v>
      </c>
      <c r="B1215">
        <v>139.10939999999999</v>
      </c>
      <c r="C1215" s="12">
        <v>0.48019455467690136</v>
      </c>
      <c r="D1215" s="12">
        <v>1.038</v>
      </c>
      <c r="E1215" s="12">
        <v>1.859</v>
      </c>
      <c r="F1215" s="12">
        <v>1.6060000000000001</v>
      </c>
      <c r="G1215" t="s">
        <v>66</v>
      </c>
      <c r="H1215" s="15">
        <f t="shared" si="317"/>
        <v>0.57077183206674353</v>
      </c>
      <c r="I1215" s="15">
        <f t="shared" si="318"/>
        <v>6.4590583735142912E-2</v>
      </c>
      <c r="J1215" s="15">
        <f t="shared" si="319"/>
        <v>0.13359968843233647</v>
      </c>
      <c r="K1215" s="15">
        <f t="shared" si="320"/>
        <v>0.76896210423422295</v>
      </c>
      <c r="L1215">
        <f t="shared" si="321"/>
        <v>0</v>
      </c>
      <c r="M1215">
        <f t="shared" si="322"/>
        <v>0</v>
      </c>
      <c r="N1215">
        <f t="shared" si="323"/>
        <v>0</v>
      </c>
      <c r="O1215" t="e">
        <v>#N/A</v>
      </c>
      <c r="P1215">
        <f t="shared" si="333"/>
        <v>0</v>
      </c>
      <c r="Q1215" t="e">
        <f t="shared" si="331"/>
        <v>#N/A</v>
      </c>
      <c r="R1215" t="e">
        <f t="shared" si="324"/>
        <v>#N/A</v>
      </c>
      <c r="S1215" t="e">
        <f t="shared" si="325"/>
        <v>#N/A</v>
      </c>
      <c r="T1215">
        <f t="shared" si="326"/>
        <v>0</v>
      </c>
      <c r="U1215" t="e">
        <f t="shared" si="327"/>
        <v>#N/A</v>
      </c>
      <c r="V1215" t="e">
        <f t="shared" si="328"/>
        <v>#N/A</v>
      </c>
      <c r="W1215" t="e">
        <f t="shared" si="329"/>
        <v>#N/A</v>
      </c>
      <c r="X1215" t="e">
        <f t="shared" si="332"/>
        <v>#N/A</v>
      </c>
      <c r="Y1215">
        <f t="shared" si="330"/>
        <v>1</v>
      </c>
    </row>
    <row r="1216" spans="1:25" x14ac:dyDescent="0.25">
      <c r="A1216" t="s">
        <v>1133</v>
      </c>
      <c r="B1216">
        <v>256.11</v>
      </c>
      <c r="C1216" s="12">
        <v>0.48</v>
      </c>
      <c r="D1216" s="12">
        <v>0.56999999999999995</v>
      </c>
      <c r="E1216" s="12">
        <v>1.306</v>
      </c>
      <c r="F1216" s="12">
        <v>2.2330000000000001</v>
      </c>
      <c r="G1216" t="s">
        <v>15</v>
      </c>
      <c r="H1216" s="15">
        <f t="shared" si="317"/>
        <v>0.19438246578835627</v>
      </c>
      <c r="I1216" s="15">
        <f t="shared" si="318"/>
        <v>1.8086884454246218E-2</v>
      </c>
      <c r="J1216" s="15">
        <f t="shared" si="319"/>
        <v>0.56623928903825338</v>
      </c>
      <c r="K1216" s="15">
        <f t="shared" si="320"/>
        <v>0.77870863928085587</v>
      </c>
      <c r="L1216">
        <f t="shared" si="321"/>
        <v>0</v>
      </c>
      <c r="M1216">
        <f t="shared" si="322"/>
        <v>0</v>
      </c>
      <c r="N1216">
        <f t="shared" si="323"/>
        <v>0</v>
      </c>
      <c r="O1216" t="s">
        <v>2328</v>
      </c>
      <c r="P1216">
        <f t="shared" si="333"/>
        <v>0</v>
      </c>
      <c r="Q1216" t="e">
        <f t="shared" si="331"/>
        <v>#VALUE!</v>
      </c>
      <c r="R1216" t="e">
        <f t="shared" si="324"/>
        <v>#VALUE!</v>
      </c>
      <c r="S1216" t="e">
        <f t="shared" si="325"/>
        <v>#VALUE!</v>
      </c>
      <c r="T1216">
        <f t="shared" si="326"/>
        <v>0</v>
      </c>
      <c r="U1216" t="e">
        <f t="shared" si="327"/>
        <v>#VALUE!</v>
      </c>
      <c r="V1216" t="e">
        <f t="shared" si="328"/>
        <v>#VALUE!</v>
      </c>
      <c r="W1216" t="e">
        <f t="shared" si="329"/>
        <v>#VALUE!</v>
      </c>
      <c r="X1216">
        <f t="shared" si="332"/>
        <v>1</v>
      </c>
      <c r="Y1216">
        <f t="shared" si="330"/>
        <v>0</v>
      </c>
    </row>
    <row r="1217" spans="1:25" x14ac:dyDescent="0.25">
      <c r="A1217" t="s">
        <v>1668</v>
      </c>
      <c r="B1217">
        <v>167.2062</v>
      </c>
      <c r="C1217" s="12">
        <v>0.47679434373380358</v>
      </c>
      <c r="D1217" s="12">
        <v>0.69799999999999995</v>
      </c>
      <c r="E1217" s="12">
        <v>2.6219999999999999</v>
      </c>
      <c r="F1217" s="12">
        <v>1.5780000000000001</v>
      </c>
      <c r="G1217" t="s">
        <v>66</v>
      </c>
      <c r="H1217" s="15">
        <f t="shared" si="317"/>
        <v>0.26294368391065814</v>
      </c>
      <c r="I1217" s="15">
        <f t="shared" si="318"/>
        <v>0.37719803395424367</v>
      </c>
      <c r="J1217" s="15">
        <f t="shared" si="319"/>
        <v>0.1262425203229034</v>
      </c>
      <c r="K1217" s="15">
        <f t="shared" si="320"/>
        <v>0.76638423818780521</v>
      </c>
      <c r="L1217">
        <f t="shared" si="321"/>
        <v>0</v>
      </c>
      <c r="M1217">
        <f t="shared" si="322"/>
        <v>0</v>
      </c>
      <c r="N1217">
        <f t="shared" si="323"/>
        <v>0</v>
      </c>
      <c r="O1217" t="s">
        <v>2662</v>
      </c>
      <c r="P1217">
        <f t="shared" si="333"/>
        <v>0</v>
      </c>
      <c r="Q1217" t="e">
        <f t="shared" si="331"/>
        <v>#VALUE!</v>
      </c>
      <c r="R1217" t="e">
        <f t="shared" si="324"/>
        <v>#VALUE!</v>
      </c>
      <c r="S1217" t="e">
        <f t="shared" si="325"/>
        <v>#VALUE!</v>
      </c>
      <c r="T1217">
        <f t="shared" si="326"/>
        <v>1</v>
      </c>
      <c r="U1217" t="e">
        <f t="shared" si="327"/>
        <v>#VALUE!</v>
      </c>
      <c r="V1217">
        <f t="shared" si="328"/>
        <v>1</v>
      </c>
      <c r="W1217" t="e">
        <f t="shared" si="329"/>
        <v>#VALUE!</v>
      </c>
      <c r="X1217">
        <f t="shared" si="332"/>
        <v>1</v>
      </c>
      <c r="Y1217">
        <f t="shared" si="330"/>
        <v>0</v>
      </c>
    </row>
    <row r="1218" spans="1:25" x14ac:dyDescent="0.25">
      <c r="A1218" t="s">
        <v>1689</v>
      </c>
      <c r="B1218">
        <v>179.1935</v>
      </c>
      <c r="C1218" s="12">
        <v>0.47401017422060332</v>
      </c>
      <c r="D1218" s="12">
        <v>0.77700000000000002</v>
      </c>
      <c r="E1218" s="12">
        <v>2.5910000000000002</v>
      </c>
      <c r="F1218" s="12">
        <v>1.452</v>
      </c>
      <c r="G1218" t="s">
        <v>66</v>
      </c>
      <c r="H1218" s="15">
        <f t="shared" ref="H1218:H1281" si="334">((10^D1218*$AB$2)/10^C1218)</f>
        <v>0.31742922788779038</v>
      </c>
      <c r="I1218" s="15">
        <f t="shared" ref="I1218:I1281" si="335">((10^E1218*$AB$3)/10^C1218)</f>
        <v>0.35347083834843951</v>
      </c>
      <c r="J1218" s="15">
        <f t="shared" ref="J1218:J1281" si="336">((10^F1218*$AB$4)/10^C1218)</f>
        <v>9.5058252409037189E-2</v>
      </c>
      <c r="K1218" s="15">
        <f t="shared" ref="K1218:K1281" si="337">SUM(H1218:J1218)</f>
        <v>0.76595831864526709</v>
      </c>
      <c r="L1218">
        <f t="shared" ref="L1218:L1281" si="338">IF(H1218&gt;0.6,1,)</f>
        <v>0</v>
      </c>
      <c r="M1218">
        <f t="shared" ref="M1218:M1281" si="339">IF(I1218&gt;0.6,1,)</f>
        <v>0</v>
      </c>
      <c r="N1218">
        <f t="shared" ref="N1218:N1281" si="340">IF(J1218&gt;0.6,1,)</f>
        <v>0</v>
      </c>
      <c r="O1218" t="s">
        <v>2702</v>
      </c>
      <c r="P1218">
        <f t="shared" si="333"/>
        <v>0</v>
      </c>
      <c r="Q1218" t="e">
        <f t="shared" si="331"/>
        <v>#VALUE!</v>
      </c>
      <c r="R1218" t="e">
        <f t="shared" ref="R1218:R1281" si="341">IF(FIND("S(=O)(=O)O",O1218),1)</f>
        <v>#VALUE!</v>
      </c>
      <c r="S1218" t="e">
        <f t="shared" ref="S1218:S1281" si="342">IF(FIND("S(=O)(=O)[O-]",O1218),1)</f>
        <v>#VALUE!</v>
      </c>
      <c r="T1218">
        <f t="shared" ref="T1218:T1281" si="343">IFERROR(U1218,IFERROR(V1218,IFERROR(W1218,0)))</f>
        <v>1</v>
      </c>
      <c r="U1218" t="e">
        <f t="shared" ref="U1218:U1281" si="344">IF(FIND("C([O-])",O1218),1)</f>
        <v>#VALUE!</v>
      </c>
      <c r="V1218" t="e">
        <f t="shared" ref="V1218:V1281" si="345">IF(FIND("C(=O)O",O1218),1)</f>
        <v>#VALUE!</v>
      </c>
      <c r="W1218">
        <f t="shared" ref="W1218:W1281" si="346">IF(FIND("OC(=O)",O1218),1)</f>
        <v>1</v>
      </c>
      <c r="X1218">
        <f t="shared" si="332"/>
        <v>1</v>
      </c>
      <c r="Y1218">
        <f t="shared" ref="Y1218:Y1281" si="347">IFERROR(X1218-1,1)</f>
        <v>0</v>
      </c>
    </row>
    <row r="1219" spans="1:25" x14ac:dyDescent="0.25">
      <c r="A1219" t="s">
        <v>173</v>
      </c>
      <c r="B1219">
        <v>401.5181</v>
      </c>
      <c r="C1219" s="12">
        <v>0.47192087867637234</v>
      </c>
      <c r="D1219" s="12">
        <v>1.085</v>
      </c>
      <c r="E1219" s="12">
        <v>1.9570000000000001</v>
      </c>
      <c r="F1219" s="12">
        <v>0.99099999999999999</v>
      </c>
      <c r="G1219" t="s">
        <v>66</v>
      </c>
      <c r="H1219" s="15">
        <f t="shared" si="334"/>
        <v>0.64824057074975194</v>
      </c>
      <c r="I1219" s="15">
        <f t="shared" si="335"/>
        <v>8.2497898450322849E-2</v>
      </c>
      <c r="J1219" s="15">
        <f t="shared" si="336"/>
        <v>3.3042973442558764E-2</v>
      </c>
      <c r="K1219" s="15">
        <f t="shared" si="337"/>
        <v>0.76378144264263359</v>
      </c>
      <c r="L1219">
        <f t="shared" si="338"/>
        <v>1</v>
      </c>
      <c r="M1219">
        <f t="shared" si="339"/>
        <v>0</v>
      </c>
      <c r="N1219">
        <f t="shared" si="340"/>
        <v>0</v>
      </c>
      <c r="O1219" t="s">
        <v>2804</v>
      </c>
      <c r="P1219">
        <f t="shared" si="333"/>
        <v>0</v>
      </c>
      <c r="Q1219" t="e">
        <f t="shared" ref="Q1219:Q1282" si="348">IF(FIND("S([O-])",O1219),1)</f>
        <v>#VALUE!</v>
      </c>
      <c r="R1219" t="e">
        <f t="shared" si="341"/>
        <v>#VALUE!</v>
      </c>
      <c r="S1219" t="e">
        <f t="shared" si="342"/>
        <v>#VALUE!</v>
      </c>
      <c r="T1219">
        <f t="shared" si="343"/>
        <v>1</v>
      </c>
      <c r="U1219" t="e">
        <f t="shared" si="344"/>
        <v>#VALUE!</v>
      </c>
      <c r="V1219">
        <f t="shared" si="345"/>
        <v>1</v>
      </c>
      <c r="W1219" t="e">
        <f t="shared" si="346"/>
        <v>#VALUE!</v>
      </c>
      <c r="X1219" t="e">
        <f t="shared" si="332"/>
        <v>#VALUE!</v>
      </c>
      <c r="Y1219">
        <f t="shared" si="347"/>
        <v>1</v>
      </c>
    </row>
    <row r="1220" spans="1:25" x14ac:dyDescent="0.25">
      <c r="A1220" t="s">
        <v>795</v>
      </c>
      <c r="B1220">
        <v>306.45999999999998</v>
      </c>
      <c r="C1220" s="12">
        <v>0.47</v>
      </c>
      <c r="D1220" s="12"/>
      <c r="E1220" s="12"/>
      <c r="F1220" s="12">
        <v>2.3170000000000002</v>
      </c>
      <c r="G1220" t="s">
        <v>15</v>
      </c>
      <c r="H1220" s="15">
        <f t="shared" si="334"/>
        <v>5.3537376669994002E-2</v>
      </c>
      <c r="I1220" s="15">
        <f t="shared" si="335"/>
        <v>9.1487922157584692E-4</v>
      </c>
      <c r="J1220" s="15">
        <f t="shared" si="336"/>
        <v>0.70307231988383379</v>
      </c>
      <c r="K1220" s="15">
        <f t="shared" si="337"/>
        <v>0.75752457577540366</v>
      </c>
      <c r="L1220">
        <f t="shared" si="338"/>
        <v>0</v>
      </c>
      <c r="M1220">
        <f t="shared" si="339"/>
        <v>0</v>
      </c>
      <c r="N1220">
        <f t="shared" si="340"/>
        <v>1</v>
      </c>
      <c r="O1220" t="s">
        <v>2108</v>
      </c>
      <c r="P1220">
        <f t="shared" si="333"/>
        <v>0</v>
      </c>
      <c r="Q1220" t="e">
        <f t="shared" si="348"/>
        <v>#VALUE!</v>
      </c>
      <c r="R1220" t="e">
        <f t="shared" si="341"/>
        <v>#VALUE!</v>
      </c>
      <c r="S1220" t="e">
        <f t="shared" si="342"/>
        <v>#VALUE!</v>
      </c>
      <c r="T1220">
        <f t="shared" si="343"/>
        <v>0</v>
      </c>
      <c r="U1220" t="e">
        <f t="shared" si="344"/>
        <v>#VALUE!</v>
      </c>
      <c r="V1220" t="e">
        <f t="shared" si="345"/>
        <v>#VALUE!</v>
      </c>
      <c r="W1220" t="e">
        <f t="shared" si="346"/>
        <v>#VALUE!</v>
      </c>
      <c r="X1220">
        <f t="shared" ref="X1220:X1283" si="349">IF(FIND("c",O1220),1)</f>
        <v>1</v>
      </c>
      <c r="Y1220">
        <f t="shared" si="347"/>
        <v>0</v>
      </c>
    </row>
    <row r="1221" spans="1:25" x14ac:dyDescent="0.25">
      <c r="A1221" t="s">
        <v>814</v>
      </c>
      <c r="B1221">
        <v>206.35</v>
      </c>
      <c r="C1221" s="12">
        <v>0.47</v>
      </c>
      <c r="D1221" s="12"/>
      <c r="E1221" s="12"/>
      <c r="F1221" s="12">
        <v>2.3250000000000002</v>
      </c>
      <c r="G1221" t="s">
        <v>15</v>
      </c>
      <c r="H1221" s="15">
        <f t="shared" si="334"/>
        <v>5.3537376669994002E-2</v>
      </c>
      <c r="I1221" s="15">
        <f t="shared" si="335"/>
        <v>9.1487922157584692E-4</v>
      </c>
      <c r="J1221" s="15">
        <f t="shared" si="336"/>
        <v>0.71614341021290262</v>
      </c>
      <c r="K1221" s="15">
        <f t="shared" si="337"/>
        <v>0.7705956661044725</v>
      </c>
      <c r="L1221">
        <f t="shared" si="338"/>
        <v>0</v>
      </c>
      <c r="M1221">
        <f t="shared" si="339"/>
        <v>0</v>
      </c>
      <c r="N1221">
        <f t="shared" si="340"/>
        <v>1</v>
      </c>
      <c r="O1221" t="s">
        <v>3166</v>
      </c>
      <c r="P1221">
        <f t="shared" si="333"/>
        <v>0</v>
      </c>
      <c r="Q1221" t="e">
        <f t="shared" si="348"/>
        <v>#VALUE!</v>
      </c>
      <c r="R1221" t="e">
        <f t="shared" si="341"/>
        <v>#VALUE!</v>
      </c>
      <c r="S1221" t="e">
        <f t="shared" si="342"/>
        <v>#VALUE!</v>
      </c>
      <c r="T1221">
        <f t="shared" si="343"/>
        <v>0</v>
      </c>
      <c r="U1221" t="e">
        <f t="shared" si="344"/>
        <v>#VALUE!</v>
      </c>
      <c r="V1221" t="e">
        <f t="shared" si="345"/>
        <v>#VALUE!</v>
      </c>
      <c r="W1221" t="e">
        <f t="shared" si="346"/>
        <v>#VALUE!</v>
      </c>
      <c r="X1221" t="e">
        <f t="shared" si="349"/>
        <v>#VALUE!</v>
      </c>
      <c r="Y1221">
        <f t="shared" si="347"/>
        <v>1</v>
      </c>
    </row>
    <row r="1222" spans="1:25" x14ac:dyDescent="0.25">
      <c r="A1222" t="s">
        <v>3328</v>
      </c>
      <c r="B1222">
        <v>333.3646</v>
      </c>
      <c r="C1222" s="12">
        <v>0.46525918527733406</v>
      </c>
      <c r="D1222" s="12">
        <v>0.12370689050030394</v>
      </c>
      <c r="E1222" s="12">
        <v>1.8285384881553879</v>
      </c>
      <c r="F1222" s="12">
        <v>2.2622539600000002</v>
      </c>
      <c r="G1222" t="s">
        <v>15</v>
      </c>
      <c r="H1222" s="15">
        <f t="shared" si="334"/>
        <v>7.196225968836395E-2</v>
      </c>
      <c r="I1222" s="15">
        <f t="shared" si="335"/>
        <v>6.2322241805521157E-2</v>
      </c>
      <c r="J1222" s="15">
        <f t="shared" si="336"/>
        <v>0.62660632552168238</v>
      </c>
      <c r="K1222" s="15">
        <f t="shared" si="337"/>
        <v>0.76089082701556743</v>
      </c>
      <c r="L1222">
        <f t="shared" si="338"/>
        <v>0</v>
      </c>
      <c r="M1222">
        <f t="shared" si="339"/>
        <v>0</v>
      </c>
      <c r="N1222">
        <f t="shared" si="340"/>
        <v>1</v>
      </c>
      <c r="O1222" t="s">
        <v>3401</v>
      </c>
      <c r="P1222">
        <f t="shared" si="333"/>
        <v>0</v>
      </c>
      <c r="Q1222" t="e">
        <f t="shared" si="348"/>
        <v>#VALUE!</v>
      </c>
      <c r="R1222" t="e">
        <f t="shared" si="341"/>
        <v>#VALUE!</v>
      </c>
      <c r="S1222" t="e">
        <f t="shared" si="342"/>
        <v>#VALUE!</v>
      </c>
      <c r="T1222">
        <f t="shared" si="343"/>
        <v>0</v>
      </c>
      <c r="U1222" t="e">
        <f t="shared" si="344"/>
        <v>#VALUE!</v>
      </c>
      <c r="V1222" t="e">
        <f t="shared" si="345"/>
        <v>#VALUE!</v>
      </c>
      <c r="W1222" t="e">
        <f t="shared" si="346"/>
        <v>#VALUE!</v>
      </c>
      <c r="X1222">
        <f t="shared" si="349"/>
        <v>1</v>
      </c>
      <c r="Y1222">
        <f t="shared" si="347"/>
        <v>0</v>
      </c>
    </row>
    <row r="1223" spans="1:25" x14ac:dyDescent="0.25">
      <c r="A1223" t="s">
        <v>812</v>
      </c>
      <c r="B1223">
        <v>183.27</v>
      </c>
      <c r="C1223" s="12">
        <v>0.46</v>
      </c>
      <c r="D1223" s="12"/>
      <c r="E1223" s="12"/>
      <c r="F1223" s="12">
        <v>2.2999999999999998</v>
      </c>
      <c r="G1223" t="s">
        <v>15</v>
      </c>
      <c r="H1223" s="15">
        <f t="shared" si="334"/>
        <v>5.4784422371499997E-2</v>
      </c>
      <c r="I1223" s="15">
        <f t="shared" si="335"/>
        <v>9.3618949622183546E-4</v>
      </c>
      <c r="J1223" s="15">
        <f t="shared" si="336"/>
        <v>0.69183097091893664</v>
      </c>
      <c r="K1223" s="15">
        <f t="shared" si="337"/>
        <v>0.74755158278665845</v>
      </c>
      <c r="L1223">
        <f t="shared" si="338"/>
        <v>0</v>
      </c>
      <c r="M1223">
        <f t="shared" si="339"/>
        <v>0</v>
      </c>
      <c r="N1223">
        <f t="shared" si="340"/>
        <v>1</v>
      </c>
      <c r="O1223" t="s">
        <v>3151</v>
      </c>
      <c r="P1223">
        <f t="shared" si="333"/>
        <v>0</v>
      </c>
      <c r="Q1223" t="e">
        <f t="shared" si="348"/>
        <v>#VALUE!</v>
      </c>
      <c r="R1223" t="e">
        <f t="shared" si="341"/>
        <v>#VALUE!</v>
      </c>
      <c r="S1223" t="e">
        <f t="shared" si="342"/>
        <v>#VALUE!</v>
      </c>
      <c r="T1223">
        <f t="shared" si="343"/>
        <v>0</v>
      </c>
      <c r="U1223" t="e">
        <f t="shared" si="344"/>
        <v>#VALUE!</v>
      </c>
      <c r="V1223" t="e">
        <f t="shared" si="345"/>
        <v>#VALUE!</v>
      </c>
      <c r="W1223" t="e">
        <f t="shared" si="346"/>
        <v>#VALUE!</v>
      </c>
      <c r="X1223" t="e">
        <f t="shared" si="349"/>
        <v>#VALUE!</v>
      </c>
      <c r="Y1223">
        <f t="shared" si="347"/>
        <v>1</v>
      </c>
    </row>
    <row r="1224" spans="1:25" x14ac:dyDescent="0.25">
      <c r="A1224" t="s">
        <v>1721</v>
      </c>
      <c r="B1224">
        <v>147.1515</v>
      </c>
      <c r="C1224" s="12">
        <v>0.45836689621268456</v>
      </c>
      <c r="D1224" s="12">
        <v>0.69499999999999995</v>
      </c>
      <c r="E1224" s="12">
        <v>2.6269999999999998</v>
      </c>
      <c r="F1224" s="12">
        <v>1.395</v>
      </c>
      <c r="G1224" t="s">
        <v>66</v>
      </c>
      <c r="H1224" s="15">
        <f t="shared" si="334"/>
        <v>0.27245211947510828</v>
      </c>
      <c r="I1224" s="15">
        <f t="shared" si="335"/>
        <v>0.39810429948653425</v>
      </c>
      <c r="J1224" s="15">
        <f t="shared" si="336"/>
        <v>8.6423749402289043E-2</v>
      </c>
      <c r="K1224" s="15">
        <f t="shared" si="337"/>
        <v>0.75698016836393156</v>
      </c>
      <c r="L1224">
        <f t="shared" si="338"/>
        <v>0</v>
      </c>
      <c r="M1224">
        <f t="shared" si="339"/>
        <v>0</v>
      </c>
      <c r="N1224">
        <f t="shared" si="340"/>
        <v>0</v>
      </c>
      <c r="O1224" t="s">
        <v>2759</v>
      </c>
      <c r="P1224">
        <f t="shared" si="333"/>
        <v>0</v>
      </c>
      <c r="Q1224" t="e">
        <f t="shared" si="348"/>
        <v>#VALUE!</v>
      </c>
      <c r="R1224" t="e">
        <f t="shared" si="341"/>
        <v>#VALUE!</v>
      </c>
      <c r="S1224" t="e">
        <f t="shared" si="342"/>
        <v>#VALUE!</v>
      </c>
      <c r="T1224">
        <f t="shared" si="343"/>
        <v>1</v>
      </c>
      <c r="U1224" t="e">
        <f t="shared" si="344"/>
        <v>#VALUE!</v>
      </c>
      <c r="V1224" t="e">
        <f t="shared" si="345"/>
        <v>#VALUE!</v>
      </c>
      <c r="W1224">
        <f t="shared" si="346"/>
        <v>1</v>
      </c>
      <c r="X1224">
        <f t="shared" si="349"/>
        <v>1</v>
      </c>
      <c r="Y1224">
        <f t="shared" si="347"/>
        <v>0</v>
      </c>
    </row>
    <row r="1225" spans="1:25" x14ac:dyDescent="0.25">
      <c r="A1225" t="s">
        <v>1576</v>
      </c>
      <c r="B1225">
        <v>277.25080000000003</v>
      </c>
      <c r="C1225" s="12">
        <v>0.45316076578081727</v>
      </c>
      <c r="D1225" s="12">
        <v>0.97899999999999998</v>
      </c>
      <c r="E1225" s="12">
        <v>2.0659999999999998</v>
      </c>
      <c r="F1225" s="12">
        <v>1.5049999999999999</v>
      </c>
      <c r="G1225" t="s">
        <v>66</v>
      </c>
      <c r="H1225" s="15">
        <f t="shared" si="334"/>
        <v>0.53026910080095535</v>
      </c>
      <c r="I1225" s="15">
        <f t="shared" si="335"/>
        <v>0.1107141164124846</v>
      </c>
      <c r="J1225" s="15">
        <f t="shared" si="336"/>
        <v>0.11267802709472761</v>
      </c>
      <c r="K1225" s="15">
        <f t="shared" si="337"/>
        <v>0.75366124430816761</v>
      </c>
      <c r="L1225">
        <f t="shared" si="338"/>
        <v>0</v>
      </c>
      <c r="M1225">
        <f t="shared" si="339"/>
        <v>0</v>
      </c>
      <c r="N1225">
        <f t="shared" si="340"/>
        <v>0</v>
      </c>
      <c r="O1225" t="s">
        <v>2569</v>
      </c>
      <c r="P1225">
        <f t="shared" si="333"/>
        <v>0</v>
      </c>
      <c r="Q1225" t="e">
        <f t="shared" si="348"/>
        <v>#VALUE!</v>
      </c>
      <c r="R1225" t="e">
        <f t="shared" si="341"/>
        <v>#VALUE!</v>
      </c>
      <c r="S1225" t="e">
        <f t="shared" si="342"/>
        <v>#VALUE!</v>
      </c>
      <c r="T1225">
        <f t="shared" si="343"/>
        <v>1</v>
      </c>
      <c r="U1225" t="e">
        <f t="shared" si="344"/>
        <v>#VALUE!</v>
      </c>
      <c r="V1225" t="e">
        <f t="shared" si="345"/>
        <v>#VALUE!</v>
      </c>
      <c r="W1225">
        <f t="shared" si="346"/>
        <v>1</v>
      </c>
      <c r="X1225">
        <f t="shared" si="349"/>
        <v>1</v>
      </c>
      <c r="Y1225">
        <f t="shared" si="347"/>
        <v>0</v>
      </c>
    </row>
    <row r="1226" spans="1:25" x14ac:dyDescent="0.25">
      <c r="A1226" t="s">
        <v>1477</v>
      </c>
      <c r="B1226">
        <v>102.1322</v>
      </c>
      <c r="C1226" s="12">
        <v>0.45242376974935711</v>
      </c>
      <c r="D1226" s="12">
        <v>0.66200000000000003</v>
      </c>
      <c r="E1226" s="12">
        <v>2.6720000000000002</v>
      </c>
      <c r="F1226" s="12">
        <v>1.1519999999999999</v>
      </c>
      <c r="G1226" t="s">
        <v>66</v>
      </c>
      <c r="H1226" s="15">
        <f t="shared" si="334"/>
        <v>0.25599608122511019</v>
      </c>
      <c r="I1226" s="15">
        <f t="shared" si="335"/>
        <v>0.44765144880776797</v>
      </c>
      <c r="J1226" s="15">
        <f t="shared" si="336"/>
        <v>5.006984307286938E-2</v>
      </c>
      <c r="K1226" s="15">
        <f t="shared" si="337"/>
        <v>0.7537173731057476</v>
      </c>
      <c r="L1226">
        <f t="shared" si="338"/>
        <v>0</v>
      </c>
      <c r="M1226">
        <f t="shared" si="339"/>
        <v>0</v>
      </c>
      <c r="N1226">
        <f t="shared" si="340"/>
        <v>0</v>
      </c>
      <c r="O1226" t="e">
        <v>#N/A</v>
      </c>
      <c r="P1226">
        <f t="shared" si="333"/>
        <v>0</v>
      </c>
      <c r="Q1226" t="e">
        <f t="shared" si="348"/>
        <v>#N/A</v>
      </c>
      <c r="R1226" t="e">
        <f t="shared" si="341"/>
        <v>#N/A</v>
      </c>
      <c r="S1226" t="e">
        <f t="shared" si="342"/>
        <v>#N/A</v>
      </c>
      <c r="T1226">
        <f t="shared" si="343"/>
        <v>0</v>
      </c>
      <c r="U1226" t="e">
        <f t="shared" si="344"/>
        <v>#N/A</v>
      </c>
      <c r="V1226" t="e">
        <f t="shared" si="345"/>
        <v>#N/A</v>
      </c>
      <c r="W1226" t="e">
        <f t="shared" si="346"/>
        <v>#N/A</v>
      </c>
      <c r="X1226" t="e">
        <f t="shared" si="349"/>
        <v>#N/A</v>
      </c>
      <c r="Y1226">
        <f t="shared" si="347"/>
        <v>1</v>
      </c>
    </row>
    <row r="1227" spans="1:25" x14ac:dyDescent="0.25">
      <c r="A1227" t="s">
        <v>826</v>
      </c>
      <c r="B1227">
        <v>214.41</v>
      </c>
      <c r="C1227" s="12">
        <v>0.45</v>
      </c>
      <c r="D1227" s="12"/>
      <c r="E1227" s="12"/>
      <c r="F1227" s="12">
        <v>2.294</v>
      </c>
      <c r="G1227" t="s">
        <v>15</v>
      </c>
      <c r="H1227" s="15">
        <f t="shared" si="334"/>
        <v>5.6060515498904916E-2</v>
      </c>
      <c r="I1227" s="15">
        <f t="shared" si="335"/>
        <v>9.5799615093065363E-4</v>
      </c>
      <c r="J1227" s="15">
        <f t="shared" si="336"/>
        <v>0.69823240407717169</v>
      </c>
      <c r="K1227" s="15">
        <f t="shared" si="337"/>
        <v>0.75525091572700731</v>
      </c>
      <c r="L1227">
        <f t="shared" si="338"/>
        <v>0</v>
      </c>
      <c r="M1227">
        <f t="shared" si="339"/>
        <v>0</v>
      </c>
      <c r="N1227">
        <f t="shared" si="340"/>
        <v>1</v>
      </c>
      <c r="O1227" t="s">
        <v>3287</v>
      </c>
      <c r="P1227">
        <f t="shared" si="333"/>
        <v>0</v>
      </c>
      <c r="Q1227" t="e">
        <f t="shared" si="348"/>
        <v>#VALUE!</v>
      </c>
      <c r="R1227" t="e">
        <f t="shared" si="341"/>
        <v>#VALUE!</v>
      </c>
      <c r="S1227" t="e">
        <f t="shared" si="342"/>
        <v>#VALUE!</v>
      </c>
      <c r="T1227">
        <f t="shared" si="343"/>
        <v>0</v>
      </c>
      <c r="U1227" t="e">
        <f t="shared" si="344"/>
        <v>#VALUE!</v>
      </c>
      <c r="V1227" t="e">
        <f t="shared" si="345"/>
        <v>#VALUE!</v>
      </c>
      <c r="W1227" t="e">
        <f t="shared" si="346"/>
        <v>#VALUE!</v>
      </c>
      <c r="X1227" t="e">
        <f t="shared" si="349"/>
        <v>#VALUE!</v>
      </c>
      <c r="Y1227">
        <f t="shared" si="347"/>
        <v>1</v>
      </c>
    </row>
    <row r="1228" spans="1:25" x14ac:dyDescent="0.25">
      <c r="A1228" t="s">
        <v>991</v>
      </c>
      <c r="B1228">
        <v>157.16999999999999</v>
      </c>
      <c r="C1228" s="12">
        <v>0.45</v>
      </c>
      <c r="D1228" s="12">
        <v>0.61499999999999999</v>
      </c>
      <c r="E1228" s="12">
        <v>2.7109999999999999</v>
      </c>
      <c r="F1228" s="12">
        <v>1.0509999999999999</v>
      </c>
      <c r="G1228" t="s">
        <v>15</v>
      </c>
      <c r="H1228" s="15">
        <f t="shared" si="334"/>
        <v>0.23102399356416148</v>
      </c>
      <c r="I1228" s="15">
        <f t="shared" si="335"/>
        <v>0.49245183962630251</v>
      </c>
      <c r="J1228" s="15">
        <f t="shared" si="336"/>
        <v>3.99024902362142E-2</v>
      </c>
      <c r="K1228" s="15">
        <f t="shared" si="337"/>
        <v>0.76337832342667822</v>
      </c>
      <c r="L1228">
        <f t="shared" si="338"/>
        <v>0</v>
      </c>
      <c r="M1228">
        <f t="shared" si="339"/>
        <v>0</v>
      </c>
      <c r="N1228">
        <f t="shared" si="340"/>
        <v>0</v>
      </c>
      <c r="O1228" t="s">
        <v>2071</v>
      </c>
      <c r="P1228">
        <f t="shared" si="333"/>
        <v>0</v>
      </c>
      <c r="Q1228" t="e">
        <f t="shared" si="348"/>
        <v>#VALUE!</v>
      </c>
      <c r="R1228" t="e">
        <f t="shared" si="341"/>
        <v>#VALUE!</v>
      </c>
      <c r="S1228" t="e">
        <f t="shared" si="342"/>
        <v>#VALUE!</v>
      </c>
      <c r="T1228">
        <f t="shared" si="343"/>
        <v>0</v>
      </c>
      <c r="U1228" t="e">
        <f t="shared" si="344"/>
        <v>#VALUE!</v>
      </c>
      <c r="V1228" t="e">
        <f t="shared" si="345"/>
        <v>#VALUE!</v>
      </c>
      <c r="W1228" t="e">
        <f t="shared" si="346"/>
        <v>#VALUE!</v>
      </c>
      <c r="X1228">
        <f t="shared" si="349"/>
        <v>1</v>
      </c>
      <c r="Y1228">
        <f t="shared" si="347"/>
        <v>0</v>
      </c>
    </row>
    <row r="1229" spans="1:25" x14ac:dyDescent="0.25">
      <c r="A1229" t="s">
        <v>1446</v>
      </c>
      <c r="B1229">
        <v>101.12</v>
      </c>
      <c r="C1229" s="12">
        <v>0.45</v>
      </c>
      <c r="D1229" s="12">
        <v>0.65400000000000003</v>
      </c>
      <c r="E1229" s="12">
        <v>2.6779999999999999</v>
      </c>
      <c r="F1229" s="12">
        <v>1.141</v>
      </c>
      <c r="G1229" t="s">
        <v>15</v>
      </c>
      <c r="H1229" s="15">
        <f t="shared" si="334"/>
        <v>0.25273016852111768</v>
      </c>
      <c r="I1229" s="15">
        <f t="shared" si="335"/>
        <v>0.45641905154368156</v>
      </c>
      <c r="J1229" s="15">
        <f t="shared" si="336"/>
        <v>4.9090787615260326E-2</v>
      </c>
      <c r="K1229" s="15">
        <f t="shared" si="337"/>
        <v>0.75824000768005961</v>
      </c>
      <c r="L1229">
        <f t="shared" si="338"/>
        <v>0</v>
      </c>
      <c r="M1229">
        <f t="shared" si="339"/>
        <v>0</v>
      </c>
      <c r="N1229">
        <f t="shared" si="340"/>
        <v>0</v>
      </c>
      <c r="O1229" t="s">
        <v>3265</v>
      </c>
      <c r="P1229">
        <f t="shared" si="333"/>
        <v>0</v>
      </c>
      <c r="Q1229" t="e">
        <f t="shared" si="348"/>
        <v>#VALUE!</v>
      </c>
      <c r="R1229" t="e">
        <f t="shared" si="341"/>
        <v>#VALUE!</v>
      </c>
      <c r="S1229" t="e">
        <f t="shared" si="342"/>
        <v>#VALUE!</v>
      </c>
      <c r="T1229">
        <f t="shared" si="343"/>
        <v>1</v>
      </c>
      <c r="U1229">
        <f t="shared" si="344"/>
        <v>1</v>
      </c>
      <c r="V1229" t="e">
        <f t="shared" si="345"/>
        <v>#VALUE!</v>
      </c>
      <c r="W1229" t="e">
        <f t="shared" si="346"/>
        <v>#VALUE!</v>
      </c>
      <c r="X1229" t="e">
        <f t="shared" si="349"/>
        <v>#VALUE!</v>
      </c>
      <c r="Y1229">
        <f t="shared" si="347"/>
        <v>1</v>
      </c>
    </row>
    <row r="1230" spans="1:25" x14ac:dyDescent="0.25">
      <c r="A1230" t="s">
        <v>1693</v>
      </c>
      <c r="B1230">
        <v>217.1986</v>
      </c>
      <c r="C1230" s="12">
        <v>0.44976259755017983</v>
      </c>
      <c r="D1230" s="12">
        <v>0.60799999999999998</v>
      </c>
      <c r="E1230" s="12">
        <v>2.4340000000000002</v>
      </c>
      <c r="F1230" s="12">
        <v>1.8720000000000001</v>
      </c>
      <c r="G1230" t="s">
        <v>66</v>
      </c>
      <c r="H1230" s="15">
        <f t="shared" si="334"/>
        <v>0.22745447695287466</v>
      </c>
      <c r="I1230" s="15">
        <f t="shared" si="335"/>
        <v>0.26037612931947185</v>
      </c>
      <c r="J1230" s="15">
        <f t="shared" si="336"/>
        <v>0.26438535967734</v>
      </c>
      <c r="K1230" s="15">
        <f t="shared" si="337"/>
        <v>0.75221596594968654</v>
      </c>
      <c r="L1230">
        <f t="shared" si="338"/>
        <v>0</v>
      </c>
      <c r="M1230">
        <f t="shared" si="339"/>
        <v>0</v>
      </c>
      <c r="N1230">
        <f t="shared" si="340"/>
        <v>0</v>
      </c>
      <c r="O1230" t="s">
        <v>2710</v>
      </c>
      <c r="P1230">
        <f t="shared" si="333"/>
        <v>0</v>
      </c>
      <c r="Q1230" t="e">
        <f t="shared" si="348"/>
        <v>#VALUE!</v>
      </c>
      <c r="R1230" t="e">
        <f t="shared" si="341"/>
        <v>#VALUE!</v>
      </c>
      <c r="S1230" t="e">
        <f t="shared" si="342"/>
        <v>#VALUE!</v>
      </c>
      <c r="T1230">
        <f t="shared" si="343"/>
        <v>1</v>
      </c>
      <c r="U1230" t="e">
        <f t="shared" si="344"/>
        <v>#VALUE!</v>
      </c>
      <c r="V1230" t="e">
        <f t="shared" si="345"/>
        <v>#VALUE!</v>
      </c>
      <c r="W1230">
        <f t="shared" si="346"/>
        <v>1</v>
      </c>
      <c r="X1230">
        <f t="shared" si="349"/>
        <v>1</v>
      </c>
      <c r="Y1230">
        <f t="shared" si="347"/>
        <v>0</v>
      </c>
    </row>
    <row r="1231" spans="1:25" x14ac:dyDescent="0.25">
      <c r="A1231" t="s">
        <v>3373</v>
      </c>
      <c r="B1231">
        <v>221.6396</v>
      </c>
      <c r="C1231" s="12">
        <v>0.44312532641250707</v>
      </c>
      <c r="D1231" s="12">
        <v>0.76612314111518609</v>
      </c>
      <c r="E1231" s="12">
        <v>2.4827313977000571</v>
      </c>
      <c r="F1231" s="12">
        <v>1.52307569</v>
      </c>
      <c r="G1231" t="s">
        <v>15</v>
      </c>
      <c r="H1231" s="15">
        <f t="shared" si="334"/>
        <v>0.3323953209211386</v>
      </c>
      <c r="I1231" s="15">
        <f t="shared" si="335"/>
        <v>0.2957807020638048</v>
      </c>
      <c r="J1231" s="15">
        <f t="shared" si="336"/>
        <v>0.1202127033186394</v>
      </c>
      <c r="K1231" s="15">
        <f t="shared" si="337"/>
        <v>0.74838872630358277</v>
      </c>
      <c r="L1231">
        <f t="shared" si="338"/>
        <v>0</v>
      </c>
      <c r="M1231">
        <f t="shared" si="339"/>
        <v>0</v>
      </c>
      <c r="N1231">
        <f t="shared" si="340"/>
        <v>0</v>
      </c>
      <c r="O1231" t="s">
        <v>3446</v>
      </c>
      <c r="P1231">
        <f t="shared" si="333"/>
        <v>1</v>
      </c>
      <c r="Q1231" t="e">
        <f t="shared" si="348"/>
        <v>#VALUE!</v>
      </c>
      <c r="R1231" t="e">
        <f t="shared" si="341"/>
        <v>#VALUE!</v>
      </c>
      <c r="S1231">
        <f t="shared" si="342"/>
        <v>1</v>
      </c>
      <c r="T1231">
        <f t="shared" si="343"/>
        <v>0</v>
      </c>
      <c r="U1231" t="e">
        <f t="shared" si="344"/>
        <v>#VALUE!</v>
      </c>
      <c r="V1231" t="e">
        <f t="shared" si="345"/>
        <v>#VALUE!</v>
      </c>
      <c r="W1231" t="e">
        <f t="shared" si="346"/>
        <v>#VALUE!</v>
      </c>
      <c r="X1231">
        <f t="shared" si="349"/>
        <v>1</v>
      </c>
      <c r="Y1231">
        <f t="shared" si="347"/>
        <v>0</v>
      </c>
    </row>
    <row r="1232" spans="1:25" x14ac:dyDescent="0.25">
      <c r="A1232" t="s">
        <v>1667</v>
      </c>
      <c r="B1232">
        <v>202.2303</v>
      </c>
      <c r="C1232" s="12">
        <v>0.44311701788289698</v>
      </c>
      <c r="D1232" s="12">
        <v>0.254</v>
      </c>
      <c r="E1232" s="12">
        <v>2.5329999999999999</v>
      </c>
      <c r="F1232" s="12">
        <v>1.94</v>
      </c>
      <c r="G1232" t="s">
        <v>66</v>
      </c>
      <c r="H1232" s="15">
        <f t="shared" si="334"/>
        <v>0.10222098678330314</v>
      </c>
      <c r="I1232" s="15">
        <f t="shared" si="335"/>
        <v>0.33208307839264162</v>
      </c>
      <c r="J1232" s="15">
        <f t="shared" si="336"/>
        <v>0.3139662617795011</v>
      </c>
      <c r="K1232" s="15">
        <f t="shared" si="337"/>
        <v>0.74827032695544582</v>
      </c>
      <c r="L1232">
        <f t="shared" si="338"/>
        <v>0</v>
      </c>
      <c r="M1232">
        <f t="shared" si="339"/>
        <v>0</v>
      </c>
      <c r="N1232">
        <f t="shared" si="340"/>
        <v>0</v>
      </c>
      <c r="O1232" t="s">
        <v>2661</v>
      </c>
      <c r="P1232">
        <f t="shared" si="333"/>
        <v>0</v>
      </c>
      <c r="Q1232" t="e">
        <f t="shared" si="348"/>
        <v>#VALUE!</v>
      </c>
      <c r="R1232" t="e">
        <f t="shared" si="341"/>
        <v>#VALUE!</v>
      </c>
      <c r="S1232" t="e">
        <f t="shared" si="342"/>
        <v>#VALUE!</v>
      </c>
      <c r="T1232">
        <f t="shared" si="343"/>
        <v>1</v>
      </c>
      <c r="U1232" t="e">
        <f t="shared" si="344"/>
        <v>#VALUE!</v>
      </c>
      <c r="V1232" t="e">
        <f t="shared" si="345"/>
        <v>#VALUE!</v>
      </c>
      <c r="W1232">
        <f t="shared" si="346"/>
        <v>1</v>
      </c>
      <c r="X1232">
        <f t="shared" si="349"/>
        <v>1</v>
      </c>
      <c r="Y1232">
        <f t="shared" si="347"/>
        <v>0</v>
      </c>
    </row>
    <row r="1233" spans="1:25" x14ac:dyDescent="0.25">
      <c r="A1233" t="s">
        <v>1707</v>
      </c>
      <c r="B1233">
        <v>194.0471</v>
      </c>
      <c r="C1233" s="12">
        <v>0.44008964600330086</v>
      </c>
      <c r="D1233" s="12">
        <v>0.71899999999999997</v>
      </c>
      <c r="E1233" s="12">
        <v>2.5950000000000002</v>
      </c>
      <c r="F1233" s="12">
        <v>1.2210000000000001</v>
      </c>
      <c r="G1233" t="s">
        <v>66</v>
      </c>
      <c r="H1233" s="15">
        <f t="shared" si="334"/>
        <v>0.3003083729108057</v>
      </c>
      <c r="I1233" s="15">
        <f t="shared" si="335"/>
        <v>0.38572174084292388</v>
      </c>
      <c r="J1233" s="15">
        <f t="shared" si="336"/>
        <v>6.0382397664516509E-2</v>
      </c>
      <c r="K1233" s="15">
        <f t="shared" si="337"/>
        <v>0.74641251141824605</v>
      </c>
      <c r="L1233">
        <f t="shared" si="338"/>
        <v>0</v>
      </c>
      <c r="M1233">
        <f t="shared" si="339"/>
        <v>0</v>
      </c>
      <c r="N1233">
        <f t="shared" si="340"/>
        <v>0</v>
      </c>
      <c r="O1233" t="s">
        <v>2730</v>
      </c>
      <c r="P1233">
        <f t="shared" si="333"/>
        <v>0</v>
      </c>
      <c r="Q1233" t="e">
        <f t="shared" si="348"/>
        <v>#VALUE!</v>
      </c>
      <c r="R1233" t="e">
        <f t="shared" si="341"/>
        <v>#VALUE!</v>
      </c>
      <c r="S1233" t="e">
        <f t="shared" si="342"/>
        <v>#VALUE!</v>
      </c>
      <c r="T1233">
        <f t="shared" si="343"/>
        <v>1</v>
      </c>
      <c r="U1233" t="e">
        <f t="shared" si="344"/>
        <v>#VALUE!</v>
      </c>
      <c r="V1233" t="e">
        <f t="shared" si="345"/>
        <v>#VALUE!</v>
      </c>
      <c r="W1233">
        <f t="shared" si="346"/>
        <v>1</v>
      </c>
      <c r="X1233" t="e">
        <f t="shared" si="349"/>
        <v>#VALUE!</v>
      </c>
      <c r="Y1233">
        <f t="shared" si="347"/>
        <v>1</v>
      </c>
    </row>
    <row r="1234" spans="1:25" x14ac:dyDescent="0.25">
      <c r="A1234" t="s">
        <v>815</v>
      </c>
      <c r="B1234">
        <v>206.35</v>
      </c>
      <c r="C1234" s="12">
        <v>0.44</v>
      </c>
      <c r="D1234" s="12"/>
      <c r="E1234" s="12"/>
      <c r="F1234" s="12">
        <v>2.274</v>
      </c>
      <c r="G1234" t="s">
        <v>15</v>
      </c>
      <c r="H1234" s="15">
        <f t="shared" si="334"/>
        <v>5.7366332653676015E-2</v>
      </c>
      <c r="I1234" s="15">
        <f t="shared" si="335"/>
        <v>9.8031074787927378E-4</v>
      </c>
      <c r="J1234" s="15">
        <f t="shared" si="336"/>
        <v>0.68233869414167014</v>
      </c>
      <c r="K1234" s="15">
        <f t="shared" si="337"/>
        <v>0.74068533754322541</v>
      </c>
      <c r="L1234">
        <f t="shared" si="338"/>
        <v>0</v>
      </c>
      <c r="M1234">
        <f t="shared" si="339"/>
        <v>0</v>
      </c>
      <c r="N1234">
        <f t="shared" si="340"/>
        <v>1</v>
      </c>
      <c r="O1234" t="s">
        <v>3182</v>
      </c>
      <c r="P1234">
        <f t="shared" si="333"/>
        <v>0</v>
      </c>
      <c r="Q1234" t="e">
        <f t="shared" si="348"/>
        <v>#VALUE!</v>
      </c>
      <c r="R1234" t="e">
        <f t="shared" si="341"/>
        <v>#VALUE!</v>
      </c>
      <c r="S1234" t="e">
        <f t="shared" si="342"/>
        <v>#VALUE!</v>
      </c>
      <c r="T1234">
        <f t="shared" si="343"/>
        <v>0</v>
      </c>
      <c r="U1234" t="e">
        <f t="shared" si="344"/>
        <v>#VALUE!</v>
      </c>
      <c r="V1234" t="e">
        <f t="shared" si="345"/>
        <v>#VALUE!</v>
      </c>
      <c r="W1234" t="e">
        <f t="shared" si="346"/>
        <v>#VALUE!</v>
      </c>
      <c r="X1234" t="e">
        <f t="shared" si="349"/>
        <v>#VALUE!</v>
      </c>
      <c r="Y1234">
        <f t="shared" si="347"/>
        <v>1</v>
      </c>
    </row>
    <row r="1235" spans="1:25" x14ac:dyDescent="0.25">
      <c r="A1235" t="s">
        <v>1036</v>
      </c>
      <c r="B1235">
        <v>249.22</v>
      </c>
      <c r="C1235" s="12">
        <v>0.44</v>
      </c>
      <c r="D1235" s="12">
        <v>0.85199999999999998</v>
      </c>
      <c r="E1235" s="12">
        <v>2.4830000000000001</v>
      </c>
      <c r="F1235" s="12">
        <v>1.0189999999999999</v>
      </c>
      <c r="G1235" t="s">
        <v>15</v>
      </c>
      <c r="H1235" s="15">
        <f t="shared" si="334"/>
        <v>0.40799711012026629</v>
      </c>
      <c r="I1235" s="15">
        <f t="shared" si="335"/>
        <v>0.29810122737355993</v>
      </c>
      <c r="J1235" s="15">
        <f t="shared" si="336"/>
        <v>3.7931498497368203E-2</v>
      </c>
      <c r="K1235" s="15">
        <f t="shared" si="337"/>
        <v>0.74402983599119443</v>
      </c>
      <c r="L1235">
        <f t="shared" si="338"/>
        <v>0</v>
      </c>
      <c r="M1235">
        <f t="shared" si="339"/>
        <v>0</v>
      </c>
      <c r="N1235">
        <f t="shared" si="340"/>
        <v>0</v>
      </c>
      <c r="O1235" t="s">
        <v>2183</v>
      </c>
      <c r="P1235">
        <f t="shared" si="333"/>
        <v>1</v>
      </c>
      <c r="Q1235">
        <f t="shared" si="348"/>
        <v>1</v>
      </c>
      <c r="R1235" t="e">
        <f t="shared" si="341"/>
        <v>#VALUE!</v>
      </c>
      <c r="S1235" t="e">
        <f t="shared" si="342"/>
        <v>#VALUE!</v>
      </c>
      <c r="T1235">
        <f t="shared" si="343"/>
        <v>0</v>
      </c>
      <c r="U1235" t="e">
        <f t="shared" si="344"/>
        <v>#VALUE!</v>
      </c>
      <c r="V1235" t="e">
        <f t="shared" si="345"/>
        <v>#VALUE!</v>
      </c>
      <c r="W1235" t="e">
        <f t="shared" si="346"/>
        <v>#VALUE!</v>
      </c>
      <c r="X1235">
        <f t="shared" si="349"/>
        <v>1</v>
      </c>
      <c r="Y1235">
        <f t="shared" si="347"/>
        <v>0</v>
      </c>
    </row>
    <row r="1236" spans="1:25" x14ac:dyDescent="0.25">
      <c r="A1236" t="s">
        <v>1549</v>
      </c>
      <c r="B1236">
        <v>191.20429999999999</v>
      </c>
      <c r="C1236" s="12">
        <v>0.43754286869198639</v>
      </c>
      <c r="D1236" s="12">
        <v>0.82299999999999995</v>
      </c>
      <c r="E1236" s="12">
        <v>2.4079999999999999</v>
      </c>
      <c r="F1236" s="12">
        <v>1.474</v>
      </c>
      <c r="G1236" t="s">
        <v>66</v>
      </c>
      <c r="H1236" s="15">
        <f t="shared" si="334"/>
        <v>0.38380817272093226</v>
      </c>
      <c r="I1236" s="15">
        <f t="shared" si="335"/>
        <v>0.25224402949230917</v>
      </c>
      <c r="J1236" s="15">
        <f t="shared" si="336"/>
        <v>0.10875697796125358</v>
      </c>
      <c r="K1236" s="15">
        <f t="shared" si="337"/>
        <v>0.74480918017449504</v>
      </c>
      <c r="L1236">
        <f t="shared" si="338"/>
        <v>0</v>
      </c>
      <c r="M1236">
        <f t="shared" si="339"/>
        <v>0</v>
      </c>
      <c r="N1236">
        <f t="shared" si="340"/>
        <v>0</v>
      </c>
      <c r="O1236" t="s">
        <v>2380</v>
      </c>
      <c r="P1236">
        <f t="shared" si="333"/>
        <v>0</v>
      </c>
      <c r="Q1236" t="e">
        <f t="shared" si="348"/>
        <v>#VALUE!</v>
      </c>
      <c r="R1236" t="e">
        <f t="shared" si="341"/>
        <v>#VALUE!</v>
      </c>
      <c r="S1236" t="e">
        <f t="shared" si="342"/>
        <v>#VALUE!</v>
      </c>
      <c r="T1236">
        <f t="shared" si="343"/>
        <v>1</v>
      </c>
      <c r="U1236" t="e">
        <f t="shared" si="344"/>
        <v>#VALUE!</v>
      </c>
      <c r="V1236">
        <f t="shared" si="345"/>
        <v>1</v>
      </c>
      <c r="W1236" t="e">
        <f t="shared" si="346"/>
        <v>#VALUE!</v>
      </c>
      <c r="X1236">
        <f t="shared" si="349"/>
        <v>1</v>
      </c>
      <c r="Y1236">
        <f t="shared" si="347"/>
        <v>0</v>
      </c>
    </row>
    <row r="1237" spans="1:25" x14ac:dyDescent="0.25">
      <c r="A1237" t="s">
        <v>176</v>
      </c>
      <c r="B1237">
        <v>141.1054</v>
      </c>
      <c r="C1237" s="12">
        <v>0.43304754482273766</v>
      </c>
      <c r="D1237" s="12">
        <v>1.0329999999999999</v>
      </c>
      <c r="E1237" s="12">
        <v>1.2410000000000001</v>
      </c>
      <c r="F1237" s="12">
        <v>1.417</v>
      </c>
      <c r="G1237" t="s">
        <v>66</v>
      </c>
      <c r="H1237" s="15">
        <f t="shared" si="334"/>
        <v>0.62894047181831791</v>
      </c>
      <c r="I1237" s="15">
        <f t="shared" si="335"/>
        <v>1.7350668781764882E-2</v>
      </c>
      <c r="J1237" s="15">
        <f t="shared" si="336"/>
        <v>9.6372351325323083E-2</v>
      </c>
      <c r="K1237" s="15">
        <f t="shared" si="337"/>
        <v>0.74266349192540582</v>
      </c>
      <c r="L1237">
        <f t="shared" si="338"/>
        <v>1</v>
      </c>
      <c r="M1237">
        <f t="shared" si="339"/>
        <v>0</v>
      </c>
      <c r="N1237">
        <f t="shared" si="340"/>
        <v>0</v>
      </c>
      <c r="O1237" t="s">
        <v>2841</v>
      </c>
      <c r="P1237">
        <f t="shared" si="333"/>
        <v>0</v>
      </c>
      <c r="Q1237" t="e">
        <f t="shared" si="348"/>
        <v>#VALUE!</v>
      </c>
      <c r="R1237" t="e">
        <f t="shared" si="341"/>
        <v>#VALUE!</v>
      </c>
      <c r="S1237" t="e">
        <f t="shared" si="342"/>
        <v>#VALUE!</v>
      </c>
      <c r="T1237">
        <f t="shared" si="343"/>
        <v>1</v>
      </c>
      <c r="U1237" t="e">
        <f t="shared" si="344"/>
        <v>#VALUE!</v>
      </c>
      <c r="V1237">
        <f t="shared" si="345"/>
        <v>1</v>
      </c>
      <c r="W1237" t="e">
        <f t="shared" si="346"/>
        <v>#VALUE!</v>
      </c>
      <c r="X1237" t="e">
        <f t="shared" si="349"/>
        <v>#VALUE!</v>
      </c>
      <c r="Y1237">
        <f t="shared" si="347"/>
        <v>1</v>
      </c>
    </row>
    <row r="1238" spans="1:25" x14ac:dyDescent="0.25">
      <c r="A1238" t="s">
        <v>801</v>
      </c>
      <c r="B1238">
        <v>287.29000000000002</v>
      </c>
      <c r="C1238" s="12">
        <v>0.43</v>
      </c>
      <c r="D1238" s="12">
        <v>-0.372</v>
      </c>
      <c r="E1238" s="12">
        <v>1.76</v>
      </c>
      <c r="F1238" s="12">
        <v>2.2450000000000001</v>
      </c>
      <c r="G1238" t="s">
        <v>15</v>
      </c>
      <c r="H1238" s="15">
        <f t="shared" si="334"/>
        <v>2.49262580612497E-2</v>
      </c>
      <c r="I1238" s="15">
        <f t="shared" si="335"/>
        <v>5.7724976416560263E-2</v>
      </c>
      <c r="J1238" s="15">
        <f t="shared" si="336"/>
        <v>0.65313055264747277</v>
      </c>
      <c r="K1238" s="15">
        <f t="shared" si="337"/>
        <v>0.73578178712528275</v>
      </c>
      <c r="L1238">
        <f t="shared" si="338"/>
        <v>0</v>
      </c>
      <c r="M1238">
        <f t="shared" si="339"/>
        <v>0</v>
      </c>
      <c r="N1238">
        <f t="shared" si="340"/>
        <v>1</v>
      </c>
      <c r="O1238" t="s">
        <v>2188</v>
      </c>
      <c r="P1238">
        <f t="shared" si="333"/>
        <v>1</v>
      </c>
      <c r="Q1238">
        <f t="shared" si="348"/>
        <v>1</v>
      </c>
      <c r="R1238" t="e">
        <f t="shared" si="341"/>
        <v>#VALUE!</v>
      </c>
      <c r="S1238" t="e">
        <f t="shared" si="342"/>
        <v>#VALUE!</v>
      </c>
      <c r="T1238">
        <f t="shared" si="343"/>
        <v>0</v>
      </c>
      <c r="U1238" t="e">
        <f t="shared" si="344"/>
        <v>#VALUE!</v>
      </c>
      <c r="V1238" t="e">
        <f t="shared" si="345"/>
        <v>#VALUE!</v>
      </c>
      <c r="W1238" t="e">
        <f t="shared" si="346"/>
        <v>#VALUE!</v>
      </c>
      <c r="X1238">
        <f t="shared" si="349"/>
        <v>1</v>
      </c>
      <c r="Y1238">
        <f t="shared" si="347"/>
        <v>0</v>
      </c>
    </row>
    <row r="1239" spans="1:25" x14ac:dyDescent="0.25">
      <c r="A1239" t="s">
        <v>808</v>
      </c>
      <c r="B1239">
        <v>225.31</v>
      </c>
      <c r="C1239" s="12">
        <v>0.43</v>
      </c>
      <c r="D1239" s="12"/>
      <c r="E1239" s="12"/>
      <c r="F1239" s="12">
        <v>2.2570000000000001</v>
      </c>
      <c r="G1239" t="s">
        <v>15</v>
      </c>
      <c r="H1239" s="15">
        <f t="shared" si="334"/>
        <v>5.8702566197353256E-2</v>
      </c>
      <c r="I1239" s="15">
        <f t="shared" si="335"/>
        <v>1.0031451185623659E-3</v>
      </c>
      <c r="J1239" s="15">
        <f t="shared" si="336"/>
        <v>0.67142885292595311</v>
      </c>
      <c r="K1239" s="15">
        <f t="shared" si="337"/>
        <v>0.73113456424186873</v>
      </c>
      <c r="L1239">
        <f t="shared" si="338"/>
        <v>0</v>
      </c>
      <c r="M1239">
        <f t="shared" si="339"/>
        <v>0</v>
      </c>
      <c r="N1239">
        <f t="shared" si="340"/>
        <v>1</v>
      </c>
      <c r="O1239" t="s">
        <v>3484</v>
      </c>
      <c r="P1239">
        <f t="shared" si="333"/>
        <v>0</v>
      </c>
      <c r="Q1239" t="e">
        <f t="shared" si="348"/>
        <v>#VALUE!</v>
      </c>
      <c r="R1239" t="e">
        <f t="shared" si="341"/>
        <v>#VALUE!</v>
      </c>
      <c r="S1239" t="e">
        <f t="shared" si="342"/>
        <v>#VALUE!</v>
      </c>
      <c r="T1239">
        <f t="shared" si="343"/>
        <v>1</v>
      </c>
      <c r="U1239" t="e">
        <f t="shared" si="344"/>
        <v>#VALUE!</v>
      </c>
      <c r="V1239" t="e">
        <f t="shared" si="345"/>
        <v>#VALUE!</v>
      </c>
      <c r="W1239">
        <f t="shared" si="346"/>
        <v>1</v>
      </c>
      <c r="X1239" t="e">
        <f t="shared" si="349"/>
        <v>#VALUE!</v>
      </c>
      <c r="Y1239">
        <f t="shared" si="347"/>
        <v>1</v>
      </c>
    </row>
    <row r="1240" spans="1:25" x14ac:dyDescent="0.25">
      <c r="A1240" t="s">
        <v>813</v>
      </c>
      <c r="B1240">
        <v>167.27</v>
      </c>
      <c r="C1240" s="12">
        <v>0.43</v>
      </c>
      <c r="D1240" s="12"/>
      <c r="E1240" s="12"/>
      <c r="F1240" s="12">
        <v>2.2650000000000001</v>
      </c>
      <c r="G1240" t="s">
        <v>15</v>
      </c>
      <c r="H1240" s="15">
        <f t="shared" si="334"/>
        <v>5.8702566197353256E-2</v>
      </c>
      <c r="I1240" s="15">
        <f t="shared" si="335"/>
        <v>1.0031451185623659E-3</v>
      </c>
      <c r="J1240" s="15">
        <f t="shared" si="336"/>
        <v>0.68391164728142961</v>
      </c>
      <c r="K1240" s="15">
        <f t="shared" si="337"/>
        <v>0.74361735859734523</v>
      </c>
      <c r="L1240">
        <f t="shared" si="338"/>
        <v>0</v>
      </c>
      <c r="M1240">
        <f t="shared" si="339"/>
        <v>0</v>
      </c>
      <c r="N1240">
        <f t="shared" si="340"/>
        <v>1</v>
      </c>
      <c r="O1240" t="s">
        <v>3163</v>
      </c>
      <c r="P1240">
        <f t="shared" si="333"/>
        <v>0</v>
      </c>
      <c r="Q1240" t="e">
        <f t="shared" si="348"/>
        <v>#VALUE!</v>
      </c>
      <c r="R1240" t="e">
        <f t="shared" si="341"/>
        <v>#VALUE!</v>
      </c>
      <c r="S1240" t="e">
        <f t="shared" si="342"/>
        <v>#VALUE!</v>
      </c>
      <c r="T1240">
        <f t="shared" si="343"/>
        <v>0</v>
      </c>
      <c r="U1240" t="e">
        <f t="shared" si="344"/>
        <v>#VALUE!</v>
      </c>
      <c r="V1240" t="e">
        <f t="shared" si="345"/>
        <v>#VALUE!</v>
      </c>
      <c r="W1240" t="e">
        <f t="shared" si="346"/>
        <v>#VALUE!</v>
      </c>
      <c r="X1240" t="e">
        <f t="shared" si="349"/>
        <v>#VALUE!</v>
      </c>
      <c r="Y1240">
        <f t="shared" si="347"/>
        <v>1</v>
      </c>
    </row>
    <row r="1241" spans="1:25" x14ac:dyDescent="0.25">
      <c r="A1241" t="s">
        <v>1132</v>
      </c>
      <c r="B1241">
        <v>157.16999999999999</v>
      </c>
      <c r="C1241" s="12">
        <v>0.43</v>
      </c>
      <c r="D1241" s="12">
        <v>0.61899999999999999</v>
      </c>
      <c r="E1241" s="12">
        <v>2.6619999999999999</v>
      </c>
      <c r="F1241" s="12">
        <v>1.0620000000000001</v>
      </c>
      <c r="G1241" t="s">
        <v>15</v>
      </c>
      <c r="H1241" s="15">
        <f t="shared" si="334"/>
        <v>0.24415020144706939</v>
      </c>
      <c r="I1241" s="15">
        <f t="shared" si="335"/>
        <v>0.46064224503084333</v>
      </c>
      <c r="J1241" s="15">
        <f t="shared" si="336"/>
        <v>4.2854852039743957E-2</v>
      </c>
      <c r="K1241" s="15">
        <f t="shared" si="337"/>
        <v>0.74764729851765666</v>
      </c>
      <c r="L1241">
        <f t="shared" si="338"/>
        <v>0</v>
      </c>
      <c r="M1241">
        <f t="shared" si="339"/>
        <v>0</v>
      </c>
      <c r="N1241">
        <f t="shared" si="340"/>
        <v>0</v>
      </c>
      <c r="O1241" t="s">
        <v>2071</v>
      </c>
      <c r="P1241">
        <f t="shared" ref="P1241:P1304" si="350">IFERROR(Q1241,IFERROR(R1241,IFERROR(S1241,0)))</f>
        <v>0</v>
      </c>
      <c r="Q1241" t="e">
        <f t="shared" si="348"/>
        <v>#VALUE!</v>
      </c>
      <c r="R1241" t="e">
        <f t="shared" si="341"/>
        <v>#VALUE!</v>
      </c>
      <c r="S1241" t="e">
        <f t="shared" si="342"/>
        <v>#VALUE!</v>
      </c>
      <c r="T1241">
        <f t="shared" si="343"/>
        <v>0</v>
      </c>
      <c r="U1241" t="e">
        <f t="shared" si="344"/>
        <v>#VALUE!</v>
      </c>
      <c r="V1241" t="e">
        <f t="shared" si="345"/>
        <v>#VALUE!</v>
      </c>
      <c r="W1241" t="e">
        <f t="shared" si="346"/>
        <v>#VALUE!</v>
      </c>
      <c r="X1241">
        <f t="shared" si="349"/>
        <v>1</v>
      </c>
      <c r="Y1241">
        <f t="shared" si="347"/>
        <v>0</v>
      </c>
    </row>
    <row r="1242" spans="1:25" x14ac:dyDescent="0.25">
      <c r="A1242" t="s">
        <v>1352</v>
      </c>
      <c r="B1242">
        <v>188.16</v>
      </c>
      <c r="C1242" s="12">
        <v>0.43</v>
      </c>
      <c r="D1242" s="12">
        <v>-0.13500000000000001</v>
      </c>
      <c r="E1242" s="12">
        <v>2.4089999999999998</v>
      </c>
      <c r="F1242" s="12">
        <v>2.0779999999999998</v>
      </c>
      <c r="G1242" t="s">
        <v>15</v>
      </c>
      <c r="H1242" s="15">
        <f t="shared" si="334"/>
        <v>4.301868066763101E-2</v>
      </c>
      <c r="I1242" s="15">
        <f t="shared" si="335"/>
        <v>0.25725496428638606</v>
      </c>
      <c r="J1242" s="15">
        <f t="shared" si="336"/>
        <v>0.44463126746910869</v>
      </c>
      <c r="K1242" s="15">
        <f t="shared" si="337"/>
        <v>0.74490491242312573</v>
      </c>
      <c r="L1242">
        <f t="shared" si="338"/>
        <v>0</v>
      </c>
      <c r="M1242">
        <f t="shared" si="339"/>
        <v>0</v>
      </c>
      <c r="N1242">
        <f t="shared" si="340"/>
        <v>0</v>
      </c>
      <c r="O1242" t="s">
        <v>3565</v>
      </c>
      <c r="P1242">
        <f t="shared" si="350"/>
        <v>0</v>
      </c>
      <c r="Q1242" t="e">
        <f t="shared" si="348"/>
        <v>#VALUE!</v>
      </c>
      <c r="R1242" t="e">
        <f t="shared" si="341"/>
        <v>#VALUE!</v>
      </c>
      <c r="S1242" t="e">
        <f t="shared" si="342"/>
        <v>#VALUE!</v>
      </c>
      <c r="T1242">
        <f t="shared" si="343"/>
        <v>1</v>
      </c>
      <c r="U1242">
        <f t="shared" si="344"/>
        <v>1</v>
      </c>
      <c r="V1242" t="e">
        <f t="shared" si="345"/>
        <v>#VALUE!</v>
      </c>
      <c r="W1242" t="e">
        <f t="shared" si="346"/>
        <v>#VALUE!</v>
      </c>
      <c r="X1242">
        <f t="shared" si="349"/>
        <v>1</v>
      </c>
      <c r="Y1242">
        <f t="shared" si="347"/>
        <v>0</v>
      </c>
    </row>
    <row r="1243" spans="1:25" x14ac:dyDescent="0.25">
      <c r="A1243" t="s">
        <v>1557</v>
      </c>
      <c r="B1243">
        <v>183.2253</v>
      </c>
      <c r="C1243" s="12">
        <v>0.42757040823158948</v>
      </c>
      <c r="D1243" s="12">
        <v>0.85899999999999999</v>
      </c>
      <c r="E1243" s="12">
        <v>2.4340000000000002</v>
      </c>
      <c r="F1243" s="12">
        <v>1.014</v>
      </c>
      <c r="G1243" t="s">
        <v>66</v>
      </c>
      <c r="H1243" s="15">
        <f t="shared" si="334"/>
        <v>0.42666466622927085</v>
      </c>
      <c r="I1243" s="15">
        <f t="shared" si="335"/>
        <v>0.27402699985724849</v>
      </c>
      <c r="J1243" s="15">
        <f t="shared" si="336"/>
        <v>3.858598505602287E-2</v>
      </c>
      <c r="K1243" s="15">
        <f t="shared" si="337"/>
        <v>0.73927765114254218</v>
      </c>
      <c r="L1243">
        <f t="shared" si="338"/>
        <v>0</v>
      </c>
      <c r="M1243">
        <f t="shared" si="339"/>
        <v>0</v>
      </c>
      <c r="N1243">
        <f t="shared" si="340"/>
        <v>0</v>
      </c>
      <c r="O1243" t="s">
        <v>2396</v>
      </c>
      <c r="P1243">
        <f t="shared" si="350"/>
        <v>0</v>
      </c>
      <c r="Q1243" t="e">
        <f t="shared" si="348"/>
        <v>#VALUE!</v>
      </c>
      <c r="R1243" t="e">
        <f t="shared" si="341"/>
        <v>#VALUE!</v>
      </c>
      <c r="S1243" t="e">
        <f t="shared" si="342"/>
        <v>#VALUE!</v>
      </c>
      <c r="T1243">
        <f t="shared" si="343"/>
        <v>1</v>
      </c>
      <c r="U1243" t="e">
        <f t="shared" si="344"/>
        <v>#VALUE!</v>
      </c>
      <c r="V1243" t="e">
        <f t="shared" si="345"/>
        <v>#VALUE!</v>
      </c>
      <c r="W1243">
        <f t="shared" si="346"/>
        <v>1</v>
      </c>
      <c r="X1243" t="e">
        <f t="shared" si="349"/>
        <v>#VALUE!</v>
      </c>
      <c r="Y1243">
        <f t="shared" si="347"/>
        <v>1</v>
      </c>
    </row>
    <row r="1244" spans="1:25" x14ac:dyDescent="0.25">
      <c r="A1244" t="s">
        <v>3325</v>
      </c>
      <c r="B1244">
        <v>300.30939999999998</v>
      </c>
      <c r="C1244" s="12">
        <v>0.42470446559239244</v>
      </c>
      <c r="D1244" s="12">
        <v>0.85524335836939258</v>
      </c>
      <c r="E1244" s="12">
        <v>2.3554710128428851</v>
      </c>
      <c r="F1244" s="12">
        <v>1.3357722999999999</v>
      </c>
      <c r="G1244" t="s">
        <v>15</v>
      </c>
      <c r="H1244" s="15">
        <f t="shared" si="334"/>
        <v>0.42579051201711449</v>
      </c>
      <c r="I1244" s="15">
        <f t="shared" si="335"/>
        <v>0.23021324757927264</v>
      </c>
      <c r="J1244" s="15">
        <f t="shared" si="336"/>
        <v>8.1483154628424079E-2</v>
      </c>
      <c r="K1244" s="15">
        <f t="shared" si="337"/>
        <v>0.73748691422481116</v>
      </c>
      <c r="L1244">
        <f t="shared" si="338"/>
        <v>0</v>
      </c>
      <c r="M1244">
        <f t="shared" si="339"/>
        <v>0</v>
      </c>
      <c r="N1244">
        <f t="shared" si="340"/>
        <v>0</v>
      </c>
      <c r="O1244" t="s">
        <v>3398</v>
      </c>
      <c r="P1244">
        <f t="shared" si="350"/>
        <v>1</v>
      </c>
      <c r="Q1244" t="e">
        <f t="shared" si="348"/>
        <v>#VALUE!</v>
      </c>
      <c r="R1244" t="e">
        <f t="shared" si="341"/>
        <v>#VALUE!</v>
      </c>
      <c r="S1244">
        <f t="shared" si="342"/>
        <v>1</v>
      </c>
      <c r="T1244">
        <f t="shared" si="343"/>
        <v>0</v>
      </c>
      <c r="U1244" t="e">
        <f t="shared" si="344"/>
        <v>#VALUE!</v>
      </c>
      <c r="V1244" t="e">
        <f t="shared" si="345"/>
        <v>#VALUE!</v>
      </c>
      <c r="W1244" t="e">
        <f t="shared" si="346"/>
        <v>#VALUE!</v>
      </c>
      <c r="X1244">
        <f t="shared" si="349"/>
        <v>1</v>
      </c>
      <c r="Y1244">
        <f t="shared" si="347"/>
        <v>0</v>
      </c>
    </row>
    <row r="1245" spans="1:25" x14ac:dyDescent="0.25">
      <c r="A1245" t="s">
        <v>798</v>
      </c>
      <c r="B1245">
        <v>368.49</v>
      </c>
      <c r="C1245" s="12">
        <v>0.42</v>
      </c>
      <c r="D1245" s="12"/>
      <c r="E1245" s="12"/>
      <c r="F1245" s="12">
        <v>2.254</v>
      </c>
      <c r="G1245" t="s">
        <v>15</v>
      </c>
      <c r="H1245" s="15">
        <f t="shared" si="334"/>
        <v>6.0069924618648664E-2</v>
      </c>
      <c r="I1245" s="15">
        <f t="shared" si="335"/>
        <v>1.0265113700655153E-3</v>
      </c>
      <c r="J1245" s="15">
        <f t="shared" si="336"/>
        <v>0.68233869414167014</v>
      </c>
      <c r="K1245" s="15">
        <f t="shared" si="337"/>
        <v>0.74343513013038431</v>
      </c>
      <c r="L1245">
        <f t="shared" si="338"/>
        <v>0</v>
      </c>
      <c r="M1245">
        <f t="shared" si="339"/>
        <v>0</v>
      </c>
      <c r="N1245">
        <f t="shared" si="340"/>
        <v>1</v>
      </c>
      <c r="O1245" t="s">
        <v>2175</v>
      </c>
      <c r="P1245">
        <f t="shared" si="350"/>
        <v>0</v>
      </c>
      <c r="Q1245" t="e">
        <f t="shared" si="348"/>
        <v>#VALUE!</v>
      </c>
      <c r="R1245" t="e">
        <f t="shared" si="341"/>
        <v>#VALUE!</v>
      </c>
      <c r="S1245" t="e">
        <f t="shared" si="342"/>
        <v>#VALUE!</v>
      </c>
      <c r="T1245">
        <f t="shared" si="343"/>
        <v>1</v>
      </c>
      <c r="U1245" t="e">
        <f t="shared" si="344"/>
        <v>#VALUE!</v>
      </c>
      <c r="V1245" t="e">
        <f t="shared" si="345"/>
        <v>#VALUE!</v>
      </c>
      <c r="W1245">
        <f t="shared" si="346"/>
        <v>1</v>
      </c>
      <c r="X1245">
        <f t="shared" si="349"/>
        <v>1</v>
      </c>
      <c r="Y1245">
        <f t="shared" si="347"/>
        <v>0</v>
      </c>
    </row>
    <row r="1246" spans="1:25" x14ac:dyDescent="0.25">
      <c r="A1246" t="s">
        <v>863</v>
      </c>
      <c r="B1246">
        <v>225.24</v>
      </c>
      <c r="C1246" s="12">
        <v>0.42</v>
      </c>
      <c r="D1246" s="12">
        <v>0.85799999999999998</v>
      </c>
      <c r="E1246" s="12">
        <v>2.335</v>
      </c>
      <c r="F1246" s="12">
        <v>1.373</v>
      </c>
      <c r="G1246" t="s">
        <v>15</v>
      </c>
      <c r="H1246" s="15">
        <f t="shared" si="334"/>
        <v>0.43316871916460548</v>
      </c>
      <c r="I1246" s="15">
        <f t="shared" si="335"/>
        <v>0.22200551548570935</v>
      </c>
      <c r="J1246" s="15">
        <f t="shared" si="336"/>
        <v>8.974287945007485E-2</v>
      </c>
      <c r="K1246" s="15">
        <f t="shared" si="337"/>
        <v>0.74491711410038974</v>
      </c>
      <c r="L1246">
        <f t="shared" si="338"/>
        <v>0</v>
      </c>
      <c r="M1246">
        <f t="shared" si="339"/>
        <v>0</v>
      </c>
      <c r="N1246">
        <f t="shared" si="340"/>
        <v>0</v>
      </c>
      <c r="O1246" t="s">
        <v>1873</v>
      </c>
      <c r="P1246">
        <f t="shared" si="350"/>
        <v>1</v>
      </c>
      <c r="Q1246">
        <f t="shared" si="348"/>
        <v>1</v>
      </c>
      <c r="R1246" t="e">
        <f t="shared" si="341"/>
        <v>#VALUE!</v>
      </c>
      <c r="S1246" t="e">
        <f t="shared" si="342"/>
        <v>#VALUE!</v>
      </c>
      <c r="T1246">
        <f t="shared" si="343"/>
        <v>0</v>
      </c>
      <c r="U1246" t="e">
        <f t="shared" si="344"/>
        <v>#VALUE!</v>
      </c>
      <c r="V1246" t="e">
        <f t="shared" si="345"/>
        <v>#VALUE!</v>
      </c>
      <c r="W1246" t="e">
        <f t="shared" si="346"/>
        <v>#VALUE!</v>
      </c>
      <c r="X1246">
        <f t="shared" si="349"/>
        <v>1</v>
      </c>
      <c r="Y1246">
        <f t="shared" si="347"/>
        <v>0</v>
      </c>
    </row>
    <row r="1247" spans="1:25" x14ac:dyDescent="0.25">
      <c r="A1247" t="s">
        <v>905</v>
      </c>
      <c r="B1247">
        <v>135.16</v>
      </c>
      <c r="C1247" s="12">
        <v>0.41</v>
      </c>
      <c r="D1247" s="12">
        <v>0.47199999999999998</v>
      </c>
      <c r="E1247" s="12">
        <v>2.6949999999999998</v>
      </c>
      <c r="F1247" s="12">
        <v>0.82</v>
      </c>
      <c r="G1247" t="s">
        <v>15</v>
      </c>
      <c r="H1247" s="15">
        <f t="shared" si="334"/>
        <v>0.18224561473573256</v>
      </c>
      <c r="I1247" s="15">
        <f t="shared" si="335"/>
        <v>0.52043172656155268</v>
      </c>
      <c r="J1247" s="15">
        <f t="shared" si="336"/>
        <v>2.5703957827688643E-2</v>
      </c>
      <c r="K1247" s="15">
        <f t="shared" si="337"/>
        <v>0.72838129912497385</v>
      </c>
      <c r="L1247">
        <f t="shared" si="338"/>
        <v>0</v>
      </c>
      <c r="M1247">
        <f t="shared" si="339"/>
        <v>0</v>
      </c>
      <c r="N1247">
        <f t="shared" si="340"/>
        <v>0</v>
      </c>
      <c r="O1247" t="s">
        <v>1945</v>
      </c>
      <c r="P1247">
        <f t="shared" si="350"/>
        <v>1</v>
      </c>
      <c r="Q1247">
        <f t="shared" si="348"/>
        <v>1</v>
      </c>
      <c r="R1247" t="e">
        <f t="shared" si="341"/>
        <v>#VALUE!</v>
      </c>
      <c r="S1247" t="e">
        <f t="shared" si="342"/>
        <v>#VALUE!</v>
      </c>
      <c r="T1247">
        <f t="shared" si="343"/>
        <v>0</v>
      </c>
      <c r="U1247" t="e">
        <f t="shared" si="344"/>
        <v>#VALUE!</v>
      </c>
      <c r="V1247" t="e">
        <f t="shared" si="345"/>
        <v>#VALUE!</v>
      </c>
      <c r="W1247" t="e">
        <f t="shared" si="346"/>
        <v>#VALUE!</v>
      </c>
      <c r="X1247" t="e">
        <f t="shared" si="349"/>
        <v>#VALUE!</v>
      </c>
      <c r="Y1247">
        <f t="shared" si="347"/>
        <v>1</v>
      </c>
    </row>
    <row r="1248" spans="1:25" x14ac:dyDescent="0.25">
      <c r="A1248" t="s">
        <v>972</v>
      </c>
      <c r="B1248">
        <v>322.32</v>
      </c>
      <c r="C1248" s="12">
        <v>0.41</v>
      </c>
      <c r="D1248" s="12">
        <v>-0.128</v>
      </c>
      <c r="E1248" s="12">
        <v>2.02</v>
      </c>
      <c r="F1248" s="12">
        <v>2.1619999999999999</v>
      </c>
      <c r="G1248" t="s">
        <v>15</v>
      </c>
      <c r="H1248" s="15">
        <f t="shared" si="334"/>
        <v>4.5778028685680906E-2</v>
      </c>
      <c r="I1248" s="15">
        <f t="shared" si="335"/>
        <v>0.10999267500711046</v>
      </c>
      <c r="J1248" s="15">
        <f t="shared" si="336"/>
        <v>0.56493697481230265</v>
      </c>
      <c r="K1248" s="15">
        <f t="shared" si="337"/>
        <v>0.72070767850509398</v>
      </c>
      <c r="L1248">
        <f t="shared" si="338"/>
        <v>0</v>
      </c>
      <c r="M1248">
        <f t="shared" si="339"/>
        <v>0</v>
      </c>
      <c r="N1248">
        <f t="shared" si="340"/>
        <v>0</v>
      </c>
      <c r="O1248" t="s">
        <v>2038</v>
      </c>
      <c r="P1248">
        <f t="shared" si="350"/>
        <v>1</v>
      </c>
      <c r="Q1248">
        <f t="shared" si="348"/>
        <v>1</v>
      </c>
      <c r="R1248" t="e">
        <f t="shared" si="341"/>
        <v>#VALUE!</v>
      </c>
      <c r="S1248" t="e">
        <f t="shared" si="342"/>
        <v>#VALUE!</v>
      </c>
      <c r="T1248">
        <f t="shared" si="343"/>
        <v>0</v>
      </c>
      <c r="U1248" t="e">
        <f t="shared" si="344"/>
        <v>#VALUE!</v>
      </c>
      <c r="V1248" t="e">
        <f t="shared" si="345"/>
        <v>#VALUE!</v>
      </c>
      <c r="W1248" t="e">
        <f t="shared" si="346"/>
        <v>#VALUE!</v>
      </c>
      <c r="X1248">
        <f t="shared" si="349"/>
        <v>1</v>
      </c>
      <c r="Y1248">
        <f t="shared" si="347"/>
        <v>0</v>
      </c>
    </row>
    <row r="1249" spans="1:25" x14ac:dyDescent="0.25">
      <c r="A1249" t="s">
        <v>1014</v>
      </c>
      <c r="B1249">
        <v>201.18</v>
      </c>
      <c r="C1249" s="12">
        <v>0.41</v>
      </c>
      <c r="D1249" s="12">
        <v>0.94299999999999995</v>
      </c>
      <c r="E1249" s="12">
        <v>0.78900000000000003</v>
      </c>
      <c r="F1249" s="12">
        <v>1.6890000000000001</v>
      </c>
      <c r="G1249" t="s">
        <v>15</v>
      </c>
      <c r="H1249" s="15">
        <f t="shared" si="334"/>
        <v>0.53908480036264717</v>
      </c>
      <c r="I1249" s="15">
        <f t="shared" si="335"/>
        <v>6.4619525422945478E-3</v>
      </c>
      <c r="J1249" s="15">
        <f t="shared" si="336"/>
        <v>0.19010782799233009</v>
      </c>
      <c r="K1249" s="15">
        <f t="shared" si="337"/>
        <v>0.73565458089727176</v>
      </c>
      <c r="L1249">
        <f t="shared" si="338"/>
        <v>0</v>
      </c>
      <c r="M1249">
        <f t="shared" si="339"/>
        <v>0</v>
      </c>
      <c r="N1249">
        <f t="shared" si="340"/>
        <v>0</v>
      </c>
      <c r="O1249" t="s">
        <v>2151</v>
      </c>
      <c r="P1249">
        <f t="shared" si="350"/>
        <v>1</v>
      </c>
      <c r="Q1249">
        <f t="shared" si="348"/>
        <v>1</v>
      </c>
      <c r="R1249" t="e">
        <f t="shared" si="341"/>
        <v>#VALUE!</v>
      </c>
      <c r="S1249" t="e">
        <f t="shared" si="342"/>
        <v>#VALUE!</v>
      </c>
      <c r="T1249">
        <f t="shared" si="343"/>
        <v>1</v>
      </c>
      <c r="U1249" t="e">
        <f t="shared" si="344"/>
        <v>#VALUE!</v>
      </c>
      <c r="V1249" t="e">
        <f t="shared" si="345"/>
        <v>#VALUE!</v>
      </c>
      <c r="W1249">
        <f t="shared" si="346"/>
        <v>1</v>
      </c>
      <c r="X1249">
        <f t="shared" si="349"/>
        <v>1</v>
      </c>
      <c r="Y1249">
        <f t="shared" si="347"/>
        <v>0</v>
      </c>
    </row>
    <row r="1250" spans="1:25" x14ac:dyDescent="0.25">
      <c r="A1250" t="s">
        <v>1016</v>
      </c>
      <c r="B1250">
        <v>173.17</v>
      </c>
      <c r="C1250" s="12">
        <v>0.41</v>
      </c>
      <c r="D1250" s="12">
        <v>0.90100000000000002</v>
      </c>
      <c r="E1250" s="12">
        <v>1.776</v>
      </c>
      <c r="F1250" s="12">
        <v>1.645</v>
      </c>
      <c r="G1250" t="s">
        <v>15</v>
      </c>
      <c r="H1250" s="15">
        <f t="shared" si="334"/>
        <v>0.48939224927621972</v>
      </c>
      <c r="I1250" s="15">
        <f t="shared" si="335"/>
        <v>6.2713893501641929E-2</v>
      </c>
      <c r="J1250" s="15">
        <f t="shared" si="336"/>
        <v>0.17179083871575884</v>
      </c>
      <c r="K1250" s="15">
        <f t="shared" si="337"/>
        <v>0.72389698149362047</v>
      </c>
      <c r="L1250">
        <f t="shared" si="338"/>
        <v>0</v>
      </c>
      <c r="M1250">
        <f t="shared" si="339"/>
        <v>0</v>
      </c>
      <c r="N1250">
        <f t="shared" si="340"/>
        <v>0</v>
      </c>
      <c r="O1250" t="s">
        <v>2154</v>
      </c>
      <c r="P1250">
        <f t="shared" si="350"/>
        <v>0</v>
      </c>
      <c r="Q1250" t="e">
        <f t="shared" si="348"/>
        <v>#VALUE!</v>
      </c>
      <c r="R1250" t="e">
        <f t="shared" si="341"/>
        <v>#VALUE!</v>
      </c>
      <c r="S1250" t="e">
        <f t="shared" si="342"/>
        <v>#VALUE!</v>
      </c>
      <c r="T1250">
        <f t="shared" si="343"/>
        <v>0</v>
      </c>
      <c r="U1250" t="e">
        <f t="shared" si="344"/>
        <v>#VALUE!</v>
      </c>
      <c r="V1250" t="e">
        <f t="shared" si="345"/>
        <v>#VALUE!</v>
      </c>
      <c r="W1250" t="e">
        <f t="shared" si="346"/>
        <v>#VALUE!</v>
      </c>
      <c r="X1250">
        <f t="shared" si="349"/>
        <v>1</v>
      </c>
      <c r="Y1250">
        <f t="shared" si="347"/>
        <v>0</v>
      </c>
    </row>
    <row r="1251" spans="1:25" x14ac:dyDescent="0.25">
      <c r="A1251" t="s">
        <v>1018</v>
      </c>
      <c r="B1251">
        <v>187.19</v>
      </c>
      <c r="C1251" s="12">
        <v>0.41</v>
      </c>
      <c r="D1251" s="12">
        <v>0.88500000000000001</v>
      </c>
      <c r="E1251" s="12">
        <v>2.2210000000000001</v>
      </c>
      <c r="F1251" s="12">
        <v>1.337</v>
      </c>
      <c r="G1251" t="s">
        <v>15</v>
      </c>
      <c r="H1251" s="15">
        <f t="shared" si="334"/>
        <v>0.47169045378903779</v>
      </c>
      <c r="I1251" s="15">
        <f t="shared" si="335"/>
        <v>0.17472850625211758</v>
      </c>
      <c r="J1251" s="15">
        <f t="shared" si="336"/>
        <v>8.4527884516029009E-2</v>
      </c>
      <c r="K1251" s="15">
        <f t="shared" si="337"/>
        <v>0.73094684455718439</v>
      </c>
      <c r="L1251">
        <f t="shared" si="338"/>
        <v>0</v>
      </c>
      <c r="M1251">
        <f t="shared" si="339"/>
        <v>0</v>
      </c>
      <c r="N1251">
        <f t="shared" si="340"/>
        <v>0</v>
      </c>
      <c r="O1251" t="s">
        <v>2158</v>
      </c>
      <c r="P1251">
        <f t="shared" si="350"/>
        <v>1</v>
      </c>
      <c r="Q1251">
        <f t="shared" si="348"/>
        <v>1</v>
      </c>
      <c r="R1251" t="e">
        <f t="shared" si="341"/>
        <v>#VALUE!</v>
      </c>
      <c r="S1251" t="e">
        <f t="shared" si="342"/>
        <v>#VALUE!</v>
      </c>
      <c r="T1251">
        <f t="shared" si="343"/>
        <v>0</v>
      </c>
      <c r="U1251" t="e">
        <f t="shared" si="344"/>
        <v>#VALUE!</v>
      </c>
      <c r="V1251" t="e">
        <f t="shared" si="345"/>
        <v>#VALUE!</v>
      </c>
      <c r="W1251" t="e">
        <f t="shared" si="346"/>
        <v>#VALUE!</v>
      </c>
      <c r="X1251">
        <f t="shared" si="349"/>
        <v>1</v>
      </c>
      <c r="Y1251">
        <f t="shared" si="347"/>
        <v>0</v>
      </c>
    </row>
    <row r="1252" spans="1:25" x14ac:dyDescent="0.25">
      <c r="A1252" t="s">
        <v>1357</v>
      </c>
      <c r="B1252">
        <v>121.11</v>
      </c>
      <c r="C1252" s="12">
        <v>0.41</v>
      </c>
      <c r="D1252" s="12">
        <v>0.56399999999999995</v>
      </c>
      <c r="E1252" s="12">
        <v>2.5990000000000002</v>
      </c>
      <c r="F1252" s="12">
        <v>1.3109999999999999</v>
      </c>
      <c r="G1252" t="s">
        <v>15</v>
      </c>
      <c r="H1252" s="15">
        <f t="shared" si="334"/>
        <v>0.2252459997891457</v>
      </c>
      <c r="I1252" s="15">
        <f t="shared" si="335"/>
        <v>0.4172186986753722</v>
      </c>
      <c r="J1252" s="15">
        <f t="shared" si="336"/>
        <v>7.9615935041731881E-2</v>
      </c>
      <c r="K1252" s="15">
        <f t="shared" si="337"/>
        <v>0.72208063350624985</v>
      </c>
      <c r="L1252">
        <f t="shared" si="338"/>
        <v>0</v>
      </c>
      <c r="M1252">
        <f t="shared" si="339"/>
        <v>0</v>
      </c>
      <c r="N1252">
        <f t="shared" si="340"/>
        <v>0</v>
      </c>
      <c r="O1252" t="s">
        <v>2992</v>
      </c>
      <c r="P1252">
        <f t="shared" si="350"/>
        <v>0</v>
      </c>
      <c r="Q1252" t="e">
        <f t="shared" si="348"/>
        <v>#VALUE!</v>
      </c>
      <c r="R1252" t="e">
        <f t="shared" si="341"/>
        <v>#VALUE!</v>
      </c>
      <c r="S1252" t="e">
        <f t="shared" si="342"/>
        <v>#VALUE!</v>
      </c>
      <c r="T1252">
        <f t="shared" si="343"/>
        <v>0</v>
      </c>
      <c r="U1252" t="e">
        <f t="shared" si="344"/>
        <v>#VALUE!</v>
      </c>
      <c r="V1252" t="e">
        <f t="shared" si="345"/>
        <v>#VALUE!</v>
      </c>
      <c r="W1252" t="e">
        <f t="shared" si="346"/>
        <v>#VALUE!</v>
      </c>
      <c r="X1252">
        <f t="shared" si="349"/>
        <v>1</v>
      </c>
      <c r="Y1252">
        <f t="shared" si="347"/>
        <v>0</v>
      </c>
    </row>
    <row r="1253" spans="1:25" x14ac:dyDescent="0.25">
      <c r="A1253" t="s">
        <v>1505</v>
      </c>
      <c r="B1253">
        <v>121.11409999999999</v>
      </c>
      <c r="C1253" s="12">
        <v>0.40751942936046109</v>
      </c>
      <c r="D1253" s="12">
        <v>0.56399999999999995</v>
      </c>
      <c r="E1253" s="12">
        <v>2.5990000000000002</v>
      </c>
      <c r="F1253" s="12">
        <v>1.3129999999999999</v>
      </c>
      <c r="G1253" t="s">
        <v>66</v>
      </c>
      <c r="H1253" s="15">
        <f t="shared" si="334"/>
        <v>0.22653622418784275</v>
      </c>
      <c r="I1253" s="15">
        <f t="shared" si="335"/>
        <v>0.4196085557433224</v>
      </c>
      <c r="J1253" s="15">
        <f t="shared" si="336"/>
        <v>8.044157599913114E-2</v>
      </c>
      <c r="K1253" s="15">
        <f t="shared" si="337"/>
        <v>0.7265863559302963</v>
      </c>
      <c r="L1253">
        <f t="shared" si="338"/>
        <v>0</v>
      </c>
      <c r="M1253">
        <f t="shared" si="339"/>
        <v>0</v>
      </c>
      <c r="N1253">
        <f t="shared" si="340"/>
        <v>0</v>
      </c>
      <c r="O1253" t="e">
        <v>#N/A</v>
      </c>
      <c r="P1253">
        <f t="shared" si="350"/>
        <v>0</v>
      </c>
      <c r="Q1253" t="e">
        <f t="shared" si="348"/>
        <v>#N/A</v>
      </c>
      <c r="R1253" t="e">
        <f t="shared" si="341"/>
        <v>#N/A</v>
      </c>
      <c r="S1253" t="e">
        <f t="shared" si="342"/>
        <v>#N/A</v>
      </c>
      <c r="T1253">
        <f t="shared" si="343"/>
        <v>0</v>
      </c>
      <c r="U1253" t="e">
        <f t="shared" si="344"/>
        <v>#N/A</v>
      </c>
      <c r="V1253" t="e">
        <f t="shared" si="345"/>
        <v>#N/A</v>
      </c>
      <c r="W1253" t="e">
        <f t="shared" si="346"/>
        <v>#N/A</v>
      </c>
      <c r="X1253" t="e">
        <f t="shared" si="349"/>
        <v>#N/A</v>
      </c>
      <c r="Y1253">
        <f t="shared" si="347"/>
        <v>1</v>
      </c>
    </row>
    <row r="1254" spans="1:25" x14ac:dyDescent="0.25">
      <c r="A1254" t="s">
        <v>791</v>
      </c>
      <c r="B1254">
        <v>333.41</v>
      </c>
      <c r="C1254" s="12">
        <v>0.4</v>
      </c>
      <c r="D1254" s="12"/>
      <c r="E1254" s="12"/>
      <c r="F1254" s="12">
        <v>2.2109999999999999</v>
      </c>
      <c r="G1254" t="s">
        <v>15</v>
      </c>
      <c r="H1254" s="15">
        <f t="shared" si="334"/>
        <v>6.2900932947452554E-2</v>
      </c>
      <c r="I1254" s="15">
        <f t="shared" si="335"/>
        <v>1.0748893604944423E-3</v>
      </c>
      <c r="J1254" s="15">
        <f t="shared" si="336"/>
        <v>0.64714261574858301</v>
      </c>
      <c r="K1254" s="15">
        <f t="shared" si="337"/>
        <v>0.71111843805652997</v>
      </c>
      <c r="L1254">
        <f t="shared" si="338"/>
        <v>0</v>
      </c>
      <c r="M1254">
        <f t="shared" si="339"/>
        <v>0</v>
      </c>
      <c r="N1254">
        <f t="shared" si="340"/>
        <v>1</v>
      </c>
      <c r="O1254" t="s">
        <v>1913</v>
      </c>
      <c r="P1254">
        <f t="shared" si="350"/>
        <v>0</v>
      </c>
      <c r="Q1254" t="e">
        <f t="shared" si="348"/>
        <v>#VALUE!</v>
      </c>
      <c r="R1254" t="e">
        <f t="shared" si="341"/>
        <v>#VALUE!</v>
      </c>
      <c r="S1254" t="e">
        <f t="shared" si="342"/>
        <v>#VALUE!</v>
      </c>
      <c r="T1254">
        <f t="shared" si="343"/>
        <v>0</v>
      </c>
      <c r="U1254" t="e">
        <f t="shared" si="344"/>
        <v>#VALUE!</v>
      </c>
      <c r="V1254" t="e">
        <f t="shared" si="345"/>
        <v>#VALUE!</v>
      </c>
      <c r="W1254" t="e">
        <f t="shared" si="346"/>
        <v>#VALUE!</v>
      </c>
      <c r="X1254">
        <f t="shared" si="349"/>
        <v>1</v>
      </c>
      <c r="Y1254">
        <f t="shared" si="347"/>
        <v>0</v>
      </c>
    </row>
    <row r="1255" spans="1:25" x14ac:dyDescent="0.25">
      <c r="A1255" t="s">
        <v>948</v>
      </c>
      <c r="B1255">
        <v>216.07</v>
      </c>
      <c r="C1255" s="12">
        <v>0.4</v>
      </c>
      <c r="D1255" s="12">
        <v>0.44600000000000001</v>
      </c>
      <c r="E1255" s="12">
        <v>2.6840000000000002</v>
      </c>
      <c r="F1255" s="12">
        <v>0.86399999999999999</v>
      </c>
      <c r="G1255" t="s">
        <v>15</v>
      </c>
      <c r="H1255" s="15">
        <f t="shared" si="334"/>
        <v>0.17565361291049142</v>
      </c>
      <c r="I1255" s="15">
        <f t="shared" si="335"/>
        <v>0.51923476680574332</v>
      </c>
      <c r="J1255" s="15">
        <f t="shared" si="336"/>
        <v>2.9107171180666049E-2</v>
      </c>
      <c r="K1255" s="15">
        <f t="shared" si="337"/>
        <v>0.72399555089690082</v>
      </c>
      <c r="L1255">
        <f t="shared" si="338"/>
        <v>0</v>
      </c>
      <c r="M1255">
        <f t="shared" si="339"/>
        <v>0</v>
      </c>
      <c r="N1255">
        <f t="shared" si="340"/>
        <v>0</v>
      </c>
      <c r="O1255" t="s">
        <v>2002</v>
      </c>
      <c r="P1255">
        <f t="shared" si="350"/>
        <v>1</v>
      </c>
      <c r="Q1255">
        <f t="shared" si="348"/>
        <v>1</v>
      </c>
      <c r="R1255" t="e">
        <f t="shared" si="341"/>
        <v>#VALUE!</v>
      </c>
      <c r="S1255" t="e">
        <f t="shared" si="342"/>
        <v>#VALUE!</v>
      </c>
      <c r="T1255">
        <f t="shared" si="343"/>
        <v>0</v>
      </c>
      <c r="U1255" t="e">
        <f t="shared" si="344"/>
        <v>#VALUE!</v>
      </c>
      <c r="V1255" t="e">
        <f t="shared" si="345"/>
        <v>#VALUE!</v>
      </c>
      <c r="W1255" t="e">
        <f t="shared" si="346"/>
        <v>#VALUE!</v>
      </c>
      <c r="X1255" t="e">
        <f t="shared" si="349"/>
        <v>#VALUE!</v>
      </c>
      <c r="Y1255">
        <f t="shared" si="347"/>
        <v>1</v>
      </c>
    </row>
    <row r="1256" spans="1:25" x14ac:dyDescent="0.25">
      <c r="A1256" t="s">
        <v>968</v>
      </c>
      <c r="B1256">
        <v>280.27999999999997</v>
      </c>
      <c r="C1256" s="12">
        <v>0.4</v>
      </c>
      <c r="D1256" s="12">
        <v>-0.53300000000000003</v>
      </c>
      <c r="E1256" s="12">
        <v>2.5190000000000001</v>
      </c>
      <c r="F1256" s="12">
        <v>1.929</v>
      </c>
      <c r="G1256" t="s">
        <v>15</v>
      </c>
      <c r="H1256" s="15">
        <f t="shared" si="334"/>
        <v>1.84355919495632E-2</v>
      </c>
      <c r="I1256" s="15">
        <f t="shared" si="335"/>
        <v>0.35511070469190464</v>
      </c>
      <c r="J1256" s="15">
        <f t="shared" si="336"/>
        <v>0.33806483620598166</v>
      </c>
      <c r="K1256" s="15">
        <f t="shared" si="337"/>
        <v>0.71161113284744948</v>
      </c>
      <c r="L1256">
        <f t="shared" si="338"/>
        <v>0</v>
      </c>
      <c r="M1256">
        <f t="shared" si="339"/>
        <v>0</v>
      </c>
      <c r="N1256">
        <f t="shared" si="340"/>
        <v>0</v>
      </c>
      <c r="O1256" t="s">
        <v>2033</v>
      </c>
      <c r="P1256">
        <f t="shared" si="350"/>
        <v>1</v>
      </c>
      <c r="Q1256">
        <f t="shared" si="348"/>
        <v>1</v>
      </c>
      <c r="R1256" t="e">
        <f t="shared" si="341"/>
        <v>#VALUE!</v>
      </c>
      <c r="S1256" t="e">
        <f t="shared" si="342"/>
        <v>#VALUE!</v>
      </c>
      <c r="T1256">
        <f t="shared" si="343"/>
        <v>0</v>
      </c>
      <c r="U1256" t="e">
        <f t="shared" si="344"/>
        <v>#VALUE!</v>
      </c>
      <c r="V1256" t="e">
        <f t="shared" si="345"/>
        <v>#VALUE!</v>
      </c>
      <c r="W1256" t="e">
        <f t="shared" si="346"/>
        <v>#VALUE!</v>
      </c>
      <c r="X1256">
        <f t="shared" si="349"/>
        <v>1</v>
      </c>
      <c r="Y1256">
        <f t="shared" si="347"/>
        <v>0</v>
      </c>
    </row>
    <row r="1257" spans="1:25" x14ac:dyDescent="0.25">
      <c r="A1257" t="s">
        <v>1134</v>
      </c>
      <c r="B1257">
        <v>166.11</v>
      </c>
      <c r="C1257" s="12">
        <v>0.4</v>
      </c>
      <c r="D1257" s="12">
        <v>0.69</v>
      </c>
      <c r="E1257" s="12">
        <v>2.427</v>
      </c>
      <c r="F1257" s="12">
        <v>1.472</v>
      </c>
      <c r="G1257" t="s">
        <v>15</v>
      </c>
      <c r="H1257" s="15">
        <f t="shared" si="334"/>
        <v>0.30807544676177112</v>
      </c>
      <c r="I1257" s="15">
        <f t="shared" si="335"/>
        <v>0.28731861492056543</v>
      </c>
      <c r="J1257" s="15">
        <f t="shared" si="336"/>
        <v>0.11803206356517298</v>
      </c>
      <c r="K1257" s="15">
        <f t="shared" si="337"/>
        <v>0.71342612524750959</v>
      </c>
      <c r="L1257">
        <f t="shared" si="338"/>
        <v>0</v>
      </c>
      <c r="M1257">
        <f t="shared" si="339"/>
        <v>0</v>
      </c>
      <c r="N1257">
        <f t="shared" si="340"/>
        <v>0</v>
      </c>
      <c r="O1257" t="s">
        <v>2330</v>
      </c>
      <c r="P1257">
        <f t="shared" si="350"/>
        <v>0</v>
      </c>
      <c r="Q1257" t="e">
        <f t="shared" si="348"/>
        <v>#VALUE!</v>
      </c>
      <c r="R1257" t="e">
        <f t="shared" si="341"/>
        <v>#VALUE!</v>
      </c>
      <c r="S1257" t="e">
        <f t="shared" si="342"/>
        <v>#VALUE!</v>
      </c>
      <c r="T1257">
        <f t="shared" si="343"/>
        <v>0</v>
      </c>
      <c r="U1257" t="e">
        <f t="shared" si="344"/>
        <v>#VALUE!</v>
      </c>
      <c r="V1257" t="e">
        <f t="shared" si="345"/>
        <v>#VALUE!</v>
      </c>
      <c r="W1257" t="e">
        <f t="shared" si="346"/>
        <v>#VALUE!</v>
      </c>
      <c r="X1257">
        <f t="shared" si="349"/>
        <v>1</v>
      </c>
      <c r="Y1257">
        <f t="shared" si="347"/>
        <v>0</v>
      </c>
    </row>
    <row r="1258" spans="1:25" x14ac:dyDescent="0.25">
      <c r="A1258" t="s">
        <v>1559</v>
      </c>
      <c r="B1258">
        <v>209.2627</v>
      </c>
      <c r="C1258" s="12">
        <v>0.39525533600607649</v>
      </c>
      <c r="D1258" s="12">
        <v>0.86299999999999999</v>
      </c>
      <c r="E1258" s="12">
        <v>2.2400000000000002</v>
      </c>
      <c r="F1258" s="12">
        <v>1.2170000000000001</v>
      </c>
      <c r="G1258" t="s">
        <v>66</v>
      </c>
      <c r="H1258" s="15">
        <f t="shared" si="334"/>
        <v>0.46387583696397999</v>
      </c>
      <c r="I1258" s="15">
        <f t="shared" si="335"/>
        <v>0.18884627733947715</v>
      </c>
      <c r="J1258" s="15">
        <f t="shared" si="336"/>
        <v>6.6335294872000697E-2</v>
      </c>
      <c r="K1258" s="15">
        <f t="shared" si="337"/>
        <v>0.71905740917545791</v>
      </c>
      <c r="L1258">
        <f t="shared" si="338"/>
        <v>0</v>
      </c>
      <c r="M1258">
        <f t="shared" si="339"/>
        <v>0</v>
      </c>
      <c r="N1258">
        <f t="shared" si="340"/>
        <v>0</v>
      </c>
      <c r="O1258" t="s">
        <v>2399</v>
      </c>
      <c r="P1258">
        <f t="shared" si="350"/>
        <v>0</v>
      </c>
      <c r="Q1258" t="e">
        <f t="shared" si="348"/>
        <v>#VALUE!</v>
      </c>
      <c r="R1258" t="e">
        <f t="shared" si="341"/>
        <v>#VALUE!</v>
      </c>
      <c r="S1258" t="e">
        <f t="shared" si="342"/>
        <v>#VALUE!</v>
      </c>
      <c r="T1258">
        <f t="shared" si="343"/>
        <v>1</v>
      </c>
      <c r="U1258" t="e">
        <f t="shared" si="344"/>
        <v>#VALUE!</v>
      </c>
      <c r="V1258" t="e">
        <f t="shared" si="345"/>
        <v>#VALUE!</v>
      </c>
      <c r="W1258">
        <f t="shared" si="346"/>
        <v>1</v>
      </c>
      <c r="X1258" t="e">
        <f t="shared" si="349"/>
        <v>#VALUE!</v>
      </c>
      <c r="Y1258">
        <f t="shared" si="347"/>
        <v>1</v>
      </c>
    </row>
    <row r="1259" spans="1:25" x14ac:dyDescent="0.25">
      <c r="A1259" t="s">
        <v>3362</v>
      </c>
      <c r="B1259">
        <v>257.28449999999998</v>
      </c>
      <c r="C1259" s="12">
        <v>0.38918677190624373</v>
      </c>
      <c r="D1259" s="12">
        <v>0.63404325268319006</v>
      </c>
      <c r="E1259" s="12">
        <v>2.5192987910489713</v>
      </c>
      <c r="F1259" s="12">
        <v>1.2533507399999999</v>
      </c>
      <c r="G1259" t="s">
        <v>15</v>
      </c>
      <c r="H1259" s="15">
        <f t="shared" si="334"/>
        <v>0.27766015881609285</v>
      </c>
      <c r="I1259" s="15">
        <f t="shared" si="335"/>
        <v>0.36431393498969172</v>
      </c>
      <c r="J1259" s="15">
        <f t="shared" si="336"/>
        <v>7.3141517751792118E-2</v>
      </c>
      <c r="K1259" s="15">
        <f t="shared" si="337"/>
        <v>0.71511561155757664</v>
      </c>
      <c r="L1259">
        <f t="shared" si="338"/>
        <v>0</v>
      </c>
      <c r="M1259">
        <f t="shared" si="339"/>
        <v>0</v>
      </c>
      <c r="N1259">
        <f t="shared" si="340"/>
        <v>0</v>
      </c>
      <c r="O1259" t="s">
        <v>3435</v>
      </c>
      <c r="P1259">
        <f t="shared" si="350"/>
        <v>1</v>
      </c>
      <c r="Q1259" t="e">
        <f t="shared" si="348"/>
        <v>#VALUE!</v>
      </c>
      <c r="R1259" t="e">
        <f t="shared" si="341"/>
        <v>#VALUE!</v>
      </c>
      <c r="S1259">
        <f t="shared" si="342"/>
        <v>1</v>
      </c>
      <c r="T1259">
        <f t="shared" si="343"/>
        <v>0</v>
      </c>
      <c r="U1259" t="e">
        <f t="shared" si="344"/>
        <v>#VALUE!</v>
      </c>
      <c r="V1259" t="e">
        <f t="shared" si="345"/>
        <v>#VALUE!</v>
      </c>
      <c r="W1259" t="e">
        <f t="shared" si="346"/>
        <v>#VALUE!</v>
      </c>
      <c r="X1259">
        <f t="shared" si="349"/>
        <v>1</v>
      </c>
      <c r="Y1259">
        <f t="shared" si="347"/>
        <v>0</v>
      </c>
    </row>
    <row r="1260" spans="1:25" x14ac:dyDescent="0.25">
      <c r="A1260" t="s">
        <v>3349</v>
      </c>
      <c r="B1260">
        <v>226.23050000000001</v>
      </c>
      <c r="C1260" s="12">
        <v>0.38684415528693394</v>
      </c>
      <c r="D1260" s="12">
        <v>0.92370184700628388</v>
      </c>
      <c r="E1260" s="12">
        <v>1.6794173187119694</v>
      </c>
      <c r="F1260" s="12">
        <v>1.4539949399999998</v>
      </c>
      <c r="G1260" t="s">
        <v>15</v>
      </c>
      <c r="H1260" s="15">
        <f t="shared" si="334"/>
        <v>0.54389463967991269</v>
      </c>
      <c r="I1260" s="15">
        <f t="shared" si="335"/>
        <v>5.2958652666448461E-2</v>
      </c>
      <c r="J1260" s="15">
        <f t="shared" si="336"/>
        <v>0.11672147974313772</v>
      </c>
      <c r="K1260" s="15">
        <f t="shared" si="337"/>
        <v>0.71357477208949893</v>
      </c>
      <c r="L1260">
        <f t="shared" si="338"/>
        <v>0</v>
      </c>
      <c r="M1260">
        <f t="shared" si="339"/>
        <v>0</v>
      </c>
      <c r="N1260">
        <f t="shared" si="340"/>
        <v>0</v>
      </c>
      <c r="O1260" t="s">
        <v>3422</v>
      </c>
      <c r="P1260">
        <f t="shared" si="350"/>
        <v>1</v>
      </c>
      <c r="Q1260" t="e">
        <f t="shared" si="348"/>
        <v>#VALUE!</v>
      </c>
      <c r="R1260" t="e">
        <f t="shared" si="341"/>
        <v>#VALUE!</v>
      </c>
      <c r="S1260">
        <f t="shared" si="342"/>
        <v>1</v>
      </c>
      <c r="T1260">
        <f t="shared" si="343"/>
        <v>0</v>
      </c>
      <c r="U1260" t="e">
        <f t="shared" si="344"/>
        <v>#VALUE!</v>
      </c>
      <c r="V1260" t="e">
        <f t="shared" si="345"/>
        <v>#VALUE!</v>
      </c>
      <c r="W1260" t="e">
        <f t="shared" si="346"/>
        <v>#VALUE!</v>
      </c>
      <c r="X1260">
        <f t="shared" si="349"/>
        <v>1</v>
      </c>
      <c r="Y1260">
        <f t="shared" si="347"/>
        <v>0</v>
      </c>
    </row>
    <row r="1261" spans="1:25" x14ac:dyDescent="0.25">
      <c r="A1261" t="s">
        <v>800</v>
      </c>
      <c r="B1261">
        <v>287.29000000000002</v>
      </c>
      <c r="C1261" s="12">
        <v>0.38</v>
      </c>
      <c r="D1261" s="12">
        <v>-0.35899999999999999</v>
      </c>
      <c r="E1261" s="12">
        <v>1.7649999999999999</v>
      </c>
      <c r="F1261" s="12">
        <v>2.173</v>
      </c>
      <c r="G1261" t="s">
        <v>15</v>
      </c>
      <c r="H1261" s="15">
        <f t="shared" si="334"/>
        <v>2.8817552096650274E-2</v>
      </c>
      <c r="I1261" s="15">
        <f t="shared" si="335"/>
        <v>6.5518472567225219E-2</v>
      </c>
      <c r="J1261" s="15">
        <f t="shared" si="336"/>
        <v>0.62086903423006401</v>
      </c>
      <c r="K1261" s="15">
        <f t="shared" si="337"/>
        <v>0.71520505889393948</v>
      </c>
      <c r="L1261">
        <f t="shared" si="338"/>
        <v>0</v>
      </c>
      <c r="M1261">
        <f t="shared" si="339"/>
        <v>0</v>
      </c>
      <c r="N1261">
        <f t="shared" si="340"/>
        <v>1</v>
      </c>
      <c r="O1261" t="s">
        <v>2187</v>
      </c>
      <c r="P1261">
        <f t="shared" si="350"/>
        <v>1</v>
      </c>
      <c r="Q1261">
        <f t="shared" si="348"/>
        <v>1</v>
      </c>
      <c r="R1261" t="e">
        <f t="shared" si="341"/>
        <v>#VALUE!</v>
      </c>
      <c r="S1261" t="e">
        <f t="shared" si="342"/>
        <v>#VALUE!</v>
      </c>
      <c r="T1261">
        <f t="shared" si="343"/>
        <v>0</v>
      </c>
      <c r="U1261" t="e">
        <f t="shared" si="344"/>
        <v>#VALUE!</v>
      </c>
      <c r="V1261" t="e">
        <f t="shared" si="345"/>
        <v>#VALUE!</v>
      </c>
      <c r="W1261" t="e">
        <f t="shared" si="346"/>
        <v>#VALUE!</v>
      </c>
      <c r="X1261">
        <f t="shared" si="349"/>
        <v>1</v>
      </c>
      <c r="Y1261">
        <f t="shared" si="347"/>
        <v>0</v>
      </c>
    </row>
    <row r="1262" spans="1:25" x14ac:dyDescent="0.25">
      <c r="A1262" t="s">
        <v>804</v>
      </c>
      <c r="B1262">
        <v>102.2</v>
      </c>
      <c r="C1262" s="12">
        <v>0.38</v>
      </c>
      <c r="D1262" s="12"/>
      <c r="E1262" s="12"/>
      <c r="F1262" s="12">
        <v>2.1800000000000002</v>
      </c>
      <c r="G1262" t="s">
        <v>15</v>
      </c>
      <c r="H1262" s="15">
        <f t="shared" si="334"/>
        <v>6.5865362588312978E-2</v>
      </c>
      <c r="I1262" s="15">
        <f t="shared" si="335"/>
        <v>1.1255473353699054E-3</v>
      </c>
      <c r="J1262" s="15">
        <f t="shared" si="336"/>
        <v>0.63095734448019358</v>
      </c>
      <c r="K1262" s="15">
        <f t="shared" si="337"/>
        <v>0.69794825440387642</v>
      </c>
      <c r="L1262">
        <f t="shared" si="338"/>
        <v>0</v>
      </c>
      <c r="M1262">
        <f t="shared" si="339"/>
        <v>0</v>
      </c>
      <c r="N1262">
        <f t="shared" si="340"/>
        <v>1</v>
      </c>
      <c r="O1262" t="s">
        <v>2277</v>
      </c>
      <c r="P1262">
        <f t="shared" si="350"/>
        <v>0</v>
      </c>
      <c r="Q1262" t="e">
        <f t="shared" si="348"/>
        <v>#VALUE!</v>
      </c>
      <c r="R1262" t="e">
        <f t="shared" si="341"/>
        <v>#VALUE!</v>
      </c>
      <c r="S1262" t="e">
        <f t="shared" si="342"/>
        <v>#VALUE!</v>
      </c>
      <c r="T1262">
        <f t="shared" si="343"/>
        <v>0</v>
      </c>
      <c r="U1262" t="e">
        <f t="shared" si="344"/>
        <v>#VALUE!</v>
      </c>
      <c r="V1262" t="e">
        <f t="shared" si="345"/>
        <v>#VALUE!</v>
      </c>
      <c r="W1262" t="e">
        <f t="shared" si="346"/>
        <v>#VALUE!</v>
      </c>
      <c r="X1262" t="e">
        <f t="shared" si="349"/>
        <v>#VALUE!</v>
      </c>
      <c r="Y1262">
        <f t="shared" si="347"/>
        <v>1</v>
      </c>
    </row>
    <row r="1263" spans="1:25" x14ac:dyDescent="0.25">
      <c r="A1263" t="s">
        <v>927</v>
      </c>
      <c r="B1263">
        <v>297.33</v>
      </c>
      <c r="C1263" s="12">
        <v>0.38</v>
      </c>
      <c r="D1263" s="12">
        <v>0.88700000000000001</v>
      </c>
      <c r="E1263" s="12">
        <v>1.651</v>
      </c>
      <c r="F1263" s="12">
        <v>1.5509999999999999</v>
      </c>
      <c r="G1263" t="s">
        <v>15</v>
      </c>
      <c r="H1263" s="15">
        <f t="shared" si="334"/>
        <v>0.50775836510517003</v>
      </c>
      <c r="I1263" s="15">
        <f t="shared" si="335"/>
        <v>5.0392251652536101E-2</v>
      </c>
      <c r="J1263" s="15">
        <f t="shared" si="336"/>
        <v>0.14825180851459535</v>
      </c>
      <c r="K1263" s="15">
        <f t="shared" si="337"/>
        <v>0.70640242527230157</v>
      </c>
      <c r="L1263">
        <f t="shared" si="338"/>
        <v>0</v>
      </c>
      <c r="M1263">
        <f t="shared" si="339"/>
        <v>0</v>
      </c>
      <c r="N1263">
        <f t="shared" si="340"/>
        <v>0</v>
      </c>
      <c r="O1263" t="s">
        <v>1973</v>
      </c>
      <c r="P1263">
        <f t="shared" si="350"/>
        <v>1</v>
      </c>
      <c r="Q1263">
        <f t="shared" si="348"/>
        <v>1</v>
      </c>
      <c r="R1263" t="e">
        <f t="shared" si="341"/>
        <v>#VALUE!</v>
      </c>
      <c r="S1263" t="e">
        <f t="shared" si="342"/>
        <v>#VALUE!</v>
      </c>
      <c r="T1263">
        <f t="shared" si="343"/>
        <v>0</v>
      </c>
      <c r="U1263" t="e">
        <f t="shared" si="344"/>
        <v>#VALUE!</v>
      </c>
      <c r="V1263" t="e">
        <f t="shared" si="345"/>
        <v>#VALUE!</v>
      </c>
      <c r="W1263" t="e">
        <f t="shared" si="346"/>
        <v>#VALUE!</v>
      </c>
      <c r="X1263">
        <f t="shared" si="349"/>
        <v>1</v>
      </c>
      <c r="Y1263">
        <f t="shared" si="347"/>
        <v>0</v>
      </c>
    </row>
    <row r="1264" spans="1:25" x14ac:dyDescent="0.25">
      <c r="A1264" t="s">
        <v>1556</v>
      </c>
      <c r="B1264">
        <v>260.26659999999998</v>
      </c>
      <c r="C1264" s="12">
        <v>0.37991925011470667</v>
      </c>
      <c r="D1264" s="12">
        <v>0.877</v>
      </c>
      <c r="E1264" s="12">
        <v>2.093</v>
      </c>
      <c r="F1264" s="12">
        <v>1.2450000000000001</v>
      </c>
      <c r="G1264" t="s">
        <v>66</v>
      </c>
      <c r="H1264" s="15">
        <f t="shared" si="334"/>
        <v>0.49629264247341737</v>
      </c>
      <c r="I1264" s="15">
        <f t="shared" si="335"/>
        <v>0.13945834726910417</v>
      </c>
      <c r="J1264" s="15">
        <f t="shared" si="336"/>
        <v>7.3296080242426551E-2</v>
      </c>
      <c r="K1264" s="15">
        <f t="shared" si="337"/>
        <v>0.70904706998494804</v>
      </c>
      <c r="L1264">
        <f t="shared" si="338"/>
        <v>0</v>
      </c>
      <c r="M1264">
        <f t="shared" si="339"/>
        <v>0</v>
      </c>
      <c r="N1264">
        <f t="shared" si="340"/>
        <v>0</v>
      </c>
      <c r="O1264" t="s">
        <v>2394</v>
      </c>
      <c r="P1264">
        <f t="shared" si="350"/>
        <v>0</v>
      </c>
      <c r="Q1264" t="e">
        <f t="shared" si="348"/>
        <v>#VALUE!</v>
      </c>
      <c r="R1264" t="e">
        <f t="shared" si="341"/>
        <v>#VALUE!</v>
      </c>
      <c r="S1264" t="e">
        <f t="shared" si="342"/>
        <v>#VALUE!</v>
      </c>
      <c r="T1264">
        <f t="shared" si="343"/>
        <v>1</v>
      </c>
      <c r="U1264" t="e">
        <f t="shared" si="344"/>
        <v>#VALUE!</v>
      </c>
      <c r="V1264" t="e">
        <f t="shared" si="345"/>
        <v>#VALUE!</v>
      </c>
      <c r="W1264">
        <f t="shared" si="346"/>
        <v>1</v>
      </c>
      <c r="X1264">
        <f t="shared" si="349"/>
        <v>1</v>
      </c>
      <c r="Y1264">
        <f t="shared" si="347"/>
        <v>0</v>
      </c>
    </row>
    <row r="1265" spans="1:25" x14ac:dyDescent="0.25">
      <c r="A1265" t="s">
        <v>1624</v>
      </c>
      <c r="B1265">
        <v>179.1935</v>
      </c>
      <c r="C1265" s="12">
        <v>0.37308039688375672</v>
      </c>
      <c r="D1265" s="12">
        <v>0.66400000000000003</v>
      </c>
      <c r="E1265" s="12">
        <v>2.4220000000000002</v>
      </c>
      <c r="F1265" s="12">
        <v>1.3420000000000001</v>
      </c>
      <c r="G1265" t="s">
        <v>66</v>
      </c>
      <c r="H1265" s="15">
        <f t="shared" si="334"/>
        <v>0.30872847670093684</v>
      </c>
      <c r="I1265" s="15">
        <f t="shared" si="335"/>
        <v>0.30219228132140119</v>
      </c>
      <c r="J1265" s="15">
        <f t="shared" si="336"/>
        <v>9.3093552411114042E-2</v>
      </c>
      <c r="K1265" s="15">
        <f t="shared" si="337"/>
        <v>0.70401431043345208</v>
      </c>
      <c r="L1265">
        <f t="shared" si="338"/>
        <v>0</v>
      </c>
      <c r="M1265">
        <f t="shared" si="339"/>
        <v>0</v>
      </c>
      <c r="N1265">
        <f t="shared" si="340"/>
        <v>0</v>
      </c>
      <c r="O1265" t="s">
        <v>2534</v>
      </c>
      <c r="P1265">
        <f t="shared" si="350"/>
        <v>0</v>
      </c>
      <c r="Q1265" t="e">
        <f t="shared" si="348"/>
        <v>#VALUE!</v>
      </c>
      <c r="R1265" t="e">
        <f t="shared" si="341"/>
        <v>#VALUE!</v>
      </c>
      <c r="S1265" t="e">
        <f t="shared" si="342"/>
        <v>#VALUE!</v>
      </c>
      <c r="T1265">
        <f t="shared" si="343"/>
        <v>1</v>
      </c>
      <c r="U1265" t="e">
        <f t="shared" si="344"/>
        <v>#VALUE!</v>
      </c>
      <c r="V1265">
        <f t="shared" si="345"/>
        <v>1</v>
      </c>
      <c r="W1265" t="e">
        <f t="shared" si="346"/>
        <v>#VALUE!</v>
      </c>
      <c r="X1265">
        <f t="shared" si="349"/>
        <v>1</v>
      </c>
      <c r="Y1265">
        <f t="shared" si="347"/>
        <v>0</v>
      </c>
    </row>
    <row r="1266" spans="1:25" x14ac:dyDescent="0.25">
      <c r="A1266" t="s">
        <v>1714</v>
      </c>
      <c r="B1266">
        <v>287.26920000000001</v>
      </c>
      <c r="C1266" s="12">
        <v>0.37084759028254854</v>
      </c>
      <c r="D1266" s="12">
        <v>0.78600000000000003</v>
      </c>
      <c r="E1266" s="12">
        <v>1.663</v>
      </c>
      <c r="F1266" s="12">
        <v>1.7490000000000001</v>
      </c>
      <c r="G1266" t="s">
        <v>66</v>
      </c>
      <c r="H1266" s="15">
        <f t="shared" si="334"/>
        <v>0.41096940977826324</v>
      </c>
      <c r="I1266" s="15">
        <f t="shared" si="335"/>
        <v>5.2907370046088933E-2</v>
      </c>
      <c r="J1266" s="15">
        <f t="shared" si="336"/>
        <v>0.23886493997278307</v>
      </c>
      <c r="K1266" s="15">
        <f t="shared" si="337"/>
        <v>0.70274171979713529</v>
      </c>
      <c r="L1266">
        <f t="shared" si="338"/>
        <v>0</v>
      </c>
      <c r="M1266">
        <f t="shared" si="339"/>
        <v>0</v>
      </c>
      <c r="N1266">
        <f t="shared" si="340"/>
        <v>0</v>
      </c>
      <c r="O1266" t="s">
        <v>2748</v>
      </c>
      <c r="P1266">
        <f t="shared" si="350"/>
        <v>0</v>
      </c>
      <c r="Q1266" t="e">
        <f t="shared" si="348"/>
        <v>#VALUE!</v>
      </c>
      <c r="R1266" t="e">
        <f t="shared" si="341"/>
        <v>#VALUE!</v>
      </c>
      <c r="S1266" t="e">
        <f t="shared" si="342"/>
        <v>#VALUE!</v>
      </c>
      <c r="T1266">
        <f t="shared" si="343"/>
        <v>1</v>
      </c>
      <c r="U1266" t="e">
        <f t="shared" si="344"/>
        <v>#VALUE!</v>
      </c>
      <c r="V1266" t="e">
        <f t="shared" si="345"/>
        <v>#VALUE!</v>
      </c>
      <c r="W1266">
        <f t="shared" si="346"/>
        <v>1</v>
      </c>
      <c r="X1266">
        <f t="shared" si="349"/>
        <v>1</v>
      </c>
      <c r="Y1266">
        <f t="shared" si="347"/>
        <v>0</v>
      </c>
    </row>
    <row r="1267" spans="1:25" x14ac:dyDescent="0.25">
      <c r="A1267" t="s">
        <v>368</v>
      </c>
      <c r="B1267">
        <v>35.450000000000003</v>
      </c>
      <c r="C1267" s="12">
        <v>0.37</v>
      </c>
      <c r="D1267" s="12">
        <v>-0.58599999999999997</v>
      </c>
      <c r="E1267" s="12">
        <v>2.7679999999999998</v>
      </c>
      <c r="F1267" s="12">
        <v>0.16500000000000001</v>
      </c>
      <c r="G1267" t="s">
        <v>15</v>
      </c>
      <c r="H1267" s="15">
        <f t="shared" si="334"/>
        <v>1.7484655786847127E-2</v>
      </c>
      <c r="I1267" s="15">
        <f t="shared" si="335"/>
        <v>0.67509324765803691</v>
      </c>
      <c r="J1267" s="15">
        <f t="shared" si="336"/>
        <v>6.2373483548241928E-3</v>
      </c>
      <c r="K1267" s="15">
        <f t="shared" si="337"/>
        <v>0.69881525179970816</v>
      </c>
      <c r="L1267">
        <f t="shared" si="338"/>
        <v>0</v>
      </c>
      <c r="M1267">
        <f t="shared" si="339"/>
        <v>1</v>
      </c>
      <c r="N1267">
        <f t="shared" si="340"/>
        <v>0</v>
      </c>
      <c r="O1267" t="s">
        <v>3579</v>
      </c>
      <c r="P1267">
        <f t="shared" si="350"/>
        <v>0</v>
      </c>
      <c r="Q1267" t="e">
        <f t="shared" si="348"/>
        <v>#VALUE!</v>
      </c>
      <c r="R1267" t="e">
        <f t="shared" si="341"/>
        <v>#VALUE!</v>
      </c>
      <c r="S1267" t="e">
        <f t="shared" si="342"/>
        <v>#VALUE!</v>
      </c>
      <c r="T1267">
        <f t="shared" si="343"/>
        <v>0</v>
      </c>
      <c r="U1267" t="e">
        <f t="shared" si="344"/>
        <v>#VALUE!</v>
      </c>
      <c r="V1267" t="e">
        <f t="shared" si="345"/>
        <v>#VALUE!</v>
      </c>
      <c r="W1267" t="e">
        <f t="shared" si="346"/>
        <v>#VALUE!</v>
      </c>
      <c r="X1267" t="e">
        <f t="shared" si="349"/>
        <v>#VALUE!</v>
      </c>
      <c r="Y1267">
        <f t="shared" si="347"/>
        <v>1</v>
      </c>
    </row>
    <row r="1268" spans="1:25" x14ac:dyDescent="0.25">
      <c r="A1268" t="s">
        <v>811</v>
      </c>
      <c r="B1268">
        <v>192.32</v>
      </c>
      <c r="C1268" s="12">
        <v>0.37</v>
      </c>
      <c r="D1268" s="12"/>
      <c r="E1268" s="12"/>
      <c r="F1268" s="12">
        <v>2.17</v>
      </c>
      <c r="G1268" t="s">
        <v>15</v>
      </c>
      <c r="H1268" s="15">
        <f t="shared" si="334"/>
        <v>6.7399563970651638E-2</v>
      </c>
      <c r="I1268" s="15">
        <f t="shared" si="335"/>
        <v>1.1517647007643003E-3</v>
      </c>
      <c r="J1268" s="15">
        <f t="shared" si="336"/>
        <v>0.6309573444801938</v>
      </c>
      <c r="K1268" s="15">
        <f t="shared" si="337"/>
        <v>0.69950867315160981</v>
      </c>
      <c r="L1268">
        <f t="shared" si="338"/>
        <v>0</v>
      </c>
      <c r="M1268">
        <f t="shared" si="339"/>
        <v>0</v>
      </c>
      <c r="N1268">
        <f t="shared" si="340"/>
        <v>1</v>
      </c>
      <c r="O1268" t="s">
        <v>3533</v>
      </c>
      <c r="P1268">
        <f t="shared" si="350"/>
        <v>0</v>
      </c>
      <c r="Q1268" t="e">
        <f t="shared" si="348"/>
        <v>#VALUE!</v>
      </c>
      <c r="R1268" t="e">
        <f t="shared" si="341"/>
        <v>#VALUE!</v>
      </c>
      <c r="S1268" t="e">
        <f t="shared" si="342"/>
        <v>#VALUE!</v>
      </c>
      <c r="T1268">
        <f t="shared" si="343"/>
        <v>0</v>
      </c>
      <c r="U1268" t="e">
        <f t="shared" si="344"/>
        <v>#VALUE!</v>
      </c>
      <c r="V1268" t="e">
        <f t="shared" si="345"/>
        <v>#VALUE!</v>
      </c>
      <c r="W1268" t="e">
        <f t="shared" si="346"/>
        <v>#VALUE!</v>
      </c>
      <c r="X1268" t="e">
        <f t="shared" si="349"/>
        <v>#VALUE!</v>
      </c>
      <c r="Y1268">
        <f t="shared" si="347"/>
        <v>1</v>
      </c>
    </row>
    <row r="1269" spans="1:25" x14ac:dyDescent="0.25">
      <c r="A1269" t="s">
        <v>962</v>
      </c>
      <c r="B1269">
        <v>201.18</v>
      </c>
      <c r="C1269" s="12">
        <v>0.37</v>
      </c>
      <c r="D1269" s="12">
        <v>0.85699999999999998</v>
      </c>
      <c r="E1269" s="12">
        <v>0.92300000000000004</v>
      </c>
      <c r="F1269" s="12">
        <v>1.675</v>
      </c>
      <c r="G1269" t="s">
        <v>15</v>
      </c>
      <c r="H1269" s="15">
        <f t="shared" si="334"/>
        <v>0.48490547416580299</v>
      </c>
      <c r="I1269" s="15">
        <f t="shared" si="335"/>
        <v>9.6463666301020851E-3</v>
      </c>
      <c r="J1269" s="15">
        <f t="shared" si="336"/>
        <v>0.20183663636815619</v>
      </c>
      <c r="K1269" s="15">
        <f t="shared" si="337"/>
        <v>0.69638847716406127</v>
      </c>
      <c r="L1269">
        <f t="shared" si="338"/>
        <v>0</v>
      </c>
      <c r="M1269">
        <f t="shared" si="339"/>
        <v>0</v>
      </c>
      <c r="N1269">
        <f t="shared" si="340"/>
        <v>0</v>
      </c>
      <c r="O1269" t="s">
        <v>2025</v>
      </c>
      <c r="P1269">
        <f t="shared" si="350"/>
        <v>1</v>
      </c>
      <c r="Q1269">
        <f t="shared" si="348"/>
        <v>1</v>
      </c>
      <c r="R1269" t="e">
        <f t="shared" si="341"/>
        <v>#VALUE!</v>
      </c>
      <c r="S1269" t="e">
        <f t="shared" si="342"/>
        <v>#VALUE!</v>
      </c>
      <c r="T1269">
        <f t="shared" si="343"/>
        <v>0</v>
      </c>
      <c r="U1269" t="e">
        <f t="shared" si="344"/>
        <v>#VALUE!</v>
      </c>
      <c r="V1269" t="e">
        <f t="shared" si="345"/>
        <v>#VALUE!</v>
      </c>
      <c r="W1269" t="e">
        <f t="shared" si="346"/>
        <v>#VALUE!</v>
      </c>
      <c r="X1269">
        <f t="shared" si="349"/>
        <v>1</v>
      </c>
      <c r="Y1269">
        <f t="shared" si="347"/>
        <v>0</v>
      </c>
    </row>
    <row r="1270" spans="1:25" x14ac:dyDescent="0.25">
      <c r="A1270" t="s">
        <v>1110</v>
      </c>
      <c r="B1270">
        <v>146.12</v>
      </c>
      <c r="C1270" s="12">
        <v>0.37</v>
      </c>
      <c r="D1270" s="12">
        <v>0.64600000000000002</v>
      </c>
      <c r="E1270" s="12">
        <v>2.5049999999999999</v>
      </c>
      <c r="F1270" s="12">
        <v>1.032</v>
      </c>
      <c r="G1270" t="s">
        <v>15</v>
      </c>
      <c r="H1270" s="15">
        <f t="shared" si="334"/>
        <v>0.29830263315721445</v>
      </c>
      <c r="I1270" s="15">
        <f t="shared" si="335"/>
        <v>0.36843744687900964</v>
      </c>
      <c r="J1270" s="15">
        <f t="shared" si="336"/>
        <v>4.5919801283686883E-2</v>
      </c>
      <c r="K1270" s="15">
        <f t="shared" si="337"/>
        <v>0.71265988131991098</v>
      </c>
      <c r="L1270">
        <f t="shared" si="338"/>
        <v>0</v>
      </c>
      <c r="M1270">
        <f t="shared" si="339"/>
        <v>0</v>
      </c>
      <c r="N1270">
        <f t="shared" si="340"/>
        <v>0</v>
      </c>
      <c r="O1270" t="s">
        <v>2305</v>
      </c>
      <c r="P1270">
        <f t="shared" si="350"/>
        <v>0</v>
      </c>
      <c r="Q1270" t="e">
        <f t="shared" si="348"/>
        <v>#VALUE!</v>
      </c>
      <c r="R1270" t="e">
        <f t="shared" si="341"/>
        <v>#VALUE!</v>
      </c>
      <c r="S1270" t="e">
        <f t="shared" si="342"/>
        <v>#VALUE!</v>
      </c>
      <c r="T1270">
        <f t="shared" si="343"/>
        <v>1</v>
      </c>
      <c r="U1270">
        <f t="shared" si="344"/>
        <v>1</v>
      </c>
      <c r="V1270" t="e">
        <f t="shared" si="345"/>
        <v>#VALUE!</v>
      </c>
      <c r="W1270" t="e">
        <f t="shared" si="346"/>
        <v>#VALUE!</v>
      </c>
      <c r="X1270">
        <f t="shared" si="349"/>
        <v>1</v>
      </c>
      <c r="Y1270">
        <f t="shared" si="347"/>
        <v>0</v>
      </c>
    </row>
    <row r="1271" spans="1:25" x14ac:dyDescent="0.25">
      <c r="A1271" t="s">
        <v>1731</v>
      </c>
      <c r="B1271">
        <v>279.13240000000002</v>
      </c>
      <c r="C1271" s="12">
        <v>0.36470906617348831</v>
      </c>
      <c r="D1271" s="12">
        <v>0.74399999999999999</v>
      </c>
      <c r="E1271" s="12">
        <v>2.2480000000000002</v>
      </c>
      <c r="F1271" s="12">
        <v>1.4219999999999999</v>
      </c>
      <c r="G1271" t="s">
        <v>66</v>
      </c>
      <c r="H1271" s="15">
        <f t="shared" si="334"/>
        <v>0.37839729293077062</v>
      </c>
      <c r="I1271" s="15">
        <f t="shared" si="335"/>
        <v>0.2063738650994785</v>
      </c>
      <c r="J1271" s="15">
        <f t="shared" si="336"/>
        <v>0.11410138966804116</v>
      </c>
      <c r="K1271" s="15">
        <f t="shared" si="337"/>
        <v>0.69887254769829033</v>
      </c>
      <c r="L1271">
        <f t="shared" si="338"/>
        <v>0</v>
      </c>
      <c r="M1271">
        <f t="shared" si="339"/>
        <v>0</v>
      </c>
      <c r="N1271">
        <f t="shared" si="340"/>
        <v>0</v>
      </c>
      <c r="O1271" t="s">
        <v>2779</v>
      </c>
      <c r="P1271">
        <f t="shared" si="350"/>
        <v>0</v>
      </c>
      <c r="Q1271" t="e">
        <f t="shared" si="348"/>
        <v>#VALUE!</v>
      </c>
      <c r="R1271" t="e">
        <f t="shared" si="341"/>
        <v>#VALUE!</v>
      </c>
      <c r="S1271" t="e">
        <f t="shared" si="342"/>
        <v>#VALUE!</v>
      </c>
      <c r="T1271">
        <f t="shared" si="343"/>
        <v>1</v>
      </c>
      <c r="U1271" t="e">
        <f t="shared" si="344"/>
        <v>#VALUE!</v>
      </c>
      <c r="V1271">
        <f t="shared" si="345"/>
        <v>1</v>
      </c>
      <c r="W1271" t="e">
        <f t="shared" si="346"/>
        <v>#VALUE!</v>
      </c>
      <c r="X1271" t="e">
        <f t="shared" si="349"/>
        <v>#VALUE!</v>
      </c>
      <c r="Y1271">
        <f t="shared" si="347"/>
        <v>1</v>
      </c>
    </row>
    <row r="1272" spans="1:25" x14ac:dyDescent="0.25">
      <c r="A1272" t="s">
        <v>1705</v>
      </c>
      <c r="B1272">
        <v>284.35309999999998</v>
      </c>
      <c r="C1272" s="12">
        <v>0.36464081954751981</v>
      </c>
      <c r="D1272" s="12">
        <v>0.874</v>
      </c>
      <c r="E1272" s="12">
        <v>1.919</v>
      </c>
      <c r="F1272" s="12">
        <v>1.323</v>
      </c>
      <c r="G1272" t="s">
        <v>66</v>
      </c>
      <c r="H1272" s="15">
        <f t="shared" si="334"/>
        <v>0.51052412236457179</v>
      </c>
      <c r="I1272" s="15">
        <f t="shared" si="335"/>
        <v>9.6766034658161623E-2</v>
      </c>
      <c r="J1272" s="15">
        <f t="shared" si="336"/>
        <v>9.0857164785799346E-2</v>
      </c>
      <c r="K1272" s="15">
        <f t="shared" si="337"/>
        <v>0.69814732180853267</v>
      </c>
      <c r="L1272">
        <f t="shared" si="338"/>
        <v>0</v>
      </c>
      <c r="M1272">
        <f t="shared" si="339"/>
        <v>0</v>
      </c>
      <c r="N1272">
        <f t="shared" si="340"/>
        <v>0</v>
      </c>
      <c r="O1272" t="s">
        <v>2726</v>
      </c>
      <c r="P1272">
        <f t="shared" si="350"/>
        <v>0</v>
      </c>
      <c r="Q1272" t="e">
        <f t="shared" si="348"/>
        <v>#VALUE!</v>
      </c>
      <c r="R1272" t="e">
        <f t="shared" si="341"/>
        <v>#VALUE!</v>
      </c>
      <c r="S1272" t="e">
        <f t="shared" si="342"/>
        <v>#VALUE!</v>
      </c>
      <c r="T1272">
        <f t="shared" si="343"/>
        <v>0</v>
      </c>
      <c r="U1272" t="e">
        <f t="shared" si="344"/>
        <v>#VALUE!</v>
      </c>
      <c r="V1272" t="e">
        <f t="shared" si="345"/>
        <v>#VALUE!</v>
      </c>
      <c r="W1272" t="e">
        <f t="shared" si="346"/>
        <v>#VALUE!</v>
      </c>
      <c r="X1272">
        <f t="shared" si="349"/>
        <v>1</v>
      </c>
      <c r="Y1272">
        <f t="shared" si="347"/>
        <v>0</v>
      </c>
    </row>
    <row r="1273" spans="1:25" x14ac:dyDescent="0.25">
      <c r="A1273" t="s">
        <v>1516</v>
      </c>
      <c r="B1273">
        <v>110.17789999999999</v>
      </c>
      <c r="C1273" s="12">
        <v>0.36340479959016719</v>
      </c>
      <c r="D1273" s="12">
        <v>0.746</v>
      </c>
      <c r="E1273" s="12">
        <v>2.1120000000000001</v>
      </c>
      <c r="F1273" s="12">
        <v>1.5820000000000001</v>
      </c>
      <c r="G1273" t="s">
        <v>66</v>
      </c>
      <c r="H1273" s="15">
        <f t="shared" si="334"/>
        <v>0.38128725384142254</v>
      </c>
      <c r="I1273" s="15">
        <f t="shared" si="335"/>
        <v>0.15134182424648404</v>
      </c>
      <c r="J1273" s="15">
        <f t="shared" si="336"/>
        <v>0.16542273633212817</v>
      </c>
      <c r="K1273" s="15">
        <f t="shared" si="337"/>
        <v>0.69805181442003472</v>
      </c>
      <c r="L1273">
        <f t="shared" si="338"/>
        <v>0</v>
      </c>
      <c r="M1273">
        <f t="shared" si="339"/>
        <v>0</v>
      </c>
      <c r="N1273">
        <f t="shared" si="340"/>
        <v>0</v>
      </c>
      <c r="O1273" t="e">
        <v>#N/A</v>
      </c>
      <c r="P1273">
        <f t="shared" si="350"/>
        <v>0</v>
      </c>
      <c r="Q1273" t="e">
        <f t="shared" si="348"/>
        <v>#N/A</v>
      </c>
      <c r="R1273" t="e">
        <f t="shared" si="341"/>
        <v>#N/A</v>
      </c>
      <c r="S1273" t="e">
        <f t="shared" si="342"/>
        <v>#N/A</v>
      </c>
      <c r="T1273">
        <f t="shared" si="343"/>
        <v>0</v>
      </c>
      <c r="U1273" t="e">
        <f t="shared" si="344"/>
        <v>#N/A</v>
      </c>
      <c r="V1273" t="e">
        <f t="shared" si="345"/>
        <v>#N/A</v>
      </c>
      <c r="W1273" t="e">
        <f t="shared" si="346"/>
        <v>#N/A</v>
      </c>
      <c r="X1273" t="e">
        <f t="shared" si="349"/>
        <v>#N/A</v>
      </c>
      <c r="Y1273">
        <f t="shared" si="347"/>
        <v>1</v>
      </c>
    </row>
    <row r="1274" spans="1:25" x14ac:dyDescent="0.25">
      <c r="A1274" t="s">
        <v>867</v>
      </c>
      <c r="B1274">
        <v>296.94</v>
      </c>
      <c r="C1274" s="12">
        <v>0.36</v>
      </c>
      <c r="D1274" s="12">
        <v>0.76200000000000001</v>
      </c>
      <c r="E1274" s="12">
        <v>1.157</v>
      </c>
      <c r="F1274" s="12">
        <v>1.8180000000000001</v>
      </c>
      <c r="G1274" t="s">
        <v>15</v>
      </c>
      <c r="H1274" s="15">
        <f t="shared" si="334"/>
        <v>0.39870996205193082</v>
      </c>
      <c r="I1274" s="15">
        <f t="shared" si="335"/>
        <v>1.6918574346153056E-2</v>
      </c>
      <c r="J1274" s="15">
        <f t="shared" si="336"/>
        <v>0.28707805820246929</v>
      </c>
      <c r="K1274" s="15">
        <f t="shared" si="337"/>
        <v>0.70270659460055318</v>
      </c>
      <c r="L1274">
        <f t="shared" si="338"/>
        <v>0</v>
      </c>
      <c r="M1274">
        <f t="shared" si="339"/>
        <v>0</v>
      </c>
      <c r="N1274">
        <f t="shared" si="340"/>
        <v>0</v>
      </c>
      <c r="O1274" t="s">
        <v>1886</v>
      </c>
      <c r="P1274">
        <f t="shared" si="350"/>
        <v>1</v>
      </c>
      <c r="Q1274">
        <f t="shared" si="348"/>
        <v>1</v>
      </c>
      <c r="R1274" t="e">
        <f t="shared" si="341"/>
        <v>#VALUE!</v>
      </c>
      <c r="S1274" t="e">
        <f t="shared" si="342"/>
        <v>#VALUE!</v>
      </c>
      <c r="T1274">
        <f t="shared" si="343"/>
        <v>0</v>
      </c>
      <c r="U1274" t="e">
        <f t="shared" si="344"/>
        <v>#VALUE!</v>
      </c>
      <c r="V1274" t="e">
        <f t="shared" si="345"/>
        <v>#VALUE!</v>
      </c>
      <c r="W1274" t="e">
        <f t="shared" si="346"/>
        <v>#VALUE!</v>
      </c>
      <c r="X1274" t="e">
        <f t="shared" si="349"/>
        <v>#VALUE!</v>
      </c>
      <c r="Y1274">
        <f t="shared" si="347"/>
        <v>1</v>
      </c>
    </row>
    <row r="1275" spans="1:25" x14ac:dyDescent="0.25">
      <c r="A1275" t="s">
        <v>1475</v>
      </c>
      <c r="B1275">
        <v>116.14</v>
      </c>
      <c r="C1275" s="12">
        <v>0.36</v>
      </c>
      <c r="D1275" s="12">
        <v>0.33584630399999998</v>
      </c>
      <c r="E1275" s="12">
        <v>2.6440378180000002</v>
      </c>
      <c r="F1275" s="12">
        <v>0.81505866999999999</v>
      </c>
      <c r="G1275" t="s">
        <v>15</v>
      </c>
      <c r="H1275" s="15">
        <f t="shared" si="334"/>
        <v>0.14945257115195273</v>
      </c>
      <c r="I1275" s="15">
        <f t="shared" si="335"/>
        <v>0.51927998330334046</v>
      </c>
      <c r="J1275" s="15">
        <f t="shared" si="336"/>
        <v>2.8514034451832444E-2</v>
      </c>
      <c r="K1275" s="15">
        <f t="shared" si="337"/>
        <v>0.69724658890712565</v>
      </c>
      <c r="L1275">
        <f t="shared" si="338"/>
        <v>0</v>
      </c>
      <c r="M1275">
        <f t="shared" si="339"/>
        <v>0</v>
      </c>
      <c r="N1275">
        <f t="shared" si="340"/>
        <v>0</v>
      </c>
      <c r="O1275" t="s">
        <v>3643</v>
      </c>
      <c r="P1275">
        <f t="shared" si="350"/>
        <v>0</v>
      </c>
      <c r="Q1275" t="e">
        <f t="shared" si="348"/>
        <v>#VALUE!</v>
      </c>
      <c r="R1275" t="e">
        <f t="shared" si="341"/>
        <v>#VALUE!</v>
      </c>
      <c r="S1275" t="e">
        <f t="shared" si="342"/>
        <v>#VALUE!</v>
      </c>
      <c r="T1275">
        <f t="shared" si="343"/>
        <v>1</v>
      </c>
      <c r="U1275">
        <f t="shared" si="344"/>
        <v>1</v>
      </c>
      <c r="V1275" t="e">
        <f t="shared" si="345"/>
        <v>#VALUE!</v>
      </c>
      <c r="W1275" t="e">
        <f t="shared" si="346"/>
        <v>#VALUE!</v>
      </c>
      <c r="X1275" t="e">
        <f t="shared" si="349"/>
        <v>#VALUE!</v>
      </c>
      <c r="Y1275">
        <f t="shared" si="347"/>
        <v>1</v>
      </c>
    </row>
    <row r="1276" spans="1:25" x14ac:dyDescent="0.25">
      <c r="A1276" t="s">
        <v>1593</v>
      </c>
      <c r="B1276">
        <v>207.2037</v>
      </c>
      <c r="C1276" s="12">
        <v>0.35971301094568542</v>
      </c>
      <c r="D1276" s="12">
        <v>0.63600000000000001</v>
      </c>
      <c r="E1276" s="12">
        <v>2.3250000000000002</v>
      </c>
      <c r="F1276" s="12">
        <v>1.5289999999999999</v>
      </c>
      <c r="G1276" t="s">
        <v>66</v>
      </c>
      <c r="H1276" s="15">
        <f t="shared" si="334"/>
        <v>0.29849982166988004</v>
      </c>
      <c r="I1276" s="15">
        <f t="shared" si="335"/>
        <v>0.24925894539904148</v>
      </c>
      <c r="J1276" s="15">
        <f t="shared" si="336"/>
        <v>0.14766820271002293</v>
      </c>
      <c r="K1276" s="15">
        <f t="shared" si="337"/>
        <v>0.69542696977894436</v>
      </c>
      <c r="L1276">
        <f t="shared" si="338"/>
        <v>0</v>
      </c>
      <c r="M1276">
        <f t="shared" si="339"/>
        <v>0</v>
      </c>
      <c r="N1276">
        <f t="shared" si="340"/>
        <v>0</v>
      </c>
      <c r="O1276" t="s">
        <v>2462</v>
      </c>
      <c r="P1276">
        <f t="shared" si="350"/>
        <v>0</v>
      </c>
      <c r="Q1276" t="e">
        <f t="shared" si="348"/>
        <v>#VALUE!</v>
      </c>
      <c r="R1276" t="e">
        <f t="shared" si="341"/>
        <v>#VALUE!</v>
      </c>
      <c r="S1276" t="e">
        <f t="shared" si="342"/>
        <v>#VALUE!</v>
      </c>
      <c r="T1276">
        <f t="shared" si="343"/>
        <v>1</v>
      </c>
      <c r="U1276" t="e">
        <f t="shared" si="344"/>
        <v>#VALUE!</v>
      </c>
      <c r="V1276">
        <f t="shared" si="345"/>
        <v>1</v>
      </c>
      <c r="W1276" t="e">
        <f t="shared" si="346"/>
        <v>#VALUE!</v>
      </c>
      <c r="X1276">
        <f t="shared" si="349"/>
        <v>1</v>
      </c>
      <c r="Y1276">
        <f t="shared" si="347"/>
        <v>0</v>
      </c>
    </row>
    <row r="1277" spans="1:25" x14ac:dyDescent="0.25">
      <c r="A1277" t="s">
        <v>1617</v>
      </c>
      <c r="B1277">
        <v>239.2457</v>
      </c>
      <c r="C1277" s="12">
        <v>0.35906056352304738</v>
      </c>
      <c r="D1277" s="12">
        <v>0.70699999999999996</v>
      </c>
      <c r="E1277" s="12">
        <v>2.056</v>
      </c>
      <c r="F1277" s="12">
        <v>1.677</v>
      </c>
      <c r="G1277" t="s">
        <v>66</v>
      </c>
      <c r="H1277" s="15">
        <f t="shared" si="334"/>
        <v>0.35204365673519361</v>
      </c>
      <c r="I1277" s="15">
        <f t="shared" si="335"/>
        <v>0.13437027334493812</v>
      </c>
      <c r="J1277" s="15">
        <f t="shared" si="336"/>
        <v>0.20794066880786027</v>
      </c>
      <c r="K1277" s="15">
        <f t="shared" si="337"/>
        <v>0.694354598887992</v>
      </c>
      <c r="L1277">
        <f t="shared" si="338"/>
        <v>0</v>
      </c>
      <c r="M1277">
        <f t="shared" si="339"/>
        <v>0</v>
      </c>
      <c r="N1277">
        <f t="shared" si="340"/>
        <v>0</v>
      </c>
      <c r="O1277" t="s">
        <v>2522</v>
      </c>
      <c r="P1277">
        <f t="shared" si="350"/>
        <v>0</v>
      </c>
      <c r="Q1277" t="e">
        <f t="shared" si="348"/>
        <v>#VALUE!</v>
      </c>
      <c r="R1277" t="e">
        <f t="shared" si="341"/>
        <v>#VALUE!</v>
      </c>
      <c r="S1277" t="e">
        <f t="shared" si="342"/>
        <v>#VALUE!</v>
      </c>
      <c r="T1277">
        <f t="shared" si="343"/>
        <v>1</v>
      </c>
      <c r="U1277" t="e">
        <f t="shared" si="344"/>
        <v>#VALUE!</v>
      </c>
      <c r="V1277">
        <f t="shared" si="345"/>
        <v>1</v>
      </c>
      <c r="W1277" t="e">
        <f t="shared" si="346"/>
        <v>#VALUE!</v>
      </c>
      <c r="X1277">
        <f t="shared" si="349"/>
        <v>1</v>
      </c>
      <c r="Y1277">
        <f t="shared" si="347"/>
        <v>0</v>
      </c>
    </row>
    <row r="1278" spans="1:25" x14ac:dyDescent="0.25">
      <c r="A1278" t="s">
        <v>894</v>
      </c>
      <c r="B1278">
        <v>219.62</v>
      </c>
      <c r="C1278" s="12">
        <v>0.35</v>
      </c>
      <c r="D1278" s="12">
        <v>0.82</v>
      </c>
      <c r="E1278" s="12">
        <v>2.0049999999999999</v>
      </c>
      <c r="F1278" s="12">
        <v>1.3049999999999999</v>
      </c>
      <c r="G1278" t="s">
        <v>15</v>
      </c>
      <c r="H1278" s="15">
        <f t="shared" si="334"/>
        <v>0.46629105781328906</v>
      </c>
      <c r="I1278" s="15">
        <f t="shared" si="335"/>
        <v>0.1220011049812291</v>
      </c>
      <c r="J1278" s="15">
        <f t="shared" si="336"/>
        <v>9.0157113760595695E-2</v>
      </c>
      <c r="K1278" s="15">
        <f t="shared" si="337"/>
        <v>0.67844927655511378</v>
      </c>
      <c r="L1278">
        <f t="shared" si="338"/>
        <v>0</v>
      </c>
      <c r="M1278">
        <f t="shared" si="339"/>
        <v>0</v>
      </c>
      <c r="N1278">
        <f t="shared" si="340"/>
        <v>0</v>
      </c>
      <c r="O1278" t="s">
        <v>1929</v>
      </c>
      <c r="P1278">
        <f t="shared" si="350"/>
        <v>1</v>
      </c>
      <c r="Q1278">
        <f t="shared" si="348"/>
        <v>1</v>
      </c>
      <c r="R1278" t="e">
        <f t="shared" si="341"/>
        <v>#VALUE!</v>
      </c>
      <c r="S1278" t="e">
        <f t="shared" si="342"/>
        <v>#VALUE!</v>
      </c>
      <c r="T1278">
        <f t="shared" si="343"/>
        <v>0</v>
      </c>
      <c r="U1278" t="e">
        <f t="shared" si="344"/>
        <v>#VALUE!</v>
      </c>
      <c r="V1278" t="e">
        <f t="shared" si="345"/>
        <v>#VALUE!</v>
      </c>
      <c r="W1278" t="e">
        <f t="shared" si="346"/>
        <v>#VALUE!</v>
      </c>
      <c r="X1278">
        <f t="shared" si="349"/>
        <v>1</v>
      </c>
      <c r="Y1278">
        <f t="shared" si="347"/>
        <v>0</v>
      </c>
    </row>
    <row r="1279" spans="1:25" x14ac:dyDescent="0.25">
      <c r="A1279" t="s">
        <v>1002</v>
      </c>
      <c r="B1279">
        <v>273.24</v>
      </c>
      <c r="C1279" s="12">
        <v>0.35</v>
      </c>
      <c r="D1279" s="12">
        <v>0.89100000000000001</v>
      </c>
      <c r="E1279" s="12">
        <v>1.335</v>
      </c>
      <c r="F1279" s="12">
        <v>1.431</v>
      </c>
      <c r="G1279" t="s">
        <v>15</v>
      </c>
      <c r="H1279" s="15">
        <f t="shared" si="334"/>
        <v>0.54910713508026532</v>
      </c>
      <c r="I1279" s="15">
        <f t="shared" si="335"/>
        <v>2.6083373732724967E-2</v>
      </c>
      <c r="J1279" s="15">
        <f t="shared" si="336"/>
        <v>0.12050359403717979</v>
      </c>
      <c r="K1279" s="15">
        <f t="shared" si="337"/>
        <v>0.69569410285017008</v>
      </c>
      <c r="L1279">
        <f t="shared" si="338"/>
        <v>0</v>
      </c>
      <c r="M1279">
        <f t="shared" si="339"/>
        <v>0</v>
      </c>
      <c r="N1279">
        <f t="shared" si="340"/>
        <v>0</v>
      </c>
      <c r="O1279" t="s">
        <v>2114</v>
      </c>
      <c r="P1279">
        <f t="shared" si="350"/>
        <v>1</v>
      </c>
      <c r="Q1279">
        <f t="shared" si="348"/>
        <v>1</v>
      </c>
      <c r="R1279" t="e">
        <f t="shared" si="341"/>
        <v>#VALUE!</v>
      </c>
      <c r="S1279" t="e">
        <f t="shared" si="342"/>
        <v>#VALUE!</v>
      </c>
      <c r="T1279">
        <f t="shared" si="343"/>
        <v>1</v>
      </c>
      <c r="U1279" t="e">
        <f t="shared" si="344"/>
        <v>#VALUE!</v>
      </c>
      <c r="V1279" t="e">
        <f t="shared" si="345"/>
        <v>#VALUE!</v>
      </c>
      <c r="W1279">
        <f t="shared" si="346"/>
        <v>1</v>
      </c>
      <c r="X1279">
        <f t="shared" si="349"/>
        <v>1</v>
      </c>
      <c r="Y1279">
        <f t="shared" si="347"/>
        <v>0</v>
      </c>
    </row>
    <row r="1280" spans="1:25" x14ac:dyDescent="0.25">
      <c r="A1280" t="s">
        <v>1555</v>
      </c>
      <c r="B1280">
        <v>207.2037</v>
      </c>
      <c r="C1280" s="12">
        <v>0.34750100110416993</v>
      </c>
      <c r="D1280" s="12">
        <v>0.60899999999999999</v>
      </c>
      <c r="E1280" s="12">
        <v>2.2810000000000001</v>
      </c>
      <c r="F1280" s="12">
        <v>1.5680000000000001</v>
      </c>
      <c r="G1280" t="s">
        <v>66</v>
      </c>
      <c r="H1280" s="15">
        <f t="shared" si="334"/>
        <v>0.2885068213080596</v>
      </c>
      <c r="I1280" s="15">
        <f t="shared" si="335"/>
        <v>0.23166624695424207</v>
      </c>
      <c r="J1280" s="15">
        <f t="shared" si="336"/>
        <v>0.1661494847804714</v>
      </c>
      <c r="K1280" s="15">
        <f t="shared" si="337"/>
        <v>0.68632255304277312</v>
      </c>
      <c r="L1280">
        <f t="shared" si="338"/>
        <v>0</v>
      </c>
      <c r="M1280">
        <f t="shared" si="339"/>
        <v>0</v>
      </c>
      <c r="N1280">
        <f t="shared" si="340"/>
        <v>0</v>
      </c>
      <c r="O1280" t="s">
        <v>2392</v>
      </c>
      <c r="P1280">
        <f t="shared" si="350"/>
        <v>0</v>
      </c>
      <c r="Q1280" t="e">
        <f t="shared" si="348"/>
        <v>#VALUE!</v>
      </c>
      <c r="R1280" t="e">
        <f t="shared" si="341"/>
        <v>#VALUE!</v>
      </c>
      <c r="S1280" t="e">
        <f t="shared" si="342"/>
        <v>#VALUE!</v>
      </c>
      <c r="T1280">
        <f t="shared" si="343"/>
        <v>1</v>
      </c>
      <c r="U1280" t="e">
        <f t="shared" si="344"/>
        <v>#VALUE!</v>
      </c>
      <c r="V1280" t="e">
        <f t="shared" si="345"/>
        <v>#VALUE!</v>
      </c>
      <c r="W1280">
        <f t="shared" si="346"/>
        <v>1</v>
      </c>
      <c r="X1280">
        <f t="shared" si="349"/>
        <v>1</v>
      </c>
      <c r="Y1280">
        <f t="shared" si="347"/>
        <v>0</v>
      </c>
    </row>
    <row r="1281" spans="1:25" x14ac:dyDescent="0.25">
      <c r="A1281" t="s">
        <v>1663</v>
      </c>
      <c r="B1281">
        <v>253.22929999999999</v>
      </c>
      <c r="C1281" s="12">
        <v>0.34175525391606565</v>
      </c>
      <c r="D1281" s="12">
        <v>0.82499999999999996</v>
      </c>
      <c r="E1281" s="12">
        <v>1.8859999999999999</v>
      </c>
      <c r="F1281" s="12">
        <v>1.3720000000000001</v>
      </c>
      <c r="G1281" t="s">
        <v>66</v>
      </c>
      <c r="H1281" s="15">
        <f t="shared" si="334"/>
        <v>0.48073067287252036</v>
      </c>
      <c r="I1281" s="15">
        <f t="shared" si="335"/>
        <v>9.4538457111511751E-2</v>
      </c>
      <c r="J1281" s="15">
        <f t="shared" si="336"/>
        <v>0.10721233287147534</v>
      </c>
      <c r="K1281" s="15">
        <f t="shared" si="337"/>
        <v>0.68248146285550748</v>
      </c>
      <c r="L1281">
        <f t="shared" si="338"/>
        <v>0</v>
      </c>
      <c r="M1281">
        <f t="shared" si="339"/>
        <v>0</v>
      </c>
      <c r="N1281">
        <f t="shared" si="340"/>
        <v>0</v>
      </c>
      <c r="O1281" t="s">
        <v>2657</v>
      </c>
      <c r="P1281">
        <f t="shared" si="350"/>
        <v>0</v>
      </c>
      <c r="Q1281" t="e">
        <f t="shared" si="348"/>
        <v>#VALUE!</v>
      </c>
      <c r="R1281" t="e">
        <f t="shared" si="341"/>
        <v>#VALUE!</v>
      </c>
      <c r="S1281" t="e">
        <f t="shared" si="342"/>
        <v>#VALUE!</v>
      </c>
      <c r="T1281">
        <f t="shared" si="343"/>
        <v>1</v>
      </c>
      <c r="U1281" t="e">
        <f t="shared" si="344"/>
        <v>#VALUE!</v>
      </c>
      <c r="V1281">
        <f t="shared" si="345"/>
        <v>1</v>
      </c>
      <c r="W1281">
        <f t="shared" si="346"/>
        <v>1</v>
      </c>
      <c r="X1281">
        <f t="shared" si="349"/>
        <v>1</v>
      </c>
      <c r="Y1281">
        <f t="shared" si="347"/>
        <v>0</v>
      </c>
    </row>
    <row r="1282" spans="1:25" x14ac:dyDescent="0.25">
      <c r="A1282" t="s">
        <v>1382</v>
      </c>
      <c r="B1282">
        <v>125.04</v>
      </c>
      <c r="C1282" s="12">
        <v>0.34</v>
      </c>
      <c r="D1282" s="12">
        <v>0.13100000000000001</v>
      </c>
      <c r="E1282" s="12">
        <v>2.6589999999999998</v>
      </c>
      <c r="F1282" s="12">
        <v>0.58599999999999997</v>
      </c>
      <c r="G1282" t="s">
        <v>15</v>
      </c>
      <c r="H1282" s="15">
        <f t="shared" ref="H1282:H1345" si="351">((10^D1282*$AB$2)/10^C1282)</f>
        <v>9.7646591221869708E-2</v>
      </c>
      <c r="I1282" s="15">
        <f t="shared" ref="I1282:I1345" si="352">((10^E1282*$AB$3)/10^C1282)</f>
        <v>0.56281253843626833</v>
      </c>
      <c r="J1282" s="15">
        <f t="shared" ref="J1282:J1345" si="353">((10^F1282*$AB$4)/10^C1282)</f>
        <v>1.7619760464116292E-2</v>
      </c>
      <c r="K1282" s="15">
        <f t="shared" ref="K1282:K1345" si="354">SUM(H1282:J1282)</f>
        <v>0.67807889012225431</v>
      </c>
      <c r="L1282">
        <f t="shared" ref="L1282:L1345" si="355">IF(H1282&gt;0.6,1,)</f>
        <v>0</v>
      </c>
      <c r="M1282">
        <f t="shared" ref="M1282:M1345" si="356">IF(I1282&gt;0.6,1,)</f>
        <v>0</v>
      </c>
      <c r="N1282">
        <f t="shared" ref="N1282:N1345" si="357">IF(J1282&gt;0.6,1,)</f>
        <v>0</v>
      </c>
      <c r="O1282" t="s">
        <v>3590</v>
      </c>
      <c r="P1282">
        <f t="shared" si="350"/>
        <v>0</v>
      </c>
      <c r="Q1282" t="e">
        <f t="shared" si="348"/>
        <v>#VALUE!</v>
      </c>
      <c r="R1282" t="e">
        <f t="shared" ref="R1282:R1345" si="358">IF(FIND("S(=O)(=O)O",O1282),1)</f>
        <v>#VALUE!</v>
      </c>
      <c r="S1282" t="e">
        <f t="shared" ref="S1282:S1345" si="359">IF(FIND("S(=O)(=O)[O-]",O1282),1)</f>
        <v>#VALUE!</v>
      </c>
      <c r="T1282">
        <f t="shared" ref="T1282:T1345" si="360">IFERROR(U1282,IFERROR(V1282,IFERROR(W1282,0)))</f>
        <v>0</v>
      </c>
      <c r="U1282" t="e">
        <f t="shared" ref="U1282:U1345" si="361">IF(FIND("C([O-])",O1282),1)</f>
        <v>#VALUE!</v>
      </c>
      <c r="V1282" t="e">
        <f t="shared" ref="V1282:V1345" si="362">IF(FIND("C(=O)O",O1282),1)</f>
        <v>#VALUE!</v>
      </c>
      <c r="W1282" t="e">
        <f t="shared" ref="W1282:W1345" si="363">IF(FIND("OC(=O)",O1282),1)</f>
        <v>#VALUE!</v>
      </c>
      <c r="X1282" t="e">
        <f t="shared" si="349"/>
        <v>#VALUE!</v>
      </c>
      <c r="Y1282">
        <f t="shared" ref="Y1282:Y1345" si="364">IFERROR(X1282-1,1)</f>
        <v>1</v>
      </c>
    </row>
    <row r="1283" spans="1:25" x14ac:dyDescent="0.25">
      <c r="A1283" t="s">
        <v>1006</v>
      </c>
      <c r="B1283">
        <v>109.13</v>
      </c>
      <c r="C1283" s="12">
        <v>0.33</v>
      </c>
      <c r="D1283" s="12">
        <v>9.1999999999999998E-2</v>
      </c>
      <c r="E1283" s="12">
        <v>2.6480000000000001</v>
      </c>
      <c r="F1283" s="12">
        <v>0.505</v>
      </c>
      <c r="G1283" t="s">
        <v>15</v>
      </c>
      <c r="H1283" s="15">
        <f t="shared" si="351"/>
        <v>9.1339175490103452E-2</v>
      </c>
      <c r="I1283" s="15">
        <f t="shared" si="352"/>
        <v>0.5615181055179983</v>
      </c>
      <c r="J1283" s="15">
        <f t="shared" si="353"/>
        <v>1.4962356560944332E-2</v>
      </c>
      <c r="K1283" s="15">
        <f t="shared" si="354"/>
        <v>0.66781963756904605</v>
      </c>
      <c r="L1283">
        <f t="shared" si="355"/>
        <v>0</v>
      </c>
      <c r="M1283">
        <f t="shared" si="356"/>
        <v>0</v>
      </c>
      <c r="N1283">
        <f t="shared" si="357"/>
        <v>0</v>
      </c>
      <c r="O1283" t="s">
        <v>2134</v>
      </c>
      <c r="P1283">
        <f t="shared" si="350"/>
        <v>1</v>
      </c>
      <c r="Q1283">
        <f t="shared" ref="Q1283:Q1346" si="365">IF(FIND("S([O-])",O1283),1)</f>
        <v>1</v>
      </c>
      <c r="R1283" t="e">
        <f t="shared" si="358"/>
        <v>#VALUE!</v>
      </c>
      <c r="S1283" t="e">
        <f t="shared" si="359"/>
        <v>#VALUE!</v>
      </c>
      <c r="T1283">
        <f t="shared" si="360"/>
        <v>0</v>
      </c>
      <c r="U1283" t="e">
        <f t="shared" si="361"/>
        <v>#VALUE!</v>
      </c>
      <c r="V1283" t="e">
        <f t="shared" si="362"/>
        <v>#VALUE!</v>
      </c>
      <c r="W1283" t="e">
        <f t="shared" si="363"/>
        <v>#VALUE!</v>
      </c>
      <c r="X1283" t="e">
        <f t="shared" si="349"/>
        <v>#VALUE!</v>
      </c>
      <c r="Y1283">
        <f t="shared" si="364"/>
        <v>1</v>
      </c>
    </row>
    <row r="1284" spans="1:25" x14ac:dyDescent="0.25">
      <c r="A1284" t="s">
        <v>1433</v>
      </c>
      <c r="B1284">
        <v>234.38</v>
      </c>
      <c r="C1284" s="12">
        <v>0.33</v>
      </c>
      <c r="D1284" s="12"/>
      <c r="E1284" s="12"/>
      <c r="F1284" s="12">
        <v>2.1070000000000002</v>
      </c>
      <c r="G1284" t="s">
        <v>15</v>
      </c>
      <c r="H1284" s="15">
        <f t="shared" si="351"/>
        <v>7.390215232337731E-2</v>
      </c>
      <c r="I1284" s="15">
        <f t="shared" si="352"/>
        <v>1.2628848814754351E-3</v>
      </c>
      <c r="J1284" s="15">
        <f t="shared" si="353"/>
        <v>0.59841159506032016</v>
      </c>
      <c r="K1284" s="15">
        <f t="shared" si="354"/>
        <v>0.67357663226517295</v>
      </c>
      <c r="L1284">
        <f t="shared" si="355"/>
        <v>0</v>
      </c>
      <c r="M1284">
        <f t="shared" si="356"/>
        <v>0</v>
      </c>
      <c r="N1284">
        <f t="shared" si="357"/>
        <v>0</v>
      </c>
      <c r="O1284" t="s">
        <v>3254</v>
      </c>
      <c r="P1284">
        <f t="shared" si="350"/>
        <v>0</v>
      </c>
      <c r="Q1284" t="e">
        <f t="shared" si="365"/>
        <v>#VALUE!</v>
      </c>
      <c r="R1284" t="e">
        <f t="shared" si="358"/>
        <v>#VALUE!</v>
      </c>
      <c r="S1284" t="e">
        <f t="shared" si="359"/>
        <v>#VALUE!</v>
      </c>
      <c r="T1284">
        <f t="shared" si="360"/>
        <v>0</v>
      </c>
      <c r="U1284" t="e">
        <f t="shared" si="361"/>
        <v>#VALUE!</v>
      </c>
      <c r="V1284" t="e">
        <f t="shared" si="362"/>
        <v>#VALUE!</v>
      </c>
      <c r="W1284" t="e">
        <f t="shared" si="363"/>
        <v>#VALUE!</v>
      </c>
      <c r="X1284">
        <f t="shared" ref="X1284:X1347" si="366">IF(FIND("c",O1284),1)</f>
        <v>1</v>
      </c>
      <c r="Y1284">
        <f t="shared" si="364"/>
        <v>0</v>
      </c>
    </row>
    <row r="1285" spans="1:25" x14ac:dyDescent="0.25">
      <c r="A1285" t="s">
        <v>1711</v>
      </c>
      <c r="B1285">
        <v>285.27289999999999</v>
      </c>
      <c r="C1285" s="12">
        <v>0.32889236507977138</v>
      </c>
      <c r="D1285" s="12">
        <v>0.56299999999999994</v>
      </c>
      <c r="E1285" s="12">
        <v>2.278</v>
      </c>
      <c r="F1285" s="12">
        <v>1.538</v>
      </c>
      <c r="G1285" t="s">
        <v>66</v>
      </c>
      <c r="H1285" s="15">
        <f t="shared" si="351"/>
        <v>0.27087237888907939</v>
      </c>
      <c r="I1285" s="15">
        <f t="shared" si="352"/>
        <v>0.24014381134403417</v>
      </c>
      <c r="J1285" s="15">
        <f t="shared" si="353"/>
        <v>0.16184811099726396</v>
      </c>
      <c r="K1285" s="15">
        <f t="shared" si="354"/>
        <v>0.67286430123037755</v>
      </c>
      <c r="L1285">
        <f t="shared" si="355"/>
        <v>0</v>
      </c>
      <c r="M1285">
        <f t="shared" si="356"/>
        <v>0</v>
      </c>
      <c r="N1285">
        <f t="shared" si="357"/>
        <v>0</v>
      </c>
      <c r="O1285" t="s">
        <v>2739</v>
      </c>
      <c r="P1285">
        <f t="shared" si="350"/>
        <v>0</v>
      </c>
      <c r="Q1285" t="e">
        <f t="shared" si="365"/>
        <v>#VALUE!</v>
      </c>
      <c r="R1285" t="e">
        <f t="shared" si="358"/>
        <v>#VALUE!</v>
      </c>
      <c r="S1285" t="e">
        <f t="shared" si="359"/>
        <v>#VALUE!</v>
      </c>
      <c r="T1285">
        <f t="shared" si="360"/>
        <v>1</v>
      </c>
      <c r="U1285" t="e">
        <f t="shared" si="361"/>
        <v>#VALUE!</v>
      </c>
      <c r="V1285" t="e">
        <f t="shared" si="362"/>
        <v>#VALUE!</v>
      </c>
      <c r="W1285">
        <f t="shared" si="363"/>
        <v>1</v>
      </c>
      <c r="X1285">
        <f t="shared" si="366"/>
        <v>1</v>
      </c>
      <c r="Y1285">
        <f t="shared" si="364"/>
        <v>0</v>
      </c>
    </row>
    <row r="1286" spans="1:25" x14ac:dyDescent="0.25">
      <c r="A1286" t="s">
        <v>1554</v>
      </c>
      <c r="B1286">
        <v>207.2337</v>
      </c>
      <c r="C1286" s="12">
        <v>0.32760238507431044</v>
      </c>
      <c r="D1286" s="12">
        <v>0.81299999999999994</v>
      </c>
      <c r="E1286" s="12">
        <v>1.1659999999999999</v>
      </c>
      <c r="F1286" s="12">
        <v>1.5569999999999999</v>
      </c>
      <c r="G1286" t="s">
        <v>66</v>
      </c>
      <c r="H1286" s="15">
        <f t="shared" si="351"/>
        <v>0.48311964989759421</v>
      </c>
      <c r="I1286" s="15">
        <f t="shared" si="352"/>
        <v>1.8610643032869481E-2</v>
      </c>
      <c r="J1286" s="15">
        <f t="shared" si="353"/>
        <v>0.16958897485343638</v>
      </c>
      <c r="K1286" s="15">
        <f t="shared" si="354"/>
        <v>0.67131926778390005</v>
      </c>
      <c r="L1286">
        <f t="shared" si="355"/>
        <v>0</v>
      </c>
      <c r="M1286">
        <f t="shared" si="356"/>
        <v>0</v>
      </c>
      <c r="N1286">
        <f t="shared" si="357"/>
        <v>0</v>
      </c>
      <c r="O1286" t="s">
        <v>2390</v>
      </c>
      <c r="P1286">
        <f t="shared" si="350"/>
        <v>0</v>
      </c>
      <c r="Q1286" t="e">
        <f t="shared" si="365"/>
        <v>#VALUE!</v>
      </c>
      <c r="R1286" t="e">
        <f t="shared" si="358"/>
        <v>#VALUE!</v>
      </c>
      <c r="S1286" t="e">
        <f t="shared" si="359"/>
        <v>#VALUE!</v>
      </c>
      <c r="T1286">
        <f t="shared" si="360"/>
        <v>0</v>
      </c>
      <c r="U1286" t="e">
        <f t="shared" si="361"/>
        <v>#VALUE!</v>
      </c>
      <c r="V1286" t="e">
        <f t="shared" si="362"/>
        <v>#VALUE!</v>
      </c>
      <c r="W1286" t="e">
        <f t="shared" si="363"/>
        <v>#VALUE!</v>
      </c>
      <c r="X1286">
        <f t="shared" si="366"/>
        <v>1</v>
      </c>
      <c r="Y1286">
        <f t="shared" si="364"/>
        <v>0</v>
      </c>
    </row>
    <row r="1287" spans="1:25" x14ac:dyDescent="0.25">
      <c r="A1287" t="s">
        <v>1718</v>
      </c>
      <c r="B1287">
        <v>168.1276</v>
      </c>
      <c r="C1287" s="12">
        <v>0.3203802277571608</v>
      </c>
      <c r="D1287" s="12">
        <v>0.48299999999999998</v>
      </c>
      <c r="E1287" s="12">
        <v>2.44</v>
      </c>
      <c r="F1287" s="12">
        <v>1.228</v>
      </c>
      <c r="G1287" t="s">
        <v>66</v>
      </c>
      <c r="H1287" s="15">
        <f t="shared" si="351"/>
        <v>0.22976128908577978</v>
      </c>
      <c r="I1287" s="15">
        <f t="shared" si="352"/>
        <v>0.35561783725528112</v>
      </c>
      <c r="J1287" s="15">
        <f t="shared" si="353"/>
        <v>8.0838784024506921E-2</v>
      </c>
      <c r="K1287" s="15">
        <f t="shared" si="354"/>
        <v>0.66621791036556788</v>
      </c>
      <c r="L1287">
        <f t="shared" si="355"/>
        <v>0</v>
      </c>
      <c r="M1287">
        <f t="shared" si="356"/>
        <v>0</v>
      </c>
      <c r="N1287">
        <f t="shared" si="357"/>
        <v>0</v>
      </c>
      <c r="O1287" t="s">
        <v>2752</v>
      </c>
      <c r="P1287">
        <f t="shared" si="350"/>
        <v>0</v>
      </c>
      <c r="Q1287" t="e">
        <f t="shared" si="365"/>
        <v>#VALUE!</v>
      </c>
      <c r="R1287" t="e">
        <f t="shared" si="358"/>
        <v>#VALUE!</v>
      </c>
      <c r="S1287" t="e">
        <f t="shared" si="359"/>
        <v>#VALUE!</v>
      </c>
      <c r="T1287">
        <f t="shared" si="360"/>
        <v>0</v>
      </c>
      <c r="U1287" t="e">
        <f t="shared" si="361"/>
        <v>#VALUE!</v>
      </c>
      <c r="V1287" t="e">
        <f t="shared" si="362"/>
        <v>#VALUE!</v>
      </c>
      <c r="W1287" t="e">
        <f t="shared" si="363"/>
        <v>#VALUE!</v>
      </c>
      <c r="X1287">
        <f t="shared" si="366"/>
        <v>1</v>
      </c>
      <c r="Y1287">
        <f t="shared" si="364"/>
        <v>0</v>
      </c>
    </row>
    <row r="1288" spans="1:25" x14ac:dyDescent="0.25">
      <c r="A1288" t="s">
        <v>903</v>
      </c>
      <c r="B1288">
        <v>213.23</v>
      </c>
      <c r="C1288" s="12">
        <v>0.32</v>
      </c>
      <c r="D1288" s="12">
        <v>0.129</v>
      </c>
      <c r="E1288" s="12">
        <v>2.5979999999999999</v>
      </c>
      <c r="F1288" s="12">
        <v>1.0409999999999999</v>
      </c>
      <c r="G1288" t="s">
        <v>15</v>
      </c>
      <c r="H1288" s="15">
        <f t="shared" si="351"/>
        <v>0.10177874395139801</v>
      </c>
      <c r="I1288" s="15">
        <f t="shared" si="352"/>
        <v>0.51211059872700959</v>
      </c>
      <c r="J1288" s="15">
        <f t="shared" si="353"/>
        <v>5.2601726639070624E-2</v>
      </c>
      <c r="K1288" s="15">
        <f t="shared" si="354"/>
        <v>0.66649106931747815</v>
      </c>
      <c r="L1288">
        <f t="shared" si="355"/>
        <v>0</v>
      </c>
      <c r="M1288">
        <f t="shared" si="356"/>
        <v>0</v>
      </c>
      <c r="N1288">
        <f t="shared" si="357"/>
        <v>0</v>
      </c>
      <c r="O1288" t="s">
        <v>1942</v>
      </c>
      <c r="P1288">
        <f t="shared" si="350"/>
        <v>1</v>
      </c>
      <c r="Q1288">
        <f t="shared" si="365"/>
        <v>1</v>
      </c>
      <c r="R1288" t="e">
        <f t="shared" si="358"/>
        <v>#VALUE!</v>
      </c>
      <c r="S1288" t="e">
        <f t="shared" si="359"/>
        <v>#VALUE!</v>
      </c>
      <c r="T1288">
        <f t="shared" si="360"/>
        <v>0</v>
      </c>
      <c r="U1288" t="e">
        <f t="shared" si="361"/>
        <v>#VALUE!</v>
      </c>
      <c r="V1288" t="e">
        <f t="shared" si="362"/>
        <v>#VALUE!</v>
      </c>
      <c r="W1288" t="e">
        <f t="shared" si="363"/>
        <v>#VALUE!</v>
      </c>
      <c r="X1288">
        <f t="shared" si="366"/>
        <v>1</v>
      </c>
      <c r="Y1288">
        <f t="shared" si="364"/>
        <v>0</v>
      </c>
    </row>
    <row r="1289" spans="1:25" x14ac:dyDescent="0.25">
      <c r="A1289" t="s">
        <v>1163</v>
      </c>
      <c r="B1289">
        <v>227.32</v>
      </c>
      <c r="C1289" s="12">
        <v>0.32</v>
      </c>
      <c r="D1289" s="12"/>
      <c r="E1289" s="12"/>
      <c r="F1289" s="12">
        <v>2.0950000000000002</v>
      </c>
      <c r="G1289" t="s">
        <v>15</v>
      </c>
      <c r="H1289" s="15">
        <f t="shared" si="351"/>
        <v>7.5623554586976852E-2</v>
      </c>
      <c r="I1289" s="15">
        <f t="shared" si="352"/>
        <v>1.2923012492711235E-3</v>
      </c>
      <c r="J1289" s="15">
        <f t="shared" si="353"/>
        <v>0.59566214352901126</v>
      </c>
      <c r="K1289" s="15">
        <f t="shared" si="354"/>
        <v>0.67257799936525919</v>
      </c>
      <c r="L1289">
        <f t="shared" si="355"/>
        <v>0</v>
      </c>
      <c r="M1289">
        <f t="shared" si="356"/>
        <v>0</v>
      </c>
      <c r="N1289">
        <f t="shared" si="357"/>
        <v>0</v>
      </c>
      <c r="O1289" t="s">
        <v>3021</v>
      </c>
      <c r="P1289">
        <f t="shared" si="350"/>
        <v>0</v>
      </c>
      <c r="Q1289" t="e">
        <f t="shared" si="365"/>
        <v>#VALUE!</v>
      </c>
      <c r="R1289" t="e">
        <f t="shared" si="358"/>
        <v>#VALUE!</v>
      </c>
      <c r="S1289" t="e">
        <f t="shared" si="359"/>
        <v>#VALUE!</v>
      </c>
      <c r="T1289">
        <f t="shared" si="360"/>
        <v>0</v>
      </c>
      <c r="U1289" t="e">
        <f t="shared" si="361"/>
        <v>#VALUE!</v>
      </c>
      <c r="V1289" t="e">
        <f t="shared" si="362"/>
        <v>#VALUE!</v>
      </c>
      <c r="W1289" t="e">
        <f t="shared" si="363"/>
        <v>#VALUE!</v>
      </c>
      <c r="X1289" t="e">
        <f t="shared" si="366"/>
        <v>#VALUE!</v>
      </c>
      <c r="Y1289">
        <f t="shared" si="364"/>
        <v>1</v>
      </c>
    </row>
    <row r="1290" spans="1:25" x14ac:dyDescent="0.25">
      <c r="A1290" t="s">
        <v>1297</v>
      </c>
      <c r="B1290">
        <v>224.41</v>
      </c>
      <c r="C1290" s="12">
        <v>0.32</v>
      </c>
      <c r="D1290" s="12"/>
      <c r="E1290" s="12"/>
      <c r="F1290" s="12">
        <v>2.0880000000000001</v>
      </c>
      <c r="G1290" t="s">
        <v>15</v>
      </c>
      <c r="H1290" s="15">
        <f t="shared" si="351"/>
        <v>7.5623554586976852E-2</v>
      </c>
      <c r="I1290" s="15">
        <f t="shared" si="352"/>
        <v>1.2923012492711235E-3</v>
      </c>
      <c r="J1290" s="15">
        <f t="shared" si="353"/>
        <v>0.58613816451402923</v>
      </c>
      <c r="K1290" s="15">
        <f t="shared" si="354"/>
        <v>0.66305402035027716</v>
      </c>
      <c r="L1290">
        <f t="shared" si="355"/>
        <v>0</v>
      </c>
      <c r="M1290">
        <f t="shared" si="356"/>
        <v>0</v>
      </c>
      <c r="N1290">
        <f t="shared" si="357"/>
        <v>0</v>
      </c>
      <c r="O1290" t="s">
        <v>3534</v>
      </c>
      <c r="P1290">
        <f t="shared" si="350"/>
        <v>0</v>
      </c>
      <c r="Q1290" t="e">
        <f t="shared" si="365"/>
        <v>#VALUE!</v>
      </c>
      <c r="R1290" t="e">
        <f t="shared" si="358"/>
        <v>#VALUE!</v>
      </c>
      <c r="S1290" t="e">
        <f t="shared" si="359"/>
        <v>#VALUE!</v>
      </c>
      <c r="T1290">
        <f t="shared" si="360"/>
        <v>0</v>
      </c>
      <c r="U1290" t="e">
        <f t="shared" si="361"/>
        <v>#VALUE!</v>
      </c>
      <c r="V1290" t="e">
        <f t="shared" si="362"/>
        <v>#VALUE!</v>
      </c>
      <c r="W1290" t="e">
        <f t="shared" si="363"/>
        <v>#VALUE!</v>
      </c>
      <c r="X1290" t="e">
        <f t="shared" si="366"/>
        <v>#VALUE!</v>
      </c>
      <c r="Y1290">
        <f t="shared" si="364"/>
        <v>1</v>
      </c>
    </row>
    <row r="1291" spans="1:25" x14ac:dyDescent="0.25">
      <c r="A1291" t="s">
        <v>1447</v>
      </c>
      <c r="B1291">
        <v>114.12</v>
      </c>
      <c r="C1291" s="12">
        <v>0.32</v>
      </c>
      <c r="D1291" s="12">
        <v>0.36899999999999999</v>
      </c>
      <c r="E1291" s="12">
        <v>2.544</v>
      </c>
      <c r="F1291" s="12">
        <v>0.76200000000000001</v>
      </c>
      <c r="G1291" t="s">
        <v>15</v>
      </c>
      <c r="H1291" s="15">
        <f t="shared" si="351"/>
        <v>0.17687118558780998</v>
      </c>
      <c r="I1291" s="15">
        <f t="shared" si="352"/>
        <v>0.45223457652713844</v>
      </c>
      <c r="J1291" s="15">
        <f t="shared" si="353"/>
        <v>2.7669416454115116E-2</v>
      </c>
      <c r="K1291" s="15">
        <f t="shared" si="354"/>
        <v>0.65677517856906353</v>
      </c>
      <c r="L1291">
        <f t="shared" si="355"/>
        <v>0</v>
      </c>
      <c r="M1291">
        <f t="shared" si="356"/>
        <v>0</v>
      </c>
      <c r="N1291">
        <f t="shared" si="357"/>
        <v>0</v>
      </c>
      <c r="O1291" t="s">
        <v>3624</v>
      </c>
      <c r="P1291">
        <f t="shared" si="350"/>
        <v>0</v>
      </c>
      <c r="Q1291" t="e">
        <f t="shared" si="365"/>
        <v>#VALUE!</v>
      </c>
      <c r="R1291" t="e">
        <f t="shared" si="358"/>
        <v>#VALUE!</v>
      </c>
      <c r="S1291" t="e">
        <f t="shared" si="359"/>
        <v>#VALUE!</v>
      </c>
      <c r="T1291">
        <f t="shared" si="360"/>
        <v>0</v>
      </c>
      <c r="U1291" t="e">
        <f t="shared" si="361"/>
        <v>#VALUE!</v>
      </c>
      <c r="V1291" t="e">
        <f t="shared" si="362"/>
        <v>#VALUE!</v>
      </c>
      <c r="W1291" t="e">
        <f t="shared" si="363"/>
        <v>#VALUE!</v>
      </c>
      <c r="X1291" t="e">
        <f t="shared" si="366"/>
        <v>#VALUE!</v>
      </c>
      <c r="Y1291">
        <f t="shared" si="364"/>
        <v>1</v>
      </c>
    </row>
    <row r="1292" spans="1:25" x14ac:dyDescent="0.25">
      <c r="A1292" t="s">
        <v>3337</v>
      </c>
      <c r="B1292">
        <v>187.1943</v>
      </c>
      <c r="C1292" s="12">
        <v>0.31937655989846131</v>
      </c>
      <c r="D1292" s="12">
        <v>-7.6592415401025876E-2</v>
      </c>
      <c r="E1292" s="12">
        <v>2.5455916062759876</v>
      </c>
      <c r="F1292" s="12">
        <v>1.48787925</v>
      </c>
      <c r="G1292" t="s">
        <v>15</v>
      </c>
      <c r="H1292" s="15">
        <f t="shared" si="351"/>
        <v>6.3487483308305281E-2</v>
      </c>
      <c r="I1292" s="15">
        <f t="shared" si="352"/>
        <v>0.45454701544829701</v>
      </c>
      <c r="J1292" s="15">
        <f t="shared" si="353"/>
        <v>0.14740176712876663</v>
      </c>
      <c r="K1292" s="15">
        <f t="shared" si="354"/>
        <v>0.66543626588536897</v>
      </c>
      <c r="L1292">
        <f t="shared" si="355"/>
        <v>0</v>
      </c>
      <c r="M1292">
        <f t="shared" si="356"/>
        <v>0</v>
      </c>
      <c r="N1292">
        <f t="shared" si="357"/>
        <v>0</v>
      </c>
      <c r="O1292" t="s">
        <v>3410</v>
      </c>
      <c r="P1292">
        <f t="shared" si="350"/>
        <v>1</v>
      </c>
      <c r="Q1292" t="e">
        <f t="shared" si="365"/>
        <v>#VALUE!</v>
      </c>
      <c r="R1292" t="e">
        <f t="shared" si="358"/>
        <v>#VALUE!</v>
      </c>
      <c r="S1292">
        <f t="shared" si="359"/>
        <v>1</v>
      </c>
      <c r="T1292">
        <f t="shared" si="360"/>
        <v>0</v>
      </c>
      <c r="U1292" t="e">
        <f t="shared" si="361"/>
        <v>#VALUE!</v>
      </c>
      <c r="V1292" t="e">
        <f t="shared" si="362"/>
        <v>#VALUE!</v>
      </c>
      <c r="W1292" t="e">
        <f t="shared" si="363"/>
        <v>#VALUE!</v>
      </c>
      <c r="X1292">
        <f t="shared" si="366"/>
        <v>1</v>
      </c>
      <c r="Y1292">
        <f t="shared" si="364"/>
        <v>0</v>
      </c>
    </row>
    <row r="1293" spans="1:25" x14ac:dyDescent="0.25">
      <c r="A1293" t="s">
        <v>784</v>
      </c>
      <c r="B1293">
        <v>358.37</v>
      </c>
      <c r="C1293" s="12">
        <v>0.31</v>
      </c>
      <c r="D1293" s="12">
        <v>-0.26300000000000001</v>
      </c>
      <c r="E1293" s="12">
        <v>-0.40100000000000002</v>
      </c>
      <c r="F1293" s="12">
        <v>2.097</v>
      </c>
      <c r="G1293" t="s">
        <v>15</v>
      </c>
      <c r="H1293" s="15">
        <f t="shared" si="351"/>
        <v>4.2233501256880308E-2</v>
      </c>
      <c r="I1293" s="15">
        <f t="shared" si="352"/>
        <v>5.2524722203811886E-4</v>
      </c>
      <c r="J1293" s="15">
        <f t="shared" si="353"/>
        <v>0.61235039172477346</v>
      </c>
      <c r="K1293" s="15">
        <f t="shared" si="354"/>
        <v>0.65510914020369193</v>
      </c>
      <c r="L1293">
        <f t="shared" si="355"/>
        <v>0</v>
      </c>
      <c r="M1293">
        <f t="shared" si="356"/>
        <v>0</v>
      </c>
      <c r="N1293">
        <f t="shared" si="357"/>
        <v>1</v>
      </c>
      <c r="O1293" t="s">
        <v>1851</v>
      </c>
      <c r="P1293">
        <f t="shared" si="350"/>
        <v>1</v>
      </c>
      <c r="Q1293">
        <f t="shared" si="365"/>
        <v>1</v>
      </c>
      <c r="R1293" t="e">
        <f t="shared" si="358"/>
        <v>#VALUE!</v>
      </c>
      <c r="S1293" t="e">
        <f t="shared" si="359"/>
        <v>#VALUE!</v>
      </c>
      <c r="T1293">
        <f t="shared" si="360"/>
        <v>0</v>
      </c>
      <c r="U1293" t="e">
        <f t="shared" si="361"/>
        <v>#VALUE!</v>
      </c>
      <c r="V1293" t="e">
        <f t="shared" si="362"/>
        <v>#VALUE!</v>
      </c>
      <c r="W1293" t="e">
        <f t="shared" si="363"/>
        <v>#VALUE!</v>
      </c>
      <c r="X1293" t="e">
        <f t="shared" si="366"/>
        <v>#VALUE!</v>
      </c>
      <c r="Y1293">
        <f t="shared" si="364"/>
        <v>1</v>
      </c>
    </row>
    <row r="1294" spans="1:25" x14ac:dyDescent="0.25">
      <c r="A1294" t="s">
        <v>843</v>
      </c>
      <c r="B1294">
        <v>356.22</v>
      </c>
      <c r="C1294" s="12">
        <v>0.31</v>
      </c>
      <c r="D1294" s="12"/>
      <c r="E1294" s="12"/>
      <c r="F1294" s="12">
        <v>2.0649999999999999</v>
      </c>
      <c r="G1294" t="s">
        <v>15</v>
      </c>
      <c r="H1294" s="15">
        <f t="shared" si="351"/>
        <v>7.7385053460214487E-2</v>
      </c>
      <c r="I1294" s="15">
        <f t="shared" si="352"/>
        <v>1.3224028122948046E-3</v>
      </c>
      <c r="J1294" s="15">
        <f t="shared" si="353"/>
        <v>0.56885293084384181</v>
      </c>
      <c r="K1294" s="15">
        <f t="shared" si="354"/>
        <v>0.64756038711635111</v>
      </c>
      <c r="L1294">
        <f t="shared" si="355"/>
        <v>0</v>
      </c>
      <c r="M1294">
        <f t="shared" si="356"/>
        <v>0</v>
      </c>
      <c r="N1294">
        <f t="shared" si="357"/>
        <v>0</v>
      </c>
      <c r="O1294" t="s">
        <v>1815</v>
      </c>
      <c r="P1294">
        <f t="shared" si="350"/>
        <v>0</v>
      </c>
      <c r="Q1294" t="e">
        <f t="shared" si="365"/>
        <v>#VALUE!</v>
      </c>
      <c r="R1294" t="e">
        <f t="shared" si="358"/>
        <v>#VALUE!</v>
      </c>
      <c r="S1294" t="e">
        <f t="shared" si="359"/>
        <v>#VALUE!</v>
      </c>
      <c r="T1294">
        <f t="shared" si="360"/>
        <v>0</v>
      </c>
      <c r="U1294" t="e">
        <f t="shared" si="361"/>
        <v>#VALUE!</v>
      </c>
      <c r="V1294" t="e">
        <f t="shared" si="362"/>
        <v>#VALUE!</v>
      </c>
      <c r="W1294" t="e">
        <f t="shared" si="363"/>
        <v>#VALUE!</v>
      </c>
      <c r="X1294">
        <f t="shared" si="366"/>
        <v>1</v>
      </c>
      <c r="Y1294">
        <f t="shared" si="364"/>
        <v>0</v>
      </c>
    </row>
    <row r="1295" spans="1:25" x14ac:dyDescent="0.25">
      <c r="A1295" t="s">
        <v>897</v>
      </c>
      <c r="B1295">
        <v>185.18</v>
      </c>
      <c r="C1295" s="12">
        <v>0.31</v>
      </c>
      <c r="D1295" s="12">
        <v>0.77100000000000002</v>
      </c>
      <c r="E1295" s="12">
        <v>1.8380000000000001</v>
      </c>
      <c r="F1295" s="12">
        <v>1.3080000000000001</v>
      </c>
      <c r="G1295" t="s">
        <v>15</v>
      </c>
      <c r="H1295" s="15">
        <f t="shared" si="351"/>
        <v>0.45672742141374517</v>
      </c>
      <c r="I1295" s="15">
        <f t="shared" si="352"/>
        <v>9.1067573337894642E-2</v>
      </c>
      <c r="J1295" s="15">
        <f t="shared" si="353"/>
        <v>9.9540541735152713E-2</v>
      </c>
      <c r="K1295" s="15">
        <f t="shared" si="354"/>
        <v>0.64733553648679254</v>
      </c>
      <c r="L1295">
        <f t="shared" si="355"/>
        <v>0</v>
      </c>
      <c r="M1295">
        <f t="shared" si="356"/>
        <v>0</v>
      </c>
      <c r="N1295">
        <f t="shared" si="357"/>
        <v>0</v>
      </c>
      <c r="O1295" t="s">
        <v>1935</v>
      </c>
      <c r="P1295">
        <f t="shared" si="350"/>
        <v>1</v>
      </c>
      <c r="Q1295">
        <f t="shared" si="365"/>
        <v>1</v>
      </c>
      <c r="R1295" t="e">
        <f t="shared" si="358"/>
        <v>#VALUE!</v>
      </c>
      <c r="S1295" t="e">
        <f t="shared" si="359"/>
        <v>#VALUE!</v>
      </c>
      <c r="T1295">
        <f t="shared" si="360"/>
        <v>0</v>
      </c>
      <c r="U1295" t="e">
        <f t="shared" si="361"/>
        <v>#VALUE!</v>
      </c>
      <c r="V1295" t="e">
        <f t="shared" si="362"/>
        <v>#VALUE!</v>
      </c>
      <c r="W1295" t="e">
        <f t="shared" si="363"/>
        <v>#VALUE!</v>
      </c>
      <c r="X1295">
        <f t="shared" si="366"/>
        <v>1</v>
      </c>
      <c r="Y1295">
        <f t="shared" si="364"/>
        <v>0</v>
      </c>
    </row>
    <row r="1296" spans="1:25" x14ac:dyDescent="0.25">
      <c r="A1296" t="s">
        <v>916</v>
      </c>
      <c r="B1296">
        <v>242.36</v>
      </c>
      <c r="C1296" s="12">
        <v>0.31</v>
      </c>
      <c r="D1296" s="12">
        <v>0.55800000000000005</v>
      </c>
      <c r="E1296" s="12">
        <v>2.3479999999999999</v>
      </c>
      <c r="F1296" s="12">
        <v>1.2390000000000001</v>
      </c>
      <c r="G1296" t="s">
        <v>15</v>
      </c>
      <c r="H1296" s="15">
        <f t="shared" si="351"/>
        <v>0.27967721541415252</v>
      </c>
      <c r="I1296" s="15">
        <f t="shared" si="352"/>
        <v>0.29468889084116429</v>
      </c>
      <c r="J1296" s="15">
        <f t="shared" si="353"/>
        <v>8.4918047503631397E-2</v>
      </c>
      <c r="K1296" s="15">
        <f t="shared" si="354"/>
        <v>0.65928415375894822</v>
      </c>
      <c r="L1296">
        <f t="shared" si="355"/>
        <v>0</v>
      </c>
      <c r="M1296">
        <f t="shared" si="356"/>
        <v>0</v>
      </c>
      <c r="N1296">
        <f t="shared" si="357"/>
        <v>0</v>
      </c>
      <c r="O1296" t="s">
        <v>1960</v>
      </c>
      <c r="P1296">
        <f t="shared" si="350"/>
        <v>1</v>
      </c>
      <c r="Q1296">
        <f t="shared" si="365"/>
        <v>1</v>
      </c>
      <c r="R1296" t="e">
        <f t="shared" si="358"/>
        <v>#VALUE!</v>
      </c>
      <c r="S1296" t="e">
        <f t="shared" si="359"/>
        <v>#VALUE!</v>
      </c>
      <c r="T1296">
        <f t="shared" si="360"/>
        <v>0</v>
      </c>
      <c r="U1296" t="e">
        <f t="shared" si="361"/>
        <v>#VALUE!</v>
      </c>
      <c r="V1296" t="e">
        <f t="shared" si="362"/>
        <v>#VALUE!</v>
      </c>
      <c r="W1296" t="e">
        <f t="shared" si="363"/>
        <v>#VALUE!</v>
      </c>
      <c r="X1296" t="e">
        <f t="shared" si="366"/>
        <v>#VALUE!</v>
      </c>
      <c r="Y1296">
        <f t="shared" si="364"/>
        <v>1</v>
      </c>
    </row>
    <row r="1297" spans="1:25" x14ac:dyDescent="0.25">
      <c r="A1297" t="s">
        <v>1020</v>
      </c>
      <c r="B1297">
        <v>212.2</v>
      </c>
      <c r="C1297" s="12">
        <v>0.3</v>
      </c>
      <c r="D1297" s="12">
        <v>0.19700000000000001</v>
      </c>
      <c r="E1297" s="12">
        <v>0.89600000000000002</v>
      </c>
      <c r="F1297" s="12">
        <v>2.0150000000000001</v>
      </c>
      <c r="G1297" t="s">
        <v>15</v>
      </c>
      <c r="H1297" s="15">
        <f t="shared" si="351"/>
        <v>0.12463989858373159</v>
      </c>
      <c r="I1297" s="15">
        <f t="shared" si="352"/>
        <v>1.0650347156032518E-2</v>
      </c>
      <c r="J1297" s="15">
        <f t="shared" si="353"/>
        <v>0.5188000389289612</v>
      </c>
      <c r="K1297" s="15">
        <f t="shared" si="354"/>
        <v>0.65409028466872532</v>
      </c>
      <c r="L1297">
        <f t="shared" si="355"/>
        <v>0</v>
      </c>
      <c r="M1297">
        <f t="shared" si="356"/>
        <v>0</v>
      </c>
      <c r="N1297">
        <f t="shared" si="357"/>
        <v>0</v>
      </c>
      <c r="O1297" t="s">
        <v>2163</v>
      </c>
      <c r="P1297">
        <f t="shared" si="350"/>
        <v>0</v>
      </c>
      <c r="Q1297" t="e">
        <f t="shared" si="365"/>
        <v>#VALUE!</v>
      </c>
      <c r="R1297" t="e">
        <f t="shared" si="358"/>
        <v>#VALUE!</v>
      </c>
      <c r="S1297" t="e">
        <f t="shared" si="359"/>
        <v>#VALUE!</v>
      </c>
      <c r="T1297">
        <f t="shared" si="360"/>
        <v>0</v>
      </c>
      <c r="U1297" t="e">
        <f t="shared" si="361"/>
        <v>#VALUE!</v>
      </c>
      <c r="V1297" t="e">
        <f t="shared" si="362"/>
        <v>#VALUE!</v>
      </c>
      <c r="W1297" t="e">
        <f t="shared" si="363"/>
        <v>#VALUE!</v>
      </c>
      <c r="X1297">
        <f t="shared" si="366"/>
        <v>1</v>
      </c>
      <c r="Y1297">
        <f t="shared" si="364"/>
        <v>0</v>
      </c>
    </row>
    <row r="1298" spans="1:25" x14ac:dyDescent="0.25">
      <c r="A1298" t="s">
        <v>1066</v>
      </c>
      <c r="B1298">
        <v>289.33</v>
      </c>
      <c r="C1298" s="12">
        <v>0.3</v>
      </c>
      <c r="D1298" s="12"/>
      <c r="E1298" s="12"/>
      <c r="F1298" s="12">
        <v>2.0630000000000002</v>
      </c>
      <c r="G1298" t="s">
        <v>15</v>
      </c>
      <c r="H1298" s="15">
        <f t="shared" si="351"/>
        <v>7.9187582913109011E-2</v>
      </c>
      <c r="I1298" s="15">
        <f t="shared" si="352"/>
        <v>1.3532055307936351E-3</v>
      </c>
      <c r="J1298" s="15">
        <f t="shared" si="353"/>
        <v>0.57942869642688166</v>
      </c>
      <c r="K1298" s="15">
        <f t="shared" si="354"/>
        <v>0.65996948487078433</v>
      </c>
      <c r="L1298">
        <f t="shared" si="355"/>
        <v>0</v>
      </c>
      <c r="M1298">
        <f t="shared" si="356"/>
        <v>0</v>
      </c>
      <c r="N1298">
        <f t="shared" si="357"/>
        <v>0</v>
      </c>
      <c r="O1298" t="s">
        <v>2251</v>
      </c>
      <c r="P1298">
        <f t="shared" si="350"/>
        <v>0</v>
      </c>
      <c r="Q1298" t="e">
        <f t="shared" si="365"/>
        <v>#VALUE!</v>
      </c>
      <c r="R1298" t="e">
        <f t="shared" si="358"/>
        <v>#VALUE!</v>
      </c>
      <c r="S1298" t="e">
        <f t="shared" si="359"/>
        <v>#VALUE!</v>
      </c>
      <c r="T1298">
        <f t="shared" si="360"/>
        <v>0</v>
      </c>
      <c r="U1298" t="e">
        <f t="shared" si="361"/>
        <v>#VALUE!</v>
      </c>
      <c r="V1298" t="e">
        <f t="shared" si="362"/>
        <v>#VALUE!</v>
      </c>
      <c r="W1298" t="e">
        <f t="shared" si="363"/>
        <v>#VALUE!</v>
      </c>
      <c r="X1298">
        <f t="shared" si="366"/>
        <v>1</v>
      </c>
      <c r="Y1298">
        <f t="shared" si="364"/>
        <v>0</v>
      </c>
    </row>
    <row r="1299" spans="1:25" x14ac:dyDescent="0.25">
      <c r="A1299" t="s">
        <v>1732</v>
      </c>
      <c r="B1299">
        <v>199.22470000000001</v>
      </c>
      <c r="C1299" s="12">
        <v>0.28731095746059981</v>
      </c>
      <c r="D1299" s="12">
        <v>0.66600000000000004</v>
      </c>
      <c r="E1299" s="12">
        <v>2.1269999999999998</v>
      </c>
      <c r="F1299" s="12">
        <v>1.161</v>
      </c>
      <c r="G1299" t="s">
        <v>66</v>
      </c>
      <c r="H1299" s="15">
        <f t="shared" si="351"/>
        <v>0.37787323312062066</v>
      </c>
      <c r="I1299" s="15">
        <f t="shared" si="352"/>
        <v>0.18666066413156193</v>
      </c>
      <c r="J1299" s="15">
        <f t="shared" si="353"/>
        <v>7.476339983840459E-2</v>
      </c>
      <c r="K1299" s="15">
        <f t="shared" si="354"/>
        <v>0.63929729709058725</v>
      </c>
      <c r="L1299">
        <f t="shared" si="355"/>
        <v>0</v>
      </c>
      <c r="M1299">
        <f t="shared" si="356"/>
        <v>0</v>
      </c>
      <c r="N1299">
        <f t="shared" si="357"/>
        <v>0</v>
      </c>
      <c r="O1299" t="s">
        <v>2781</v>
      </c>
      <c r="P1299">
        <f t="shared" si="350"/>
        <v>0</v>
      </c>
      <c r="Q1299" t="e">
        <f t="shared" si="365"/>
        <v>#VALUE!</v>
      </c>
      <c r="R1299" t="e">
        <f t="shared" si="358"/>
        <v>#VALUE!</v>
      </c>
      <c r="S1299" t="e">
        <f t="shared" si="359"/>
        <v>#VALUE!</v>
      </c>
      <c r="T1299">
        <f t="shared" si="360"/>
        <v>1</v>
      </c>
      <c r="U1299" t="e">
        <f t="shared" si="361"/>
        <v>#VALUE!</v>
      </c>
      <c r="V1299">
        <f t="shared" si="362"/>
        <v>1</v>
      </c>
      <c r="W1299">
        <f t="shared" si="363"/>
        <v>1</v>
      </c>
      <c r="X1299" t="e">
        <f t="shared" si="366"/>
        <v>#VALUE!</v>
      </c>
      <c r="Y1299">
        <f t="shared" si="364"/>
        <v>1</v>
      </c>
    </row>
    <row r="1300" spans="1:25" x14ac:dyDescent="0.25">
      <c r="A1300" t="s">
        <v>3338</v>
      </c>
      <c r="B1300">
        <v>211.21420000000001</v>
      </c>
      <c r="C1300" s="12">
        <v>0.28033320743811629</v>
      </c>
      <c r="D1300" s="12">
        <v>0.77196391903041328</v>
      </c>
      <c r="E1300" s="12">
        <v>0.75509061331400829</v>
      </c>
      <c r="F1300" s="12">
        <v>1.41325156</v>
      </c>
      <c r="G1300" t="s">
        <v>15</v>
      </c>
      <c r="H1300" s="15">
        <f t="shared" si="351"/>
        <v>0.49010349387749408</v>
      </c>
      <c r="I1300" s="15">
        <f t="shared" si="352"/>
        <v>8.0560317660981623E-3</v>
      </c>
      <c r="J1300" s="15">
        <f t="shared" si="353"/>
        <v>0.13580581074256576</v>
      </c>
      <c r="K1300" s="15">
        <f t="shared" si="354"/>
        <v>0.63396533638615793</v>
      </c>
      <c r="L1300">
        <f t="shared" si="355"/>
        <v>0</v>
      </c>
      <c r="M1300">
        <f t="shared" si="356"/>
        <v>0</v>
      </c>
      <c r="N1300">
        <f t="shared" si="357"/>
        <v>0</v>
      </c>
      <c r="O1300" t="s">
        <v>3411</v>
      </c>
      <c r="P1300">
        <f t="shared" si="350"/>
        <v>1</v>
      </c>
      <c r="Q1300" t="e">
        <f t="shared" si="365"/>
        <v>#VALUE!</v>
      </c>
      <c r="R1300" t="e">
        <f t="shared" si="358"/>
        <v>#VALUE!</v>
      </c>
      <c r="S1300">
        <f t="shared" si="359"/>
        <v>1</v>
      </c>
      <c r="T1300">
        <f t="shared" si="360"/>
        <v>0</v>
      </c>
      <c r="U1300" t="e">
        <f t="shared" si="361"/>
        <v>#VALUE!</v>
      </c>
      <c r="V1300" t="e">
        <f t="shared" si="362"/>
        <v>#VALUE!</v>
      </c>
      <c r="W1300" t="e">
        <f t="shared" si="363"/>
        <v>#VALUE!</v>
      </c>
      <c r="X1300" t="e">
        <f t="shared" si="366"/>
        <v>#VALUE!</v>
      </c>
      <c r="Y1300">
        <f t="shared" si="364"/>
        <v>1</v>
      </c>
    </row>
    <row r="1301" spans="1:25" x14ac:dyDescent="0.25">
      <c r="A1301" t="s">
        <v>1500</v>
      </c>
      <c r="B1301">
        <v>129.11449999999999</v>
      </c>
      <c r="C1301" s="12">
        <v>0.28005717450791939</v>
      </c>
      <c r="D1301" s="12">
        <v>0.52600000000000002</v>
      </c>
      <c r="E1301" s="12">
        <v>2.3559999999999999</v>
      </c>
      <c r="F1301" s="12">
        <v>0.80600000000000005</v>
      </c>
      <c r="G1301" t="s">
        <v>66</v>
      </c>
      <c r="H1301" s="15">
        <f t="shared" si="351"/>
        <v>0.27835556764142816</v>
      </c>
      <c r="I1301" s="15">
        <f t="shared" si="352"/>
        <v>0.32159300192875973</v>
      </c>
      <c r="J1301" s="15">
        <f t="shared" si="353"/>
        <v>3.356934175741158E-2</v>
      </c>
      <c r="K1301" s="15">
        <f t="shared" si="354"/>
        <v>0.63351791132759938</v>
      </c>
      <c r="L1301">
        <f t="shared" si="355"/>
        <v>0</v>
      </c>
      <c r="M1301">
        <f t="shared" si="356"/>
        <v>0</v>
      </c>
      <c r="N1301">
        <f t="shared" si="357"/>
        <v>0</v>
      </c>
      <c r="O1301" t="e">
        <v>#N/A</v>
      </c>
      <c r="P1301">
        <f t="shared" si="350"/>
        <v>0</v>
      </c>
      <c r="Q1301" t="e">
        <f t="shared" si="365"/>
        <v>#N/A</v>
      </c>
      <c r="R1301" t="e">
        <f t="shared" si="358"/>
        <v>#N/A</v>
      </c>
      <c r="S1301" t="e">
        <f t="shared" si="359"/>
        <v>#N/A</v>
      </c>
      <c r="T1301">
        <f t="shared" si="360"/>
        <v>0</v>
      </c>
      <c r="U1301" t="e">
        <f t="shared" si="361"/>
        <v>#N/A</v>
      </c>
      <c r="V1301" t="e">
        <f t="shared" si="362"/>
        <v>#N/A</v>
      </c>
      <c r="W1301" t="e">
        <f t="shared" si="363"/>
        <v>#N/A</v>
      </c>
      <c r="X1301" t="e">
        <f t="shared" si="366"/>
        <v>#N/A</v>
      </c>
      <c r="Y1301">
        <f t="shared" si="364"/>
        <v>1</v>
      </c>
    </row>
    <row r="1302" spans="1:25" x14ac:dyDescent="0.25">
      <c r="A1302" t="s">
        <v>1053</v>
      </c>
      <c r="B1302">
        <v>139.15</v>
      </c>
      <c r="C1302" s="12">
        <v>0.28000000000000003</v>
      </c>
      <c r="D1302" s="12">
        <v>0.79300000000000004</v>
      </c>
      <c r="E1302" s="12">
        <v>1.6850000000000001</v>
      </c>
      <c r="F1302" s="12">
        <v>1.036</v>
      </c>
      <c r="G1302" t="s">
        <v>15</v>
      </c>
      <c r="H1302" s="15">
        <f t="shared" si="351"/>
        <v>0.51482198758317399</v>
      </c>
      <c r="I1302" s="15">
        <f t="shared" si="352"/>
        <v>6.8606263049831251E-2</v>
      </c>
      <c r="J1302" s="15">
        <f t="shared" si="353"/>
        <v>5.7016427228074741E-2</v>
      </c>
      <c r="K1302" s="15">
        <f t="shared" si="354"/>
        <v>0.64044467786108006</v>
      </c>
      <c r="L1302">
        <f t="shared" si="355"/>
        <v>0</v>
      </c>
      <c r="M1302">
        <f t="shared" si="356"/>
        <v>0</v>
      </c>
      <c r="N1302">
        <f t="shared" si="357"/>
        <v>0</v>
      </c>
      <c r="O1302" t="s">
        <v>2227</v>
      </c>
      <c r="P1302">
        <f t="shared" si="350"/>
        <v>1</v>
      </c>
      <c r="Q1302">
        <f t="shared" si="365"/>
        <v>1</v>
      </c>
      <c r="R1302" t="e">
        <f t="shared" si="358"/>
        <v>#VALUE!</v>
      </c>
      <c r="S1302" t="e">
        <f t="shared" si="359"/>
        <v>#VALUE!</v>
      </c>
      <c r="T1302">
        <f t="shared" si="360"/>
        <v>0</v>
      </c>
      <c r="U1302" t="e">
        <f t="shared" si="361"/>
        <v>#VALUE!</v>
      </c>
      <c r="V1302" t="e">
        <f t="shared" si="362"/>
        <v>#VALUE!</v>
      </c>
      <c r="W1302" t="e">
        <f t="shared" si="363"/>
        <v>#VALUE!</v>
      </c>
      <c r="X1302" t="e">
        <f t="shared" si="366"/>
        <v>#VALUE!</v>
      </c>
      <c r="Y1302">
        <f t="shared" si="364"/>
        <v>1</v>
      </c>
    </row>
    <row r="1303" spans="1:25" x14ac:dyDescent="0.25">
      <c r="A1303" t="s">
        <v>1063</v>
      </c>
      <c r="B1303">
        <v>299.45999999999998</v>
      </c>
      <c r="C1303" s="12">
        <v>0.28000000000000003</v>
      </c>
      <c r="D1303" s="12"/>
      <c r="E1303" s="12"/>
      <c r="F1303" s="12">
        <v>2.0129999999999999</v>
      </c>
      <c r="G1303" t="s">
        <v>15</v>
      </c>
      <c r="H1303" s="15">
        <f t="shared" si="351"/>
        <v>8.2919578719464065E-2</v>
      </c>
      <c r="I1303" s="15">
        <f t="shared" si="352"/>
        <v>1.416980142674386E-3</v>
      </c>
      <c r="J1303" s="15">
        <f t="shared" si="353"/>
        <v>0.54075432294558068</v>
      </c>
      <c r="K1303" s="15">
        <f t="shared" si="354"/>
        <v>0.6250908818077191</v>
      </c>
      <c r="L1303">
        <f t="shared" si="355"/>
        <v>0</v>
      </c>
      <c r="M1303">
        <f t="shared" si="356"/>
        <v>0</v>
      </c>
      <c r="N1303">
        <f t="shared" si="357"/>
        <v>0</v>
      </c>
      <c r="O1303" t="s">
        <v>2244</v>
      </c>
      <c r="P1303">
        <f t="shared" si="350"/>
        <v>0</v>
      </c>
      <c r="Q1303" t="e">
        <f t="shared" si="365"/>
        <v>#VALUE!</v>
      </c>
      <c r="R1303" t="e">
        <f t="shared" si="358"/>
        <v>#VALUE!</v>
      </c>
      <c r="S1303" t="e">
        <f t="shared" si="359"/>
        <v>#VALUE!</v>
      </c>
      <c r="T1303">
        <f t="shared" si="360"/>
        <v>0</v>
      </c>
      <c r="U1303" t="e">
        <f t="shared" si="361"/>
        <v>#VALUE!</v>
      </c>
      <c r="V1303" t="e">
        <f t="shared" si="362"/>
        <v>#VALUE!</v>
      </c>
      <c r="W1303" t="e">
        <f t="shared" si="363"/>
        <v>#VALUE!</v>
      </c>
      <c r="X1303">
        <f t="shared" si="366"/>
        <v>1</v>
      </c>
      <c r="Y1303">
        <f t="shared" si="364"/>
        <v>0</v>
      </c>
    </row>
    <row r="1304" spans="1:25" x14ac:dyDescent="0.25">
      <c r="A1304" t="s">
        <v>1466</v>
      </c>
      <c r="B1304">
        <v>217.35</v>
      </c>
      <c r="C1304" s="12">
        <v>0.28000000000000003</v>
      </c>
      <c r="D1304" s="12"/>
      <c r="E1304" s="12"/>
      <c r="F1304" s="12">
        <v>2.0230000000000001</v>
      </c>
      <c r="G1304" t="s">
        <v>15</v>
      </c>
      <c r="H1304" s="15">
        <f t="shared" si="351"/>
        <v>8.2919578719464065E-2</v>
      </c>
      <c r="I1304" s="15">
        <f t="shared" si="352"/>
        <v>1.416980142674386E-3</v>
      </c>
      <c r="J1304" s="15">
        <f t="shared" si="353"/>
        <v>0.55335010921573691</v>
      </c>
      <c r="K1304" s="15">
        <f t="shared" si="354"/>
        <v>0.63768666807787533</v>
      </c>
      <c r="L1304">
        <f t="shared" si="355"/>
        <v>0</v>
      </c>
      <c r="M1304">
        <f t="shared" si="356"/>
        <v>0</v>
      </c>
      <c r="N1304">
        <f t="shared" si="357"/>
        <v>0</v>
      </c>
      <c r="O1304" t="s">
        <v>3631</v>
      </c>
      <c r="P1304">
        <f t="shared" si="350"/>
        <v>0</v>
      </c>
      <c r="Q1304" t="e">
        <f t="shared" si="365"/>
        <v>#VALUE!</v>
      </c>
      <c r="R1304" t="e">
        <f t="shared" si="358"/>
        <v>#VALUE!</v>
      </c>
      <c r="S1304" t="e">
        <f t="shared" si="359"/>
        <v>#VALUE!</v>
      </c>
      <c r="T1304">
        <f t="shared" si="360"/>
        <v>0</v>
      </c>
      <c r="U1304" t="e">
        <f t="shared" si="361"/>
        <v>#VALUE!</v>
      </c>
      <c r="V1304" t="e">
        <f t="shared" si="362"/>
        <v>#VALUE!</v>
      </c>
      <c r="W1304" t="e">
        <f t="shared" si="363"/>
        <v>#VALUE!</v>
      </c>
      <c r="X1304" t="e">
        <f t="shared" si="366"/>
        <v>#VALUE!</v>
      </c>
      <c r="Y1304">
        <f t="shared" si="364"/>
        <v>1</v>
      </c>
    </row>
    <row r="1305" spans="1:25" x14ac:dyDescent="0.25">
      <c r="A1305" t="s">
        <v>1594</v>
      </c>
      <c r="B1305">
        <v>139.1294</v>
      </c>
      <c r="C1305" s="12">
        <v>0.27778853271629861</v>
      </c>
      <c r="D1305" s="12">
        <v>0.56599999999999995</v>
      </c>
      <c r="E1305" s="12">
        <v>2.1819999999999999</v>
      </c>
      <c r="F1305" s="12">
        <v>1.3120000000000001</v>
      </c>
      <c r="G1305" t="s">
        <v>66</v>
      </c>
      <c r="H1305" s="15">
        <f t="shared" si="351"/>
        <v>0.30680932432484032</v>
      </c>
      <c r="I1305" s="15">
        <f t="shared" si="352"/>
        <v>0.21655849841714828</v>
      </c>
      <c r="J1305" s="15">
        <f t="shared" si="353"/>
        <v>0.10819606528685796</v>
      </c>
      <c r="K1305" s="15">
        <f t="shared" si="354"/>
        <v>0.63156388802884655</v>
      </c>
      <c r="L1305">
        <f t="shared" si="355"/>
        <v>0</v>
      </c>
      <c r="M1305">
        <f t="shared" si="356"/>
        <v>0</v>
      </c>
      <c r="N1305">
        <f t="shared" si="357"/>
        <v>0</v>
      </c>
      <c r="O1305" t="s">
        <v>2463</v>
      </c>
      <c r="P1305">
        <f t="shared" ref="P1305:P1368" si="367">IFERROR(Q1305,IFERROR(R1305,IFERROR(S1305,0)))</f>
        <v>0</v>
      </c>
      <c r="Q1305" t="e">
        <f t="shared" si="365"/>
        <v>#VALUE!</v>
      </c>
      <c r="R1305" t="e">
        <f t="shared" si="358"/>
        <v>#VALUE!</v>
      </c>
      <c r="S1305" t="e">
        <f t="shared" si="359"/>
        <v>#VALUE!</v>
      </c>
      <c r="T1305">
        <f t="shared" si="360"/>
        <v>1</v>
      </c>
      <c r="U1305" t="e">
        <f t="shared" si="361"/>
        <v>#VALUE!</v>
      </c>
      <c r="V1305">
        <f t="shared" si="362"/>
        <v>1</v>
      </c>
      <c r="W1305" t="e">
        <f t="shared" si="363"/>
        <v>#VALUE!</v>
      </c>
      <c r="X1305">
        <f t="shared" si="366"/>
        <v>1</v>
      </c>
      <c r="Y1305">
        <f t="shared" si="364"/>
        <v>0</v>
      </c>
    </row>
    <row r="1306" spans="1:25" x14ac:dyDescent="0.25">
      <c r="A1306" t="s">
        <v>1506</v>
      </c>
      <c r="B1306">
        <v>87.0976</v>
      </c>
      <c r="C1306" s="12">
        <v>0.27252062697762791</v>
      </c>
      <c r="D1306" s="12">
        <v>0.33500000000000002</v>
      </c>
      <c r="E1306" s="12">
        <v>2.4470000000000001</v>
      </c>
      <c r="F1306" s="12">
        <v>0.88900000000000001</v>
      </c>
      <c r="G1306" t="s">
        <v>66</v>
      </c>
      <c r="H1306" s="15">
        <f t="shared" si="351"/>
        <v>0.18244688799247893</v>
      </c>
      <c r="I1306" s="15">
        <f t="shared" si="352"/>
        <v>0.40349962661928218</v>
      </c>
      <c r="J1306" s="15">
        <f t="shared" si="353"/>
        <v>4.1350367437069893E-2</v>
      </c>
      <c r="K1306" s="15">
        <f t="shared" si="354"/>
        <v>0.62729688204883094</v>
      </c>
      <c r="L1306">
        <f t="shared" si="355"/>
        <v>0</v>
      </c>
      <c r="M1306">
        <f t="shared" si="356"/>
        <v>0</v>
      </c>
      <c r="N1306">
        <f t="shared" si="357"/>
        <v>0</v>
      </c>
      <c r="O1306" t="e">
        <v>#N/A</v>
      </c>
      <c r="P1306">
        <f t="shared" si="367"/>
        <v>0</v>
      </c>
      <c r="Q1306" t="e">
        <f t="shared" si="365"/>
        <v>#N/A</v>
      </c>
      <c r="R1306" t="e">
        <f t="shared" si="358"/>
        <v>#N/A</v>
      </c>
      <c r="S1306" t="e">
        <f t="shared" si="359"/>
        <v>#N/A</v>
      </c>
      <c r="T1306">
        <f t="shared" si="360"/>
        <v>0</v>
      </c>
      <c r="U1306" t="e">
        <f t="shared" si="361"/>
        <v>#N/A</v>
      </c>
      <c r="V1306" t="e">
        <f t="shared" si="362"/>
        <v>#N/A</v>
      </c>
      <c r="W1306" t="e">
        <f t="shared" si="363"/>
        <v>#N/A</v>
      </c>
      <c r="X1306" t="e">
        <f t="shared" si="366"/>
        <v>#N/A</v>
      </c>
      <c r="Y1306">
        <f t="shared" si="364"/>
        <v>1</v>
      </c>
    </row>
    <row r="1307" spans="1:25" x14ac:dyDescent="0.25">
      <c r="A1307" t="s">
        <v>1490</v>
      </c>
      <c r="B1307">
        <v>165.19</v>
      </c>
      <c r="C1307" s="12">
        <v>0.27209937130752032</v>
      </c>
      <c r="D1307" s="12">
        <v>0.56000000000000005</v>
      </c>
      <c r="E1307" s="12">
        <v>2.109</v>
      </c>
      <c r="F1307" s="12">
        <v>1.4019999999999999</v>
      </c>
      <c r="G1307" t="s">
        <v>66</v>
      </c>
      <c r="H1307" s="15">
        <f t="shared" si="351"/>
        <v>0.30658980954577403</v>
      </c>
      <c r="I1307" s="15">
        <f t="shared" si="352"/>
        <v>0.18546603729917585</v>
      </c>
      <c r="J1307" s="15">
        <f t="shared" si="353"/>
        <v>0.13486542605014604</v>
      </c>
      <c r="K1307" s="15">
        <f t="shared" si="354"/>
        <v>0.62692127289509592</v>
      </c>
      <c r="L1307">
        <f t="shared" si="355"/>
        <v>0</v>
      </c>
      <c r="M1307">
        <f t="shared" si="356"/>
        <v>0</v>
      </c>
      <c r="N1307">
        <f t="shared" si="357"/>
        <v>0</v>
      </c>
      <c r="O1307" t="e">
        <v>#N/A</v>
      </c>
      <c r="P1307">
        <f t="shared" si="367"/>
        <v>0</v>
      </c>
      <c r="Q1307" t="e">
        <f t="shared" si="365"/>
        <v>#N/A</v>
      </c>
      <c r="R1307" t="e">
        <f t="shared" si="358"/>
        <v>#N/A</v>
      </c>
      <c r="S1307" t="e">
        <f t="shared" si="359"/>
        <v>#N/A</v>
      </c>
      <c r="T1307">
        <f t="shared" si="360"/>
        <v>0</v>
      </c>
      <c r="U1307" t="e">
        <f t="shared" si="361"/>
        <v>#N/A</v>
      </c>
      <c r="V1307" t="e">
        <f t="shared" si="362"/>
        <v>#N/A</v>
      </c>
      <c r="W1307" t="e">
        <f t="shared" si="363"/>
        <v>#N/A</v>
      </c>
      <c r="X1307" t="e">
        <f t="shared" si="366"/>
        <v>#N/A</v>
      </c>
      <c r="Y1307">
        <f t="shared" si="364"/>
        <v>1</v>
      </c>
    </row>
    <row r="1308" spans="1:25" x14ac:dyDescent="0.25">
      <c r="A1308" t="s">
        <v>912</v>
      </c>
      <c r="B1308">
        <v>237.21</v>
      </c>
      <c r="C1308" s="12">
        <v>0.27</v>
      </c>
      <c r="D1308" s="12">
        <v>0.76600000000000001</v>
      </c>
      <c r="E1308" s="12">
        <v>1.03</v>
      </c>
      <c r="F1308" s="12">
        <v>1.341</v>
      </c>
      <c r="G1308" t="s">
        <v>15</v>
      </c>
      <c r="H1308" s="15">
        <f t="shared" si="351"/>
        <v>0.49505914444186261</v>
      </c>
      <c r="I1308" s="15">
        <f t="shared" si="352"/>
        <v>1.5536878308103245E-2</v>
      </c>
      <c r="J1308" s="15">
        <f t="shared" si="353"/>
        <v>0.11776059735208078</v>
      </c>
      <c r="K1308" s="15">
        <f t="shared" si="354"/>
        <v>0.62835662010204663</v>
      </c>
      <c r="L1308">
        <f t="shared" si="355"/>
        <v>0</v>
      </c>
      <c r="M1308">
        <f t="shared" si="356"/>
        <v>0</v>
      </c>
      <c r="N1308">
        <f t="shared" si="357"/>
        <v>0</v>
      </c>
      <c r="O1308" t="s">
        <v>1953</v>
      </c>
      <c r="P1308">
        <f t="shared" si="367"/>
        <v>1</v>
      </c>
      <c r="Q1308">
        <f t="shared" si="365"/>
        <v>1</v>
      </c>
      <c r="R1308" t="e">
        <f t="shared" si="358"/>
        <v>#VALUE!</v>
      </c>
      <c r="S1308" t="e">
        <f t="shared" si="359"/>
        <v>#VALUE!</v>
      </c>
      <c r="T1308">
        <f t="shared" si="360"/>
        <v>0</v>
      </c>
      <c r="U1308" t="e">
        <f t="shared" si="361"/>
        <v>#VALUE!</v>
      </c>
      <c r="V1308" t="e">
        <f t="shared" si="362"/>
        <v>#VALUE!</v>
      </c>
      <c r="W1308" t="e">
        <f t="shared" si="363"/>
        <v>#VALUE!</v>
      </c>
      <c r="X1308">
        <f t="shared" si="366"/>
        <v>1</v>
      </c>
      <c r="Y1308">
        <f t="shared" si="364"/>
        <v>0</v>
      </c>
    </row>
    <row r="1309" spans="1:25" x14ac:dyDescent="0.25">
      <c r="A1309" t="s">
        <v>983</v>
      </c>
      <c r="B1309">
        <v>261.27</v>
      </c>
      <c r="C1309" s="12">
        <v>0.27</v>
      </c>
      <c r="D1309" s="12">
        <v>0.249</v>
      </c>
      <c r="E1309" s="12">
        <v>2.298</v>
      </c>
      <c r="F1309" s="12">
        <v>1.5249999999999999</v>
      </c>
      <c r="G1309" t="s">
        <v>15</v>
      </c>
      <c r="H1309" s="15">
        <f t="shared" si="351"/>
        <v>0.15054179391573699</v>
      </c>
      <c r="I1309" s="15">
        <f t="shared" si="352"/>
        <v>0.28798095273216978</v>
      </c>
      <c r="J1309" s="15">
        <f t="shared" si="353"/>
        <v>0.17988709151287879</v>
      </c>
      <c r="K1309" s="15">
        <f t="shared" si="354"/>
        <v>0.61840983816078565</v>
      </c>
      <c r="L1309">
        <f t="shared" si="355"/>
        <v>0</v>
      </c>
      <c r="M1309">
        <f t="shared" si="356"/>
        <v>0</v>
      </c>
      <c r="N1309">
        <f t="shared" si="357"/>
        <v>0</v>
      </c>
      <c r="O1309" t="s">
        <v>2060</v>
      </c>
      <c r="P1309">
        <f t="shared" si="367"/>
        <v>1</v>
      </c>
      <c r="Q1309">
        <f t="shared" si="365"/>
        <v>1</v>
      </c>
      <c r="R1309" t="e">
        <f t="shared" si="358"/>
        <v>#VALUE!</v>
      </c>
      <c r="S1309" t="e">
        <f t="shared" si="359"/>
        <v>#VALUE!</v>
      </c>
      <c r="T1309">
        <f t="shared" si="360"/>
        <v>0</v>
      </c>
      <c r="U1309" t="e">
        <f t="shared" si="361"/>
        <v>#VALUE!</v>
      </c>
      <c r="V1309" t="e">
        <f t="shared" si="362"/>
        <v>#VALUE!</v>
      </c>
      <c r="W1309" t="e">
        <f t="shared" si="363"/>
        <v>#VALUE!</v>
      </c>
      <c r="X1309">
        <f t="shared" si="366"/>
        <v>1</v>
      </c>
      <c r="Y1309">
        <f t="shared" si="364"/>
        <v>0</v>
      </c>
    </row>
    <row r="1310" spans="1:25" x14ac:dyDescent="0.25">
      <c r="A1310" t="s">
        <v>1046</v>
      </c>
      <c r="B1310">
        <v>189.17</v>
      </c>
      <c r="C1310" s="12">
        <v>0.27</v>
      </c>
      <c r="D1310" s="12">
        <v>-0.16900000000000001</v>
      </c>
      <c r="E1310" s="12">
        <v>0.56299999999999994</v>
      </c>
      <c r="F1310" s="12">
        <v>2.0179999999999998</v>
      </c>
      <c r="G1310" t="s">
        <v>15</v>
      </c>
      <c r="H1310" s="15">
        <f t="shared" si="351"/>
        <v>5.7498575708098729E-2</v>
      </c>
      <c r="I1310" s="15">
        <f t="shared" si="352"/>
        <v>5.3010727474573274E-3</v>
      </c>
      <c r="J1310" s="15">
        <f t="shared" si="353"/>
        <v>0.55975760149511011</v>
      </c>
      <c r="K1310" s="15">
        <f t="shared" si="354"/>
        <v>0.62255724995066619</v>
      </c>
      <c r="L1310">
        <f t="shared" si="355"/>
        <v>0</v>
      </c>
      <c r="M1310">
        <f t="shared" si="356"/>
        <v>0</v>
      </c>
      <c r="N1310">
        <f t="shared" si="357"/>
        <v>0</v>
      </c>
      <c r="O1310" t="s">
        <v>2212</v>
      </c>
      <c r="P1310">
        <f t="shared" si="367"/>
        <v>1</v>
      </c>
      <c r="Q1310" t="e">
        <f t="shared" si="365"/>
        <v>#VALUE!</v>
      </c>
      <c r="R1310" t="e">
        <f t="shared" si="358"/>
        <v>#VALUE!</v>
      </c>
      <c r="S1310">
        <f t="shared" si="359"/>
        <v>1</v>
      </c>
      <c r="T1310">
        <f t="shared" si="360"/>
        <v>0</v>
      </c>
      <c r="U1310" t="e">
        <f t="shared" si="361"/>
        <v>#VALUE!</v>
      </c>
      <c r="V1310" t="e">
        <f t="shared" si="362"/>
        <v>#VALUE!</v>
      </c>
      <c r="W1310" t="e">
        <f t="shared" si="363"/>
        <v>#VALUE!</v>
      </c>
      <c r="X1310">
        <f t="shared" si="366"/>
        <v>1</v>
      </c>
      <c r="Y1310">
        <f t="shared" si="364"/>
        <v>0</v>
      </c>
    </row>
    <row r="1311" spans="1:25" x14ac:dyDescent="0.25">
      <c r="A1311" t="s">
        <v>1056</v>
      </c>
      <c r="B1311">
        <v>184.22</v>
      </c>
      <c r="C1311" s="12">
        <v>0.27</v>
      </c>
      <c r="D1311" s="12">
        <v>0.80500000000000005</v>
      </c>
      <c r="E1311" s="12">
        <v>0.89700000000000002</v>
      </c>
      <c r="F1311" s="12">
        <v>1.1850000000000001</v>
      </c>
      <c r="G1311" t="s">
        <v>15</v>
      </c>
      <c r="H1311" s="15">
        <f t="shared" si="351"/>
        <v>0.54157310274339165</v>
      </c>
      <c r="I1311" s="15">
        <f t="shared" si="352"/>
        <v>1.1438360083337616E-2</v>
      </c>
      <c r="J1311" s="15">
        <f t="shared" si="353"/>
        <v>8.2224264994707127E-2</v>
      </c>
      <c r="K1311" s="15">
        <f t="shared" si="354"/>
        <v>0.63523572782143645</v>
      </c>
      <c r="L1311">
        <f t="shared" si="355"/>
        <v>0</v>
      </c>
      <c r="M1311">
        <f t="shared" si="356"/>
        <v>0</v>
      </c>
      <c r="N1311">
        <f t="shared" si="357"/>
        <v>0</v>
      </c>
      <c r="O1311" t="s">
        <v>2231</v>
      </c>
      <c r="P1311">
        <f t="shared" si="367"/>
        <v>1</v>
      </c>
      <c r="Q1311" t="e">
        <f t="shared" si="365"/>
        <v>#VALUE!</v>
      </c>
      <c r="R1311" t="e">
        <f t="shared" si="358"/>
        <v>#VALUE!</v>
      </c>
      <c r="S1311">
        <f t="shared" si="359"/>
        <v>1</v>
      </c>
      <c r="T1311">
        <f t="shared" si="360"/>
        <v>0</v>
      </c>
      <c r="U1311" t="e">
        <f t="shared" si="361"/>
        <v>#VALUE!</v>
      </c>
      <c r="V1311" t="e">
        <f t="shared" si="362"/>
        <v>#VALUE!</v>
      </c>
      <c r="W1311" t="e">
        <f t="shared" si="363"/>
        <v>#VALUE!</v>
      </c>
      <c r="X1311" t="e">
        <f t="shared" si="366"/>
        <v>#VALUE!</v>
      </c>
      <c r="Y1311">
        <f t="shared" si="364"/>
        <v>1</v>
      </c>
    </row>
    <row r="1312" spans="1:25" x14ac:dyDescent="0.25">
      <c r="A1312" t="s">
        <v>1269</v>
      </c>
      <c r="B1312">
        <v>221.36</v>
      </c>
      <c r="C1312" s="12">
        <v>0.27</v>
      </c>
      <c r="D1312" s="12"/>
      <c r="E1312" s="12"/>
      <c r="F1312" s="12">
        <v>2.0019999999999998</v>
      </c>
      <c r="G1312" t="s">
        <v>15</v>
      </c>
      <c r="H1312" s="15">
        <f t="shared" si="351"/>
        <v>8.4851023826499936E-2</v>
      </c>
      <c r="I1312" s="15">
        <f t="shared" si="352"/>
        <v>1.4499858501996823E-3</v>
      </c>
      <c r="J1312" s="15">
        <f t="shared" si="353"/>
        <v>0.5395106225151276</v>
      </c>
      <c r="K1312" s="15">
        <f t="shared" si="354"/>
        <v>0.62581163219182723</v>
      </c>
      <c r="L1312">
        <f t="shared" si="355"/>
        <v>0</v>
      </c>
      <c r="M1312">
        <f t="shared" si="356"/>
        <v>0</v>
      </c>
      <c r="N1312">
        <f t="shared" si="357"/>
        <v>0</v>
      </c>
      <c r="O1312" t="s">
        <v>3515</v>
      </c>
      <c r="P1312">
        <f t="shared" si="367"/>
        <v>0</v>
      </c>
      <c r="Q1312" t="e">
        <f t="shared" si="365"/>
        <v>#VALUE!</v>
      </c>
      <c r="R1312" t="e">
        <f t="shared" si="358"/>
        <v>#VALUE!</v>
      </c>
      <c r="S1312" t="e">
        <f t="shared" si="359"/>
        <v>#VALUE!</v>
      </c>
      <c r="T1312">
        <f t="shared" si="360"/>
        <v>0</v>
      </c>
      <c r="U1312" t="e">
        <f t="shared" si="361"/>
        <v>#VALUE!</v>
      </c>
      <c r="V1312" t="e">
        <f t="shared" si="362"/>
        <v>#VALUE!</v>
      </c>
      <c r="W1312" t="e">
        <f t="shared" si="363"/>
        <v>#VALUE!</v>
      </c>
      <c r="X1312" t="e">
        <f t="shared" si="366"/>
        <v>#VALUE!</v>
      </c>
      <c r="Y1312">
        <f t="shared" si="364"/>
        <v>1</v>
      </c>
    </row>
    <row r="1313" spans="1:25" x14ac:dyDescent="0.25">
      <c r="A1313" t="s">
        <v>1364</v>
      </c>
      <c r="B1313">
        <v>87.1</v>
      </c>
      <c r="C1313" s="12">
        <v>0.27</v>
      </c>
      <c r="D1313" s="12">
        <v>0.33</v>
      </c>
      <c r="E1313" s="12">
        <v>2.4359999999999999</v>
      </c>
      <c r="F1313" s="12">
        <v>0.88500000000000001</v>
      </c>
      <c r="G1313" t="s">
        <v>15</v>
      </c>
      <c r="H1313" s="15">
        <f t="shared" si="351"/>
        <v>0.18140827219650749</v>
      </c>
      <c r="I1313" s="15">
        <f t="shared" si="352"/>
        <v>0.39569791705809637</v>
      </c>
      <c r="J1313" s="15">
        <f t="shared" si="353"/>
        <v>4.1209751909733035E-2</v>
      </c>
      <c r="K1313" s="15">
        <f t="shared" si="354"/>
        <v>0.61831594116433697</v>
      </c>
      <c r="L1313">
        <f t="shared" si="355"/>
        <v>0</v>
      </c>
      <c r="M1313">
        <f t="shared" si="356"/>
        <v>0</v>
      </c>
      <c r="N1313">
        <f t="shared" si="357"/>
        <v>0</v>
      </c>
      <c r="O1313" t="s">
        <v>3576</v>
      </c>
      <c r="P1313">
        <f t="shared" si="367"/>
        <v>0</v>
      </c>
      <c r="Q1313" t="e">
        <f t="shared" si="365"/>
        <v>#VALUE!</v>
      </c>
      <c r="R1313" t="e">
        <f t="shared" si="358"/>
        <v>#VALUE!</v>
      </c>
      <c r="S1313" t="e">
        <f t="shared" si="359"/>
        <v>#VALUE!</v>
      </c>
      <c r="T1313">
        <f t="shared" si="360"/>
        <v>1</v>
      </c>
      <c r="U1313">
        <f t="shared" si="361"/>
        <v>1</v>
      </c>
      <c r="V1313" t="e">
        <f t="shared" si="362"/>
        <v>#VALUE!</v>
      </c>
      <c r="W1313" t="e">
        <f t="shared" si="363"/>
        <v>#VALUE!</v>
      </c>
      <c r="X1313" t="e">
        <f t="shared" si="366"/>
        <v>#VALUE!</v>
      </c>
      <c r="Y1313">
        <f t="shared" si="364"/>
        <v>1</v>
      </c>
    </row>
    <row r="1314" spans="1:25" x14ac:dyDescent="0.25">
      <c r="A1314" t="s">
        <v>3336</v>
      </c>
      <c r="B1314">
        <v>189.5959</v>
      </c>
      <c r="C1314" s="12">
        <v>0.26887895577899051</v>
      </c>
      <c r="D1314" s="12">
        <v>0.72830769283180685</v>
      </c>
      <c r="E1314" s="12">
        <v>0.5447117439002509</v>
      </c>
      <c r="F1314" s="12">
        <v>1.4837475999999998</v>
      </c>
      <c r="G1314" t="s">
        <v>15</v>
      </c>
      <c r="H1314" s="15">
        <f t="shared" si="351"/>
        <v>0.45507798244658726</v>
      </c>
      <c r="I1314" s="15">
        <f t="shared" si="352"/>
        <v>5.0956143535294211E-3</v>
      </c>
      <c r="J1314" s="15">
        <f t="shared" si="353"/>
        <v>0.1640093638963557</v>
      </c>
      <c r="K1314" s="15">
        <f t="shared" si="354"/>
        <v>0.62418296069647239</v>
      </c>
      <c r="L1314">
        <f t="shared" si="355"/>
        <v>0</v>
      </c>
      <c r="M1314">
        <f t="shared" si="356"/>
        <v>0</v>
      </c>
      <c r="N1314">
        <f t="shared" si="357"/>
        <v>0</v>
      </c>
      <c r="O1314" t="s">
        <v>3409</v>
      </c>
      <c r="P1314">
        <f t="shared" si="367"/>
        <v>1</v>
      </c>
      <c r="Q1314" t="e">
        <f t="shared" si="365"/>
        <v>#VALUE!</v>
      </c>
      <c r="R1314" t="e">
        <f t="shared" si="358"/>
        <v>#VALUE!</v>
      </c>
      <c r="S1314">
        <f t="shared" si="359"/>
        <v>1</v>
      </c>
      <c r="T1314">
        <f t="shared" si="360"/>
        <v>0</v>
      </c>
      <c r="U1314" t="e">
        <f t="shared" si="361"/>
        <v>#VALUE!</v>
      </c>
      <c r="V1314" t="e">
        <f t="shared" si="362"/>
        <v>#VALUE!</v>
      </c>
      <c r="W1314" t="e">
        <f t="shared" si="363"/>
        <v>#VALUE!</v>
      </c>
      <c r="X1314" t="e">
        <f t="shared" si="366"/>
        <v>#VALUE!</v>
      </c>
      <c r="Y1314">
        <f t="shared" si="364"/>
        <v>1</v>
      </c>
    </row>
    <row r="1315" spans="1:25" x14ac:dyDescent="0.25">
      <c r="A1315" t="s">
        <v>956</v>
      </c>
      <c r="B1315">
        <v>153.18</v>
      </c>
      <c r="C1315" s="12">
        <v>0.26</v>
      </c>
      <c r="D1315" s="12">
        <v>0.50900000000000001</v>
      </c>
      <c r="E1315" s="12">
        <v>2.335</v>
      </c>
      <c r="F1315" s="12">
        <v>0.49099999999999999</v>
      </c>
      <c r="G1315" t="s">
        <v>15</v>
      </c>
      <c r="H1315" s="15">
        <f t="shared" si="351"/>
        <v>0.2803219379806462</v>
      </c>
      <c r="I1315" s="15">
        <f t="shared" si="352"/>
        <v>0.32089560140799517</v>
      </c>
      <c r="J1315" s="15">
        <f t="shared" si="353"/>
        <v>1.7021585083949506E-2</v>
      </c>
      <c r="K1315" s="15">
        <f t="shared" si="354"/>
        <v>0.61823912447259088</v>
      </c>
      <c r="L1315">
        <f t="shared" si="355"/>
        <v>0</v>
      </c>
      <c r="M1315">
        <f t="shared" si="356"/>
        <v>0</v>
      </c>
      <c r="N1315">
        <f t="shared" si="357"/>
        <v>0</v>
      </c>
      <c r="O1315" t="s">
        <v>2013</v>
      </c>
      <c r="P1315">
        <f t="shared" si="367"/>
        <v>1</v>
      </c>
      <c r="Q1315">
        <f t="shared" si="365"/>
        <v>1</v>
      </c>
      <c r="R1315" t="e">
        <f t="shared" si="358"/>
        <v>#VALUE!</v>
      </c>
      <c r="S1315" t="e">
        <f t="shared" si="359"/>
        <v>#VALUE!</v>
      </c>
      <c r="T1315">
        <f t="shared" si="360"/>
        <v>0</v>
      </c>
      <c r="U1315" t="e">
        <f t="shared" si="361"/>
        <v>#VALUE!</v>
      </c>
      <c r="V1315" t="e">
        <f t="shared" si="362"/>
        <v>#VALUE!</v>
      </c>
      <c r="W1315" t="e">
        <f t="shared" si="363"/>
        <v>#VALUE!</v>
      </c>
      <c r="X1315" t="e">
        <f t="shared" si="366"/>
        <v>#VALUE!</v>
      </c>
      <c r="Y1315">
        <f t="shared" si="364"/>
        <v>1</v>
      </c>
    </row>
    <row r="1316" spans="1:25" x14ac:dyDescent="0.25">
      <c r="A1316" t="s">
        <v>1115</v>
      </c>
      <c r="B1316">
        <v>89.07</v>
      </c>
      <c r="C1316" s="12">
        <v>0.26</v>
      </c>
      <c r="D1316" s="12">
        <v>0.20699999999999999</v>
      </c>
      <c r="E1316" s="12">
        <v>2.4609999999999999</v>
      </c>
      <c r="F1316" s="12">
        <v>0.83499999999999996</v>
      </c>
      <c r="G1316" t="s">
        <v>15</v>
      </c>
      <c r="H1316" s="15">
        <f t="shared" si="351"/>
        <v>0.13984826635327197</v>
      </c>
      <c r="I1316" s="15">
        <f t="shared" si="352"/>
        <v>0.42890762212140038</v>
      </c>
      <c r="J1316" s="15">
        <f t="shared" si="353"/>
        <v>3.7583740428844416E-2</v>
      </c>
      <c r="K1316" s="15">
        <f t="shared" si="354"/>
        <v>0.60633962890351678</v>
      </c>
      <c r="L1316">
        <f t="shared" si="355"/>
        <v>0</v>
      </c>
      <c r="M1316">
        <f t="shared" si="356"/>
        <v>0</v>
      </c>
      <c r="N1316">
        <f t="shared" si="357"/>
        <v>0</v>
      </c>
      <c r="O1316" t="s">
        <v>2311</v>
      </c>
      <c r="P1316">
        <f t="shared" si="367"/>
        <v>0</v>
      </c>
      <c r="Q1316" t="e">
        <f t="shared" si="365"/>
        <v>#VALUE!</v>
      </c>
      <c r="R1316" t="e">
        <f t="shared" si="358"/>
        <v>#VALUE!</v>
      </c>
      <c r="S1316" t="e">
        <f t="shared" si="359"/>
        <v>#VALUE!</v>
      </c>
      <c r="T1316">
        <f t="shared" si="360"/>
        <v>1</v>
      </c>
      <c r="U1316">
        <f t="shared" si="361"/>
        <v>1</v>
      </c>
      <c r="V1316" t="e">
        <f t="shared" si="362"/>
        <v>#VALUE!</v>
      </c>
      <c r="W1316" t="e">
        <f t="shared" si="363"/>
        <v>#VALUE!</v>
      </c>
      <c r="X1316" t="e">
        <f t="shared" si="366"/>
        <v>#VALUE!</v>
      </c>
      <c r="Y1316">
        <f t="shared" si="364"/>
        <v>1</v>
      </c>
    </row>
    <row r="1317" spans="1:25" x14ac:dyDescent="0.25">
      <c r="A1317" t="s">
        <v>1368</v>
      </c>
      <c r="B1317">
        <v>99.45</v>
      </c>
      <c r="C1317" s="12">
        <v>0.26</v>
      </c>
      <c r="D1317" s="12">
        <v>0.38200000000000001</v>
      </c>
      <c r="E1317" s="12">
        <v>-1.337</v>
      </c>
      <c r="F1317" s="12">
        <v>1.881</v>
      </c>
      <c r="G1317" t="s">
        <v>15</v>
      </c>
      <c r="H1317" s="15">
        <f t="shared" si="351"/>
        <v>0.209245962560757</v>
      </c>
      <c r="I1317" s="15">
        <f t="shared" si="352"/>
        <v>6.8291045904045878E-5</v>
      </c>
      <c r="J1317" s="15">
        <f t="shared" si="353"/>
        <v>0.41783036664662193</v>
      </c>
      <c r="K1317" s="15">
        <f t="shared" si="354"/>
        <v>0.62714462025328299</v>
      </c>
      <c r="L1317">
        <f t="shared" si="355"/>
        <v>0</v>
      </c>
      <c r="M1317">
        <f t="shared" si="356"/>
        <v>0</v>
      </c>
      <c r="N1317">
        <f t="shared" si="357"/>
        <v>0</v>
      </c>
      <c r="O1317" t="s">
        <v>3204</v>
      </c>
      <c r="P1317">
        <f t="shared" si="367"/>
        <v>0</v>
      </c>
      <c r="Q1317" t="e">
        <f t="shared" si="365"/>
        <v>#VALUE!</v>
      </c>
      <c r="R1317" t="e">
        <f t="shared" si="358"/>
        <v>#VALUE!</v>
      </c>
      <c r="S1317" t="e">
        <f t="shared" si="359"/>
        <v>#VALUE!</v>
      </c>
      <c r="T1317">
        <f t="shared" si="360"/>
        <v>0</v>
      </c>
      <c r="U1317" t="e">
        <f t="shared" si="361"/>
        <v>#VALUE!</v>
      </c>
      <c r="V1317" t="e">
        <f t="shared" si="362"/>
        <v>#VALUE!</v>
      </c>
      <c r="W1317" t="e">
        <f t="shared" si="363"/>
        <v>#VALUE!</v>
      </c>
      <c r="X1317" t="e">
        <f t="shared" si="366"/>
        <v>#VALUE!</v>
      </c>
      <c r="Y1317">
        <f t="shared" si="364"/>
        <v>1</v>
      </c>
    </row>
    <row r="1318" spans="1:25" x14ac:dyDescent="0.25">
      <c r="A1318" t="s">
        <v>1408</v>
      </c>
      <c r="B1318">
        <v>89.07</v>
      </c>
      <c r="C1318" s="12">
        <v>0.26</v>
      </c>
      <c r="D1318" s="12">
        <v>0.20699999999999999</v>
      </c>
      <c r="E1318" s="12">
        <v>2.4609999999999999</v>
      </c>
      <c r="F1318" s="12">
        <v>0.83399999999999996</v>
      </c>
      <c r="G1318" t="s">
        <v>15</v>
      </c>
      <c r="H1318" s="15">
        <f t="shared" si="351"/>
        <v>0.13984826635327197</v>
      </c>
      <c r="I1318" s="15">
        <f t="shared" si="352"/>
        <v>0.42890762212140038</v>
      </c>
      <c r="J1318" s="15">
        <f t="shared" si="353"/>
        <v>3.7497300224548356E-2</v>
      </c>
      <c r="K1318" s="15">
        <f t="shared" si="354"/>
        <v>0.60625318869922074</v>
      </c>
      <c r="L1318">
        <f t="shared" si="355"/>
        <v>0</v>
      </c>
      <c r="M1318">
        <f t="shared" si="356"/>
        <v>0</v>
      </c>
      <c r="N1318">
        <f t="shared" si="357"/>
        <v>0</v>
      </c>
      <c r="O1318" t="s">
        <v>2311</v>
      </c>
      <c r="P1318">
        <f t="shared" si="367"/>
        <v>0</v>
      </c>
      <c r="Q1318" t="e">
        <f t="shared" si="365"/>
        <v>#VALUE!</v>
      </c>
      <c r="R1318" t="e">
        <f t="shared" si="358"/>
        <v>#VALUE!</v>
      </c>
      <c r="S1318" t="e">
        <f t="shared" si="359"/>
        <v>#VALUE!</v>
      </c>
      <c r="T1318">
        <f t="shared" si="360"/>
        <v>1</v>
      </c>
      <c r="U1318">
        <f t="shared" si="361"/>
        <v>1</v>
      </c>
      <c r="V1318" t="e">
        <f t="shared" si="362"/>
        <v>#VALUE!</v>
      </c>
      <c r="W1318" t="e">
        <f t="shared" si="363"/>
        <v>#VALUE!</v>
      </c>
      <c r="X1318" t="e">
        <f t="shared" si="366"/>
        <v>#VALUE!</v>
      </c>
      <c r="Y1318">
        <f t="shared" si="364"/>
        <v>1</v>
      </c>
    </row>
    <row r="1319" spans="1:25" x14ac:dyDescent="0.25">
      <c r="A1319" t="s">
        <v>851</v>
      </c>
      <c r="B1319">
        <v>277.23</v>
      </c>
      <c r="C1319" s="12">
        <v>0.25</v>
      </c>
      <c r="D1319" s="12">
        <v>0.73599999999999999</v>
      </c>
      <c r="E1319" s="12">
        <v>0.84499999999999997</v>
      </c>
      <c r="F1319" s="12">
        <v>1.2689999999999999</v>
      </c>
      <c r="G1319" t="s">
        <v>15</v>
      </c>
      <c r="H1319" s="15">
        <f t="shared" si="351"/>
        <v>0.48379022252312698</v>
      </c>
      <c r="I1319" s="15">
        <f t="shared" si="352"/>
        <v>1.0625852037305993E-2</v>
      </c>
      <c r="J1319" s="15">
        <f t="shared" si="353"/>
        <v>0.10447202192208001</v>
      </c>
      <c r="K1319" s="15">
        <f t="shared" si="354"/>
        <v>0.59888809648251295</v>
      </c>
      <c r="L1319">
        <f t="shared" si="355"/>
        <v>0</v>
      </c>
      <c r="M1319">
        <f t="shared" si="356"/>
        <v>0</v>
      </c>
      <c r="N1319">
        <f t="shared" si="357"/>
        <v>0</v>
      </c>
      <c r="O1319" t="s">
        <v>1833</v>
      </c>
      <c r="P1319">
        <f t="shared" si="367"/>
        <v>1</v>
      </c>
      <c r="Q1319">
        <f t="shared" si="365"/>
        <v>1</v>
      </c>
      <c r="R1319" t="e">
        <f t="shared" si="358"/>
        <v>#VALUE!</v>
      </c>
      <c r="S1319" t="e">
        <f t="shared" si="359"/>
        <v>#VALUE!</v>
      </c>
      <c r="T1319">
        <f t="shared" si="360"/>
        <v>0</v>
      </c>
      <c r="U1319" t="e">
        <f t="shared" si="361"/>
        <v>#VALUE!</v>
      </c>
      <c r="V1319" t="e">
        <f t="shared" si="362"/>
        <v>#VALUE!</v>
      </c>
      <c r="W1319" t="e">
        <f t="shared" si="363"/>
        <v>#VALUE!</v>
      </c>
      <c r="X1319">
        <f t="shared" si="366"/>
        <v>1</v>
      </c>
      <c r="Y1319">
        <f t="shared" si="364"/>
        <v>0</v>
      </c>
    </row>
    <row r="1320" spans="1:25" x14ac:dyDescent="0.25">
      <c r="A1320" t="s">
        <v>1003</v>
      </c>
      <c r="B1320">
        <v>278.41000000000003</v>
      </c>
      <c r="C1320" s="12">
        <v>0.25</v>
      </c>
      <c r="D1320" s="12"/>
      <c r="E1320" s="12"/>
      <c r="F1320" s="12">
        <v>1.966</v>
      </c>
      <c r="G1320" t="s">
        <v>15</v>
      </c>
      <c r="H1320" s="15">
        <f t="shared" si="351"/>
        <v>8.8849929380075146E-2</v>
      </c>
      <c r="I1320" s="15">
        <f t="shared" si="352"/>
        <v>1.5183215780139425E-3</v>
      </c>
      <c r="J1320" s="15">
        <f t="shared" si="353"/>
        <v>0.51999599653351625</v>
      </c>
      <c r="K1320" s="15">
        <f t="shared" si="354"/>
        <v>0.61036424749160534</v>
      </c>
      <c r="L1320">
        <f t="shared" si="355"/>
        <v>0</v>
      </c>
      <c r="M1320">
        <f t="shared" si="356"/>
        <v>0</v>
      </c>
      <c r="N1320">
        <f t="shared" si="357"/>
        <v>0</v>
      </c>
      <c r="O1320" t="s">
        <v>2121</v>
      </c>
      <c r="P1320">
        <f t="shared" si="367"/>
        <v>0</v>
      </c>
      <c r="Q1320" t="e">
        <f t="shared" si="365"/>
        <v>#VALUE!</v>
      </c>
      <c r="R1320" t="e">
        <f t="shared" si="358"/>
        <v>#VALUE!</v>
      </c>
      <c r="S1320" t="e">
        <f t="shared" si="359"/>
        <v>#VALUE!</v>
      </c>
      <c r="T1320">
        <f t="shared" si="360"/>
        <v>0</v>
      </c>
      <c r="U1320" t="e">
        <f t="shared" si="361"/>
        <v>#VALUE!</v>
      </c>
      <c r="V1320" t="e">
        <f t="shared" si="362"/>
        <v>#VALUE!</v>
      </c>
      <c r="W1320" t="e">
        <f t="shared" si="363"/>
        <v>#VALUE!</v>
      </c>
      <c r="X1320">
        <f t="shared" si="366"/>
        <v>1</v>
      </c>
      <c r="Y1320">
        <f t="shared" si="364"/>
        <v>0</v>
      </c>
    </row>
    <row r="1321" spans="1:25" x14ac:dyDescent="0.25">
      <c r="A1321" t="s">
        <v>1009</v>
      </c>
      <c r="B1321">
        <v>291.35000000000002</v>
      </c>
      <c r="C1321" s="12">
        <v>0.25</v>
      </c>
      <c r="D1321" s="12"/>
      <c r="E1321" s="12"/>
      <c r="F1321" s="12">
        <v>1.964</v>
      </c>
      <c r="G1321" t="s">
        <v>15</v>
      </c>
      <c r="H1321" s="15">
        <f t="shared" si="351"/>
        <v>8.8849929380075146E-2</v>
      </c>
      <c r="I1321" s="15">
        <f t="shared" si="352"/>
        <v>1.5183215780139425E-3</v>
      </c>
      <c r="J1321" s="15">
        <f t="shared" si="353"/>
        <v>0.51760683195056767</v>
      </c>
      <c r="K1321" s="15">
        <f t="shared" si="354"/>
        <v>0.60797508290865676</v>
      </c>
      <c r="L1321">
        <f t="shared" si="355"/>
        <v>0</v>
      </c>
      <c r="M1321">
        <f t="shared" si="356"/>
        <v>0</v>
      </c>
      <c r="N1321">
        <f t="shared" si="357"/>
        <v>0</v>
      </c>
      <c r="O1321" t="s">
        <v>2138</v>
      </c>
      <c r="P1321">
        <f t="shared" si="367"/>
        <v>0</v>
      </c>
      <c r="Q1321" t="e">
        <f t="shared" si="365"/>
        <v>#VALUE!</v>
      </c>
      <c r="R1321" t="e">
        <f t="shared" si="358"/>
        <v>#VALUE!</v>
      </c>
      <c r="S1321" t="e">
        <f t="shared" si="359"/>
        <v>#VALUE!</v>
      </c>
      <c r="T1321">
        <f t="shared" si="360"/>
        <v>0</v>
      </c>
      <c r="U1321" t="e">
        <f t="shared" si="361"/>
        <v>#VALUE!</v>
      </c>
      <c r="V1321" t="e">
        <f t="shared" si="362"/>
        <v>#VALUE!</v>
      </c>
      <c r="W1321" t="e">
        <f t="shared" si="363"/>
        <v>#VALUE!</v>
      </c>
      <c r="X1321">
        <f t="shared" si="366"/>
        <v>1</v>
      </c>
      <c r="Y1321">
        <f t="shared" si="364"/>
        <v>0</v>
      </c>
    </row>
    <row r="1322" spans="1:25" x14ac:dyDescent="0.25">
      <c r="A1322" t="s">
        <v>1218</v>
      </c>
      <c r="B1322">
        <v>330.31</v>
      </c>
      <c r="C1322" s="12">
        <v>0.25</v>
      </c>
      <c r="D1322" s="12"/>
      <c r="E1322" s="12"/>
      <c r="F1322" s="12">
        <v>1.9550000000000001</v>
      </c>
      <c r="G1322" t="s">
        <v>15</v>
      </c>
      <c r="H1322" s="15">
        <f t="shared" si="351"/>
        <v>8.8849929380075146E-2</v>
      </c>
      <c r="I1322" s="15">
        <f t="shared" si="352"/>
        <v>1.5183215780139425E-3</v>
      </c>
      <c r="J1322" s="15">
        <f t="shared" si="353"/>
        <v>0.50699070827470472</v>
      </c>
      <c r="K1322" s="15">
        <f t="shared" si="354"/>
        <v>0.59735895923279381</v>
      </c>
      <c r="L1322">
        <f t="shared" si="355"/>
        <v>0</v>
      </c>
      <c r="M1322">
        <f t="shared" si="356"/>
        <v>0</v>
      </c>
      <c r="N1322">
        <f t="shared" si="357"/>
        <v>0</v>
      </c>
      <c r="O1322" t="s">
        <v>3486</v>
      </c>
      <c r="P1322">
        <f t="shared" si="367"/>
        <v>0</v>
      </c>
      <c r="Q1322" t="e">
        <f t="shared" si="365"/>
        <v>#VALUE!</v>
      </c>
      <c r="R1322" t="e">
        <f t="shared" si="358"/>
        <v>#VALUE!</v>
      </c>
      <c r="S1322" t="e">
        <f t="shared" si="359"/>
        <v>#VALUE!</v>
      </c>
      <c r="T1322">
        <f t="shared" si="360"/>
        <v>1</v>
      </c>
      <c r="U1322" t="e">
        <f t="shared" si="361"/>
        <v>#VALUE!</v>
      </c>
      <c r="V1322" t="e">
        <f t="shared" si="362"/>
        <v>#VALUE!</v>
      </c>
      <c r="W1322">
        <f t="shared" si="363"/>
        <v>1</v>
      </c>
      <c r="X1322">
        <f t="shared" si="366"/>
        <v>1</v>
      </c>
      <c r="Y1322">
        <f t="shared" si="364"/>
        <v>0</v>
      </c>
    </row>
    <row r="1323" spans="1:25" x14ac:dyDescent="0.25">
      <c r="A1323" t="s">
        <v>1348</v>
      </c>
      <c r="B1323">
        <v>162.13999999999999</v>
      </c>
      <c r="C1323" s="12">
        <v>0.25</v>
      </c>
      <c r="D1323" s="12">
        <v>0.66600000000000004</v>
      </c>
      <c r="E1323" s="12">
        <v>0.54700000000000004</v>
      </c>
      <c r="F1323" s="12">
        <v>1.544</v>
      </c>
      <c r="G1323" t="s">
        <v>15</v>
      </c>
      <c r="H1323" s="15">
        <f t="shared" si="351"/>
        <v>0.41177226089982555</v>
      </c>
      <c r="I1323" s="15">
        <f t="shared" si="352"/>
        <v>5.3501229696737663E-3</v>
      </c>
      <c r="J1323" s="15">
        <f t="shared" si="353"/>
        <v>0.19678862897068458</v>
      </c>
      <c r="K1323" s="15">
        <f t="shared" si="354"/>
        <v>0.6139110128401839</v>
      </c>
      <c r="L1323">
        <f t="shared" si="355"/>
        <v>0</v>
      </c>
      <c r="M1323">
        <f t="shared" si="356"/>
        <v>0</v>
      </c>
      <c r="N1323">
        <f t="shared" si="357"/>
        <v>0</v>
      </c>
      <c r="O1323" t="s">
        <v>3563</v>
      </c>
      <c r="P1323">
        <f t="shared" si="367"/>
        <v>0</v>
      </c>
      <c r="Q1323" t="e">
        <f t="shared" si="365"/>
        <v>#VALUE!</v>
      </c>
      <c r="R1323" t="e">
        <f t="shared" si="358"/>
        <v>#VALUE!</v>
      </c>
      <c r="S1323" t="e">
        <f t="shared" si="359"/>
        <v>#VALUE!</v>
      </c>
      <c r="T1323">
        <f t="shared" si="360"/>
        <v>1</v>
      </c>
      <c r="U1323">
        <f t="shared" si="361"/>
        <v>1</v>
      </c>
      <c r="V1323" t="e">
        <f t="shared" si="362"/>
        <v>#VALUE!</v>
      </c>
      <c r="W1323" t="e">
        <f t="shared" si="363"/>
        <v>#VALUE!</v>
      </c>
      <c r="X1323" t="e">
        <f t="shared" si="366"/>
        <v>#VALUE!</v>
      </c>
      <c r="Y1323">
        <f t="shared" si="364"/>
        <v>1</v>
      </c>
    </row>
    <row r="1324" spans="1:25" x14ac:dyDescent="0.25">
      <c r="A1324" t="s">
        <v>1362</v>
      </c>
      <c r="B1324">
        <v>79.900000000000006</v>
      </c>
      <c r="C1324" s="12">
        <v>0.25</v>
      </c>
      <c r="D1324" s="12">
        <v>-0.34499999999999997</v>
      </c>
      <c r="E1324" s="12">
        <v>2.5550000000000002</v>
      </c>
      <c r="F1324" s="12">
        <v>0.30399999999999999</v>
      </c>
      <c r="G1324" t="s">
        <v>15</v>
      </c>
      <c r="H1324" s="15">
        <f t="shared" si="351"/>
        <v>4.0147368747679012E-2</v>
      </c>
      <c r="I1324" s="15">
        <f t="shared" si="352"/>
        <v>0.5449589181940222</v>
      </c>
      <c r="J1324" s="15">
        <f t="shared" si="353"/>
        <v>1.132400363235557E-2</v>
      </c>
      <c r="K1324" s="15">
        <f t="shared" si="354"/>
        <v>0.59643029057405672</v>
      </c>
      <c r="L1324">
        <f t="shared" si="355"/>
        <v>0</v>
      </c>
      <c r="M1324">
        <f t="shared" si="356"/>
        <v>0</v>
      </c>
      <c r="N1324">
        <f t="shared" si="357"/>
        <v>0</v>
      </c>
      <c r="O1324" t="s">
        <v>3200</v>
      </c>
      <c r="P1324">
        <f t="shared" si="367"/>
        <v>0</v>
      </c>
      <c r="Q1324" t="e">
        <f t="shared" si="365"/>
        <v>#VALUE!</v>
      </c>
      <c r="R1324" t="e">
        <f t="shared" si="358"/>
        <v>#VALUE!</v>
      </c>
      <c r="S1324" t="e">
        <f t="shared" si="359"/>
        <v>#VALUE!</v>
      </c>
      <c r="T1324">
        <f t="shared" si="360"/>
        <v>0</v>
      </c>
      <c r="U1324" t="e">
        <f t="shared" si="361"/>
        <v>#VALUE!</v>
      </c>
      <c r="V1324" t="e">
        <f t="shared" si="362"/>
        <v>#VALUE!</v>
      </c>
      <c r="W1324" t="e">
        <f t="shared" si="363"/>
        <v>#VALUE!</v>
      </c>
      <c r="X1324" t="e">
        <f t="shared" si="366"/>
        <v>#VALUE!</v>
      </c>
      <c r="Y1324">
        <f t="shared" si="364"/>
        <v>1</v>
      </c>
    </row>
    <row r="1325" spans="1:25" x14ac:dyDescent="0.25">
      <c r="A1325" t="s">
        <v>1723</v>
      </c>
      <c r="B1325">
        <v>193.17699999999999</v>
      </c>
      <c r="C1325" s="12">
        <v>0.24221291938685813</v>
      </c>
      <c r="D1325" s="12">
        <v>0.39300000000000002</v>
      </c>
      <c r="E1325" s="12">
        <v>2.1019999999999999</v>
      </c>
      <c r="F1325" s="12">
        <v>1.5009999999999999</v>
      </c>
      <c r="G1325" t="s">
        <v>66</v>
      </c>
      <c r="H1325" s="15">
        <f t="shared" si="351"/>
        <v>0.22358577407740202</v>
      </c>
      <c r="I1325" s="15">
        <f t="shared" si="352"/>
        <v>0.19550183801119564</v>
      </c>
      <c r="J1325" s="15">
        <f t="shared" si="353"/>
        <v>0.18146257971283072</v>
      </c>
      <c r="K1325" s="15">
        <f t="shared" si="354"/>
        <v>0.60055019180142843</v>
      </c>
      <c r="L1325">
        <f t="shared" si="355"/>
        <v>0</v>
      </c>
      <c r="M1325">
        <f t="shared" si="356"/>
        <v>0</v>
      </c>
      <c r="N1325">
        <f t="shared" si="357"/>
        <v>0</v>
      </c>
      <c r="O1325" t="s">
        <v>2763</v>
      </c>
      <c r="P1325">
        <f t="shared" si="367"/>
        <v>0</v>
      </c>
      <c r="Q1325" t="e">
        <f t="shared" si="365"/>
        <v>#VALUE!</v>
      </c>
      <c r="R1325" t="e">
        <f t="shared" si="358"/>
        <v>#VALUE!</v>
      </c>
      <c r="S1325" t="e">
        <f t="shared" si="359"/>
        <v>#VALUE!</v>
      </c>
      <c r="T1325">
        <f t="shared" si="360"/>
        <v>1</v>
      </c>
      <c r="U1325" t="e">
        <f t="shared" si="361"/>
        <v>#VALUE!</v>
      </c>
      <c r="V1325" t="e">
        <f t="shared" si="362"/>
        <v>#VALUE!</v>
      </c>
      <c r="W1325">
        <f t="shared" si="363"/>
        <v>1</v>
      </c>
      <c r="X1325">
        <f t="shared" si="366"/>
        <v>1</v>
      </c>
      <c r="Y1325">
        <f t="shared" si="364"/>
        <v>0</v>
      </c>
    </row>
    <row r="1326" spans="1:25" x14ac:dyDescent="0.25">
      <c r="A1326" t="s">
        <v>850</v>
      </c>
      <c r="B1326">
        <v>310.08999999999997</v>
      </c>
      <c r="C1326" s="12">
        <v>0.24</v>
      </c>
      <c r="D1326" s="12">
        <v>0.70399999999999996</v>
      </c>
      <c r="E1326" s="12">
        <v>1.397</v>
      </c>
      <c r="F1326" s="12">
        <v>1.1970000000000001</v>
      </c>
      <c r="G1326" t="s">
        <v>15</v>
      </c>
      <c r="H1326" s="15">
        <f t="shared" si="351"/>
        <v>0.45989330465452366</v>
      </c>
      <c r="I1326" s="15">
        <f t="shared" si="352"/>
        <v>3.8758214700548729E-2</v>
      </c>
      <c r="J1326" s="15">
        <f t="shared" si="353"/>
        <v>9.0573260089820029E-2</v>
      </c>
      <c r="K1326" s="15">
        <f t="shared" si="354"/>
        <v>0.58922477944489238</v>
      </c>
      <c r="L1326">
        <f t="shared" si="355"/>
        <v>0</v>
      </c>
      <c r="M1326">
        <f t="shared" si="356"/>
        <v>0</v>
      </c>
      <c r="N1326">
        <f t="shared" si="357"/>
        <v>0</v>
      </c>
      <c r="O1326" t="s">
        <v>1831</v>
      </c>
      <c r="P1326">
        <f t="shared" si="367"/>
        <v>1</v>
      </c>
      <c r="Q1326">
        <f t="shared" si="365"/>
        <v>1</v>
      </c>
      <c r="R1326" t="e">
        <f t="shared" si="358"/>
        <v>#VALUE!</v>
      </c>
      <c r="S1326" t="e">
        <f t="shared" si="359"/>
        <v>#VALUE!</v>
      </c>
      <c r="T1326">
        <f t="shared" si="360"/>
        <v>0</v>
      </c>
      <c r="U1326" t="e">
        <f t="shared" si="361"/>
        <v>#VALUE!</v>
      </c>
      <c r="V1326" t="e">
        <f t="shared" si="362"/>
        <v>#VALUE!</v>
      </c>
      <c r="W1326" t="e">
        <f t="shared" si="363"/>
        <v>#VALUE!</v>
      </c>
      <c r="X1326">
        <f t="shared" si="366"/>
        <v>1</v>
      </c>
      <c r="Y1326">
        <f t="shared" si="364"/>
        <v>0</v>
      </c>
    </row>
    <row r="1327" spans="1:25" x14ac:dyDescent="0.25">
      <c r="A1327" t="s">
        <v>932</v>
      </c>
      <c r="B1327">
        <v>203.19</v>
      </c>
      <c r="C1327" s="12">
        <v>0.24</v>
      </c>
      <c r="D1327" s="12">
        <v>0.13700000000000001</v>
      </c>
      <c r="E1327" s="12">
        <v>2.3180000000000001</v>
      </c>
      <c r="F1327" s="12">
        <v>1.4079999999999999</v>
      </c>
      <c r="G1327" t="s">
        <v>15</v>
      </c>
      <c r="H1327" s="15">
        <f t="shared" si="351"/>
        <v>0.12463989858373159</v>
      </c>
      <c r="I1327" s="15">
        <f t="shared" si="352"/>
        <v>0.32311994345295586</v>
      </c>
      <c r="J1327" s="15">
        <f t="shared" si="353"/>
        <v>0.14723125024327188</v>
      </c>
      <c r="K1327" s="15">
        <f t="shared" si="354"/>
        <v>0.59499109227995928</v>
      </c>
      <c r="L1327">
        <f t="shared" si="355"/>
        <v>0</v>
      </c>
      <c r="M1327">
        <f t="shared" si="356"/>
        <v>0</v>
      </c>
      <c r="N1327">
        <f t="shared" si="357"/>
        <v>0</v>
      </c>
      <c r="O1327" t="s">
        <v>1981</v>
      </c>
      <c r="P1327">
        <f t="shared" si="367"/>
        <v>1</v>
      </c>
      <c r="Q1327">
        <f t="shared" si="365"/>
        <v>1</v>
      </c>
      <c r="R1327" t="e">
        <f t="shared" si="358"/>
        <v>#VALUE!</v>
      </c>
      <c r="S1327" t="e">
        <f t="shared" si="359"/>
        <v>#VALUE!</v>
      </c>
      <c r="T1327">
        <f t="shared" si="360"/>
        <v>0</v>
      </c>
      <c r="U1327" t="e">
        <f t="shared" si="361"/>
        <v>#VALUE!</v>
      </c>
      <c r="V1327" t="e">
        <f t="shared" si="362"/>
        <v>#VALUE!</v>
      </c>
      <c r="W1327" t="e">
        <f t="shared" si="363"/>
        <v>#VALUE!</v>
      </c>
      <c r="X1327">
        <f t="shared" si="366"/>
        <v>1</v>
      </c>
      <c r="Y1327">
        <f t="shared" si="364"/>
        <v>0</v>
      </c>
    </row>
    <row r="1328" spans="1:25" x14ac:dyDescent="0.25">
      <c r="A1328" t="s">
        <v>1106</v>
      </c>
      <c r="B1328">
        <v>211.11</v>
      </c>
      <c r="C1328" s="12">
        <v>0.24</v>
      </c>
      <c r="D1328" s="12">
        <v>0.47899999999999998</v>
      </c>
      <c r="E1328" s="12">
        <v>1.5509999999999999</v>
      </c>
      <c r="F1328" s="12">
        <v>1.6819999999999999</v>
      </c>
      <c r="G1328" t="s">
        <v>15</v>
      </c>
      <c r="H1328" s="15">
        <f t="shared" si="351"/>
        <v>0.27394103164515377</v>
      </c>
      <c r="I1328" s="15">
        <f t="shared" si="352"/>
        <v>5.5254005191566202E-2</v>
      </c>
      <c r="J1328" s="15">
        <f t="shared" si="353"/>
        <v>0.27669416454115114</v>
      </c>
      <c r="K1328" s="15">
        <f t="shared" si="354"/>
        <v>0.60588920137787117</v>
      </c>
      <c r="L1328">
        <f t="shared" si="355"/>
        <v>0</v>
      </c>
      <c r="M1328">
        <f t="shared" si="356"/>
        <v>0</v>
      </c>
      <c r="N1328">
        <f t="shared" si="357"/>
        <v>0</v>
      </c>
      <c r="O1328" t="s">
        <v>2300</v>
      </c>
      <c r="P1328">
        <f t="shared" si="367"/>
        <v>0</v>
      </c>
      <c r="Q1328" t="e">
        <f t="shared" si="365"/>
        <v>#VALUE!</v>
      </c>
      <c r="R1328" t="e">
        <f t="shared" si="358"/>
        <v>#VALUE!</v>
      </c>
      <c r="S1328" t="e">
        <f t="shared" si="359"/>
        <v>#VALUE!</v>
      </c>
      <c r="T1328">
        <f t="shared" si="360"/>
        <v>0</v>
      </c>
      <c r="U1328" t="e">
        <f t="shared" si="361"/>
        <v>#VALUE!</v>
      </c>
      <c r="V1328" t="e">
        <f t="shared" si="362"/>
        <v>#VALUE!</v>
      </c>
      <c r="W1328" t="e">
        <f t="shared" si="363"/>
        <v>#VALUE!</v>
      </c>
      <c r="X1328">
        <f t="shared" si="366"/>
        <v>1</v>
      </c>
      <c r="Y1328">
        <f t="shared" si="364"/>
        <v>0</v>
      </c>
    </row>
    <row r="1329" spans="1:25" x14ac:dyDescent="0.25">
      <c r="A1329" t="s">
        <v>1217</v>
      </c>
      <c r="B1329">
        <v>231.36</v>
      </c>
      <c r="C1329" s="12">
        <v>0.24</v>
      </c>
      <c r="D1329" s="12"/>
      <c r="E1329" s="12"/>
      <c r="F1329" s="12">
        <v>1.9490000000000001</v>
      </c>
      <c r="G1329" t="s">
        <v>15</v>
      </c>
      <c r="H1329" s="15">
        <f t="shared" si="351"/>
        <v>9.0919510099270795E-2</v>
      </c>
      <c r="I1329" s="15">
        <f t="shared" si="352"/>
        <v>1.5536878308103237E-3</v>
      </c>
      <c r="J1329" s="15">
        <f t="shared" si="353"/>
        <v>0.51168183554030777</v>
      </c>
      <c r="K1329" s="15">
        <f t="shared" si="354"/>
        <v>0.6041550334703889</v>
      </c>
      <c r="L1329">
        <f t="shared" si="355"/>
        <v>0</v>
      </c>
      <c r="M1329">
        <f t="shared" si="356"/>
        <v>0</v>
      </c>
      <c r="N1329">
        <f t="shared" si="357"/>
        <v>0</v>
      </c>
      <c r="O1329" t="s">
        <v>3070</v>
      </c>
      <c r="P1329">
        <f t="shared" si="367"/>
        <v>0</v>
      </c>
      <c r="Q1329" t="e">
        <f t="shared" si="365"/>
        <v>#VALUE!</v>
      </c>
      <c r="R1329" t="e">
        <f t="shared" si="358"/>
        <v>#VALUE!</v>
      </c>
      <c r="S1329" t="e">
        <f t="shared" si="359"/>
        <v>#VALUE!</v>
      </c>
      <c r="T1329">
        <f t="shared" si="360"/>
        <v>0</v>
      </c>
      <c r="U1329" t="e">
        <f t="shared" si="361"/>
        <v>#VALUE!</v>
      </c>
      <c r="V1329" t="e">
        <f t="shared" si="362"/>
        <v>#VALUE!</v>
      </c>
      <c r="W1329" t="e">
        <f t="shared" si="363"/>
        <v>#VALUE!</v>
      </c>
      <c r="X1329" t="e">
        <f t="shared" si="366"/>
        <v>#VALUE!</v>
      </c>
      <c r="Y1329">
        <f t="shared" si="364"/>
        <v>1</v>
      </c>
    </row>
    <row r="1330" spans="1:25" x14ac:dyDescent="0.25">
      <c r="A1330" t="s">
        <v>1669</v>
      </c>
      <c r="B1330">
        <v>197.23230000000001</v>
      </c>
      <c r="C1330" s="12">
        <v>0.23528124031560488</v>
      </c>
      <c r="D1330" s="12">
        <v>0.42099999999999999</v>
      </c>
      <c r="E1330" s="12">
        <v>2.1829999999999998</v>
      </c>
      <c r="F1330" s="12">
        <v>1.286</v>
      </c>
      <c r="G1330" t="s">
        <v>66</v>
      </c>
      <c r="H1330" s="15">
        <f t="shared" si="351"/>
        <v>0.24231251578289209</v>
      </c>
      <c r="I1330" s="15">
        <f t="shared" si="352"/>
        <v>0.23937705730998046</v>
      </c>
      <c r="J1330" s="15">
        <f t="shared" si="353"/>
        <v>0.11238769383057678</v>
      </c>
      <c r="K1330" s="15">
        <f t="shared" si="354"/>
        <v>0.59407726692344931</v>
      </c>
      <c r="L1330">
        <f t="shared" si="355"/>
        <v>0</v>
      </c>
      <c r="M1330">
        <f t="shared" si="356"/>
        <v>0</v>
      </c>
      <c r="N1330">
        <f t="shared" si="357"/>
        <v>0</v>
      </c>
      <c r="O1330" t="s">
        <v>2663</v>
      </c>
      <c r="P1330">
        <f t="shared" si="367"/>
        <v>0</v>
      </c>
      <c r="Q1330" t="e">
        <f t="shared" si="365"/>
        <v>#VALUE!</v>
      </c>
      <c r="R1330" t="e">
        <f t="shared" si="358"/>
        <v>#VALUE!</v>
      </c>
      <c r="S1330" t="e">
        <f t="shared" si="359"/>
        <v>#VALUE!</v>
      </c>
      <c r="T1330">
        <f t="shared" si="360"/>
        <v>0</v>
      </c>
      <c r="U1330" t="e">
        <f t="shared" si="361"/>
        <v>#VALUE!</v>
      </c>
      <c r="V1330" t="e">
        <f t="shared" si="362"/>
        <v>#VALUE!</v>
      </c>
      <c r="W1330" t="e">
        <f t="shared" si="363"/>
        <v>#VALUE!</v>
      </c>
      <c r="X1330">
        <f t="shared" si="366"/>
        <v>1</v>
      </c>
      <c r="Y1330">
        <f t="shared" si="364"/>
        <v>0</v>
      </c>
    </row>
    <row r="1331" spans="1:25" x14ac:dyDescent="0.25">
      <c r="A1331" t="s">
        <v>869</v>
      </c>
      <c r="B1331">
        <v>187.28</v>
      </c>
      <c r="C1331" s="12">
        <v>0.23</v>
      </c>
      <c r="D1331" s="12">
        <v>0.53300000000000003</v>
      </c>
      <c r="E1331" s="12">
        <v>1.9410000000000001</v>
      </c>
      <c r="F1331" s="12">
        <v>1.3340000000000001</v>
      </c>
      <c r="G1331" t="s">
        <v>15</v>
      </c>
      <c r="H1331" s="15">
        <f t="shared" si="351"/>
        <v>0.3174366643921791</v>
      </c>
      <c r="I1331" s="15">
        <f t="shared" si="352"/>
        <v>0.13879178592725516</v>
      </c>
      <c r="J1331" s="15">
        <f t="shared" si="353"/>
        <v>0.12705741052085423</v>
      </c>
      <c r="K1331" s="15">
        <f t="shared" si="354"/>
        <v>0.58328586084028844</v>
      </c>
      <c r="L1331">
        <f t="shared" si="355"/>
        <v>0</v>
      </c>
      <c r="M1331">
        <f t="shared" si="356"/>
        <v>0</v>
      </c>
      <c r="N1331">
        <f t="shared" si="357"/>
        <v>0</v>
      </c>
      <c r="O1331" t="s">
        <v>1888</v>
      </c>
      <c r="P1331">
        <f t="shared" si="367"/>
        <v>1</v>
      </c>
      <c r="Q1331">
        <f t="shared" si="365"/>
        <v>1</v>
      </c>
      <c r="R1331" t="e">
        <f t="shared" si="358"/>
        <v>#VALUE!</v>
      </c>
      <c r="S1331" t="e">
        <f t="shared" si="359"/>
        <v>#VALUE!</v>
      </c>
      <c r="T1331">
        <f t="shared" si="360"/>
        <v>0</v>
      </c>
      <c r="U1331" t="e">
        <f t="shared" si="361"/>
        <v>#VALUE!</v>
      </c>
      <c r="V1331" t="e">
        <f t="shared" si="362"/>
        <v>#VALUE!</v>
      </c>
      <c r="W1331" t="e">
        <f t="shared" si="363"/>
        <v>#VALUE!</v>
      </c>
      <c r="X1331" t="e">
        <f t="shared" si="366"/>
        <v>#VALUE!</v>
      </c>
      <c r="Y1331">
        <f t="shared" si="364"/>
        <v>1</v>
      </c>
    </row>
    <row r="1332" spans="1:25" x14ac:dyDescent="0.25">
      <c r="A1332" t="s">
        <v>872</v>
      </c>
      <c r="B1332">
        <v>189.17</v>
      </c>
      <c r="C1332" s="12">
        <v>0.23</v>
      </c>
      <c r="D1332" s="12">
        <v>-0.13100000000000001</v>
      </c>
      <c r="E1332" s="12">
        <v>1.224</v>
      </c>
      <c r="F1332" s="12">
        <v>1.913</v>
      </c>
      <c r="G1332" t="s">
        <v>15</v>
      </c>
      <c r="H1332" s="15">
        <f t="shared" si="351"/>
        <v>6.8810876042319835E-2</v>
      </c>
      <c r="I1332" s="15">
        <f t="shared" si="352"/>
        <v>2.6629546112042685E-2</v>
      </c>
      <c r="J1332" s="15">
        <f t="shared" si="353"/>
        <v>0.48194779762512768</v>
      </c>
      <c r="K1332" s="15">
        <f t="shared" si="354"/>
        <v>0.57738821977949017</v>
      </c>
      <c r="L1332">
        <f t="shared" si="355"/>
        <v>0</v>
      </c>
      <c r="M1332">
        <f t="shared" si="356"/>
        <v>0</v>
      </c>
      <c r="N1332">
        <f t="shared" si="357"/>
        <v>0</v>
      </c>
      <c r="O1332" t="s">
        <v>1893</v>
      </c>
      <c r="P1332">
        <f t="shared" si="367"/>
        <v>1</v>
      </c>
      <c r="Q1332">
        <f t="shared" si="365"/>
        <v>1</v>
      </c>
      <c r="R1332" t="e">
        <f t="shared" si="358"/>
        <v>#VALUE!</v>
      </c>
      <c r="S1332" t="e">
        <f t="shared" si="359"/>
        <v>#VALUE!</v>
      </c>
      <c r="T1332">
        <f t="shared" si="360"/>
        <v>0</v>
      </c>
      <c r="U1332" t="e">
        <f t="shared" si="361"/>
        <v>#VALUE!</v>
      </c>
      <c r="V1332" t="e">
        <f t="shared" si="362"/>
        <v>#VALUE!</v>
      </c>
      <c r="W1332" t="e">
        <f t="shared" si="363"/>
        <v>#VALUE!</v>
      </c>
      <c r="X1332">
        <f t="shared" si="366"/>
        <v>1</v>
      </c>
      <c r="Y1332">
        <f t="shared" si="364"/>
        <v>0</v>
      </c>
    </row>
    <row r="1333" spans="1:25" x14ac:dyDescent="0.25">
      <c r="A1333" t="s">
        <v>909</v>
      </c>
      <c r="B1333">
        <v>193.2</v>
      </c>
      <c r="C1333" s="12">
        <v>0.23</v>
      </c>
      <c r="D1333" s="12">
        <v>0.56899999999999995</v>
      </c>
      <c r="E1333" s="12">
        <v>2.0920000000000001</v>
      </c>
      <c r="F1333" s="12">
        <v>0.91200000000000003</v>
      </c>
      <c r="G1333" t="s">
        <v>15</v>
      </c>
      <c r="H1333" s="15">
        <f t="shared" si="351"/>
        <v>0.34487132607119431</v>
      </c>
      <c r="I1333" s="15">
        <f t="shared" si="352"/>
        <v>0.1965005472249427</v>
      </c>
      <c r="J1333" s="15">
        <f t="shared" si="353"/>
        <v>4.8083934844972871E-2</v>
      </c>
      <c r="K1333" s="15">
        <f t="shared" si="354"/>
        <v>0.58945580814110987</v>
      </c>
      <c r="L1333">
        <f t="shared" si="355"/>
        <v>0</v>
      </c>
      <c r="M1333">
        <f t="shared" si="356"/>
        <v>0</v>
      </c>
      <c r="N1333">
        <f t="shared" si="357"/>
        <v>0</v>
      </c>
      <c r="O1333" t="s">
        <v>1949</v>
      </c>
      <c r="P1333">
        <f t="shared" si="367"/>
        <v>1</v>
      </c>
      <c r="Q1333">
        <f t="shared" si="365"/>
        <v>1</v>
      </c>
      <c r="R1333" t="e">
        <f t="shared" si="358"/>
        <v>#VALUE!</v>
      </c>
      <c r="S1333" t="e">
        <f t="shared" si="359"/>
        <v>#VALUE!</v>
      </c>
      <c r="T1333">
        <f t="shared" si="360"/>
        <v>0</v>
      </c>
      <c r="U1333" t="e">
        <f t="shared" si="361"/>
        <v>#VALUE!</v>
      </c>
      <c r="V1333" t="e">
        <f t="shared" si="362"/>
        <v>#VALUE!</v>
      </c>
      <c r="W1333" t="e">
        <f t="shared" si="363"/>
        <v>#VALUE!</v>
      </c>
      <c r="X1333" t="e">
        <f t="shared" si="366"/>
        <v>#VALUE!</v>
      </c>
      <c r="Y1333">
        <f t="shared" si="364"/>
        <v>1</v>
      </c>
    </row>
    <row r="1334" spans="1:25" x14ac:dyDescent="0.25">
      <c r="A1334" t="s">
        <v>920</v>
      </c>
      <c r="B1334">
        <v>283.27999999999997</v>
      </c>
      <c r="C1334" s="12">
        <v>0.23</v>
      </c>
      <c r="D1334" s="12">
        <v>0.40200000000000002</v>
      </c>
      <c r="E1334" s="12">
        <v>2.2930000000000001</v>
      </c>
      <c r="F1334" s="12">
        <v>0.89900000000000002</v>
      </c>
      <c r="G1334" t="s">
        <v>15</v>
      </c>
      <c r="H1334" s="15">
        <f t="shared" si="351"/>
        <v>0.23477783148134715</v>
      </c>
      <c r="I1334" s="15">
        <f t="shared" si="352"/>
        <v>0.31215030539186694</v>
      </c>
      <c r="J1334" s="15">
        <f t="shared" si="353"/>
        <v>4.6665938031428864E-2</v>
      </c>
      <c r="K1334" s="15">
        <f t="shared" si="354"/>
        <v>0.59359407490464289</v>
      </c>
      <c r="L1334">
        <f t="shared" si="355"/>
        <v>0</v>
      </c>
      <c r="M1334">
        <f t="shared" si="356"/>
        <v>0</v>
      </c>
      <c r="N1334">
        <f t="shared" si="357"/>
        <v>0</v>
      </c>
      <c r="O1334" t="s">
        <v>1964</v>
      </c>
      <c r="P1334">
        <f t="shared" si="367"/>
        <v>1</v>
      </c>
      <c r="Q1334">
        <f t="shared" si="365"/>
        <v>1</v>
      </c>
      <c r="R1334" t="e">
        <f t="shared" si="358"/>
        <v>#VALUE!</v>
      </c>
      <c r="S1334" t="e">
        <f t="shared" si="359"/>
        <v>#VALUE!</v>
      </c>
      <c r="T1334">
        <f t="shared" si="360"/>
        <v>0</v>
      </c>
      <c r="U1334" t="e">
        <f t="shared" si="361"/>
        <v>#VALUE!</v>
      </c>
      <c r="V1334" t="e">
        <f t="shared" si="362"/>
        <v>#VALUE!</v>
      </c>
      <c r="W1334" t="e">
        <f t="shared" si="363"/>
        <v>#VALUE!</v>
      </c>
      <c r="X1334">
        <f t="shared" si="366"/>
        <v>1</v>
      </c>
      <c r="Y1334">
        <f t="shared" si="364"/>
        <v>0</v>
      </c>
    </row>
    <row r="1335" spans="1:25" x14ac:dyDescent="0.25">
      <c r="A1335" t="s">
        <v>1105</v>
      </c>
      <c r="B1335">
        <v>166.11</v>
      </c>
      <c r="C1335" s="12">
        <v>0.23</v>
      </c>
      <c r="D1335" s="12">
        <v>0.439</v>
      </c>
      <c r="E1335" s="12">
        <v>2.1190000000000002</v>
      </c>
      <c r="F1335" s="12">
        <v>1.32</v>
      </c>
      <c r="G1335" t="s">
        <v>15</v>
      </c>
      <c r="H1335" s="15">
        <f t="shared" si="351"/>
        <v>0.25565664594760446</v>
      </c>
      <c r="I1335" s="15">
        <f t="shared" si="352"/>
        <v>0.20910468540668031</v>
      </c>
      <c r="J1335" s="15">
        <f t="shared" si="353"/>
        <v>0.12302687708123819</v>
      </c>
      <c r="K1335" s="15">
        <f t="shared" si="354"/>
        <v>0.58778820843552293</v>
      </c>
      <c r="L1335">
        <f t="shared" si="355"/>
        <v>0</v>
      </c>
      <c r="M1335">
        <f t="shared" si="356"/>
        <v>0</v>
      </c>
      <c r="N1335">
        <f t="shared" si="357"/>
        <v>0</v>
      </c>
      <c r="O1335" t="s">
        <v>2299</v>
      </c>
      <c r="P1335">
        <f t="shared" si="367"/>
        <v>0</v>
      </c>
      <c r="Q1335" t="e">
        <f t="shared" si="365"/>
        <v>#VALUE!</v>
      </c>
      <c r="R1335" t="e">
        <f t="shared" si="358"/>
        <v>#VALUE!</v>
      </c>
      <c r="S1335" t="e">
        <f t="shared" si="359"/>
        <v>#VALUE!</v>
      </c>
      <c r="T1335">
        <f t="shared" si="360"/>
        <v>0</v>
      </c>
      <c r="U1335" t="e">
        <f t="shared" si="361"/>
        <v>#VALUE!</v>
      </c>
      <c r="V1335" t="e">
        <f t="shared" si="362"/>
        <v>#VALUE!</v>
      </c>
      <c r="W1335" t="e">
        <f t="shared" si="363"/>
        <v>#VALUE!</v>
      </c>
      <c r="X1335">
        <f t="shared" si="366"/>
        <v>1</v>
      </c>
      <c r="Y1335">
        <f t="shared" si="364"/>
        <v>0</v>
      </c>
    </row>
    <row r="1336" spans="1:25" x14ac:dyDescent="0.25">
      <c r="A1336" t="s">
        <v>1246</v>
      </c>
      <c r="B1336">
        <v>236.33</v>
      </c>
      <c r="C1336" s="12">
        <v>0.23</v>
      </c>
      <c r="D1336" s="12"/>
      <c r="E1336" s="12"/>
      <c r="F1336" s="12">
        <v>1.9279999999999999</v>
      </c>
      <c r="G1336" t="s">
        <v>15</v>
      </c>
      <c r="H1336" s="15">
        <f t="shared" si="351"/>
        <v>9.3037297546183062E-2</v>
      </c>
      <c r="I1336" s="15">
        <f t="shared" si="352"/>
        <v>1.5898778694600903E-3</v>
      </c>
      <c r="J1336" s="15">
        <f t="shared" si="353"/>
        <v>0.49888448746001252</v>
      </c>
      <c r="K1336" s="15">
        <f t="shared" si="354"/>
        <v>0.59351166287565571</v>
      </c>
      <c r="L1336">
        <f t="shared" si="355"/>
        <v>0</v>
      </c>
      <c r="M1336">
        <f t="shared" si="356"/>
        <v>0</v>
      </c>
      <c r="N1336">
        <f t="shared" si="357"/>
        <v>0</v>
      </c>
      <c r="O1336" t="s">
        <v>3088</v>
      </c>
      <c r="P1336">
        <f t="shared" si="367"/>
        <v>0</v>
      </c>
      <c r="Q1336" t="e">
        <f t="shared" si="365"/>
        <v>#VALUE!</v>
      </c>
      <c r="R1336" t="e">
        <f t="shared" si="358"/>
        <v>#VALUE!</v>
      </c>
      <c r="S1336" t="e">
        <f t="shared" si="359"/>
        <v>#VALUE!</v>
      </c>
      <c r="T1336">
        <f t="shared" si="360"/>
        <v>1</v>
      </c>
      <c r="U1336" t="e">
        <f t="shared" si="361"/>
        <v>#VALUE!</v>
      </c>
      <c r="V1336" t="e">
        <f t="shared" si="362"/>
        <v>#VALUE!</v>
      </c>
      <c r="W1336">
        <f t="shared" si="363"/>
        <v>1</v>
      </c>
      <c r="X1336" t="e">
        <f t="shared" si="366"/>
        <v>#VALUE!</v>
      </c>
      <c r="Y1336">
        <f t="shared" si="364"/>
        <v>1</v>
      </c>
    </row>
    <row r="1337" spans="1:25" x14ac:dyDescent="0.25">
      <c r="A1337" t="s">
        <v>1372</v>
      </c>
      <c r="B1337">
        <v>320.45</v>
      </c>
      <c r="C1337" s="12">
        <v>0.23</v>
      </c>
      <c r="D1337" s="12"/>
      <c r="E1337" s="12"/>
      <c r="F1337" s="12">
        <v>1.9279999999999999</v>
      </c>
      <c r="G1337" t="s">
        <v>15</v>
      </c>
      <c r="H1337" s="15">
        <f t="shared" si="351"/>
        <v>9.3037297546183062E-2</v>
      </c>
      <c r="I1337" s="15">
        <f t="shared" si="352"/>
        <v>1.5898778694600903E-3</v>
      </c>
      <c r="J1337" s="15">
        <f t="shared" si="353"/>
        <v>0.49888448746001252</v>
      </c>
      <c r="K1337" s="15">
        <f t="shared" si="354"/>
        <v>0.59351166287565571</v>
      </c>
      <c r="L1337">
        <f t="shared" si="355"/>
        <v>0</v>
      </c>
      <c r="M1337">
        <f t="shared" si="356"/>
        <v>0</v>
      </c>
      <c r="N1337">
        <f t="shared" si="357"/>
        <v>0</v>
      </c>
      <c r="O1337" t="s">
        <v>3211</v>
      </c>
      <c r="P1337">
        <f t="shared" si="367"/>
        <v>0</v>
      </c>
      <c r="Q1337" t="e">
        <f t="shared" si="365"/>
        <v>#VALUE!</v>
      </c>
      <c r="R1337" t="e">
        <f t="shared" si="358"/>
        <v>#VALUE!</v>
      </c>
      <c r="S1337" t="e">
        <f t="shared" si="359"/>
        <v>#VALUE!</v>
      </c>
      <c r="T1337">
        <f t="shared" si="360"/>
        <v>0</v>
      </c>
      <c r="U1337" t="e">
        <f t="shared" si="361"/>
        <v>#VALUE!</v>
      </c>
      <c r="V1337" t="e">
        <f t="shared" si="362"/>
        <v>#VALUE!</v>
      </c>
      <c r="W1337" t="e">
        <f t="shared" si="363"/>
        <v>#VALUE!</v>
      </c>
      <c r="X1337" t="e">
        <f t="shared" si="366"/>
        <v>#VALUE!</v>
      </c>
      <c r="Y1337">
        <f t="shared" si="364"/>
        <v>1</v>
      </c>
    </row>
    <row r="1338" spans="1:25" x14ac:dyDescent="0.25">
      <c r="A1338" t="s">
        <v>1415</v>
      </c>
      <c r="B1338">
        <v>75.040000000000006</v>
      </c>
      <c r="C1338" s="12">
        <v>0.23</v>
      </c>
      <c r="D1338" s="12">
        <v>-7.5999999999999998E-2</v>
      </c>
      <c r="E1338" s="12">
        <v>2.4809999999999999</v>
      </c>
      <c r="F1338" s="12">
        <v>0.56100000000000005</v>
      </c>
      <c r="G1338" t="s">
        <v>15</v>
      </c>
      <c r="H1338" s="15">
        <f t="shared" si="351"/>
        <v>7.8101088543919991E-2</v>
      </c>
      <c r="I1338" s="15">
        <f t="shared" si="352"/>
        <v>0.48124226721098423</v>
      </c>
      <c r="J1338" s="15">
        <f t="shared" si="353"/>
        <v>2.142890601120059E-2</v>
      </c>
      <c r="K1338" s="15">
        <f t="shared" si="354"/>
        <v>0.58077226176610486</v>
      </c>
      <c r="L1338">
        <f t="shared" si="355"/>
        <v>0</v>
      </c>
      <c r="M1338">
        <f t="shared" si="356"/>
        <v>0</v>
      </c>
      <c r="N1338">
        <f t="shared" si="357"/>
        <v>0</v>
      </c>
      <c r="O1338" t="s">
        <v>3239</v>
      </c>
      <c r="P1338">
        <f t="shared" si="367"/>
        <v>0</v>
      </c>
      <c r="Q1338" t="e">
        <f t="shared" si="365"/>
        <v>#VALUE!</v>
      </c>
      <c r="R1338" t="e">
        <f t="shared" si="358"/>
        <v>#VALUE!</v>
      </c>
      <c r="S1338" t="e">
        <f t="shared" si="359"/>
        <v>#VALUE!</v>
      </c>
      <c r="T1338">
        <f t="shared" si="360"/>
        <v>1</v>
      </c>
      <c r="U1338">
        <f t="shared" si="361"/>
        <v>1</v>
      </c>
      <c r="V1338" t="e">
        <f t="shared" si="362"/>
        <v>#VALUE!</v>
      </c>
      <c r="W1338" t="e">
        <f t="shared" si="363"/>
        <v>#VALUE!</v>
      </c>
      <c r="X1338" t="e">
        <f t="shared" si="366"/>
        <v>#VALUE!</v>
      </c>
      <c r="Y1338">
        <f t="shared" si="364"/>
        <v>1</v>
      </c>
    </row>
    <row r="1339" spans="1:25" x14ac:dyDescent="0.25">
      <c r="A1339" t="s">
        <v>1750</v>
      </c>
      <c r="B1339">
        <v>224.23429999999999</v>
      </c>
      <c r="C1339" s="12">
        <v>0.22449496437171768</v>
      </c>
      <c r="D1339" s="12">
        <v>0.66700000000000004</v>
      </c>
      <c r="E1339" s="12">
        <v>1.4690000000000001</v>
      </c>
      <c r="F1339" s="12">
        <v>1.2170000000000001</v>
      </c>
      <c r="G1339" t="s">
        <v>66</v>
      </c>
      <c r="H1339" s="15">
        <f t="shared" si="351"/>
        <v>0.43768546310503076</v>
      </c>
      <c r="I1339" s="15">
        <f t="shared" si="352"/>
        <v>4.7409873855904977E-2</v>
      </c>
      <c r="J1339" s="15">
        <f t="shared" si="353"/>
        <v>9.8289026950989261E-2</v>
      </c>
      <c r="K1339" s="15">
        <f t="shared" si="354"/>
        <v>0.58338436391192505</v>
      </c>
      <c r="L1339">
        <f t="shared" si="355"/>
        <v>0</v>
      </c>
      <c r="M1339">
        <f t="shared" si="356"/>
        <v>0</v>
      </c>
      <c r="N1339">
        <f t="shared" si="357"/>
        <v>0</v>
      </c>
      <c r="O1339" t="s">
        <v>2840</v>
      </c>
      <c r="P1339">
        <f t="shared" si="367"/>
        <v>0</v>
      </c>
      <c r="Q1339" t="e">
        <f t="shared" si="365"/>
        <v>#VALUE!</v>
      </c>
      <c r="R1339" t="e">
        <f t="shared" si="358"/>
        <v>#VALUE!</v>
      </c>
      <c r="S1339" t="e">
        <f t="shared" si="359"/>
        <v>#VALUE!</v>
      </c>
      <c r="T1339">
        <f t="shared" si="360"/>
        <v>1</v>
      </c>
      <c r="U1339" t="e">
        <f t="shared" si="361"/>
        <v>#VALUE!</v>
      </c>
      <c r="V1339">
        <f t="shared" si="362"/>
        <v>1</v>
      </c>
      <c r="W1339">
        <f t="shared" si="363"/>
        <v>1</v>
      </c>
      <c r="X1339">
        <f t="shared" si="366"/>
        <v>1</v>
      </c>
      <c r="Y1339">
        <f t="shared" si="364"/>
        <v>0</v>
      </c>
    </row>
    <row r="1340" spans="1:25" x14ac:dyDescent="0.25">
      <c r="A1340" t="s">
        <v>3369</v>
      </c>
      <c r="B1340">
        <v>187.28280000000001</v>
      </c>
      <c r="C1340" s="12">
        <v>0.2237262659729374</v>
      </c>
      <c r="D1340" s="12">
        <v>0.53630525252120531</v>
      </c>
      <c r="E1340" s="12">
        <v>1.9395408049632736</v>
      </c>
      <c r="F1340" s="12">
        <v>1.2961661599999998</v>
      </c>
      <c r="G1340" t="s">
        <v>15</v>
      </c>
      <c r="H1340" s="15">
        <f t="shared" si="351"/>
        <v>0.32451596958701223</v>
      </c>
      <c r="I1340" s="15">
        <f t="shared" si="352"/>
        <v>0.14033897594384248</v>
      </c>
      <c r="J1340" s="15">
        <f t="shared" si="353"/>
        <v>0.11815167803492305</v>
      </c>
      <c r="K1340" s="15">
        <f t="shared" si="354"/>
        <v>0.58300662356577782</v>
      </c>
      <c r="L1340">
        <f t="shared" si="355"/>
        <v>0</v>
      </c>
      <c r="M1340">
        <f t="shared" si="356"/>
        <v>0</v>
      </c>
      <c r="N1340">
        <f t="shared" si="357"/>
        <v>0</v>
      </c>
      <c r="O1340" t="s">
        <v>3442</v>
      </c>
      <c r="P1340">
        <f t="shared" si="367"/>
        <v>0</v>
      </c>
      <c r="Q1340" t="e">
        <f t="shared" si="365"/>
        <v>#VALUE!</v>
      </c>
      <c r="R1340" t="e">
        <f t="shared" si="358"/>
        <v>#VALUE!</v>
      </c>
      <c r="S1340" t="e">
        <f t="shared" si="359"/>
        <v>#VALUE!</v>
      </c>
      <c r="T1340">
        <f t="shared" si="360"/>
        <v>0</v>
      </c>
      <c r="U1340" t="e">
        <f t="shared" si="361"/>
        <v>#VALUE!</v>
      </c>
      <c r="V1340" t="e">
        <f t="shared" si="362"/>
        <v>#VALUE!</v>
      </c>
      <c r="W1340" t="e">
        <f t="shared" si="363"/>
        <v>#VALUE!</v>
      </c>
      <c r="X1340" t="e">
        <f t="shared" si="366"/>
        <v>#VALUE!</v>
      </c>
      <c r="Y1340">
        <f t="shared" si="364"/>
        <v>1</v>
      </c>
    </row>
    <row r="1341" spans="1:25" x14ac:dyDescent="0.25">
      <c r="A1341" t="s">
        <v>1495</v>
      </c>
      <c r="B1341">
        <v>152.1481</v>
      </c>
      <c r="C1341" s="12">
        <v>0.22169300939542894</v>
      </c>
      <c r="D1341" s="12">
        <v>0.41099999999999998</v>
      </c>
      <c r="E1341" s="12">
        <v>2.1190000000000002</v>
      </c>
      <c r="F1341" s="12">
        <v>1.3129999999999999</v>
      </c>
      <c r="G1341" t="s">
        <v>66</v>
      </c>
      <c r="H1341" s="15">
        <f t="shared" si="351"/>
        <v>0.2443228453971677</v>
      </c>
      <c r="I1341" s="15">
        <f t="shared" si="352"/>
        <v>0.21314284322492125</v>
      </c>
      <c r="J1341" s="15">
        <f t="shared" si="353"/>
        <v>0.12339767886400954</v>
      </c>
      <c r="K1341" s="15">
        <f t="shared" si="354"/>
        <v>0.58086336748609846</v>
      </c>
      <c r="L1341">
        <f t="shared" si="355"/>
        <v>0</v>
      </c>
      <c r="M1341">
        <f t="shared" si="356"/>
        <v>0</v>
      </c>
      <c r="N1341">
        <f t="shared" si="357"/>
        <v>0</v>
      </c>
      <c r="O1341" t="e">
        <v>#N/A</v>
      </c>
      <c r="P1341">
        <f t="shared" si="367"/>
        <v>0</v>
      </c>
      <c r="Q1341" t="e">
        <f t="shared" si="365"/>
        <v>#N/A</v>
      </c>
      <c r="R1341" t="e">
        <f t="shared" si="358"/>
        <v>#N/A</v>
      </c>
      <c r="S1341" t="e">
        <f t="shared" si="359"/>
        <v>#N/A</v>
      </c>
      <c r="T1341">
        <f t="shared" si="360"/>
        <v>0</v>
      </c>
      <c r="U1341" t="e">
        <f t="shared" si="361"/>
        <v>#N/A</v>
      </c>
      <c r="V1341" t="e">
        <f t="shared" si="362"/>
        <v>#N/A</v>
      </c>
      <c r="W1341" t="e">
        <f t="shared" si="363"/>
        <v>#N/A</v>
      </c>
      <c r="X1341" t="e">
        <f t="shared" si="366"/>
        <v>#N/A</v>
      </c>
      <c r="Y1341">
        <f t="shared" si="364"/>
        <v>1</v>
      </c>
    </row>
    <row r="1342" spans="1:25" x14ac:dyDescent="0.25">
      <c r="A1342" t="s">
        <v>926</v>
      </c>
      <c r="B1342">
        <v>195.21</v>
      </c>
      <c r="C1342" s="12">
        <v>0.22</v>
      </c>
      <c r="D1342" s="12">
        <v>0.60699999999999998</v>
      </c>
      <c r="E1342" s="12">
        <v>1.8620000000000001</v>
      </c>
      <c r="F1342" s="12">
        <v>1.0669999999999999</v>
      </c>
      <c r="G1342" t="s">
        <v>15</v>
      </c>
      <c r="H1342" s="15">
        <f t="shared" si="351"/>
        <v>0.38517410930226292</v>
      </c>
      <c r="I1342" s="15">
        <f t="shared" si="352"/>
        <v>0.11840328839924621</v>
      </c>
      <c r="J1342" s="15">
        <f t="shared" si="353"/>
        <v>7.0307231988383345E-2</v>
      </c>
      <c r="K1342" s="15">
        <f t="shared" si="354"/>
        <v>0.57388462968989251</v>
      </c>
      <c r="L1342">
        <f t="shared" si="355"/>
        <v>0</v>
      </c>
      <c r="M1342">
        <f t="shared" si="356"/>
        <v>0</v>
      </c>
      <c r="N1342">
        <f t="shared" si="357"/>
        <v>0</v>
      </c>
      <c r="O1342" t="s">
        <v>1972</v>
      </c>
      <c r="P1342">
        <f t="shared" si="367"/>
        <v>1</v>
      </c>
      <c r="Q1342">
        <f t="shared" si="365"/>
        <v>1</v>
      </c>
      <c r="R1342" t="e">
        <f t="shared" si="358"/>
        <v>#VALUE!</v>
      </c>
      <c r="S1342" t="e">
        <f t="shared" si="359"/>
        <v>#VALUE!</v>
      </c>
      <c r="T1342">
        <f t="shared" si="360"/>
        <v>0</v>
      </c>
      <c r="U1342" t="e">
        <f t="shared" si="361"/>
        <v>#VALUE!</v>
      </c>
      <c r="V1342" t="e">
        <f t="shared" si="362"/>
        <v>#VALUE!</v>
      </c>
      <c r="W1342" t="e">
        <f t="shared" si="363"/>
        <v>#VALUE!</v>
      </c>
      <c r="X1342" t="e">
        <f t="shared" si="366"/>
        <v>#VALUE!</v>
      </c>
      <c r="Y1342">
        <f t="shared" si="364"/>
        <v>1</v>
      </c>
    </row>
    <row r="1343" spans="1:25" x14ac:dyDescent="0.25">
      <c r="A1343" t="s">
        <v>946</v>
      </c>
      <c r="B1343">
        <v>199.21</v>
      </c>
      <c r="C1343" s="12">
        <v>0.22</v>
      </c>
      <c r="D1343" s="12">
        <v>0.59399999999999997</v>
      </c>
      <c r="E1343" s="12">
        <v>1.9650000000000001</v>
      </c>
      <c r="F1343" s="12">
        <v>0.93799999999999994</v>
      </c>
      <c r="G1343" t="s">
        <v>15</v>
      </c>
      <c r="H1343" s="15">
        <f t="shared" si="351"/>
        <v>0.37381531220274977</v>
      </c>
      <c r="I1343" s="15">
        <f t="shared" si="352"/>
        <v>0.15009414946300909</v>
      </c>
      <c r="J1343" s="15">
        <f t="shared" si="353"/>
        <v>5.2239618899911994E-2</v>
      </c>
      <c r="K1343" s="15">
        <f t="shared" si="354"/>
        <v>0.57614908056567093</v>
      </c>
      <c r="L1343">
        <f t="shared" si="355"/>
        <v>0</v>
      </c>
      <c r="M1343">
        <f t="shared" si="356"/>
        <v>0</v>
      </c>
      <c r="N1343">
        <f t="shared" si="357"/>
        <v>0</v>
      </c>
      <c r="O1343" t="s">
        <v>2000</v>
      </c>
      <c r="P1343">
        <f t="shared" si="367"/>
        <v>1</v>
      </c>
      <c r="Q1343">
        <f t="shared" si="365"/>
        <v>1</v>
      </c>
      <c r="R1343" t="e">
        <f t="shared" si="358"/>
        <v>#VALUE!</v>
      </c>
      <c r="S1343" t="e">
        <f t="shared" si="359"/>
        <v>#VALUE!</v>
      </c>
      <c r="T1343">
        <f t="shared" si="360"/>
        <v>0</v>
      </c>
      <c r="U1343" t="e">
        <f t="shared" si="361"/>
        <v>#VALUE!</v>
      </c>
      <c r="V1343" t="e">
        <f t="shared" si="362"/>
        <v>#VALUE!</v>
      </c>
      <c r="W1343" t="e">
        <f t="shared" si="363"/>
        <v>#VALUE!</v>
      </c>
      <c r="X1343">
        <f t="shared" si="366"/>
        <v>1</v>
      </c>
      <c r="Y1343">
        <f t="shared" si="364"/>
        <v>0</v>
      </c>
    </row>
    <row r="1344" spans="1:25" x14ac:dyDescent="0.25">
      <c r="A1344" t="s">
        <v>955</v>
      </c>
      <c r="B1344">
        <v>173.17</v>
      </c>
      <c r="C1344" s="12">
        <v>0.22</v>
      </c>
      <c r="D1344" s="12">
        <v>-0.48599999999999999</v>
      </c>
      <c r="E1344" s="12">
        <v>2.3149999999999999</v>
      </c>
      <c r="F1344" s="12">
        <v>1.5309999999999999</v>
      </c>
      <c r="G1344" t="s">
        <v>15</v>
      </c>
      <c r="H1344" s="15">
        <f t="shared" si="351"/>
        <v>3.1092603377368144E-2</v>
      </c>
      <c r="I1344" s="15">
        <f t="shared" si="352"/>
        <v>0.33601894517827402</v>
      </c>
      <c r="J1344" s="15">
        <f t="shared" si="353"/>
        <v>0.20464446367246747</v>
      </c>
      <c r="K1344" s="15">
        <f t="shared" si="354"/>
        <v>0.57175601222810957</v>
      </c>
      <c r="L1344">
        <f t="shared" si="355"/>
        <v>0</v>
      </c>
      <c r="M1344">
        <f t="shared" si="356"/>
        <v>0</v>
      </c>
      <c r="N1344">
        <f t="shared" si="357"/>
        <v>0</v>
      </c>
      <c r="O1344" t="s">
        <v>2012</v>
      </c>
      <c r="P1344">
        <f t="shared" si="367"/>
        <v>0</v>
      </c>
      <c r="Q1344" t="e">
        <f t="shared" si="365"/>
        <v>#VALUE!</v>
      </c>
      <c r="R1344" t="e">
        <f t="shared" si="358"/>
        <v>#VALUE!</v>
      </c>
      <c r="S1344" t="e">
        <f t="shared" si="359"/>
        <v>#VALUE!</v>
      </c>
      <c r="T1344">
        <f t="shared" si="360"/>
        <v>0</v>
      </c>
      <c r="U1344" t="e">
        <f t="shared" si="361"/>
        <v>#VALUE!</v>
      </c>
      <c r="V1344" t="e">
        <f t="shared" si="362"/>
        <v>#VALUE!</v>
      </c>
      <c r="W1344" t="e">
        <f t="shared" si="363"/>
        <v>#VALUE!</v>
      </c>
      <c r="X1344">
        <f t="shared" si="366"/>
        <v>1</v>
      </c>
      <c r="Y1344">
        <f t="shared" si="364"/>
        <v>0</v>
      </c>
    </row>
    <row r="1345" spans="1:25" x14ac:dyDescent="0.25">
      <c r="A1345" t="s">
        <v>994</v>
      </c>
      <c r="B1345">
        <v>336.36</v>
      </c>
      <c r="C1345" s="12">
        <v>0.22</v>
      </c>
      <c r="D1345" s="12"/>
      <c r="E1345" s="12"/>
      <c r="F1345" s="12">
        <v>1.8959999999999999</v>
      </c>
      <c r="G1345" t="s">
        <v>15</v>
      </c>
      <c r="H1345" s="15">
        <f t="shared" si="351"/>
        <v>9.520441459974853E-2</v>
      </c>
      <c r="I1345" s="15">
        <f t="shared" si="352"/>
        <v>1.626910882400766E-3</v>
      </c>
      <c r="J1345" s="15">
        <f t="shared" si="353"/>
        <v>0.47424198526024486</v>
      </c>
      <c r="K1345" s="15">
        <f t="shared" si="354"/>
        <v>0.5710733107423942</v>
      </c>
      <c r="L1345">
        <f t="shared" si="355"/>
        <v>0</v>
      </c>
      <c r="M1345">
        <f t="shared" si="356"/>
        <v>0</v>
      </c>
      <c r="N1345">
        <f t="shared" si="357"/>
        <v>0</v>
      </c>
      <c r="O1345" t="s">
        <v>2082</v>
      </c>
      <c r="P1345">
        <f t="shared" si="367"/>
        <v>0</v>
      </c>
      <c r="Q1345" t="e">
        <f t="shared" si="365"/>
        <v>#VALUE!</v>
      </c>
      <c r="R1345" t="e">
        <f t="shared" si="358"/>
        <v>#VALUE!</v>
      </c>
      <c r="S1345" t="e">
        <f t="shared" si="359"/>
        <v>#VALUE!</v>
      </c>
      <c r="T1345">
        <f t="shared" si="360"/>
        <v>0</v>
      </c>
      <c r="U1345" t="e">
        <f t="shared" si="361"/>
        <v>#VALUE!</v>
      </c>
      <c r="V1345" t="e">
        <f t="shared" si="362"/>
        <v>#VALUE!</v>
      </c>
      <c r="W1345" t="e">
        <f t="shared" si="363"/>
        <v>#VALUE!</v>
      </c>
      <c r="X1345">
        <f t="shared" si="366"/>
        <v>1</v>
      </c>
      <c r="Y1345">
        <f t="shared" si="364"/>
        <v>0</v>
      </c>
    </row>
    <row r="1346" spans="1:25" x14ac:dyDescent="0.25">
      <c r="A1346" t="s">
        <v>1135</v>
      </c>
      <c r="B1346">
        <v>107.52</v>
      </c>
      <c r="C1346" s="12">
        <v>0.22</v>
      </c>
      <c r="D1346" s="12">
        <v>0.33300000000000002</v>
      </c>
      <c r="E1346" s="12">
        <v>2.282</v>
      </c>
      <c r="F1346" s="12">
        <v>1.054</v>
      </c>
      <c r="G1346" t="s">
        <v>15</v>
      </c>
      <c r="H1346" s="15">
        <f t="shared" ref="H1346:H1409" si="368">((10^D1346*$AB$2)/10^C1346)</f>
        <v>0.20495432481546505</v>
      </c>
      <c r="I1346" s="15">
        <f t="shared" ref="I1346:I1409" si="369">((10^E1346*$AB$3)/10^C1346)</f>
        <v>0.31143237961169518</v>
      </c>
      <c r="J1346" s="15">
        <f t="shared" ref="J1346:J1409" si="370">((10^F1346*$AB$4)/10^C1346)</f>
        <v>6.8233869414166981E-2</v>
      </c>
      <c r="K1346" s="15">
        <f t="shared" ref="K1346:K1409" si="371">SUM(H1346:J1346)</f>
        <v>0.58462057384132715</v>
      </c>
      <c r="L1346">
        <f t="shared" ref="L1346:L1409" si="372">IF(H1346&gt;0.6,1,)</f>
        <v>0</v>
      </c>
      <c r="M1346">
        <f t="shared" ref="M1346:M1409" si="373">IF(I1346&gt;0.6,1,)</f>
        <v>0</v>
      </c>
      <c r="N1346">
        <f t="shared" ref="N1346:N1409" si="374">IF(J1346&gt;0.6,1,)</f>
        <v>0</v>
      </c>
      <c r="O1346" t="s">
        <v>2332</v>
      </c>
      <c r="P1346">
        <f t="shared" si="367"/>
        <v>0</v>
      </c>
      <c r="Q1346" t="e">
        <f t="shared" si="365"/>
        <v>#VALUE!</v>
      </c>
      <c r="R1346" t="e">
        <f t="shared" ref="R1346:R1409" si="375">IF(FIND("S(=O)(=O)O",O1346),1)</f>
        <v>#VALUE!</v>
      </c>
      <c r="S1346" t="e">
        <f t="shared" ref="S1346:S1409" si="376">IF(FIND("S(=O)(=O)[O-]",O1346),1)</f>
        <v>#VALUE!</v>
      </c>
      <c r="T1346">
        <f t="shared" ref="T1346:T1409" si="377">IFERROR(U1346,IFERROR(V1346,IFERROR(W1346,0)))</f>
        <v>1</v>
      </c>
      <c r="U1346">
        <f t="shared" ref="U1346:U1409" si="378">IF(FIND("C([O-])",O1346),1)</f>
        <v>1</v>
      </c>
      <c r="V1346" t="e">
        <f t="shared" ref="V1346:V1409" si="379">IF(FIND("C(=O)O",O1346),1)</f>
        <v>#VALUE!</v>
      </c>
      <c r="W1346" t="e">
        <f t="shared" ref="W1346:W1409" si="380">IF(FIND("OC(=O)",O1346),1)</f>
        <v>#VALUE!</v>
      </c>
      <c r="X1346" t="e">
        <f t="shared" si="366"/>
        <v>#VALUE!</v>
      </c>
      <c r="Y1346">
        <f t="shared" ref="Y1346:Y1409" si="381">IFERROR(X1346-1,1)</f>
        <v>1</v>
      </c>
    </row>
    <row r="1347" spans="1:25" x14ac:dyDescent="0.25">
      <c r="A1347" t="s">
        <v>1139</v>
      </c>
      <c r="B1347">
        <v>184.94</v>
      </c>
      <c r="C1347" s="12">
        <v>0.22</v>
      </c>
      <c r="D1347" s="12">
        <v>0.29299999999999998</v>
      </c>
      <c r="E1347" s="12">
        <v>2.2650000000000001</v>
      </c>
      <c r="F1347" s="12">
        <v>1.1559999999999999</v>
      </c>
      <c r="G1347" t="s">
        <v>15</v>
      </c>
      <c r="H1347" s="15">
        <f t="shared" si="368"/>
        <v>0.18692056580457603</v>
      </c>
      <c r="I1347" s="15">
        <f t="shared" si="369"/>
        <v>0.29947720012084844</v>
      </c>
      <c r="J1347" s="15">
        <f t="shared" si="370"/>
        <v>8.6297854776697033E-2</v>
      </c>
      <c r="K1347" s="15">
        <f t="shared" si="371"/>
        <v>0.57269562070212154</v>
      </c>
      <c r="L1347">
        <f t="shared" si="372"/>
        <v>0</v>
      </c>
      <c r="M1347">
        <f t="shared" si="373"/>
        <v>0</v>
      </c>
      <c r="N1347">
        <f t="shared" si="374"/>
        <v>0</v>
      </c>
      <c r="O1347" t="s">
        <v>2336</v>
      </c>
      <c r="P1347">
        <f t="shared" si="367"/>
        <v>0</v>
      </c>
      <c r="Q1347" t="e">
        <f t="shared" ref="Q1347:Q1410" si="382">IF(FIND("S([O-])",O1347),1)</f>
        <v>#VALUE!</v>
      </c>
      <c r="R1347" t="e">
        <f t="shared" si="375"/>
        <v>#VALUE!</v>
      </c>
      <c r="S1347" t="e">
        <f t="shared" si="376"/>
        <v>#VALUE!</v>
      </c>
      <c r="T1347">
        <f t="shared" si="377"/>
        <v>1</v>
      </c>
      <c r="U1347">
        <f t="shared" si="378"/>
        <v>1</v>
      </c>
      <c r="V1347" t="e">
        <f t="shared" si="379"/>
        <v>#VALUE!</v>
      </c>
      <c r="W1347" t="e">
        <f t="shared" si="380"/>
        <v>#VALUE!</v>
      </c>
      <c r="X1347" t="e">
        <f t="shared" si="366"/>
        <v>#VALUE!</v>
      </c>
      <c r="Y1347">
        <f t="shared" si="381"/>
        <v>1</v>
      </c>
    </row>
    <row r="1348" spans="1:25" x14ac:dyDescent="0.25">
      <c r="A1348" t="s">
        <v>1160</v>
      </c>
      <c r="B1348">
        <v>241.35</v>
      </c>
      <c r="C1348" s="12">
        <v>0.22</v>
      </c>
      <c r="D1348" s="12"/>
      <c r="E1348" s="12"/>
      <c r="F1348" s="12">
        <v>1.911</v>
      </c>
      <c r="G1348" t="s">
        <v>15</v>
      </c>
      <c r="H1348" s="15">
        <f t="shared" si="368"/>
        <v>9.520441459974853E-2</v>
      </c>
      <c r="I1348" s="15">
        <f t="shared" si="369"/>
        <v>1.626910882400766E-3</v>
      </c>
      <c r="J1348" s="15">
        <f t="shared" si="370"/>
        <v>0.49090787615260323</v>
      </c>
      <c r="K1348" s="15">
        <f t="shared" si="371"/>
        <v>0.58773920163475257</v>
      </c>
      <c r="L1348">
        <f t="shared" si="372"/>
        <v>0</v>
      </c>
      <c r="M1348">
        <f t="shared" si="373"/>
        <v>0</v>
      </c>
      <c r="N1348">
        <f t="shared" si="374"/>
        <v>0</v>
      </c>
      <c r="O1348" t="s">
        <v>3010</v>
      </c>
      <c r="P1348">
        <f t="shared" si="367"/>
        <v>0</v>
      </c>
      <c r="Q1348" t="e">
        <f t="shared" si="382"/>
        <v>#VALUE!</v>
      </c>
      <c r="R1348" t="e">
        <f t="shared" si="375"/>
        <v>#VALUE!</v>
      </c>
      <c r="S1348" t="e">
        <f t="shared" si="376"/>
        <v>#VALUE!</v>
      </c>
      <c r="T1348">
        <f t="shared" si="377"/>
        <v>0</v>
      </c>
      <c r="U1348" t="e">
        <f t="shared" si="378"/>
        <v>#VALUE!</v>
      </c>
      <c r="V1348" t="e">
        <f t="shared" si="379"/>
        <v>#VALUE!</v>
      </c>
      <c r="W1348" t="e">
        <f t="shared" si="380"/>
        <v>#VALUE!</v>
      </c>
      <c r="X1348" t="e">
        <f t="shared" ref="X1348:X1411" si="383">IF(FIND("c",O1348),1)</f>
        <v>#VALUE!</v>
      </c>
      <c r="Y1348">
        <f t="shared" si="381"/>
        <v>1</v>
      </c>
    </row>
    <row r="1349" spans="1:25" x14ac:dyDescent="0.25">
      <c r="A1349" t="s">
        <v>1296</v>
      </c>
      <c r="B1349">
        <v>198.37</v>
      </c>
      <c r="C1349" s="12">
        <v>0.22</v>
      </c>
      <c r="D1349" s="12"/>
      <c r="E1349" s="12"/>
      <c r="F1349" s="12">
        <v>1.9139999999999999</v>
      </c>
      <c r="G1349" t="s">
        <v>15</v>
      </c>
      <c r="H1349" s="15">
        <f t="shared" si="368"/>
        <v>9.520441459974853E-2</v>
      </c>
      <c r="I1349" s="15">
        <f t="shared" si="369"/>
        <v>1.626910882400766E-3</v>
      </c>
      <c r="J1349" s="15">
        <f t="shared" si="370"/>
        <v>0.49431068698683572</v>
      </c>
      <c r="K1349" s="15">
        <f t="shared" si="371"/>
        <v>0.59114201246898501</v>
      </c>
      <c r="L1349">
        <f t="shared" si="372"/>
        <v>0</v>
      </c>
      <c r="M1349">
        <f t="shared" si="373"/>
        <v>0</v>
      </c>
      <c r="N1349">
        <f t="shared" si="374"/>
        <v>0</v>
      </c>
      <c r="O1349" t="s">
        <v>3532</v>
      </c>
      <c r="P1349">
        <f t="shared" si="367"/>
        <v>0</v>
      </c>
      <c r="Q1349" t="e">
        <f t="shared" si="382"/>
        <v>#VALUE!</v>
      </c>
      <c r="R1349" t="e">
        <f t="shared" si="375"/>
        <v>#VALUE!</v>
      </c>
      <c r="S1349" t="e">
        <f t="shared" si="376"/>
        <v>#VALUE!</v>
      </c>
      <c r="T1349">
        <f t="shared" si="377"/>
        <v>0</v>
      </c>
      <c r="U1349" t="e">
        <f t="shared" si="378"/>
        <v>#VALUE!</v>
      </c>
      <c r="V1349" t="e">
        <f t="shared" si="379"/>
        <v>#VALUE!</v>
      </c>
      <c r="W1349" t="e">
        <f t="shared" si="380"/>
        <v>#VALUE!</v>
      </c>
      <c r="X1349" t="e">
        <f t="shared" si="383"/>
        <v>#VALUE!</v>
      </c>
      <c r="Y1349">
        <f t="shared" si="381"/>
        <v>1</v>
      </c>
    </row>
    <row r="1350" spans="1:25" x14ac:dyDescent="0.25">
      <c r="A1350" t="s">
        <v>1374</v>
      </c>
      <c r="B1350">
        <v>66.040000000000006</v>
      </c>
      <c r="C1350" s="12">
        <v>0.22</v>
      </c>
      <c r="D1350" s="12">
        <v>0.65200000000000002</v>
      </c>
      <c r="E1350" s="12">
        <v>1.554</v>
      </c>
      <c r="F1350" s="12">
        <v>1.226</v>
      </c>
      <c r="G1350" t="s">
        <v>15</v>
      </c>
      <c r="H1350" s="15">
        <f t="shared" si="368"/>
        <v>0.4272254215291974</v>
      </c>
      <c r="I1350" s="15">
        <f t="shared" si="369"/>
        <v>5.8259099047122016E-2</v>
      </c>
      <c r="J1350" s="15">
        <f t="shared" si="370"/>
        <v>0.10139113857366795</v>
      </c>
      <c r="K1350" s="15">
        <f t="shared" si="371"/>
        <v>0.58687565914998741</v>
      </c>
      <c r="L1350">
        <f t="shared" si="372"/>
        <v>0</v>
      </c>
      <c r="M1350">
        <f t="shared" si="373"/>
        <v>0</v>
      </c>
      <c r="N1350">
        <f t="shared" si="374"/>
        <v>0</v>
      </c>
      <c r="O1350" t="s">
        <v>3586</v>
      </c>
      <c r="P1350">
        <f t="shared" si="367"/>
        <v>0</v>
      </c>
      <c r="Q1350" t="e">
        <f t="shared" si="382"/>
        <v>#VALUE!</v>
      </c>
      <c r="R1350" t="e">
        <f t="shared" si="375"/>
        <v>#VALUE!</v>
      </c>
      <c r="S1350" t="e">
        <f t="shared" si="376"/>
        <v>#VALUE!</v>
      </c>
      <c r="T1350">
        <f t="shared" si="377"/>
        <v>0</v>
      </c>
      <c r="U1350" t="e">
        <f t="shared" si="378"/>
        <v>#VALUE!</v>
      </c>
      <c r="V1350" t="e">
        <f t="shared" si="379"/>
        <v>#VALUE!</v>
      </c>
      <c r="W1350" t="e">
        <f t="shared" si="380"/>
        <v>#VALUE!</v>
      </c>
      <c r="X1350" t="e">
        <f t="shared" si="383"/>
        <v>#VALUE!</v>
      </c>
      <c r="Y1350">
        <f t="shared" si="381"/>
        <v>1</v>
      </c>
    </row>
    <row r="1351" spans="1:25" x14ac:dyDescent="0.25">
      <c r="A1351" t="s">
        <v>844</v>
      </c>
      <c r="B1351">
        <v>311.77</v>
      </c>
      <c r="C1351" s="12">
        <v>0.21</v>
      </c>
      <c r="D1351" s="12"/>
      <c r="E1351" s="12"/>
      <c r="F1351" s="12">
        <v>1.881</v>
      </c>
      <c r="G1351" t="s">
        <v>15</v>
      </c>
      <c r="H1351" s="15">
        <f t="shared" si="368"/>
        <v>9.7422010294114181E-2</v>
      </c>
      <c r="I1351" s="15">
        <f t="shared" si="369"/>
        <v>1.6648065050260019E-3</v>
      </c>
      <c r="J1351" s="15">
        <f t="shared" si="370"/>
        <v>0.46881338214526541</v>
      </c>
      <c r="K1351" s="15">
        <f t="shared" si="371"/>
        <v>0.56790019894440558</v>
      </c>
      <c r="L1351">
        <f t="shared" si="372"/>
        <v>0</v>
      </c>
      <c r="M1351">
        <f t="shared" si="373"/>
        <v>0</v>
      </c>
      <c r="N1351">
        <f t="shared" si="374"/>
        <v>0</v>
      </c>
      <c r="O1351" t="s">
        <v>1816</v>
      </c>
      <c r="P1351">
        <f t="shared" si="367"/>
        <v>0</v>
      </c>
      <c r="Q1351" t="e">
        <f t="shared" si="382"/>
        <v>#VALUE!</v>
      </c>
      <c r="R1351" t="e">
        <f t="shared" si="375"/>
        <v>#VALUE!</v>
      </c>
      <c r="S1351" t="e">
        <f t="shared" si="376"/>
        <v>#VALUE!</v>
      </c>
      <c r="T1351">
        <f t="shared" si="377"/>
        <v>0</v>
      </c>
      <c r="U1351" t="e">
        <f t="shared" si="378"/>
        <v>#VALUE!</v>
      </c>
      <c r="V1351" t="e">
        <f t="shared" si="379"/>
        <v>#VALUE!</v>
      </c>
      <c r="W1351" t="e">
        <f t="shared" si="380"/>
        <v>#VALUE!</v>
      </c>
      <c r="X1351">
        <f t="shared" si="383"/>
        <v>1</v>
      </c>
      <c r="Y1351">
        <f t="shared" si="381"/>
        <v>0</v>
      </c>
    </row>
    <row r="1352" spans="1:25" x14ac:dyDescent="0.25">
      <c r="A1352" t="s">
        <v>853</v>
      </c>
      <c r="B1352">
        <v>237.21</v>
      </c>
      <c r="C1352" s="12">
        <v>0.21</v>
      </c>
      <c r="D1352" s="12">
        <v>0.64400000000000002</v>
      </c>
      <c r="E1352" s="12">
        <v>1.319</v>
      </c>
      <c r="F1352" s="12">
        <v>1.258</v>
      </c>
      <c r="G1352" t="s">
        <v>15</v>
      </c>
      <c r="H1352" s="15">
        <f t="shared" si="368"/>
        <v>0.42919740447657517</v>
      </c>
      <c r="I1352" s="15">
        <f t="shared" si="369"/>
        <v>3.4702739818477622E-2</v>
      </c>
      <c r="J1352" s="15">
        <f t="shared" si="370"/>
        <v>0.11168632477805615</v>
      </c>
      <c r="K1352" s="15">
        <f t="shared" si="371"/>
        <v>0.57558646907310895</v>
      </c>
      <c r="L1352">
        <f t="shared" si="372"/>
        <v>0</v>
      </c>
      <c r="M1352">
        <f t="shared" si="373"/>
        <v>0</v>
      </c>
      <c r="N1352">
        <f t="shared" si="374"/>
        <v>0</v>
      </c>
      <c r="O1352" t="s">
        <v>1843</v>
      </c>
      <c r="P1352">
        <f t="shared" si="367"/>
        <v>1</v>
      </c>
      <c r="Q1352">
        <f t="shared" si="382"/>
        <v>1</v>
      </c>
      <c r="R1352" t="e">
        <f t="shared" si="375"/>
        <v>#VALUE!</v>
      </c>
      <c r="S1352" t="e">
        <f t="shared" si="376"/>
        <v>#VALUE!</v>
      </c>
      <c r="T1352">
        <f t="shared" si="377"/>
        <v>0</v>
      </c>
      <c r="U1352" t="e">
        <f t="shared" si="378"/>
        <v>#VALUE!</v>
      </c>
      <c r="V1352" t="e">
        <f t="shared" si="379"/>
        <v>#VALUE!</v>
      </c>
      <c r="W1352" t="e">
        <f t="shared" si="380"/>
        <v>#VALUE!</v>
      </c>
      <c r="X1352">
        <f t="shared" si="383"/>
        <v>1</v>
      </c>
      <c r="Y1352">
        <f t="shared" si="381"/>
        <v>0</v>
      </c>
    </row>
    <row r="1353" spans="1:25" x14ac:dyDescent="0.25">
      <c r="A1353" t="s">
        <v>1023</v>
      </c>
      <c r="B1353">
        <v>253.25</v>
      </c>
      <c r="C1353" s="12">
        <v>0.21</v>
      </c>
      <c r="D1353" s="12">
        <v>0.66900000000000004</v>
      </c>
      <c r="E1353" s="12">
        <v>1.1539999999999999</v>
      </c>
      <c r="F1353" s="12">
        <v>1.1970000000000001</v>
      </c>
      <c r="G1353" t="s">
        <v>15</v>
      </c>
      <c r="H1353" s="15">
        <f t="shared" si="368"/>
        <v>0.45462894952823579</v>
      </c>
      <c r="I1353" s="15">
        <f t="shared" si="369"/>
        <v>2.3733607954433883E-2</v>
      </c>
      <c r="J1353" s="15">
        <f t="shared" si="370"/>
        <v>9.7050996724548991E-2</v>
      </c>
      <c r="K1353" s="15">
        <f t="shared" si="371"/>
        <v>0.57541355420721862</v>
      </c>
      <c r="L1353">
        <f t="shared" si="372"/>
        <v>0</v>
      </c>
      <c r="M1353">
        <f t="shared" si="373"/>
        <v>0</v>
      </c>
      <c r="N1353">
        <f t="shared" si="374"/>
        <v>0</v>
      </c>
      <c r="O1353" t="s">
        <v>2167</v>
      </c>
      <c r="P1353">
        <f t="shared" si="367"/>
        <v>1</v>
      </c>
      <c r="Q1353">
        <f t="shared" si="382"/>
        <v>1</v>
      </c>
      <c r="R1353" t="e">
        <f t="shared" si="375"/>
        <v>#VALUE!</v>
      </c>
      <c r="S1353" t="e">
        <f t="shared" si="376"/>
        <v>#VALUE!</v>
      </c>
      <c r="T1353">
        <f t="shared" si="377"/>
        <v>0</v>
      </c>
      <c r="U1353" t="e">
        <f t="shared" si="378"/>
        <v>#VALUE!</v>
      </c>
      <c r="V1353" t="e">
        <f t="shared" si="379"/>
        <v>#VALUE!</v>
      </c>
      <c r="W1353" t="e">
        <f t="shared" si="380"/>
        <v>#VALUE!</v>
      </c>
      <c r="X1353">
        <f t="shared" si="383"/>
        <v>1</v>
      </c>
      <c r="Y1353">
        <f t="shared" si="381"/>
        <v>0</v>
      </c>
    </row>
    <row r="1354" spans="1:25" x14ac:dyDescent="0.25">
      <c r="A1354" t="s">
        <v>1171</v>
      </c>
      <c r="B1354">
        <v>209.35</v>
      </c>
      <c r="C1354" s="12">
        <v>0.21</v>
      </c>
      <c r="D1354" s="12"/>
      <c r="E1354" s="12"/>
      <c r="F1354" s="12">
        <v>1.8740000000000001</v>
      </c>
      <c r="G1354" t="s">
        <v>15</v>
      </c>
      <c r="H1354" s="15">
        <f t="shared" si="368"/>
        <v>9.7422010294114181E-2</v>
      </c>
      <c r="I1354" s="15">
        <f t="shared" si="369"/>
        <v>1.6648065050260019E-3</v>
      </c>
      <c r="J1354" s="15">
        <f t="shared" si="370"/>
        <v>0.46131757456037981</v>
      </c>
      <c r="K1354" s="15">
        <f t="shared" si="371"/>
        <v>0.56040439135952003</v>
      </c>
      <c r="L1354">
        <f t="shared" si="372"/>
        <v>0</v>
      </c>
      <c r="M1354">
        <f t="shared" si="373"/>
        <v>0</v>
      </c>
      <c r="N1354">
        <f t="shared" si="374"/>
        <v>0</v>
      </c>
      <c r="O1354" t="s">
        <v>3029</v>
      </c>
      <c r="P1354">
        <f t="shared" si="367"/>
        <v>0</v>
      </c>
      <c r="Q1354" t="e">
        <f t="shared" si="382"/>
        <v>#VALUE!</v>
      </c>
      <c r="R1354" t="e">
        <f t="shared" si="375"/>
        <v>#VALUE!</v>
      </c>
      <c r="S1354" t="e">
        <f t="shared" si="376"/>
        <v>#VALUE!</v>
      </c>
      <c r="T1354">
        <f t="shared" si="377"/>
        <v>0</v>
      </c>
      <c r="U1354" t="e">
        <f t="shared" si="378"/>
        <v>#VALUE!</v>
      </c>
      <c r="V1354" t="e">
        <f t="shared" si="379"/>
        <v>#VALUE!</v>
      </c>
      <c r="W1354" t="e">
        <f t="shared" si="380"/>
        <v>#VALUE!</v>
      </c>
      <c r="X1354" t="e">
        <f t="shared" si="383"/>
        <v>#VALUE!</v>
      </c>
      <c r="Y1354">
        <f t="shared" si="381"/>
        <v>1</v>
      </c>
    </row>
    <row r="1355" spans="1:25" x14ac:dyDescent="0.25">
      <c r="A1355" t="s">
        <v>980</v>
      </c>
      <c r="B1355">
        <v>319.36</v>
      </c>
      <c r="C1355" s="12">
        <v>0.2</v>
      </c>
      <c r="D1355" s="12"/>
      <c r="E1355" s="12"/>
      <c r="F1355" s="12">
        <v>1.863</v>
      </c>
      <c r="G1355" t="s">
        <v>15</v>
      </c>
      <c r="H1355" s="15">
        <f t="shared" si="368"/>
        <v>9.9691260427870521E-2</v>
      </c>
      <c r="I1355" s="15">
        <f t="shared" si="369"/>
        <v>1.7035848300965216E-3</v>
      </c>
      <c r="J1355" s="15">
        <f t="shared" si="370"/>
        <v>0.46025657358135619</v>
      </c>
      <c r="K1355" s="15">
        <f t="shared" si="371"/>
        <v>0.56165141883932324</v>
      </c>
      <c r="L1355">
        <f t="shared" si="372"/>
        <v>0</v>
      </c>
      <c r="M1355">
        <f t="shared" si="373"/>
        <v>0</v>
      </c>
      <c r="N1355">
        <f t="shared" si="374"/>
        <v>0</v>
      </c>
      <c r="O1355" t="s">
        <v>2055</v>
      </c>
      <c r="P1355">
        <f t="shared" si="367"/>
        <v>0</v>
      </c>
      <c r="Q1355" t="e">
        <f t="shared" si="382"/>
        <v>#VALUE!</v>
      </c>
      <c r="R1355" t="e">
        <f t="shared" si="375"/>
        <v>#VALUE!</v>
      </c>
      <c r="S1355" t="e">
        <f t="shared" si="376"/>
        <v>#VALUE!</v>
      </c>
      <c r="T1355">
        <f t="shared" si="377"/>
        <v>0</v>
      </c>
      <c r="U1355" t="e">
        <f t="shared" si="378"/>
        <v>#VALUE!</v>
      </c>
      <c r="V1355" t="e">
        <f t="shared" si="379"/>
        <v>#VALUE!</v>
      </c>
      <c r="W1355" t="e">
        <f t="shared" si="380"/>
        <v>#VALUE!</v>
      </c>
      <c r="X1355">
        <f t="shared" si="383"/>
        <v>1</v>
      </c>
      <c r="Y1355">
        <f t="shared" si="381"/>
        <v>0</v>
      </c>
    </row>
    <row r="1356" spans="1:25" x14ac:dyDescent="0.25">
      <c r="A1356" t="s">
        <v>1108</v>
      </c>
      <c r="B1356">
        <v>137.11000000000001</v>
      </c>
      <c r="C1356" s="12">
        <v>0.2</v>
      </c>
      <c r="D1356" s="12">
        <v>-0.39800000000000002</v>
      </c>
      <c r="E1356" s="12">
        <v>2.0779999999999998</v>
      </c>
      <c r="F1356" s="12">
        <v>1.6879999999999999</v>
      </c>
      <c r="G1356" t="s">
        <v>15</v>
      </c>
      <c r="H1356" s="15">
        <f t="shared" si="368"/>
        <v>3.9870996205193077E-2</v>
      </c>
      <c r="I1356" s="15">
        <f t="shared" si="369"/>
        <v>0.20387490146966719</v>
      </c>
      <c r="J1356" s="15">
        <f t="shared" si="370"/>
        <v>0.30760968147407086</v>
      </c>
      <c r="K1356" s="15">
        <f t="shared" si="371"/>
        <v>0.55135557914893107</v>
      </c>
      <c r="L1356">
        <f t="shared" si="372"/>
        <v>0</v>
      </c>
      <c r="M1356">
        <f t="shared" si="373"/>
        <v>0</v>
      </c>
      <c r="N1356">
        <f t="shared" si="374"/>
        <v>0</v>
      </c>
      <c r="O1356" t="s">
        <v>2303</v>
      </c>
      <c r="P1356">
        <f t="shared" si="367"/>
        <v>0</v>
      </c>
      <c r="Q1356" t="e">
        <f t="shared" si="382"/>
        <v>#VALUE!</v>
      </c>
      <c r="R1356" t="e">
        <f t="shared" si="375"/>
        <v>#VALUE!</v>
      </c>
      <c r="S1356" t="e">
        <f t="shared" si="376"/>
        <v>#VALUE!</v>
      </c>
      <c r="T1356">
        <f t="shared" si="377"/>
        <v>0</v>
      </c>
      <c r="U1356" t="e">
        <f t="shared" si="378"/>
        <v>#VALUE!</v>
      </c>
      <c r="V1356" t="e">
        <f t="shared" si="379"/>
        <v>#VALUE!</v>
      </c>
      <c r="W1356" t="e">
        <f t="shared" si="380"/>
        <v>#VALUE!</v>
      </c>
      <c r="X1356">
        <f t="shared" si="383"/>
        <v>1</v>
      </c>
      <c r="Y1356">
        <f t="shared" si="381"/>
        <v>0</v>
      </c>
    </row>
    <row r="1357" spans="1:25" x14ac:dyDescent="0.25">
      <c r="A1357" t="s">
        <v>1125</v>
      </c>
      <c r="B1357">
        <v>115.06</v>
      </c>
      <c r="C1357" s="12">
        <v>0.2</v>
      </c>
      <c r="D1357" s="12">
        <v>0.51900000000000002</v>
      </c>
      <c r="E1357" s="12">
        <v>1.9690000000000001</v>
      </c>
      <c r="F1357" s="12">
        <v>1.0349999999999999</v>
      </c>
      <c r="G1357" t="s">
        <v>15</v>
      </c>
      <c r="H1357" s="15">
        <f t="shared" si="368"/>
        <v>0.32934955952937167</v>
      </c>
      <c r="I1357" s="15">
        <f t="shared" si="369"/>
        <v>0.15862212518303984</v>
      </c>
      <c r="J1357" s="15">
        <f t="shared" si="370"/>
        <v>6.8391164728142911E-2</v>
      </c>
      <c r="K1357" s="15">
        <f t="shared" si="371"/>
        <v>0.55636284944055436</v>
      </c>
      <c r="L1357">
        <f t="shared" si="372"/>
        <v>0</v>
      </c>
      <c r="M1357">
        <f t="shared" si="373"/>
        <v>0</v>
      </c>
      <c r="N1357">
        <f t="shared" si="374"/>
        <v>0</v>
      </c>
      <c r="O1357" t="s">
        <v>2320</v>
      </c>
      <c r="P1357">
        <f t="shared" si="367"/>
        <v>0</v>
      </c>
      <c r="Q1357" t="e">
        <f t="shared" si="382"/>
        <v>#VALUE!</v>
      </c>
      <c r="R1357" t="e">
        <f t="shared" si="375"/>
        <v>#VALUE!</v>
      </c>
      <c r="S1357" t="e">
        <f t="shared" si="376"/>
        <v>#VALUE!</v>
      </c>
      <c r="T1357">
        <f t="shared" si="377"/>
        <v>1</v>
      </c>
      <c r="U1357">
        <f t="shared" si="378"/>
        <v>1</v>
      </c>
      <c r="V1357" t="e">
        <f t="shared" si="379"/>
        <v>#VALUE!</v>
      </c>
      <c r="W1357">
        <f t="shared" si="380"/>
        <v>1</v>
      </c>
      <c r="X1357" t="e">
        <f t="shared" si="383"/>
        <v>#VALUE!</v>
      </c>
      <c r="Y1357">
        <f t="shared" si="381"/>
        <v>1</v>
      </c>
    </row>
    <row r="1358" spans="1:25" x14ac:dyDescent="0.25">
      <c r="A1358" t="s">
        <v>1383</v>
      </c>
      <c r="B1358">
        <v>169.18</v>
      </c>
      <c r="C1358" s="12">
        <v>0.2</v>
      </c>
      <c r="D1358" s="12">
        <v>0.67400000000000004</v>
      </c>
      <c r="E1358" s="12">
        <v>1.331</v>
      </c>
      <c r="F1358" s="12">
        <v>0.96099999999999997</v>
      </c>
      <c r="G1358" t="s">
        <v>15</v>
      </c>
      <c r="H1358" s="15">
        <f t="shared" si="368"/>
        <v>0.47060559584981199</v>
      </c>
      <c r="I1358" s="15">
        <f t="shared" si="369"/>
        <v>3.6505959206245477E-2</v>
      </c>
      <c r="J1358" s="15">
        <f t="shared" si="370"/>
        <v>5.767664633922507E-2</v>
      </c>
      <c r="K1358" s="15">
        <f t="shared" si="371"/>
        <v>0.56478820139528252</v>
      </c>
      <c r="L1358">
        <f t="shared" si="372"/>
        <v>0</v>
      </c>
      <c r="M1358">
        <f t="shared" si="373"/>
        <v>0</v>
      </c>
      <c r="N1358">
        <f t="shared" si="374"/>
        <v>0</v>
      </c>
      <c r="O1358" t="s">
        <v>3219</v>
      </c>
      <c r="P1358">
        <f t="shared" si="367"/>
        <v>1</v>
      </c>
      <c r="Q1358">
        <f t="shared" si="382"/>
        <v>1</v>
      </c>
      <c r="R1358" t="e">
        <f t="shared" si="375"/>
        <v>#VALUE!</v>
      </c>
      <c r="S1358" t="e">
        <f t="shared" si="376"/>
        <v>#VALUE!</v>
      </c>
      <c r="T1358">
        <f t="shared" si="377"/>
        <v>0</v>
      </c>
      <c r="U1358" t="e">
        <f t="shared" si="378"/>
        <v>#VALUE!</v>
      </c>
      <c r="V1358" t="e">
        <f t="shared" si="379"/>
        <v>#VALUE!</v>
      </c>
      <c r="W1358" t="e">
        <f t="shared" si="380"/>
        <v>#VALUE!</v>
      </c>
      <c r="X1358" t="e">
        <f t="shared" si="383"/>
        <v>#VALUE!</v>
      </c>
      <c r="Y1358">
        <f t="shared" si="381"/>
        <v>1</v>
      </c>
    </row>
    <row r="1359" spans="1:25" x14ac:dyDescent="0.25">
      <c r="A1359" t="s">
        <v>1443</v>
      </c>
      <c r="B1359">
        <v>172.33</v>
      </c>
      <c r="C1359" s="12">
        <v>0.2</v>
      </c>
      <c r="D1359" s="12"/>
      <c r="E1359" s="12"/>
      <c r="F1359" s="12">
        <v>1.8660000000000001</v>
      </c>
      <c r="G1359" t="s">
        <v>15</v>
      </c>
      <c r="H1359" s="15">
        <f t="shared" si="368"/>
        <v>9.9691260427870521E-2</v>
      </c>
      <c r="I1359" s="15">
        <f t="shared" si="369"/>
        <v>1.7035848300965216E-3</v>
      </c>
      <c r="J1359" s="15">
        <f t="shared" si="370"/>
        <v>0.46344691973628832</v>
      </c>
      <c r="K1359" s="15">
        <f t="shared" si="371"/>
        <v>0.56484176499425542</v>
      </c>
      <c r="L1359">
        <f t="shared" si="372"/>
        <v>0</v>
      </c>
      <c r="M1359">
        <f t="shared" si="373"/>
        <v>0</v>
      </c>
      <c r="N1359">
        <f t="shared" si="374"/>
        <v>0</v>
      </c>
      <c r="O1359" t="s">
        <v>3621</v>
      </c>
      <c r="P1359">
        <f t="shared" si="367"/>
        <v>0</v>
      </c>
      <c r="Q1359" t="e">
        <f t="shared" si="382"/>
        <v>#VALUE!</v>
      </c>
      <c r="R1359" t="e">
        <f t="shared" si="375"/>
        <v>#VALUE!</v>
      </c>
      <c r="S1359" t="e">
        <f t="shared" si="376"/>
        <v>#VALUE!</v>
      </c>
      <c r="T1359">
        <f t="shared" si="377"/>
        <v>0</v>
      </c>
      <c r="U1359" t="e">
        <f t="shared" si="378"/>
        <v>#VALUE!</v>
      </c>
      <c r="V1359" t="e">
        <f t="shared" si="379"/>
        <v>#VALUE!</v>
      </c>
      <c r="W1359" t="e">
        <f t="shared" si="380"/>
        <v>#VALUE!</v>
      </c>
      <c r="X1359" t="e">
        <f t="shared" si="383"/>
        <v>#VALUE!</v>
      </c>
      <c r="Y1359">
        <f t="shared" si="381"/>
        <v>1</v>
      </c>
    </row>
    <row r="1360" spans="1:25" x14ac:dyDescent="0.25">
      <c r="A1360" t="s">
        <v>3353</v>
      </c>
      <c r="B1360">
        <v>237.2516</v>
      </c>
      <c r="C1360" s="12">
        <v>0.19327800656465666</v>
      </c>
      <c r="D1360" s="12">
        <v>0.40351840316826343</v>
      </c>
      <c r="E1360" s="12">
        <v>2.1794821876567099</v>
      </c>
      <c r="F1360" s="12">
        <v>0.73456122000000001</v>
      </c>
      <c r="G1360" t="s">
        <v>15</v>
      </c>
      <c r="H1360" s="15">
        <f t="shared" si="368"/>
        <v>0.25638787542427754</v>
      </c>
      <c r="I1360" s="15">
        <f t="shared" si="369"/>
        <v>0.26155796228348765</v>
      </c>
      <c r="J1360" s="15">
        <f t="shared" si="370"/>
        <v>3.477628716928087E-2</v>
      </c>
      <c r="K1360" s="15">
        <f t="shared" si="371"/>
        <v>0.55272212487704608</v>
      </c>
      <c r="L1360">
        <f t="shared" si="372"/>
        <v>0</v>
      </c>
      <c r="M1360">
        <f t="shared" si="373"/>
        <v>0</v>
      </c>
      <c r="N1360">
        <f t="shared" si="374"/>
        <v>0</v>
      </c>
      <c r="O1360" t="s">
        <v>3426</v>
      </c>
      <c r="P1360">
        <f t="shared" si="367"/>
        <v>0</v>
      </c>
      <c r="Q1360" t="e">
        <f t="shared" si="382"/>
        <v>#VALUE!</v>
      </c>
      <c r="R1360" t="e">
        <f t="shared" si="375"/>
        <v>#VALUE!</v>
      </c>
      <c r="S1360" t="e">
        <f t="shared" si="376"/>
        <v>#VALUE!</v>
      </c>
      <c r="T1360">
        <f t="shared" si="377"/>
        <v>1</v>
      </c>
      <c r="U1360" t="e">
        <f t="shared" si="378"/>
        <v>#VALUE!</v>
      </c>
      <c r="V1360" t="e">
        <f t="shared" si="379"/>
        <v>#VALUE!</v>
      </c>
      <c r="W1360">
        <f t="shared" si="380"/>
        <v>1</v>
      </c>
      <c r="X1360" t="e">
        <f t="shared" si="383"/>
        <v>#VALUE!</v>
      </c>
      <c r="Y1360">
        <f t="shared" si="381"/>
        <v>1</v>
      </c>
    </row>
    <row r="1361" spans="1:25" x14ac:dyDescent="0.25">
      <c r="A1361" t="s">
        <v>1494</v>
      </c>
      <c r="B1361">
        <v>151.14019999999999</v>
      </c>
      <c r="C1361" s="12">
        <v>0.19052052588981783</v>
      </c>
      <c r="D1361" s="12">
        <v>-8.3000000000000004E-2</v>
      </c>
      <c r="E1361" s="12">
        <v>2.3119999999999998</v>
      </c>
      <c r="F1361" s="12">
        <v>1.226</v>
      </c>
      <c r="G1361" t="s">
        <v>66</v>
      </c>
      <c r="H1361" s="15">
        <f t="shared" si="368"/>
        <v>8.4165975445526203E-2</v>
      </c>
      <c r="I1361" s="15">
        <f t="shared" si="369"/>
        <v>0.35714390121161804</v>
      </c>
      <c r="J1361" s="15">
        <f t="shared" si="370"/>
        <v>0.10851242626182481</v>
      </c>
      <c r="K1361" s="15">
        <f t="shared" si="371"/>
        <v>0.54982230291896905</v>
      </c>
      <c r="L1361">
        <f t="shared" si="372"/>
        <v>0</v>
      </c>
      <c r="M1361">
        <f t="shared" si="373"/>
        <v>0</v>
      </c>
      <c r="N1361">
        <f t="shared" si="374"/>
        <v>0</v>
      </c>
      <c r="O1361" t="e">
        <v>#N/A</v>
      </c>
      <c r="P1361">
        <f t="shared" si="367"/>
        <v>0</v>
      </c>
      <c r="Q1361" t="e">
        <f t="shared" si="382"/>
        <v>#N/A</v>
      </c>
      <c r="R1361" t="e">
        <f t="shared" si="375"/>
        <v>#N/A</v>
      </c>
      <c r="S1361" t="e">
        <f t="shared" si="376"/>
        <v>#N/A</v>
      </c>
      <c r="T1361">
        <f t="shared" si="377"/>
        <v>0</v>
      </c>
      <c r="U1361" t="e">
        <f t="shared" si="378"/>
        <v>#N/A</v>
      </c>
      <c r="V1361" t="e">
        <f t="shared" si="379"/>
        <v>#N/A</v>
      </c>
      <c r="W1361" t="e">
        <f t="shared" si="380"/>
        <v>#N/A</v>
      </c>
      <c r="X1361" t="e">
        <f t="shared" si="383"/>
        <v>#N/A</v>
      </c>
      <c r="Y1361">
        <f t="shared" si="381"/>
        <v>1</v>
      </c>
    </row>
    <row r="1362" spans="1:25" x14ac:dyDescent="0.25">
      <c r="A1362" t="s">
        <v>989</v>
      </c>
      <c r="B1362">
        <v>187.19</v>
      </c>
      <c r="C1362" s="12">
        <v>0.19</v>
      </c>
      <c r="D1362" s="12">
        <v>0.40400000000000003</v>
      </c>
      <c r="E1362" s="12">
        <v>2.0089999999999999</v>
      </c>
      <c r="F1362" s="12">
        <v>1.24</v>
      </c>
      <c r="G1362" t="s">
        <v>15</v>
      </c>
      <c r="H1362" s="15">
        <f t="shared" si="368"/>
        <v>0.25861701038559376</v>
      </c>
      <c r="I1362" s="15">
        <f t="shared" si="369"/>
        <v>0.17797695171596684</v>
      </c>
      <c r="J1362" s="15">
        <f t="shared" si="370"/>
        <v>0.11220184543019635</v>
      </c>
      <c r="K1362" s="15">
        <f t="shared" si="371"/>
        <v>0.54879580753175694</v>
      </c>
      <c r="L1362">
        <f t="shared" si="372"/>
        <v>0</v>
      </c>
      <c r="M1362">
        <f t="shared" si="373"/>
        <v>0</v>
      </c>
      <c r="N1362">
        <f t="shared" si="374"/>
        <v>0</v>
      </c>
      <c r="O1362" t="s">
        <v>2069</v>
      </c>
      <c r="P1362">
        <f t="shared" si="367"/>
        <v>1</v>
      </c>
      <c r="Q1362">
        <f t="shared" si="382"/>
        <v>1</v>
      </c>
      <c r="R1362" t="e">
        <f t="shared" si="375"/>
        <v>#VALUE!</v>
      </c>
      <c r="S1362" t="e">
        <f t="shared" si="376"/>
        <v>#VALUE!</v>
      </c>
      <c r="T1362">
        <f t="shared" si="377"/>
        <v>0</v>
      </c>
      <c r="U1362" t="e">
        <f t="shared" si="378"/>
        <v>#VALUE!</v>
      </c>
      <c r="V1362" t="e">
        <f t="shared" si="379"/>
        <v>#VALUE!</v>
      </c>
      <c r="W1362" t="e">
        <f t="shared" si="380"/>
        <v>#VALUE!</v>
      </c>
      <c r="X1362">
        <f t="shared" si="383"/>
        <v>1</v>
      </c>
      <c r="Y1362">
        <f t="shared" si="381"/>
        <v>0</v>
      </c>
    </row>
    <row r="1363" spans="1:25" x14ac:dyDescent="0.25">
      <c r="A1363" t="s">
        <v>1051</v>
      </c>
      <c r="B1363">
        <v>121.14</v>
      </c>
      <c r="C1363" s="12">
        <v>0.19</v>
      </c>
      <c r="D1363" s="12">
        <v>0.11700000000000001</v>
      </c>
      <c r="E1363" s="12">
        <v>2.3540000000000001</v>
      </c>
      <c r="F1363" s="12">
        <v>0.66100000000000003</v>
      </c>
      <c r="G1363" t="s">
        <v>15</v>
      </c>
      <c r="H1363" s="15">
        <f t="shared" si="368"/>
        <v>0.13355405753532579</v>
      </c>
      <c r="I1363" s="15">
        <f t="shared" si="369"/>
        <v>0.39387985027434436</v>
      </c>
      <c r="J1363" s="15">
        <f t="shared" si="370"/>
        <v>2.9580124665515465E-2</v>
      </c>
      <c r="K1363" s="15">
        <f t="shared" si="371"/>
        <v>0.55701403247518566</v>
      </c>
      <c r="L1363">
        <f t="shared" si="372"/>
        <v>0</v>
      </c>
      <c r="M1363">
        <f t="shared" si="373"/>
        <v>0</v>
      </c>
      <c r="N1363">
        <f t="shared" si="374"/>
        <v>0</v>
      </c>
      <c r="O1363" t="s">
        <v>2223</v>
      </c>
      <c r="P1363">
        <f t="shared" si="367"/>
        <v>1</v>
      </c>
      <c r="Q1363">
        <f t="shared" si="382"/>
        <v>1</v>
      </c>
      <c r="R1363" t="e">
        <f t="shared" si="375"/>
        <v>#VALUE!</v>
      </c>
      <c r="S1363" t="e">
        <f t="shared" si="376"/>
        <v>#VALUE!</v>
      </c>
      <c r="T1363">
        <f t="shared" si="377"/>
        <v>0</v>
      </c>
      <c r="U1363" t="e">
        <f t="shared" si="378"/>
        <v>#VALUE!</v>
      </c>
      <c r="V1363" t="e">
        <f t="shared" si="379"/>
        <v>#VALUE!</v>
      </c>
      <c r="W1363" t="e">
        <f t="shared" si="380"/>
        <v>#VALUE!</v>
      </c>
      <c r="X1363" t="e">
        <f t="shared" si="383"/>
        <v>#VALUE!</v>
      </c>
      <c r="Y1363">
        <f t="shared" si="381"/>
        <v>1</v>
      </c>
    </row>
    <row r="1364" spans="1:25" x14ac:dyDescent="0.25">
      <c r="A1364" t="s">
        <v>1228</v>
      </c>
      <c r="B1364">
        <v>227.32</v>
      </c>
      <c r="C1364" s="12">
        <v>0.19</v>
      </c>
      <c r="D1364" s="12"/>
      <c r="E1364" s="12"/>
      <c r="F1364" s="12">
        <v>1.831</v>
      </c>
      <c r="G1364" t="s">
        <v>15</v>
      </c>
      <c r="H1364" s="15">
        <f t="shared" si="368"/>
        <v>0.10201336818747557</v>
      </c>
      <c r="I1364" s="15">
        <f t="shared" si="369"/>
        <v>1.7432664183935698E-3</v>
      </c>
      <c r="J1364" s="15">
        <f t="shared" si="370"/>
        <v>0.43752210515825207</v>
      </c>
      <c r="K1364" s="15">
        <f t="shared" si="371"/>
        <v>0.54127873976412122</v>
      </c>
      <c r="L1364">
        <f t="shared" si="372"/>
        <v>0</v>
      </c>
      <c r="M1364">
        <f t="shared" si="373"/>
        <v>0</v>
      </c>
      <c r="N1364">
        <f t="shared" si="374"/>
        <v>0</v>
      </c>
      <c r="O1364" t="s">
        <v>3078</v>
      </c>
      <c r="P1364">
        <f t="shared" si="367"/>
        <v>0</v>
      </c>
      <c r="Q1364" t="e">
        <f t="shared" si="382"/>
        <v>#VALUE!</v>
      </c>
      <c r="R1364" t="e">
        <f t="shared" si="375"/>
        <v>#VALUE!</v>
      </c>
      <c r="S1364" t="e">
        <f t="shared" si="376"/>
        <v>#VALUE!</v>
      </c>
      <c r="T1364">
        <f t="shared" si="377"/>
        <v>0</v>
      </c>
      <c r="U1364" t="e">
        <f t="shared" si="378"/>
        <v>#VALUE!</v>
      </c>
      <c r="V1364" t="e">
        <f t="shared" si="379"/>
        <v>#VALUE!</v>
      </c>
      <c r="W1364" t="e">
        <f t="shared" si="380"/>
        <v>#VALUE!</v>
      </c>
      <c r="X1364" t="e">
        <f t="shared" si="383"/>
        <v>#VALUE!</v>
      </c>
      <c r="Y1364">
        <f t="shared" si="381"/>
        <v>1</v>
      </c>
    </row>
    <row r="1365" spans="1:25" x14ac:dyDescent="0.25">
      <c r="A1365" t="s">
        <v>1275</v>
      </c>
      <c r="B1365">
        <v>197.3</v>
      </c>
      <c r="C1365" s="12">
        <v>0.19</v>
      </c>
      <c r="D1365" s="12"/>
      <c r="E1365" s="12"/>
      <c r="F1365" s="12">
        <v>1.841</v>
      </c>
      <c r="G1365" t="s">
        <v>15</v>
      </c>
      <c r="H1365" s="15">
        <f t="shared" si="368"/>
        <v>0.10201336818747557</v>
      </c>
      <c r="I1365" s="15">
        <f t="shared" si="369"/>
        <v>1.7432664183935698E-3</v>
      </c>
      <c r="J1365" s="15">
        <f t="shared" si="370"/>
        <v>0.44771330417636251</v>
      </c>
      <c r="K1365" s="15">
        <f t="shared" si="371"/>
        <v>0.55146993878223161</v>
      </c>
      <c r="L1365">
        <f t="shared" si="372"/>
        <v>0</v>
      </c>
      <c r="M1365">
        <f t="shared" si="373"/>
        <v>0</v>
      </c>
      <c r="N1365">
        <f t="shared" si="374"/>
        <v>0</v>
      </c>
      <c r="O1365" t="s">
        <v>3107</v>
      </c>
      <c r="P1365">
        <f t="shared" si="367"/>
        <v>0</v>
      </c>
      <c r="Q1365" t="e">
        <f t="shared" si="382"/>
        <v>#VALUE!</v>
      </c>
      <c r="R1365" t="e">
        <f t="shared" si="375"/>
        <v>#VALUE!</v>
      </c>
      <c r="S1365" t="e">
        <f t="shared" si="376"/>
        <v>#VALUE!</v>
      </c>
      <c r="T1365">
        <f t="shared" si="377"/>
        <v>0</v>
      </c>
      <c r="U1365" t="e">
        <f t="shared" si="378"/>
        <v>#VALUE!</v>
      </c>
      <c r="V1365" t="e">
        <f t="shared" si="379"/>
        <v>#VALUE!</v>
      </c>
      <c r="W1365" t="e">
        <f t="shared" si="380"/>
        <v>#VALUE!</v>
      </c>
      <c r="X1365" t="e">
        <f t="shared" si="383"/>
        <v>#VALUE!</v>
      </c>
      <c r="Y1365">
        <f t="shared" si="381"/>
        <v>1</v>
      </c>
    </row>
    <row r="1366" spans="1:25" x14ac:dyDescent="0.25">
      <c r="A1366" t="s">
        <v>3363</v>
      </c>
      <c r="B1366">
        <v>201.17779999999999</v>
      </c>
      <c r="C1366" s="12">
        <v>0.18549423978424007</v>
      </c>
      <c r="D1366" s="12">
        <v>0.27664205080083704</v>
      </c>
      <c r="E1366" s="12">
        <v>2.084390499428975</v>
      </c>
      <c r="F1366" s="12">
        <v>1.3184331899999999</v>
      </c>
      <c r="G1366" t="s">
        <v>15</v>
      </c>
      <c r="H1366" s="15">
        <f t="shared" si="368"/>
        <v>0.19489688501991559</v>
      </c>
      <c r="I1366" s="15">
        <f t="shared" si="369"/>
        <v>0.21392425282680136</v>
      </c>
      <c r="J1366" s="15">
        <f t="shared" si="370"/>
        <v>0.13581225187303406</v>
      </c>
      <c r="K1366" s="15">
        <f t="shared" si="371"/>
        <v>0.54463338971975095</v>
      </c>
      <c r="L1366">
        <f t="shared" si="372"/>
        <v>0</v>
      </c>
      <c r="M1366">
        <f t="shared" si="373"/>
        <v>0</v>
      </c>
      <c r="N1366">
        <f t="shared" si="374"/>
        <v>0</v>
      </c>
      <c r="O1366" t="s">
        <v>3436</v>
      </c>
      <c r="P1366">
        <f t="shared" si="367"/>
        <v>0</v>
      </c>
      <c r="Q1366" t="e">
        <f t="shared" si="382"/>
        <v>#VALUE!</v>
      </c>
      <c r="R1366" t="e">
        <f t="shared" si="375"/>
        <v>#VALUE!</v>
      </c>
      <c r="S1366" t="e">
        <f t="shared" si="376"/>
        <v>#VALUE!</v>
      </c>
      <c r="T1366">
        <f t="shared" si="377"/>
        <v>0</v>
      </c>
      <c r="U1366" t="e">
        <f t="shared" si="378"/>
        <v>#VALUE!</v>
      </c>
      <c r="V1366" t="e">
        <f t="shared" si="379"/>
        <v>#VALUE!</v>
      </c>
      <c r="W1366" t="e">
        <f t="shared" si="380"/>
        <v>#VALUE!</v>
      </c>
      <c r="X1366">
        <f t="shared" si="383"/>
        <v>1</v>
      </c>
      <c r="Y1366">
        <f t="shared" si="381"/>
        <v>0</v>
      </c>
    </row>
    <row r="1367" spans="1:25" x14ac:dyDescent="0.25">
      <c r="A1367" t="s">
        <v>887</v>
      </c>
      <c r="B1367">
        <v>209.2</v>
      </c>
      <c r="C1367" s="12">
        <v>0.18</v>
      </c>
      <c r="D1367" s="12">
        <v>0.623</v>
      </c>
      <c r="E1367" s="12">
        <v>0.88</v>
      </c>
      <c r="F1367" s="12">
        <v>1.097</v>
      </c>
      <c r="G1367" t="s">
        <v>15</v>
      </c>
      <c r="H1367" s="15">
        <f t="shared" si="368"/>
        <v>0.43818457653499088</v>
      </c>
      <c r="I1367" s="15">
        <f t="shared" si="369"/>
        <v>1.3532055307936351E-2</v>
      </c>
      <c r="J1367" s="15">
        <f t="shared" si="370"/>
        <v>8.2603794957717885E-2</v>
      </c>
      <c r="K1367" s="15">
        <f t="shared" si="371"/>
        <v>0.53432042680064507</v>
      </c>
      <c r="L1367">
        <f t="shared" si="372"/>
        <v>0</v>
      </c>
      <c r="M1367">
        <f t="shared" si="373"/>
        <v>0</v>
      </c>
      <c r="N1367">
        <f t="shared" si="374"/>
        <v>0</v>
      </c>
      <c r="O1367" t="s">
        <v>1921</v>
      </c>
      <c r="P1367">
        <f t="shared" si="367"/>
        <v>1</v>
      </c>
      <c r="Q1367">
        <f t="shared" si="382"/>
        <v>1</v>
      </c>
      <c r="R1367" t="e">
        <f t="shared" si="375"/>
        <v>#VALUE!</v>
      </c>
      <c r="S1367" t="e">
        <f t="shared" si="376"/>
        <v>#VALUE!</v>
      </c>
      <c r="T1367">
        <f t="shared" si="377"/>
        <v>0</v>
      </c>
      <c r="U1367" t="e">
        <f t="shared" si="378"/>
        <v>#VALUE!</v>
      </c>
      <c r="V1367" t="e">
        <f t="shared" si="379"/>
        <v>#VALUE!</v>
      </c>
      <c r="W1367" t="e">
        <f t="shared" si="380"/>
        <v>#VALUE!</v>
      </c>
      <c r="X1367" t="e">
        <f t="shared" si="383"/>
        <v>#VALUE!</v>
      </c>
      <c r="Y1367">
        <f t="shared" si="381"/>
        <v>1</v>
      </c>
    </row>
    <row r="1368" spans="1:25" x14ac:dyDescent="0.25">
      <c r="A1368" t="s">
        <v>1026</v>
      </c>
      <c r="B1368">
        <v>340.44</v>
      </c>
      <c r="C1368" s="12">
        <v>0.18</v>
      </c>
      <c r="D1368" s="12"/>
      <c r="E1368" s="12"/>
      <c r="F1368" s="12">
        <v>1.8069999999999999</v>
      </c>
      <c r="G1368" t="s">
        <v>15</v>
      </c>
      <c r="H1368" s="15">
        <f t="shared" si="368"/>
        <v>0.10438956478520017</v>
      </c>
      <c r="I1368" s="15">
        <f t="shared" si="369"/>
        <v>1.7838723096205093E-3</v>
      </c>
      <c r="J1368" s="15">
        <f t="shared" si="370"/>
        <v>0.42364296604954121</v>
      </c>
      <c r="K1368" s="15">
        <f t="shared" si="371"/>
        <v>0.52981640314436196</v>
      </c>
      <c r="L1368">
        <f t="shared" si="372"/>
        <v>0</v>
      </c>
      <c r="M1368">
        <f t="shared" si="373"/>
        <v>0</v>
      </c>
      <c r="N1368">
        <f t="shared" si="374"/>
        <v>0</v>
      </c>
      <c r="O1368" t="s">
        <v>2170</v>
      </c>
      <c r="P1368">
        <f t="shared" si="367"/>
        <v>0</v>
      </c>
      <c r="Q1368" t="e">
        <f t="shared" si="382"/>
        <v>#VALUE!</v>
      </c>
      <c r="R1368" t="e">
        <f t="shared" si="375"/>
        <v>#VALUE!</v>
      </c>
      <c r="S1368" t="e">
        <f t="shared" si="376"/>
        <v>#VALUE!</v>
      </c>
      <c r="T1368">
        <f t="shared" si="377"/>
        <v>1</v>
      </c>
      <c r="U1368" t="e">
        <f t="shared" si="378"/>
        <v>#VALUE!</v>
      </c>
      <c r="V1368" t="e">
        <f t="shared" si="379"/>
        <v>#VALUE!</v>
      </c>
      <c r="W1368">
        <f t="shared" si="380"/>
        <v>1</v>
      </c>
      <c r="X1368">
        <f t="shared" si="383"/>
        <v>1</v>
      </c>
      <c r="Y1368">
        <f t="shared" si="381"/>
        <v>0</v>
      </c>
    </row>
    <row r="1369" spans="1:25" x14ac:dyDescent="0.25">
      <c r="A1369" t="s">
        <v>1034</v>
      </c>
      <c r="B1369">
        <v>214.22</v>
      </c>
      <c r="C1369" s="12">
        <v>0.18</v>
      </c>
      <c r="D1369" s="12">
        <v>-6.2E-2</v>
      </c>
      <c r="E1369" s="12">
        <v>2.3199999999999998</v>
      </c>
      <c r="F1369" s="12">
        <v>1.07</v>
      </c>
      <c r="G1369" t="s">
        <v>15</v>
      </c>
      <c r="H1369" s="15">
        <f t="shared" si="368"/>
        <v>9.0501772895761015E-2</v>
      </c>
      <c r="I1369" s="15">
        <f t="shared" si="369"/>
        <v>0.37270375144277895</v>
      </c>
      <c r="J1369" s="15">
        <f t="shared" si="370"/>
        <v>7.7624711662869203E-2</v>
      </c>
      <c r="K1369" s="15">
        <f t="shared" si="371"/>
        <v>0.54083023600140911</v>
      </c>
      <c r="L1369">
        <f t="shared" si="372"/>
        <v>0</v>
      </c>
      <c r="M1369">
        <f t="shared" si="373"/>
        <v>0</v>
      </c>
      <c r="N1369">
        <f t="shared" si="374"/>
        <v>0</v>
      </c>
      <c r="O1369" t="s">
        <v>2181</v>
      </c>
      <c r="P1369">
        <f t="shared" ref="P1369:P1432" si="384">IFERROR(Q1369,IFERROR(R1369,IFERROR(S1369,0)))</f>
        <v>1</v>
      </c>
      <c r="Q1369">
        <f t="shared" si="382"/>
        <v>1</v>
      </c>
      <c r="R1369" t="e">
        <f t="shared" si="375"/>
        <v>#VALUE!</v>
      </c>
      <c r="S1369" t="e">
        <f t="shared" si="376"/>
        <v>#VALUE!</v>
      </c>
      <c r="T1369">
        <f t="shared" si="377"/>
        <v>0</v>
      </c>
      <c r="U1369" t="e">
        <f t="shared" si="378"/>
        <v>#VALUE!</v>
      </c>
      <c r="V1369" t="e">
        <f t="shared" si="379"/>
        <v>#VALUE!</v>
      </c>
      <c r="W1369" t="e">
        <f t="shared" si="380"/>
        <v>#VALUE!</v>
      </c>
      <c r="X1369">
        <f t="shared" si="383"/>
        <v>1</v>
      </c>
      <c r="Y1369">
        <f t="shared" si="381"/>
        <v>0</v>
      </c>
    </row>
    <row r="1370" spans="1:25" x14ac:dyDescent="0.25">
      <c r="A1370" t="s">
        <v>1050</v>
      </c>
      <c r="B1370">
        <v>62.97</v>
      </c>
      <c r="C1370" s="12">
        <v>0.18</v>
      </c>
      <c r="D1370" s="12">
        <v>-5.8000000000000003E-2</v>
      </c>
      <c r="E1370" s="12">
        <v>2.3540000000000001</v>
      </c>
      <c r="F1370" s="12">
        <v>0.81200000000000006</v>
      </c>
      <c r="G1370" t="s">
        <v>15</v>
      </c>
      <c r="H1370" s="15">
        <f t="shared" si="368"/>
        <v>9.1339175490103439E-2</v>
      </c>
      <c r="I1370" s="15">
        <f t="shared" si="369"/>
        <v>0.40305449058632925</v>
      </c>
      <c r="J1370" s="15">
        <f t="shared" si="370"/>
        <v>4.2854852039743964E-2</v>
      </c>
      <c r="K1370" s="15">
        <f t="shared" si="371"/>
        <v>0.53724851811617669</v>
      </c>
      <c r="L1370">
        <f t="shared" si="372"/>
        <v>0</v>
      </c>
      <c r="M1370">
        <f t="shared" si="373"/>
        <v>0</v>
      </c>
      <c r="N1370">
        <f t="shared" si="374"/>
        <v>0</v>
      </c>
      <c r="O1370" t="s">
        <v>2222</v>
      </c>
      <c r="P1370">
        <f t="shared" si="384"/>
        <v>0</v>
      </c>
      <c r="Q1370" t="e">
        <f t="shared" si="382"/>
        <v>#VALUE!</v>
      </c>
      <c r="R1370" t="e">
        <f t="shared" si="375"/>
        <v>#VALUE!</v>
      </c>
      <c r="S1370" t="e">
        <f t="shared" si="376"/>
        <v>#VALUE!</v>
      </c>
      <c r="T1370">
        <f t="shared" si="377"/>
        <v>0</v>
      </c>
      <c r="U1370" t="e">
        <f t="shared" si="378"/>
        <v>#VALUE!</v>
      </c>
      <c r="V1370" t="e">
        <f t="shared" si="379"/>
        <v>#VALUE!</v>
      </c>
      <c r="W1370" t="e">
        <f t="shared" si="380"/>
        <v>#VALUE!</v>
      </c>
      <c r="X1370" t="e">
        <f t="shared" si="383"/>
        <v>#VALUE!</v>
      </c>
      <c r="Y1370">
        <f t="shared" si="381"/>
        <v>1</v>
      </c>
    </row>
    <row r="1371" spans="1:25" x14ac:dyDescent="0.25">
      <c r="A1371" t="s">
        <v>1052</v>
      </c>
      <c r="B1371">
        <v>368.49</v>
      </c>
      <c r="C1371" s="12">
        <v>0.18</v>
      </c>
      <c r="D1371" s="12"/>
      <c r="E1371" s="12"/>
      <c r="F1371" s="12">
        <v>1.8180000000000001</v>
      </c>
      <c r="G1371" t="s">
        <v>15</v>
      </c>
      <c r="H1371" s="15">
        <f t="shared" si="368"/>
        <v>0.10438956478520017</v>
      </c>
      <c r="I1371" s="15">
        <f t="shared" si="369"/>
        <v>1.7838723096205093E-3</v>
      </c>
      <c r="J1371" s="15">
        <f t="shared" si="370"/>
        <v>0.43451022417157187</v>
      </c>
      <c r="K1371" s="15">
        <f t="shared" si="371"/>
        <v>0.54068366126639256</v>
      </c>
      <c r="L1371">
        <f t="shared" si="372"/>
        <v>0</v>
      </c>
      <c r="M1371">
        <f t="shared" si="373"/>
        <v>0</v>
      </c>
      <c r="N1371">
        <f t="shared" si="374"/>
        <v>0</v>
      </c>
      <c r="O1371" t="s">
        <v>2226</v>
      </c>
      <c r="P1371">
        <f t="shared" si="384"/>
        <v>0</v>
      </c>
      <c r="Q1371" t="e">
        <f t="shared" si="382"/>
        <v>#VALUE!</v>
      </c>
      <c r="R1371" t="e">
        <f t="shared" si="375"/>
        <v>#VALUE!</v>
      </c>
      <c r="S1371" t="e">
        <f t="shared" si="376"/>
        <v>#VALUE!</v>
      </c>
      <c r="T1371">
        <f t="shared" si="377"/>
        <v>1</v>
      </c>
      <c r="U1371" t="e">
        <f t="shared" si="378"/>
        <v>#VALUE!</v>
      </c>
      <c r="V1371" t="e">
        <f t="shared" si="379"/>
        <v>#VALUE!</v>
      </c>
      <c r="W1371">
        <f t="shared" si="380"/>
        <v>1</v>
      </c>
      <c r="X1371">
        <f t="shared" si="383"/>
        <v>1</v>
      </c>
      <c r="Y1371">
        <f t="shared" si="381"/>
        <v>0</v>
      </c>
    </row>
    <row r="1372" spans="1:25" x14ac:dyDescent="0.25">
      <c r="A1372" t="s">
        <v>1116</v>
      </c>
      <c r="B1372">
        <v>107.52</v>
      </c>
      <c r="C1372" s="12">
        <v>0.18</v>
      </c>
      <c r="D1372" s="12">
        <v>0.222</v>
      </c>
      <c r="E1372" s="12">
        <v>2.2290000000000001</v>
      </c>
      <c r="F1372" s="12">
        <v>1.0069999999999999</v>
      </c>
      <c r="G1372" t="s">
        <v>15</v>
      </c>
      <c r="H1372" s="15">
        <f t="shared" si="368"/>
        <v>0.17404321090754357</v>
      </c>
      <c r="I1372" s="15">
        <f t="shared" si="369"/>
        <v>0.30224822853613126</v>
      </c>
      <c r="J1372" s="15">
        <f t="shared" si="370"/>
        <v>6.7142885292595225E-2</v>
      </c>
      <c r="K1372" s="15">
        <f t="shared" si="371"/>
        <v>0.54343432473627007</v>
      </c>
      <c r="L1372">
        <f t="shared" si="372"/>
        <v>0</v>
      </c>
      <c r="M1372">
        <f t="shared" si="373"/>
        <v>0</v>
      </c>
      <c r="N1372">
        <f t="shared" si="374"/>
        <v>0</v>
      </c>
      <c r="O1372" t="s">
        <v>2312</v>
      </c>
      <c r="P1372">
        <f t="shared" si="384"/>
        <v>0</v>
      </c>
      <c r="Q1372" t="e">
        <f t="shared" si="382"/>
        <v>#VALUE!</v>
      </c>
      <c r="R1372" t="e">
        <f t="shared" si="375"/>
        <v>#VALUE!</v>
      </c>
      <c r="S1372" t="e">
        <f t="shared" si="376"/>
        <v>#VALUE!</v>
      </c>
      <c r="T1372">
        <f t="shared" si="377"/>
        <v>1</v>
      </c>
      <c r="U1372">
        <f t="shared" si="378"/>
        <v>1</v>
      </c>
      <c r="V1372" t="e">
        <f t="shared" si="379"/>
        <v>#VALUE!</v>
      </c>
      <c r="W1372" t="e">
        <f t="shared" si="380"/>
        <v>#VALUE!</v>
      </c>
      <c r="X1372" t="e">
        <f t="shared" si="383"/>
        <v>#VALUE!</v>
      </c>
      <c r="Y1372">
        <f t="shared" si="381"/>
        <v>1</v>
      </c>
    </row>
    <row r="1373" spans="1:25" x14ac:dyDescent="0.25">
      <c r="A1373" t="s">
        <v>1226</v>
      </c>
      <c r="B1373">
        <v>244.36</v>
      </c>
      <c r="C1373" s="12">
        <v>0.18</v>
      </c>
      <c r="D1373" s="12"/>
      <c r="E1373" s="12"/>
      <c r="F1373" s="12">
        <v>1.82</v>
      </c>
      <c r="G1373" t="s">
        <v>15</v>
      </c>
      <c r="H1373" s="15">
        <f t="shared" si="368"/>
        <v>0.10438956478520017</v>
      </c>
      <c r="I1373" s="15">
        <f t="shared" si="369"/>
        <v>1.7838723096205093E-3</v>
      </c>
      <c r="J1373" s="15">
        <f t="shared" si="370"/>
        <v>0.4365158322401661</v>
      </c>
      <c r="K1373" s="15">
        <f t="shared" si="371"/>
        <v>0.54268926933498673</v>
      </c>
      <c r="L1373">
        <f t="shared" si="372"/>
        <v>0</v>
      </c>
      <c r="M1373">
        <f t="shared" si="373"/>
        <v>0</v>
      </c>
      <c r="N1373">
        <f t="shared" si="374"/>
        <v>0</v>
      </c>
      <c r="O1373" t="s">
        <v>3077</v>
      </c>
      <c r="P1373">
        <f t="shared" si="384"/>
        <v>0</v>
      </c>
      <c r="Q1373" t="e">
        <f t="shared" si="382"/>
        <v>#VALUE!</v>
      </c>
      <c r="R1373" t="e">
        <f t="shared" si="375"/>
        <v>#VALUE!</v>
      </c>
      <c r="S1373" t="e">
        <f t="shared" si="376"/>
        <v>#VALUE!</v>
      </c>
      <c r="T1373">
        <f t="shared" si="377"/>
        <v>0</v>
      </c>
      <c r="U1373" t="e">
        <f t="shared" si="378"/>
        <v>#VALUE!</v>
      </c>
      <c r="V1373" t="e">
        <f t="shared" si="379"/>
        <v>#VALUE!</v>
      </c>
      <c r="W1373" t="e">
        <f t="shared" si="380"/>
        <v>#VALUE!</v>
      </c>
      <c r="X1373">
        <f t="shared" si="383"/>
        <v>1</v>
      </c>
      <c r="Y1373">
        <f t="shared" si="381"/>
        <v>0</v>
      </c>
    </row>
    <row r="1374" spans="1:25" x14ac:dyDescent="0.25">
      <c r="A1374" t="s">
        <v>1454</v>
      </c>
      <c r="B1374">
        <v>182.18</v>
      </c>
      <c r="C1374" s="12">
        <v>0.18</v>
      </c>
      <c r="D1374" s="12">
        <v>0.57299999999999995</v>
      </c>
      <c r="E1374" s="12">
        <v>1.383</v>
      </c>
      <c r="F1374" s="12">
        <v>1.2170000000000001</v>
      </c>
      <c r="G1374" t="s">
        <v>15</v>
      </c>
      <c r="H1374" s="15">
        <f t="shared" si="368"/>
        <v>0.39053241491254853</v>
      </c>
      <c r="I1374" s="15">
        <f t="shared" si="369"/>
        <v>4.3088736975391805E-2</v>
      </c>
      <c r="J1374" s="15">
        <f t="shared" si="370"/>
        <v>0.10889300933334339</v>
      </c>
      <c r="K1374" s="15">
        <f t="shared" si="371"/>
        <v>0.54251416122128371</v>
      </c>
      <c r="L1374">
        <f t="shared" si="372"/>
        <v>0</v>
      </c>
      <c r="M1374">
        <f t="shared" si="373"/>
        <v>0</v>
      </c>
      <c r="N1374">
        <f t="shared" si="374"/>
        <v>0</v>
      </c>
      <c r="O1374" t="s">
        <v>3270</v>
      </c>
      <c r="P1374">
        <f t="shared" si="384"/>
        <v>0</v>
      </c>
      <c r="Q1374" t="e">
        <f t="shared" si="382"/>
        <v>#VALUE!</v>
      </c>
      <c r="R1374" t="e">
        <f t="shared" si="375"/>
        <v>#VALUE!</v>
      </c>
      <c r="S1374" t="e">
        <f t="shared" si="376"/>
        <v>#VALUE!</v>
      </c>
      <c r="T1374">
        <f t="shared" si="377"/>
        <v>0</v>
      </c>
      <c r="U1374" t="e">
        <f t="shared" si="378"/>
        <v>#VALUE!</v>
      </c>
      <c r="V1374" t="e">
        <f t="shared" si="379"/>
        <v>#VALUE!</v>
      </c>
      <c r="W1374" t="e">
        <f t="shared" si="380"/>
        <v>#VALUE!</v>
      </c>
      <c r="X1374">
        <f t="shared" si="383"/>
        <v>1</v>
      </c>
      <c r="Y1374">
        <f t="shared" si="381"/>
        <v>0</v>
      </c>
    </row>
    <row r="1375" spans="1:25" x14ac:dyDescent="0.25">
      <c r="A1375" t="s">
        <v>1001</v>
      </c>
      <c r="B1375">
        <v>331.32</v>
      </c>
      <c r="C1375" s="12">
        <v>0.17</v>
      </c>
      <c r="D1375" s="12">
        <v>0.52700000000000002</v>
      </c>
      <c r="E1375" s="12">
        <v>1.7230000000000001</v>
      </c>
      <c r="F1375" s="12">
        <v>1.075</v>
      </c>
      <c r="G1375" t="s">
        <v>15</v>
      </c>
      <c r="H1375" s="15">
        <f t="shared" si="368"/>
        <v>0.35946539406198719</v>
      </c>
      <c r="I1375" s="15">
        <f t="shared" si="369"/>
        <v>9.6463666301020892E-2</v>
      </c>
      <c r="J1375" s="15">
        <f t="shared" si="370"/>
        <v>8.0352612218561728E-2</v>
      </c>
      <c r="K1375" s="15">
        <f t="shared" si="371"/>
        <v>0.53628167258156978</v>
      </c>
      <c r="L1375">
        <f t="shared" si="372"/>
        <v>0</v>
      </c>
      <c r="M1375">
        <f t="shared" si="373"/>
        <v>0</v>
      </c>
      <c r="N1375">
        <f t="shared" si="374"/>
        <v>0</v>
      </c>
      <c r="O1375" t="s">
        <v>2113</v>
      </c>
      <c r="P1375">
        <f t="shared" si="384"/>
        <v>1</v>
      </c>
      <c r="Q1375">
        <f t="shared" si="382"/>
        <v>1</v>
      </c>
      <c r="R1375" t="e">
        <f t="shared" si="375"/>
        <v>#VALUE!</v>
      </c>
      <c r="S1375" t="e">
        <f t="shared" si="376"/>
        <v>#VALUE!</v>
      </c>
      <c r="T1375">
        <f t="shared" si="377"/>
        <v>1</v>
      </c>
      <c r="U1375" t="e">
        <f t="shared" si="378"/>
        <v>#VALUE!</v>
      </c>
      <c r="V1375" t="e">
        <f t="shared" si="379"/>
        <v>#VALUE!</v>
      </c>
      <c r="W1375">
        <f t="shared" si="380"/>
        <v>1</v>
      </c>
      <c r="X1375">
        <f t="shared" si="383"/>
        <v>1</v>
      </c>
      <c r="Y1375">
        <f t="shared" si="381"/>
        <v>0</v>
      </c>
    </row>
    <row r="1376" spans="1:25" x14ac:dyDescent="0.25">
      <c r="A1376" t="s">
        <v>1465</v>
      </c>
      <c r="B1376">
        <v>200.39</v>
      </c>
      <c r="C1376" s="12">
        <v>0.17</v>
      </c>
      <c r="D1376" s="12"/>
      <c r="E1376" s="12"/>
      <c r="F1376" s="12">
        <v>1.792</v>
      </c>
      <c r="G1376" t="s">
        <v>15</v>
      </c>
      <c r="H1376" s="15">
        <f t="shared" si="368"/>
        <v>0.10682111011193311</v>
      </c>
      <c r="I1376" s="15">
        <f t="shared" si="369"/>
        <v>1.8254240335583509E-3</v>
      </c>
      <c r="J1376" s="15">
        <f t="shared" si="370"/>
        <v>0.41879356511791843</v>
      </c>
      <c r="K1376" s="15">
        <f t="shared" si="371"/>
        <v>0.52744009926340985</v>
      </c>
      <c r="L1376">
        <f t="shared" si="372"/>
        <v>0</v>
      </c>
      <c r="M1376">
        <f t="shared" si="373"/>
        <v>0</v>
      </c>
      <c r="N1376">
        <f t="shared" si="374"/>
        <v>0</v>
      </c>
      <c r="O1376" t="s">
        <v>3283</v>
      </c>
      <c r="P1376">
        <f t="shared" si="384"/>
        <v>0</v>
      </c>
      <c r="Q1376" t="e">
        <f t="shared" si="382"/>
        <v>#VALUE!</v>
      </c>
      <c r="R1376" t="e">
        <f t="shared" si="375"/>
        <v>#VALUE!</v>
      </c>
      <c r="S1376" t="e">
        <f t="shared" si="376"/>
        <v>#VALUE!</v>
      </c>
      <c r="T1376">
        <f t="shared" si="377"/>
        <v>0</v>
      </c>
      <c r="U1376" t="e">
        <f t="shared" si="378"/>
        <v>#VALUE!</v>
      </c>
      <c r="V1376" t="e">
        <f t="shared" si="379"/>
        <v>#VALUE!</v>
      </c>
      <c r="W1376" t="e">
        <f t="shared" si="380"/>
        <v>#VALUE!</v>
      </c>
      <c r="X1376" t="e">
        <f t="shared" si="383"/>
        <v>#VALUE!</v>
      </c>
      <c r="Y1376">
        <f t="shared" si="381"/>
        <v>1</v>
      </c>
    </row>
    <row r="1377" spans="1:25" x14ac:dyDescent="0.25">
      <c r="A1377" t="s">
        <v>3312</v>
      </c>
      <c r="B1377">
        <v>217.22040000000001</v>
      </c>
      <c r="C1377" s="12">
        <v>0.16364614161823179</v>
      </c>
      <c r="D1377" s="12">
        <v>0.35289818522213817</v>
      </c>
      <c r="E1377" s="12">
        <v>2.066724658378865</v>
      </c>
      <c r="F1377" s="12">
        <v>0.9479279599999999</v>
      </c>
      <c r="G1377" t="s">
        <v>15</v>
      </c>
      <c r="H1377" s="15">
        <f t="shared" si="368"/>
        <v>0.24429193559082815</v>
      </c>
      <c r="I1377" s="15">
        <f t="shared" si="369"/>
        <v>0.21599429525967109</v>
      </c>
      <c r="J1377" s="15">
        <f t="shared" si="370"/>
        <v>6.0852975471785316E-2</v>
      </c>
      <c r="K1377" s="15">
        <f t="shared" si="371"/>
        <v>0.52113920632228461</v>
      </c>
      <c r="L1377">
        <f t="shared" si="372"/>
        <v>0</v>
      </c>
      <c r="M1377">
        <f t="shared" si="373"/>
        <v>0</v>
      </c>
      <c r="N1377">
        <f t="shared" si="374"/>
        <v>0</v>
      </c>
      <c r="O1377" t="s">
        <v>3385</v>
      </c>
      <c r="P1377">
        <f t="shared" si="384"/>
        <v>1</v>
      </c>
      <c r="Q1377" t="e">
        <f t="shared" si="382"/>
        <v>#VALUE!</v>
      </c>
      <c r="R1377" t="e">
        <f t="shared" si="375"/>
        <v>#VALUE!</v>
      </c>
      <c r="S1377">
        <f t="shared" si="376"/>
        <v>1</v>
      </c>
      <c r="T1377">
        <f t="shared" si="377"/>
        <v>0</v>
      </c>
      <c r="U1377" t="e">
        <f t="shared" si="378"/>
        <v>#VALUE!</v>
      </c>
      <c r="V1377" t="e">
        <f t="shared" si="379"/>
        <v>#VALUE!</v>
      </c>
      <c r="W1377" t="e">
        <f t="shared" si="380"/>
        <v>#VALUE!</v>
      </c>
      <c r="X1377">
        <f t="shared" si="383"/>
        <v>1</v>
      </c>
      <c r="Y1377">
        <f t="shared" si="381"/>
        <v>0</v>
      </c>
    </row>
    <row r="1378" spans="1:25" x14ac:dyDescent="0.25">
      <c r="A1378" t="s">
        <v>852</v>
      </c>
      <c r="B1378">
        <v>253.25</v>
      </c>
      <c r="C1378" s="12">
        <v>0.16</v>
      </c>
      <c r="D1378" s="12">
        <v>0.59299999999999997</v>
      </c>
      <c r="E1378" s="12">
        <v>0.999</v>
      </c>
      <c r="F1378" s="12">
        <v>1.069</v>
      </c>
      <c r="G1378" t="s">
        <v>15</v>
      </c>
      <c r="H1378" s="15">
        <f t="shared" si="368"/>
        <v>0.42821027783875321</v>
      </c>
      <c r="I1378" s="15">
        <f t="shared" si="369"/>
        <v>1.8636474703686543E-2</v>
      </c>
      <c r="J1378" s="15">
        <f t="shared" si="370"/>
        <v>8.1096105785384107E-2</v>
      </c>
      <c r="K1378" s="15">
        <f t="shared" si="371"/>
        <v>0.52794285832782384</v>
      </c>
      <c r="L1378">
        <f t="shared" si="372"/>
        <v>0</v>
      </c>
      <c r="M1378">
        <f t="shared" si="373"/>
        <v>0</v>
      </c>
      <c r="N1378">
        <f t="shared" si="374"/>
        <v>0</v>
      </c>
      <c r="O1378" t="s">
        <v>1839</v>
      </c>
      <c r="P1378">
        <f t="shared" si="384"/>
        <v>1</v>
      </c>
      <c r="Q1378">
        <f t="shared" si="382"/>
        <v>1</v>
      </c>
      <c r="R1378" t="e">
        <f t="shared" si="375"/>
        <v>#VALUE!</v>
      </c>
      <c r="S1378" t="e">
        <f t="shared" si="376"/>
        <v>#VALUE!</v>
      </c>
      <c r="T1378">
        <f t="shared" si="377"/>
        <v>1</v>
      </c>
      <c r="U1378" t="e">
        <f t="shared" si="378"/>
        <v>#VALUE!</v>
      </c>
      <c r="V1378" t="e">
        <f t="shared" si="379"/>
        <v>#VALUE!</v>
      </c>
      <c r="W1378">
        <f t="shared" si="380"/>
        <v>1</v>
      </c>
      <c r="X1378" t="e">
        <f t="shared" si="383"/>
        <v>#VALUE!</v>
      </c>
      <c r="Y1378">
        <f t="shared" si="381"/>
        <v>1</v>
      </c>
    </row>
    <row r="1379" spans="1:25" x14ac:dyDescent="0.25">
      <c r="A1379" t="s">
        <v>904</v>
      </c>
      <c r="B1379">
        <v>139.15</v>
      </c>
      <c r="C1379" s="12">
        <v>0.16</v>
      </c>
      <c r="D1379" s="12">
        <v>-0.04</v>
      </c>
      <c r="E1379" s="12">
        <v>2.3109999999999999</v>
      </c>
      <c r="F1379" s="12">
        <v>0.69299999999999995</v>
      </c>
      <c r="G1379" t="s">
        <v>15</v>
      </c>
      <c r="H1379" s="15">
        <f t="shared" si="368"/>
        <v>9.9691260427870534E-2</v>
      </c>
      <c r="I1379" s="15">
        <f t="shared" si="369"/>
        <v>0.38226432058841203</v>
      </c>
      <c r="J1379" s="15">
        <f t="shared" si="370"/>
        <v>3.4119291162192859E-2</v>
      </c>
      <c r="K1379" s="15">
        <f t="shared" si="371"/>
        <v>0.51607487217847536</v>
      </c>
      <c r="L1379">
        <f t="shared" si="372"/>
        <v>0</v>
      </c>
      <c r="M1379">
        <f t="shared" si="373"/>
        <v>0</v>
      </c>
      <c r="N1379">
        <f t="shared" si="374"/>
        <v>0</v>
      </c>
      <c r="O1379" t="s">
        <v>1944</v>
      </c>
      <c r="P1379">
        <f t="shared" si="384"/>
        <v>1</v>
      </c>
      <c r="Q1379">
        <f t="shared" si="382"/>
        <v>1</v>
      </c>
      <c r="R1379" t="e">
        <f t="shared" si="375"/>
        <v>#VALUE!</v>
      </c>
      <c r="S1379" t="e">
        <f t="shared" si="376"/>
        <v>#VALUE!</v>
      </c>
      <c r="T1379">
        <f t="shared" si="377"/>
        <v>0</v>
      </c>
      <c r="U1379" t="e">
        <f t="shared" si="378"/>
        <v>#VALUE!</v>
      </c>
      <c r="V1379" t="e">
        <f t="shared" si="379"/>
        <v>#VALUE!</v>
      </c>
      <c r="W1379" t="e">
        <f t="shared" si="380"/>
        <v>#VALUE!</v>
      </c>
      <c r="X1379" t="e">
        <f t="shared" si="383"/>
        <v>#VALUE!</v>
      </c>
      <c r="Y1379">
        <f t="shared" si="381"/>
        <v>1</v>
      </c>
    </row>
    <row r="1380" spans="1:25" x14ac:dyDescent="0.25">
      <c r="A1380" t="s">
        <v>1493</v>
      </c>
      <c r="B1380">
        <v>137.11349999999999</v>
      </c>
      <c r="C1380" s="12">
        <v>0.15859864951270519</v>
      </c>
      <c r="D1380" s="12">
        <v>-0.56699999999999995</v>
      </c>
      <c r="E1380" s="12">
        <v>1.88</v>
      </c>
      <c r="F1380" s="12">
        <v>1.6950000000000001</v>
      </c>
      <c r="G1380" t="s">
        <v>66</v>
      </c>
      <c r="H1380" s="15">
        <f t="shared" si="368"/>
        <v>2.9720659176487686E-2</v>
      </c>
      <c r="I1380" s="15">
        <f t="shared" si="369"/>
        <v>0.14215597378098938</v>
      </c>
      <c r="J1380" s="15">
        <f t="shared" si="370"/>
        <v>0.34387559154710101</v>
      </c>
      <c r="K1380" s="15">
        <f t="shared" si="371"/>
        <v>0.51575222450457803</v>
      </c>
      <c r="L1380">
        <f t="shared" si="372"/>
        <v>0</v>
      </c>
      <c r="M1380">
        <f t="shared" si="373"/>
        <v>0</v>
      </c>
      <c r="N1380">
        <f t="shared" si="374"/>
        <v>0</v>
      </c>
      <c r="O1380" t="e">
        <v>#N/A</v>
      </c>
      <c r="P1380">
        <f t="shared" si="384"/>
        <v>0</v>
      </c>
      <c r="Q1380" t="e">
        <f t="shared" si="382"/>
        <v>#N/A</v>
      </c>
      <c r="R1380" t="e">
        <f t="shared" si="375"/>
        <v>#N/A</v>
      </c>
      <c r="S1380" t="e">
        <f t="shared" si="376"/>
        <v>#N/A</v>
      </c>
      <c r="T1380">
        <f t="shared" si="377"/>
        <v>0</v>
      </c>
      <c r="U1380" t="e">
        <f t="shared" si="378"/>
        <v>#N/A</v>
      </c>
      <c r="V1380" t="e">
        <f t="shared" si="379"/>
        <v>#N/A</v>
      </c>
      <c r="W1380" t="e">
        <f t="shared" si="380"/>
        <v>#N/A</v>
      </c>
      <c r="X1380" t="e">
        <f t="shared" si="383"/>
        <v>#N/A</v>
      </c>
      <c r="Y1380">
        <f t="shared" si="381"/>
        <v>1</v>
      </c>
    </row>
    <row r="1381" spans="1:25" x14ac:dyDescent="0.25">
      <c r="A1381" t="s">
        <v>966</v>
      </c>
      <c r="B1381">
        <v>285.32</v>
      </c>
      <c r="C1381" s="12">
        <v>0.15</v>
      </c>
      <c r="D1381" s="12">
        <v>0.217</v>
      </c>
      <c r="E1381" s="12">
        <v>0.71699999999999997</v>
      </c>
      <c r="F1381" s="12">
        <v>1.647</v>
      </c>
      <c r="G1381" t="s">
        <v>15</v>
      </c>
      <c r="H1381" s="15">
        <f t="shared" si="368"/>
        <v>0.18435591949563207</v>
      </c>
      <c r="I1381" s="15">
        <f t="shared" si="369"/>
        <v>9.9623951613940602E-3</v>
      </c>
      <c r="J1381" s="15">
        <f t="shared" si="370"/>
        <v>0.31405086938762183</v>
      </c>
      <c r="K1381" s="15">
        <f t="shared" si="371"/>
        <v>0.50836918404464793</v>
      </c>
      <c r="L1381">
        <f t="shared" si="372"/>
        <v>0</v>
      </c>
      <c r="M1381">
        <f t="shared" si="373"/>
        <v>0</v>
      </c>
      <c r="N1381">
        <f t="shared" si="374"/>
        <v>0</v>
      </c>
      <c r="O1381" t="s">
        <v>2029</v>
      </c>
      <c r="P1381">
        <f t="shared" si="384"/>
        <v>1</v>
      </c>
      <c r="Q1381">
        <f t="shared" si="382"/>
        <v>1</v>
      </c>
      <c r="R1381" t="e">
        <f t="shared" si="375"/>
        <v>#VALUE!</v>
      </c>
      <c r="S1381" t="e">
        <f t="shared" si="376"/>
        <v>#VALUE!</v>
      </c>
      <c r="T1381">
        <f t="shared" si="377"/>
        <v>0</v>
      </c>
      <c r="U1381" t="e">
        <f t="shared" si="378"/>
        <v>#VALUE!</v>
      </c>
      <c r="V1381" t="e">
        <f t="shared" si="379"/>
        <v>#VALUE!</v>
      </c>
      <c r="W1381" t="e">
        <f t="shared" si="380"/>
        <v>#VALUE!</v>
      </c>
      <c r="X1381">
        <f t="shared" si="383"/>
        <v>1</v>
      </c>
      <c r="Y1381">
        <f t="shared" si="381"/>
        <v>0</v>
      </c>
    </row>
    <row r="1382" spans="1:25" x14ac:dyDescent="0.25">
      <c r="A1382" t="s">
        <v>987</v>
      </c>
      <c r="B1382">
        <v>217.22</v>
      </c>
      <c r="C1382" s="12">
        <v>0.15</v>
      </c>
      <c r="D1382" s="12">
        <v>0.38500000000000001</v>
      </c>
      <c r="E1382" s="12">
        <v>1.623</v>
      </c>
      <c r="F1382" s="12">
        <v>1.3160000000000001</v>
      </c>
      <c r="G1382" t="s">
        <v>15</v>
      </c>
      <c r="H1382" s="15">
        <f t="shared" si="368"/>
        <v>0.27142952517089897</v>
      </c>
      <c r="I1382" s="15">
        <f t="shared" si="369"/>
        <v>8.0234982856926734E-2</v>
      </c>
      <c r="J1382" s="15">
        <f t="shared" si="370"/>
        <v>0.14655478409559122</v>
      </c>
      <c r="K1382" s="15">
        <f t="shared" si="371"/>
        <v>0.49821929212341687</v>
      </c>
      <c r="L1382">
        <f t="shared" si="372"/>
        <v>0</v>
      </c>
      <c r="M1382">
        <f t="shared" si="373"/>
        <v>0</v>
      </c>
      <c r="N1382">
        <f t="shared" si="374"/>
        <v>0</v>
      </c>
      <c r="O1382" t="s">
        <v>2066</v>
      </c>
      <c r="P1382">
        <f t="shared" si="384"/>
        <v>1</v>
      </c>
      <c r="Q1382">
        <f t="shared" si="382"/>
        <v>1</v>
      </c>
      <c r="R1382" t="e">
        <f t="shared" si="375"/>
        <v>#VALUE!</v>
      </c>
      <c r="S1382" t="e">
        <f t="shared" si="376"/>
        <v>#VALUE!</v>
      </c>
      <c r="T1382">
        <f t="shared" si="377"/>
        <v>0</v>
      </c>
      <c r="U1382" t="e">
        <f t="shared" si="378"/>
        <v>#VALUE!</v>
      </c>
      <c r="V1382" t="e">
        <f t="shared" si="379"/>
        <v>#VALUE!</v>
      </c>
      <c r="W1382" t="e">
        <f t="shared" si="380"/>
        <v>#VALUE!</v>
      </c>
      <c r="X1382">
        <f t="shared" si="383"/>
        <v>1</v>
      </c>
      <c r="Y1382">
        <f t="shared" si="381"/>
        <v>0</v>
      </c>
    </row>
    <row r="1383" spans="1:25" x14ac:dyDescent="0.25">
      <c r="A1383" t="s">
        <v>1109</v>
      </c>
      <c r="B1383">
        <v>164.14</v>
      </c>
      <c r="C1383" s="12">
        <v>0.15</v>
      </c>
      <c r="D1383" s="12">
        <v>-0.61</v>
      </c>
      <c r="E1383" s="12">
        <v>2.3370000000000002</v>
      </c>
      <c r="F1383" s="12">
        <v>1.008</v>
      </c>
      <c r="G1383" t="s">
        <v>15</v>
      </c>
      <c r="H1383" s="15">
        <f t="shared" si="368"/>
        <v>2.7457253094240127E-2</v>
      </c>
      <c r="I1383" s="15">
        <f t="shared" si="369"/>
        <v>0.41530175288181992</v>
      </c>
      <c r="J1383" s="15">
        <f t="shared" si="370"/>
        <v>7.2110747918289961E-2</v>
      </c>
      <c r="K1383" s="15">
        <f t="shared" si="371"/>
        <v>0.51486975389434997</v>
      </c>
      <c r="L1383">
        <f t="shared" si="372"/>
        <v>0</v>
      </c>
      <c r="M1383">
        <f t="shared" si="373"/>
        <v>0</v>
      </c>
      <c r="N1383">
        <f t="shared" si="374"/>
        <v>0</v>
      </c>
      <c r="O1383" t="s">
        <v>2304</v>
      </c>
      <c r="P1383">
        <f t="shared" si="384"/>
        <v>0</v>
      </c>
      <c r="Q1383" t="e">
        <f t="shared" si="382"/>
        <v>#VALUE!</v>
      </c>
      <c r="R1383" t="e">
        <f t="shared" si="375"/>
        <v>#VALUE!</v>
      </c>
      <c r="S1383" t="e">
        <f t="shared" si="376"/>
        <v>#VALUE!</v>
      </c>
      <c r="T1383">
        <f t="shared" si="377"/>
        <v>0</v>
      </c>
      <c r="U1383" t="e">
        <f t="shared" si="378"/>
        <v>#VALUE!</v>
      </c>
      <c r="V1383" t="e">
        <f t="shared" si="379"/>
        <v>#VALUE!</v>
      </c>
      <c r="W1383" t="e">
        <f t="shared" si="380"/>
        <v>#VALUE!</v>
      </c>
      <c r="X1383">
        <f t="shared" si="383"/>
        <v>1</v>
      </c>
      <c r="Y1383">
        <f t="shared" si="381"/>
        <v>0</v>
      </c>
    </row>
    <row r="1384" spans="1:25" x14ac:dyDescent="0.25">
      <c r="A1384" t="s">
        <v>1263</v>
      </c>
      <c r="B1384">
        <v>181.3</v>
      </c>
      <c r="C1384" s="12">
        <v>0.15</v>
      </c>
      <c r="D1384" s="12"/>
      <c r="E1384" s="12"/>
      <c r="F1384" s="12">
        <v>1.7450000000000001</v>
      </c>
      <c r="G1384" t="s">
        <v>15</v>
      </c>
      <c r="H1384" s="15">
        <f t="shared" si="368"/>
        <v>0.11185543393269379</v>
      </c>
      <c r="I1384" s="15">
        <f t="shared" si="369"/>
        <v>1.9114536178371723E-3</v>
      </c>
      <c r="J1384" s="15">
        <f t="shared" si="370"/>
        <v>0.39355007545577753</v>
      </c>
      <c r="K1384" s="15">
        <f t="shared" si="371"/>
        <v>0.50731696300630846</v>
      </c>
      <c r="L1384">
        <f t="shared" si="372"/>
        <v>0</v>
      </c>
      <c r="M1384">
        <f t="shared" si="373"/>
        <v>0</v>
      </c>
      <c r="N1384">
        <f t="shared" si="374"/>
        <v>0</v>
      </c>
      <c r="O1384" t="s">
        <v>3510</v>
      </c>
      <c r="P1384">
        <f t="shared" si="384"/>
        <v>0</v>
      </c>
      <c r="Q1384" t="e">
        <f t="shared" si="382"/>
        <v>#VALUE!</v>
      </c>
      <c r="R1384" t="e">
        <f t="shared" si="375"/>
        <v>#VALUE!</v>
      </c>
      <c r="S1384" t="e">
        <f t="shared" si="376"/>
        <v>#VALUE!</v>
      </c>
      <c r="T1384">
        <f t="shared" si="377"/>
        <v>0</v>
      </c>
      <c r="U1384" t="e">
        <f t="shared" si="378"/>
        <v>#VALUE!</v>
      </c>
      <c r="V1384" t="e">
        <f t="shared" si="379"/>
        <v>#VALUE!</v>
      </c>
      <c r="W1384" t="e">
        <f t="shared" si="380"/>
        <v>#VALUE!</v>
      </c>
      <c r="X1384" t="e">
        <f t="shared" si="383"/>
        <v>#VALUE!</v>
      </c>
      <c r="Y1384">
        <f t="shared" si="381"/>
        <v>1</v>
      </c>
    </row>
    <row r="1385" spans="1:25" x14ac:dyDescent="0.25">
      <c r="A1385" t="s">
        <v>1323</v>
      </c>
      <c r="B1385">
        <v>169.25</v>
      </c>
      <c r="C1385" s="12">
        <v>0.15</v>
      </c>
      <c r="D1385" s="12"/>
      <c r="E1385" s="12"/>
      <c r="F1385" s="12">
        <v>1.746</v>
      </c>
      <c r="G1385" t="s">
        <v>15</v>
      </c>
      <c r="H1385" s="15">
        <f t="shared" si="368"/>
        <v>0.11185543393269379</v>
      </c>
      <c r="I1385" s="15">
        <f t="shared" si="369"/>
        <v>1.9114536178371723E-3</v>
      </c>
      <c r="J1385" s="15">
        <f t="shared" si="370"/>
        <v>0.3944573020752784</v>
      </c>
      <c r="K1385" s="15">
        <f t="shared" si="371"/>
        <v>0.5082241896258094</v>
      </c>
      <c r="L1385">
        <f t="shared" si="372"/>
        <v>0</v>
      </c>
      <c r="M1385">
        <f t="shared" si="373"/>
        <v>0</v>
      </c>
      <c r="N1385">
        <f t="shared" si="374"/>
        <v>0</v>
      </c>
      <c r="O1385" t="s">
        <v>3154</v>
      </c>
      <c r="P1385">
        <f t="shared" si="384"/>
        <v>0</v>
      </c>
      <c r="Q1385" t="e">
        <f t="shared" si="382"/>
        <v>#VALUE!</v>
      </c>
      <c r="R1385" t="e">
        <f t="shared" si="375"/>
        <v>#VALUE!</v>
      </c>
      <c r="S1385" t="e">
        <f t="shared" si="376"/>
        <v>#VALUE!</v>
      </c>
      <c r="T1385">
        <f t="shared" si="377"/>
        <v>0</v>
      </c>
      <c r="U1385" t="e">
        <f t="shared" si="378"/>
        <v>#VALUE!</v>
      </c>
      <c r="V1385" t="e">
        <f t="shared" si="379"/>
        <v>#VALUE!</v>
      </c>
      <c r="W1385" t="e">
        <f t="shared" si="380"/>
        <v>#VALUE!</v>
      </c>
      <c r="X1385" t="e">
        <f t="shared" si="383"/>
        <v>#VALUE!</v>
      </c>
      <c r="Y1385">
        <f t="shared" si="381"/>
        <v>1</v>
      </c>
    </row>
    <row r="1386" spans="1:25" x14ac:dyDescent="0.25">
      <c r="A1386" t="s">
        <v>1467</v>
      </c>
      <c r="B1386">
        <v>200.39</v>
      </c>
      <c r="C1386" s="12">
        <v>0.15</v>
      </c>
      <c r="D1386" s="12"/>
      <c r="E1386" s="12"/>
      <c r="F1386" s="12">
        <v>1.738</v>
      </c>
      <c r="G1386" t="s">
        <v>15</v>
      </c>
      <c r="H1386" s="15">
        <f t="shared" si="368"/>
        <v>0.11185543393269379</v>
      </c>
      <c r="I1386" s="15">
        <f t="shared" si="369"/>
        <v>1.9114536178371723E-3</v>
      </c>
      <c r="J1386" s="15">
        <f t="shared" si="370"/>
        <v>0.38725764492161741</v>
      </c>
      <c r="K1386" s="15">
        <f t="shared" si="371"/>
        <v>0.5010245324721484</v>
      </c>
      <c r="L1386">
        <f t="shared" si="372"/>
        <v>0</v>
      </c>
      <c r="M1386">
        <f t="shared" si="373"/>
        <v>0</v>
      </c>
      <c r="N1386">
        <f t="shared" si="374"/>
        <v>0</v>
      </c>
      <c r="O1386" t="s">
        <v>3634</v>
      </c>
      <c r="P1386">
        <f t="shared" si="384"/>
        <v>0</v>
      </c>
      <c r="Q1386" t="e">
        <f t="shared" si="382"/>
        <v>#VALUE!</v>
      </c>
      <c r="R1386" t="e">
        <f t="shared" si="375"/>
        <v>#VALUE!</v>
      </c>
      <c r="S1386" t="e">
        <f t="shared" si="376"/>
        <v>#VALUE!</v>
      </c>
      <c r="T1386">
        <f t="shared" si="377"/>
        <v>0</v>
      </c>
      <c r="U1386" t="e">
        <f t="shared" si="378"/>
        <v>#VALUE!</v>
      </c>
      <c r="V1386" t="e">
        <f t="shared" si="379"/>
        <v>#VALUE!</v>
      </c>
      <c r="W1386" t="e">
        <f t="shared" si="380"/>
        <v>#VALUE!</v>
      </c>
      <c r="X1386" t="e">
        <f t="shared" si="383"/>
        <v>#VALUE!</v>
      </c>
      <c r="Y1386">
        <f t="shared" si="381"/>
        <v>1</v>
      </c>
    </row>
    <row r="1387" spans="1:25" x14ac:dyDescent="0.25">
      <c r="A1387" t="s">
        <v>874</v>
      </c>
      <c r="B1387">
        <v>319.22000000000003</v>
      </c>
      <c r="C1387" s="12">
        <v>0.14000000000000001</v>
      </c>
      <c r="D1387" s="12"/>
      <c r="E1387" s="12"/>
      <c r="F1387" s="12">
        <v>1.7050000000000001</v>
      </c>
      <c r="G1387" t="s">
        <v>15</v>
      </c>
      <c r="H1387" s="15">
        <f t="shared" si="368"/>
        <v>0.11446088169184841</v>
      </c>
      <c r="I1387" s="15">
        <f t="shared" si="369"/>
        <v>1.9559770922024729E-3</v>
      </c>
      <c r="J1387" s="15">
        <f t="shared" si="370"/>
        <v>0.3672823004980848</v>
      </c>
      <c r="K1387" s="15">
        <f t="shared" si="371"/>
        <v>0.48369915928213569</v>
      </c>
      <c r="L1387">
        <f t="shared" si="372"/>
        <v>0</v>
      </c>
      <c r="M1387">
        <f t="shared" si="373"/>
        <v>0</v>
      </c>
      <c r="N1387">
        <f t="shared" si="374"/>
        <v>0</v>
      </c>
      <c r="O1387" t="s">
        <v>1896</v>
      </c>
      <c r="P1387">
        <f t="shared" si="384"/>
        <v>0</v>
      </c>
      <c r="Q1387" t="e">
        <f t="shared" si="382"/>
        <v>#VALUE!</v>
      </c>
      <c r="R1387" t="e">
        <f t="shared" si="375"/>
        <v>#VALUE!</v>
      </c>
      <c r="S1387" t="e">
        <f t="shared" si="376"/>
        <v>#VALUE!</v>
      </c>
      <c r="T1387">
        <f t="shared" si="377"/>
        <v>0</v>
      </c>
      <c r="U1387" t="e">
        <f t="shared" si="378"/>
        <v>#VALUE!</v>
      </c>
      <c r="V1387" t="e">
        <f t="shared" si="379"/>
        <v>#VALUE!</v>
      </c>
      <c r="W1387" t="e">
        <f t="shared" si="380"/>
        <v>#VALUE!</v>
      </c>
      <c r="X1387">
        <f t="shared" si="383"/>
        <v>1</v>
      </c>
      <c r="Y1387">
        <f t="shared" si="381"/>
        <v>0</v>
      </c>
    </row>
    <row r="1388" spans="1:25" x14ac:dyDescent="0.25">
      <c r="A1388" t="s">
        <v>963</v>
      </c>
      <c r="B1388">
        <v>215.2</v>
      </c>
      <c r="C1388" s="12">
        <v>0.14000000000000001</v>
      </c>
      <c r="D1388" s="12">
        <v>0.34599999999999997</v>
      </c>
      <c r="E1388" s="12">
        <v>1.9590000000000001</v>
      </c>
      <c r="F1388" s="12">
        <v>0.96099999999999997</v>
      </c>
      <c r="G1388" t="s">
        <v>15</v>
      </c>
      <c r="H1388" s="15">
        <f t="shared" si="368"/>
        <v>0.25389671797603464</v>
      </c>
      <c r="I1388" s="15">
        <f t="shared" si="369"/>
        <v>0.17797695171596692</v>
      </c>
      <c r="J1388" s="15">
        <f t="shared" si="370"/>
        <v>6.6221650370176188E-2</v>
      </c>
      <c r="K1388" s="15">
        <f t="shared" si="371"/>
        <v>0.49809532006217777</v>
      </c>
      <c r="L1388">
        <f t="shared" si="372"/>
        <v>0</v>
      </c>
      <c r="M1388">
        <f t="shared" si="373"/>
        <v>0</v>
      </c>
      <c r="N1388">
        <f t="shared" si="374"/>
        <v>0</v>
      </c>
      <c r="O1388" t="s">
        <v>2026</v>
      </c>
      <c r="P1388">
        <f t="shared" si="384"/>
        <v>1</v>
      </c>
      <c r="Q1388">
        <f t="shared" si="382"/>
        <v>1</v>
      </c>
      <c r="R1388" t="e">
        <f t="shared" si="375"/>
        <v>#VALUE!</v>
      </c>
      <c r="S1388" t="e">
        <f t="shared" si="376"/>
        <v>#VALUE!</v>
      </c>
      <c r="T1388">
        <f t="shared" si="377"/>
        <v>0</v>
      </c>
      <c r="U1388" t="e">
        <f t="shared" si="378"/>
        <v>#VALUE!</v>
      </c>
      <c r="V1388" t="e">
        <f t="shared" si="379"/>
        <v>#VALUE!</v>
      </c>
      <c r="W1388" t="e">
        <f t="shared" si="380"/>
        <v>#VALUE!</v>
      </c>
      <c r="X1388">
        <f t="shared" si="383"/>
        <v>1</v>
      </c>
      <c r="Y1388">
        <f t="shared" si="381"/>
        <v>0</v>
      </c>
    </row>
    <row r="1389" spans="1:25" x14ac:dyDescent="0.25">
      <c r="A1389" t="s">
        <v>988</v>
      </c>
      <c r="B1389">
        <v>217.22</v>
      </c>
      <c r="C1389" s="12">
        <v>0.14000000000000001</v>
      </c>
      <c r="D1389" s="12">
        <v>0.34799999999999998</v>
      </c>
      <c r="E1389" s="12">
        <v>1.74</v>
      </c>
      <c r="F1389" s="12">
        <v>1.288</v>
      </c>
      <c r="G1389" t="s">
        <v>15</v>
      </c>
      <c r="H1389" s="15">
        <f t="shared" si="368"/>
        <v>0.2550686519785848</v>
      </c>
      <c r="I1389" s="15">
        <f t="shared" si="369"/>
        <v>0.10748893604944429</v>
      </c>
      <c r="J1389" s="15">
        <f t="shared" si="370"/>
        <v>0.14060475241299145</v>
      </c>
      <c r="K1389" s="15">
        <f t="shared" si="371"/>
        <v>0.50316234044102048</v>
      </c>
      <c r="L1389">
        <f t="shared" si="372"/>
        <v>0</v>
      </c>
      <c r="M1389">
        <f t="shared" si="373"/>
        <v>0</v>
      </c>
      <c r="N1389">
        <f t="shared" si="374"/>
        <v>0</v>
      </c>
      <c r="O1389" t="s">
        <v>2067</v>
      </c>
      <c r="P1389">
        <f t="shared" si="384"/>
        <v>1</v>
      </c>
      <c r="Q1389">
        <f t="shared" si="382"/>
        <v>1</v>
      </c>
      <c r="R1389" t="e">
        <f t="shared" si="375"/>
        <v>#VALUE!</v>
      </c>
      <c r="S1389" t="e">
        <f t="shared" si="376"/>
        <v>#VALUE!</v>
      </c>
      <c r="T1389">
        <f t="shared" si="377"/>
        <v>0</v>
      </c>
      <c r="U1389" t="e">
        <f t="shared" si="378"/>
        <v>#VALUE!</v>
      </c>
      <c r="V1389" t="e">
        <f t="shared" si="379"/>
        <v>#VALUE!</v>
      </c>
      <c r="W1389" t="e">
        <f t="shared" si="380"/>
        <v>#VALUE!</v>
      </c>
      <c r="X1389">
        <f t="shared" si="383"/>
        <v>1</v>
      </c>
      <c r="Y1389">
        <f t="shared" si="381"/>
        <v>0</v>
      </c>
    </row>
    <row r="1390" spans="1:25" x14ac:dyDescent="0.25">
      <c r="A1390" t="s">
        <v>1045</v>
      </c>
      <c r="B1390">
        <v>185.18</v>
      </c>
      <c r="C1390" s="12">
        <v>0.14000000000000001</v>
      </c>
      <c r="D1390" s="12">
        <v>0.46200000000000002</v>
      </c>
      <c r="E1390" s="12">
        <v>1.671</v>
      </c>
      <c r="F1390" s="12">
        <v>0.92200000000000004</v>
      </c>
      <c r="G1390" t="s">
        <v>15</v>
      </c>
      <c r="H1390" s="15">
        <f t="shared" si="368"/>
        <v>0.33163250161251684</v>
      </c>
      <c r="I1390" s="15">
        <f t="shared" si="369"/>
        <v>9.1698823599410284E-2</v>
      </c>
      <c r="J1390" s="15">
        <f t="shared" si="370"/>
        <v>6.0534087475391365E-2</v>
      </c>
      <c r="K1390" s="15">
        <f t="shared" si="371"/>
        <v>0.48386541268731847</v>
      </c>
      <c r="L1390">
        <f t="shared" si="372"/>
        <v>0</v>
      </c>
      <c r="M1390">
        <f t="shared" si="373"/>
        <v>0</v>
      </c>
      <c r="N1390">
        <f t="shared" si="374"/>
        <v>0</v>
      </c>
      <c r="O1390" t="s">
        <v>2211</v>
      </c>
      <c r="P1390">
        <f t="shared" si="384"/>
        <v>1</v>
      </c>
      <c r="Q1390">
        <f t="shared" si="382"/>
        <v>1</v>
      </c>
      <c r="R1390" t="e">
        <f t="shared" si="375"/>
        <v>#VALUE!</v>
      </c>
      <c r="S1390" t="e">
        <f t="shared" si="376"/>
        <v>#VALUE!</v>
      </c>
      <c r="T1390">
        <f t="shared" si="377"/>
        <v>0</v>
      </c>
      <c r="U1390" t="e">
        <f t="shared" si="378"/>
        <v>#VALUE!</v>
      </c>
      <c r="V1390" t="e">
        <f t="shared" si="379"/>
        <v>#VALUE!</v>
      </c>
      <c r="W1390" t="e">
        <f t="shared" si="380"/>
        <v>#VALUE!</v>
      </c>
      <c r="X1390">
        <f t="shared" si="383"/>
        <v>1</v>
      </c>
      <c r="Y1390">
        <f t="shared" si="381"/>
        <v>0</v>
      </c>
    </row>
    <row r="1391" spans="1:25" x14ac:dyDescent="0.25">
      <c r="A1391" t="s">
        <v>1128</v>
      </c>
      <c r="B1391">
        <v>64.989999999999995</v>
      </c>
      <c r="C1391" s="12">
        <v>0.14000000000000001</v>
      </c>
      <c r="D1391" s="12">
        <v>-0.26500000000000001</v>
      </c>
      <c r="E1391" s="12">
        <v>2.3159999999999998</v>
      </c>
      <c r="F1391" s="12">
        <v>0.56000000000000005</v>
      </c>
      <c r="G1391" t="s">
        <v>15</v>
      </c>
      <c r="H1391" s="15">
        <f t="shared" si="368"/>
        <v>6.2180911922012812E-2</v>
      </c>
      <c r="I1391" s="15">
        <f t="shared" si="369"/>
        <v>0.40491490558564075</v>
      </c>
      <c r="J1391" s="15">
        <f t="shared" si="370"/>
        <v>2.6302679918953818E-2</v>
      </c>
      <c r="K1391" s="15">
        <f t="shared" si="371"/>
        <v>0.49339849742660735</v>
      </c>
      <c r="L1391">
        <f t="shared" si="372"/>
        <v>0</v>
      </c>
      <c r="M1391">
        <f t="shared" si="373"/>
        <v>0</v>
      </c>
      <c r="N1391">
        <f t="shared" si="374"/>
        <v>0</v>
      </c>
      <c r="O1391" t="s">
        <v>2323</v>
      </c>
      <c r="P1391">
        <f t="shared" si="384"/>
        <v>0</v>
      </c>
      <c r="Q1391" t="e">
        <f t="shared" si="382"/>
        <v>#VALUE!</v>
      </c>
      <c r="R1391" t="e">
        <f t="shared" si="375"/>
        <v>#VALUE!</v>
      </c>
      <c r="S1391" t="e">
        <f t="shared" si="376"/>
        <v>#VALUE!</v>
      </c>
      <c r="T1391">
        <f t="shared" si="377"/>
        <v>0</v>
      </c>
      <c r="U1391" t="e">
        <f t="shared" si="378"/>
        <v>#VALUE!</v>
      </c>
      <c r="V1391" t="e">
        <f t="shared" si="379"/>
        <v>#VALUE!</v>
      </c>
      <c r="W1391" t="e">
        <f t="shared" si="380"/>
        <v>#VALUE!</v>
      </c>
      <c r="X1391" t="e">
        <f t="shared" si="383"/>
        <v>#VALUE!</v>
      </c>
      <c r="Y1391">
        <f t="shared" si="381"/>
        <v>1</v>
      </c>
    </row>
    <row r="1392" spans="1:25" x14ac:dyDescent="0.25">
      <c r="A1392" t="s">
        <v>1192</v>
      </c>
      <c r="B1392">
        <v>329.19</v>
      </c>
      <c r="C1392" s="12">
        <v>0.14000000000000001</v>
      </c>
      <c r="D1392" s="12"/>
      <c r="E1392" s="12"/>
      <c r="F1392" s="12">
        <v>1.7190000000000001</v>
      </c>
      <c r="G1392" t="s">
        <v>15</v>
      </c>
      <c r="H1392" s="15">
        <f t="shared" si="368"/>
        <v>0.11446088169184841</v>
      </c>
      <c r="I1392" s="15">
        <f t="shared" si="369"/>
        <v>1.9559770922024729E-3</v>
      </c>
      <c r="J1392" s="15">
        <f t="shared" si="370"/>
        <v>0.37931498497368216</v>
      </c>
      <c r="K1392" s="15">
        <f t="shared" si="371"/>
        <v>0.49573184375773305</v>
      </c>
      <c r="L1392">
        <f t="shared" si="372"/>
        <v>0</v>
      </c>
      <c r="M1392">
        <f t="shared" si="373"/>
        <v>0</v>
      </c>
      <c r="N1392">
        <f t="shared" si="374"/>
        <v>0</v>
      </c>
      <c r="O1392" t="s">
        <v>3044</v>
      </c>
      <c r="P1392">
        <f t="shared" si="384"/>
        <v>0</v>
      </c>
      <c r="Q1392" t="e">
        <f t="shared" si="382"/>
        <v>#VALUE!</v>
      </c>
      <c r="R1392" t="e">
        <f t="shared" si="375"/>
        <v>#VALUE!</v>
      </c>
      <c r="S1392" t="e">
        <f t="shared" si="376"/>
        <v>#VALUE!</v>
      </c>
      <c r="T1392">
        <f t="shared" si="377"/>
        <v>0</v>
      </c>
      <c r="U1392" t="e">
        <f t="shared" si="378"/>
        <v>#VALUE!</v>
      </c>
      <c r="V1392" t="e">
        <f t="shared" si="379"/>
        <v>#VALUE!</v>
      </c>
      <c r="W1392" t="e">
        <f t="shared" si="380"/>
        <v>#VALUE!</v>
      </c>
      <c r="X1392" t="e">
        <f t="shared" si="383"/>
        <v>#VALUE!</v>
      </c>
      <c r="Y1392">
        <f t="shared" si="381"/>
        <v>1</v>
      </c>
    </row>
    <row r="1393" spans="1:25" x14ac:dyDescent="0.25">
      <c r="A1393" t="s">
        <v>890</v>
      </c>
      <c r="B1393">
        <v>188.02</v>
      </c>
      <c r="C1393" s="12">
        <v>0.13</v>
      </c>
      <c r="D1393" s="12">
        <v>0.252</v>
      </c>
      <c r="E1393" s="12">
        <v>2.0019999999999998</v>
      </c>
      <c r="F1393" s="12">
        <v>1.0089999999999999</v>
      </c>
      <c r="G1393" t="s">
        <v>15</v>
      </c>
      <c r="H1393" s="15">
        <f t="shared" si="368"/>
        <v>0.209245962560757</v>
      </c>
      <c r="I1393" s="15">
        <f t="shared" si="369"/>
        <v>0.20107763295461703</v>
      </c>
      <c r="J1393" s="15">
        <f t="shared" si="370"/>
        <v>7.568328950209742E-2</v>
      </c>
      <c r="K1393" s="15">
        <f t="shared" si="371"/>
        <v>0.48600688501747141</v>
      </c>
      <c r="L1393">
        <f t="shared" si="372"/>
        <v>0</v>
      </c>
      <c r="M1393">
        <f t="shared" si="373"/>
        <v>0</v>
      </c>
      <c r="N1393">
        <f t="shared" si="374"/>
        <v>0</v>
      </c>
      <c r="O1393" t="s">
        <v>1924</v>
      </c>
      <c r="P1393">
        <f t="shared" si="384"/>
        <v>1</v>
      </c>
      <c r="Q1393">
        <f t="shared" si="382"/>
        <v>1</v>
      </c>
      <c r="R1393" t="e">
        <f t="shared" si="375"/>
        <v>#VALUE!</v>
      </c>
      <c r="S1393" t="e">
        <f t="shared" si="376"/>
        <v>#VALUE!</v>
      </c>
      <c r="T1393">
        <f t="shared" si="377"/>
        <v>0</v>
      </c>
      <c r="U1393" t="e">
        <f t="shared" si="378"/>
        <v>#VALUE!</v>
      </c>
      <c r="V1393" t="e">
        <f t="shared" si="379"/>
        <v>#VALUE!</v>
      </c>
      <c r="W1393" t="e">
        <f t="shared" si="380"/>
        <v>#VALUE!</v>
      </c>
      <c r="X1393" t="e">
        <f t="shared" si="383"/>
        <v>#VALUE!</v>
      </c>
      <c r="Y1393">
        <f t="shared" si="381"/>
        <v>1</v>
      </c>
    </row>
    <row r="1394" spans="1:25" x14ac:dyDescent="0.25">
      <c r="A1394" t="s">
        <v>1086</v>
      </c>
      <c r="B1394">
        <v>88.17</v>
      </c>
      <c r="C1394" s="12">
        <v>0.13</v>
      </c>
      <c r="D1394" s="12"/>
      <c r="E1394" s="12"/>
      <c r="F1394" s="12">
        <v>1.6779999999999999</v>
      </c>
      <c r="G1394" t="s">
        <v>15</v>
      </c>
      <c r="H1394" s="15">
        <f t="shared" si="368"/>
        <v>0.11712701812554496</v>
      </c>
      <c r="I1394" s="15">
        <f t="shared" si="369"/>
        <v>2.0015376515124771E-3</v>
      </c>
      <c r="J1394" s="15">
        <f t="shared" si="370"/>
        <v>0.35318316979195702</v>
      </c>
      <c r="K1394" s="15">
        <f t="shared" si="371"/>
        <v>0.47231172556901446</v>
      </c>
      <c r="L1394">
        <f t="shared" si="372"/>
        <v>0</v>
      </c>
      <c r="M1394">
        <f t="shared" si="373"/>
        <v>0</v>
      </c>
      <c r="N1394">
        <f t="shared" si="374"/>
        <v>0</v>
      </c>
      <c r="O1394" t="s">
        <v>2276</v>
      </c>
      <c r="P1394">
        <f t="shared" si="384"/>
        <v>0</v>
      </c>
      <c r="Q1394" t="e">
        <f t="shared" si="382"/>
        <v>#VALUE!</v>
      </c>
      <c r="R1394" t="e">
        <f t="shared" si="375"/>
        <v>#VALUE!</v>
      </c>
      <c r="S1394" t="e">
        <f t="shared" si="376"/>
        <v>#VALUE!</v>
      </c>
      <c r="T1394">
        <f t="shared" si="377"/>
        <v>0</v>
      </c>
      <c r="U1394" t="e">
        <f t="shared" si="378"/>
        <v>#VALUE!</v>
      </c>
      <c r="V1394" t="e">
        <f t="shared" si="379"/>
        <v>#VALUE!</v>
      </c>
      <c r="W1394" t="e">
        <f t="shared" si="380"/>
        <v>#VALUE!</v>
      </c>
      <c r="X1394" t="e">
        <f t="shared" si="383"/>
        <v>#VALUE!</v>
      </c>
      <c r="Y1394">
        <f t="shared" si="381"/>
        <v>1</v>
      </c>
    </row>
    <row r="1395" spans="1:25" x14ac:dyDescent="0.25">
      <c r="A1395" t="s">
        <v>1117</v>
      </c>
      <c r="B1395">
        <v>137.94</v>
      </c>
      <c r="C1395" s="12">
        <v>0.13</v>
      </c>
      <c r="D1395" s="12">
        <v>0.13</v>
      </c>
      <c r="E1395" s="12">
        <v>2.0790000000000002</v>
      </c>
      <c r="F1395" s="12">
        <v>1.0880000000000001</v>
      </c>
      <c r="G1395" t="s">
        <v>15</v>
      </c>
      <c r="H1395" s="15">
        <f t="shared" si="368"/>
        <v>0.158</v>
      </c>
      <c r="I1395" s="15">
        <f t="shared" si="369"/>
        <v>0.24008430182164625</v>
      </c>
      <c r="J1395" s="15">
        <f t="shared" si="370"/>
        <v>9.0782053017818623E-2</v>
      </c>
      <c r="K1395" s="15">
        <f t="shared" si="371"/>
        <v>0.48886635483946483</v>
      </c>
      <c r="L1395">
        <f t="shared" si="372"/>
        <v>0</v>
      </c>
      <c r="M1395">
        <f t="shared" si="373"/>
        <v>0</v>
      </c>
      <c r="N1395">
        <f t="shared" si="374"/>
        <v>0</v>
      </c>
      <c r="O1395" t="s">
        <v>2313</v>
      </c>
      <c r="P1395">
        <f t="shared" si="384"/>
        <v>0</v>
      </c>
      <c r="Q1395" t="e">
        <f t="shared" si="382"/>
        <v>#VALUE!</v>
      </c>
      <c r="R1395" t="e">
        <f t="shared" si="375"/>
        <v>#VALUE!</v>
      </c>
      <c r="S1395" t="e">
        <f t="shared" si="376"/>
        <v>#VALUE!</v>
      </c>
      <c r="T1395">
        <f t="shared" si="377"/>
        <v>1</v>
      </c>
      <c r="U1395">
        <f t="shared" si="378"/>
        <v>1</v>
      </c>
      <c r="V1395" t="e">
        <f t="shared" si="379"/>
        <v>#VALUE!</v>
      </c>
      <c r="W1395" t="e">
        <f t="shared" si="380"/>
        <v>#VALUE!</v>
      </c>
      <c r="X1395" t="e">
        <f t="shared" si="383"/>
        <v>#VALUE!</v>
      </c>
      <c r="Y1395">
        <f t="shared" si="381"/>
        <v>1</v>
      </c>
    </row>
    <row r="1396" spans="1:25" x14ac:dyDescent="0.25">
      <c r="A1396" t="s">
        <v>1272</v>
      </c>
      <c r="B1396">
        <v>207.34</v>
      </c>
      <c r="C1396" s="12">
        <v>0.13</v>
      </c>
      <c r="D1396" s="12"/>
      <c r="E1396" s="12"/>
      <c r="F1396" s="12">
        <v>1.6879999999999999</v>
      </c>
      <c r="G1396" t="s">
        <v>15</v>
      </c>
      <c r="H1396" s="15">
        <f t="shared" si="368"/>
        <v>0.11712701812554496</v>
      </c>
      <c r="I1396" s="15">
        <f t="shared" si="369"/>
        <v>2.0015376515124771E-3</v>
      </c>
      <c r="J1396" s="15">
        <f t="shared" si="370"/>
        <v>0.36140986263961333</v>
      </c>
      <c r="K1396" s="15">
        <f t="shared" si="371"/>
        <v>0.48053841841667078</v>
      </c>
      <c r="L1396">
        <f t="shared" si="372"/>
        <v>0</v>
      </c>
      <c r="M1396">
        <f t="shared" si="373"/>
        <v>0</v>
      </c>
      <c r="N1396">
        <f t="shared" si="374"/>
        <v>0</v>
      </c>
      <c r="O1396" t="s">
        <v>3517</v>
      </c>
      <c r="P1396">
        <f t="shared" si="384"/>
        <v>0</v>
      </c>
      <c r="Q1396" t="e">
        <f t="shared" si="382"/>
        <v>#VALUE!</v>
      </c>
      <c r="R1396" t="e">
        <f t="shared" si="375"/>
        <v>#VALUE!</v>
      </c>
      <c r="S1396" t="e">
        <f t="shared" si="376"/>
        <v>#VALUE!</v>
      </c>
      <c r="T1396">
        <f t="shared" si="377"/>
        <v>0</v>
      </c>
      <c r="U1396" t="e">
        <f t="shared" si="378"/>
        <v>#VALUE!</v>
      </c>
      <c r="V1396" t="e">
        <f t="shared" si="379"/>
        <v>#VALUE!</v>
      </c>
      <c r="W1396" t="e">
        <f t="shared" si="380"/>
        <v>#VALUE!</v>
      </c>
      <c r="X1396" t="e">
        <f t="shared" si="383"/>
        <v>#VALUE!</v>
      </c>
      <c r="Y1396">
        <f t="shared" si="381"/>
        <v>1</v>
      </c>
    </row>
    <row r="1397" spans="1:25" x14ac:dyDescent="0.25">
      <c r="A1397" t="s">
        <v>1293</v>
      </c>
      <c r="B1397">
        <v>211.28</v>
      </c>
      <c r="C1397" s="12">
        <v>0.13</v>
      </c>
      <c r="D1397" s="12"/>
      <c r="E1397" s="12"/>
      <c r="F1397" s="12">
        <v>1.69</v>
      </c>
      <c r="G1397" t="s">
        <v>15</v>
      </c>
      <c r="H1397" s="15">
        <f t="shared" si="368"/>
        <v>0.11712701812554496</v>
      </c>
      <c r="I1397" s="15">
        <f t="shared" si="369"/>
        <v>2.0015376515124771E-3</v>
      </c>
      <c r="J1397" s="15">
        <f t="shared" si="370"/>
        <v>0.36307805477010141</v>
      </c>
      <c r="K1397" s="15">
        <f t="shared" si="371"/>
        <v>0.48220661054715885</v>
      </c>
      <c r="L1397">
        <f t="shared" si="372"/>
        <v>0</v>
      </c>
      <c r="M1397">
        <f t="shared" si="373"/>
        <v>0</v>
      </c>
      <c r="N1397">
        <f t="shared" si="374"/>
        <v>0</v>
      </c>
      <c r="O1397" t="s">
        <v>3117</v>
      </c>
      <c r="P1397">
        <f t="shared" si="384"/>
        <v>0</v>
      </c>
      <c r="Q1397" t="e">
        <f t="shared" si="382"/>
        <v>#VALUE!</v>
      </c>
      <c r="R1397" t="e">
        <f t="shared" si="375"/>
        <v>#VALUE!</v>
      </c>
      <c r="S1397" t="e">
        <f t="shared" si="376"/>
        <v>#VALUE!</v>
      </c>
      <c r="T1397">
        <f t="shared" si="377"/>
        <v>1</v>
      </c>
      <c r="U1397" t="e">
        <f t="shared" si="378"/>
        <v>#VALUE!</v>
      </c>
      <c r="V1397" t="e">
        <f t="shared" si="379"/>
        <v>#VALUE!</v>
      </c>
      <c r="W1397">
        <f t="shared" si="380"/>
        <v>1</v>
      </c>
      <c r="X1397" t="e">
        <f t="shared" si="383"/>
        <v>#VALUE!</v>
      </c>
      <c r="Y1397">
        <f t="shared" si="381"/>
        <v>1</v>
      </c>
    </row>
    <row r="1398" spans="1:25" x14ac:dyDescent="0.25">
      <c r="A1398" t="s">
        <v>1328</v>
      </c>
      <c r="B1398">
        <v>153.25</v>
      </c>
      <c r="C1398" s="12">
        <v>0.13</v>
      </c>
      <c r="D1398" s="12"/>
      <c r="E1398" s="12"/>
      <c r="F1398" s="12">
        <v>1.6930000000000001</v>
      </c>
      <c r="G1398" t="s">
        <v>15</v>
      </c>
      <c r="H1398" s="15">
        <f t="shared" si="368"/>
        <v>0.11712701812554496</v>
      </c>
      <c r="I1398" s="15">
        <f t="shared" si="369"/>
        <v>2.0015376515124771E-3</v>
      </c>
      <c r="J1398" s="15">
        <f t="shared" si="370"/>
        <v>0.36559479161312508</v>
      </c>
      <c r="K1398" s="15">
        <f t="shared" si="371"/>
        <v>0.48472334739018252</v>
      </c>
      <c r="L1398">
        <f t="shared" si="372"/>
        <v>0</v>
      </c>
      <c r="M1398">
        <f t="shared" si="373"/>
        <v>0</v>
      </c>
      <c r="N1398">
        <f t="shared" si="374"/>
        <v>0</v>
      </c>
      <c r="O1398" t="s">
        <v>3549</v>
      </c>
      <c r="P1398">
        <f t="shared" si="384"/>
        <v>0</v>
      </c>
      <c r="Q1398" t="e">
        <f t="shared" si="382"/>
        <v>#VALUE!</v>
      </c>
      <c r="R1398" t="e">
        <f t="shared" si="375"/>
        <v>#VALUE!</v>
      </c>
      <c r="S1398" t="e">
        <f t="shared" si="376"/>
        <v>#VALUE!</v>
      </c>
      <c r="T1398">
        <f t="shared" si="377"/>
        <v>0</v>
      </c>
      <c r="U1398" t="e">
        <f t="shared" si="378"/>
        <v>#VALUE!</v>
      </c>
      <c r="V1398" t="e">
        <f t="shared" si="379"/>
        <v>#VALUE!</v>
      </c>
      <c r="W1398" t="e">
        <f t="shared" si="380"/>
        <v>#VALUE!</v>
      </c>
      <c r="X1398" t="e">
        <f t="shared" si="383"/>
        <v>#VALUE!</v>
      </c>
      <c r="Y1398">
        <f t="shared" si="381"/>
        <v>1</v>
      </c>
    </row>
    <row r="1399" spans="1:25" x14ac:dyDescent="0.25">
      <c r="A1399" t="s">
        <v>922</v>
      </c>
      <c r="B1399">
        <v>278.33</v>
      </c>
      <c r="C1399" s="12">
        <v>0.12</v>
      </c>
      <c r="D1399" s="12">
        <v>0.42299999999999999</v>
      </c>
      <c r="E1399" s="12">
        <v>0.90700000000000003</v>
      </c>
      <c r="F1399" s="12">
        <v>1.2569999999999999</v>
      </c>
      <c r="G1399" t="s">
        <v>15</v>
      </c>
      <c r="H1399" s="15">
        <f t="shared" si="368"/>
        <v>0.31743666439217905</v>
      </c>
      <c r="I1399" s="15">
        <f t="shared" si="369"/>
        <v>1.653346057656889E-2</v>
      </c>
      <c r="J1399" s="15">
        <f t="shared" si="370"/>
        <v>0.13708817661648534</v>
      </c>
      <c r="K1399" s="15">
        <f t="shared" si="371"/>
        <v>0.47105830158523332</v>
      </c>
      <c r="L1399">
        <f t="shared" si="372"/>
        <v>0</v>
      </c>
      <c r="M1399">
        <f t="shared" si="373"/>
        <v>0</v>
      </c>
      <c r="N1399">
        <f t="shared" si="374"/>
        <v>0</v>
      </c>
      <c r="O1399" t="s">
        <v>1968</v>
      </c>
      <c r="P1399">
        <f t="shared" si="384"/>
        <v>0</v>
      </c>
      <c r="Q1399" t="e">
        <f t="shared" si="382"/>
        <v>#VALUE!</v>
      </c>
      <c r="R1399" t="e">
        <f t="shared" si="375"/>
        <v>#VALUE!</v>
      </c>
      <c r="S1399" t="e">
        <f t="shared" si="376"/>
        <v>#VALUE!</v>
      </c>
      <c r="T1399">
        <f t="shared" si="377"/>
        <v>0</v>
      </c>
      <c r="U1399" t="e">
        <f t="shared" si="378"/>
        <v>#VALUE!</v>
      </c>
      <c r="V1399" t="e">
        <f t="shared" si="379"/>
        <v>#VALUE!</v>
      </c>
      <c r="W1399" t="e">
        <f t="shared" si="380"/>
        <v>#VALUE!</v>
      </c>
      <c r="X1399">
        <f t="shared" si="383"/>
        <v>1</v>
      </c>
      <c r="Y1399">
        <f t="shared" si="381"/>
        <v>0</v>
      </c>
    </row>
    <row r="1400" spans="1:25" x14ac:dyDescent="0.25">
      <c r="A1400" t="s">
        <v>1007</v>
      </c>
      <c r="B1400">
        <v>107.11</v>
      </c>
      <c r="C1400" s="12">
        <v>0.12</v>
      </c>
      <c r="D1400" s="12">
        <v>4.3999999999999997E-2</v>
      </c>
      <c r="E1400" s="12">
        <v>2.1659999999999999</v>
      </c>
      <c r="F1400" s="12">
        <v>0.67500000000000004</v>
      </c>
      <c r="G1400" t="s">
        <v>15</v>
      </c>
      <c r="H1400" s="15">
        <f t="shared" si="368"/>
        <v>0.13263467787006478</v>
      </c>
      <c r="I1400" s="15">
        <f t="shared" si="369"/>
        <v>0.30016756636602981</v>
      </c>
      <c r="J1400" s="15">
        <f t="shared" si="370"/>
        <v>3.5892193464500524E-2</v>
      </c>
      <c r="K1400" s="15">
        <f t="shared" si="371"/>
        <v>0.4686944377005951</v>
      </c>
      <c r="L1400">
        <f t="shared" si="372"/>
        <v>0</v>
      </c>
      <c r="M1400">
        <f t="shared" si="373"/>
        <v>0</v>
      </c>
      <c r="N1400">
        <f t="shared" si="374"/>
        <v>0</v>
      </c>
      <c r="O1400" t="s">
        <v>2136</v>
      </c>
      <c r="P1400">
        <f t="shared" si="384"/>
        <v>1</v>
      </c>
      <c r="Q1400">
        <f t="shared" si="382"/>
        <v>1</v>
      </c>
      <c r="R1400" t="e">
        <f t="shared" si="375"/>
        <v>#VALUE!</v>
      </c>
      <c r="S1400" t="e">
        <f t="shared" si="376"/>
        <v>#VALUE!</v>
      </c>
      <c r="T1400">
        <f t="shared" si="377"/>
        <v>0</v>
      </c>
      <c r="U1400" t="e">
        <f t="shared" si="378"/>
        <v>#VALUE!</v>
      </c>
      <c r="V1400" t="e">
        <f t="shared" si="379"/>
        <v>#VALUE!</v>
      </c>
      <c r="W1400" t="e">
        <f t="shared" si="380"/>
        <v>#VALUE!</v>
      </c>
      <c r="X1400" t="e">
        <f t="shared" si="383"/>
        <v>#VALUE!</v>
      </c>
      <c r="Y1400">
        <f t="shared" si="381"/>
        <v>1</v>
      </c>
    </row>
    <row r="1401" spans="1:25" x14ac:dyDescent="0.25">
      <c r="A1401" t="s">
        <v>1276</v>
      </c>
      <c r="B1401">
        <v>214.33</v>
      </c>
      <c r="C1401" s="12">
        <v>0.12</v>
      </c>
      <c r="D1401" s="12"/>
      <c r="E1401" s="12"/>
      <c r="F1401" s="12">
        <v>1.66</v>
      </c>
      <c r="G1401" t="s">
        <v>15</v>
      </c>
      <c r="H1401" s="15">
        <f t="shared" si="368"/>
        <v>0.11985525685461103</v>
      </c>
      <c r="I1401" s="15">
        <f t="shared" si="369"/>
        <v>2.048159452578796E-3</v>
      </c>
      <c r="J1401" s="15">
        <f t="shared" si="370"/>
        <v>0.34673685045253166</v>
      </c>
      <c r="K1401" s="15">
        <f t="shared" si="371"/>
        <v>0.46864026675972148</v>
      </c>
      <c r="L1401">
        <f t="shared" si="372"/>
        <v>0</v>
      </c>
      <c r="M1401">
        <f t="shared" si="373"/>
        <v>0</v>
      </c>
      <c r="N1401">
        <f t="shared" si="374"/>
        <v>0</v>
      </c>
      <c r="O1401" t="s">
        <v>3519</v>
      </c>
      <c r="P1401">
        <f t="shared" si="384"/>
        <v>0</v>
      </c>
      <c r="Q1401" t="e">
        <f t="shared" si="382"/>
        <v>#VALUE!</v>
      </c>
      <c r="R1401" t="e">
        <f t="shared" si="375"/>
        <v>#VALUE!</v>
      </c>
      <c r="S1401" t="e">
        <f t="shared" si="376"/>
        <v>#VALUE!</v>
      </c>
      <c r="T1401">
        <f t="shared" si="377"/>
        <v>0</v>
      </c>
      <c r="U1401" t="e">
        <f t="shared" si="378"/>
        <v>#VALUE!</v>
      </c>
      <c r="V1401" t="e">
        <f t="shared" si="379"/>
        <v>#VALUE!</v>
      </c>
      <c r="W1401" t="e">
        <f t="shared" si="380"/>
        <v>#VALUE!</v>
      </c>
      <c r="X1401" t="e">
        <f t="shared" si="383"/>
        <v>#VALUE!</v>
      </c>
      <c r="Y1401">
        <f t="shared" si="381"/>
        <v>1</v>
      </c>
    </row>
    <row r="1402" spans="1:25" x14ac:dyDescent="0.25">
      <c r="A1402" t="s">
        <v>1461</v>
      </c>
      <c r="B1402">
        <v>228.4</v>
      </c>
      <c r="C1402" s="12">
        <v>0.12</v>
      </c>
      <c r="D1402" s="12"/>
      <c r="E1402" s="12"/>
      <c r="F1402" s="12">
        <v>1.6519999999999999</v>
      </c>
      <c r="G1402" t="s">
        <v>15</v>
      </c>
      <c r="H1402" s="15">
        <f t="shared" si="368"/>
        <v>0.11985525685461103</v>
      </c>
      <c r="I1402" s="15">
        <f t="shared" si="369"/>
        <v>2.048159452578796E-3</v>
      </c>
      <c r="J1402" s="15">
        <f t="shared" si="370"/>
        <v>0.34040818970100095</v>
      </c>
      <c r="K1402" s="15">
        <f t="shared" si="371"/>
        <v>0.46231160600819077</v>
      </c>
      <c r="L1402">
        <f t="shared" si="372"/>
        <v>0</v>
      </c>
      <c r="M1402">
        <f t="shared" si="373"/>
        <v>0</v>
      </c>
      <c r="N1402">
        <f t="shared" si="374"/>
        <v>0</v>
      </c>
      <c r="O1402" t="s">
        <v>3276</v>
      </c>
      <c r="P1402">
        <f t="shared" si="384"/>
        <v>0</v>
      </c>
      <c r="Q1402" t="e">
        <f t="shared" si="382"/>
        <v>#VALUE!</v>
      </c>
      <c r="R1402" t="e">
        <f t="shared" si="375"/>
        <v>#VALUE!</v>
      </c>
      <c r="S1402" t="e">
        <f t="shared" si="376"/>
        <v>#VALUE!</v>
      </c>
      <c r="T1402">
        <f t="shared" si="377"/>
        <v>0</v>
      </c>
      <c r="U1402" t="e">
        <f t="shared" si="378"/>
        <v>#VALUE!</v>
      </c>
      <c r="V1402" t="e">
        <f t="shared" si="379"/>
        <v>#VALUE!</v>
      </c>
      <c r="W1402" t="e">
        <f t="shared" si="380"/>
        <v>#VALUE!</v>
      </c>
      <c r="X1402" t="e">
        <f t="shared" si="383"/>
        <v>#VALUE!</v>
      </c>
      <c r="Y1402">
        <f t="shared" si="381"/>
        <v>1</v>
      </c>
    </row>
    <row r="1403" spans="1:25" x14ac:dyDescent="0.25">
      <c r="A1403" t="s">
        <v>1463</v>
      </c>
      <c r="B1403">
        <v>58.08</v>
      </c>
      <c r="C1403" s="12">
        <v>0.12</v>
      </c>
      <c r="D1403" s="12">
        <v>0.31900000000000001</v>
      </c>
      <c r="E1403" s="12">
        <v>0.35099999999999998</v>
      </c>
      <c r="F1403" s="12">
        <v>1.4339999999999999</v>
      </c>
      <c r="G1403" t="s">
        <v>15</v>
      </c>
      <c r="H1403" s="15">
        <f t="shared" si="368"/>
        <v>0.24983719020472059</v>
      </c>
      <c r="I1403" s="15">
        <f t="shared" si="369"/>
        <v>4.5958279726663661E-3</v>
      </c>
      <c r="J1403" s="15">
        <f t="shared" si="370"/>
        <v>0.20606299132700004</v>
      </c>
      <c r="K1403" s="15">
        <f t="shared" si="371"/>
        <v>0.46049600950438696</v>
      </c>
      <c r="L1403">
        <f t="shared" si="372"/>
        <v>0</v>
      </c>
      <c r="M1403">
        <f t="shared" si="373"/>
        <v>0</v>
      </c>
      <c r="N1403">
        <f t="shared" si="374"/>
        <v>0</v>
      </c>
      <c r="O1403" t="s">
        <v>3629</v>
      </c>
      <c r="P1403">
        <f t="shared" si="384"/>
        <v>0</v>
      </c>
      <c r="Q1403" t="e">
        <f t="shared" si="382"/>
        <v>#VALUE!</v>
      </c>
      <c r="R1403" t="e">
        <f t="shared" si="375"/>
        <v>#VALUE!</v>
      </c>
      <c r="S1403" t="e">
        <f t="shared" si="376"/>
        <v>#VALUE!</v>
      </c>
      <c r="T1403">
        <f t="shared" si="377"/>
        <v>0</v>
      </c>
      <c r="U1403" t="e">
        <f t="shared" si="378"/>
        <v>#VALUE!</v>
      </c>
      <c r="V1403" t="e">
        <f t="shared" si="379"/>
        <v>#VALUE!</v>
      </c>
      <c r="W1403" t="e">
        <f t="shared" si="380"/>
        <v>#VALUE!</v>
      </c>
      <c r="X1403" t="e">
        <f t="shared" si="383"/>
        <v>#VALUE!</v>
      </c>
      <c r="Y1403">
        <f t="shared" si="381"/>
        <v>1</v>
      </c>
    </row>
    <row r="1404" spans="1:25" x14ac:dyDescent="0.25">
      <c r="A1404" t="s">
        <v>895</v>
      </c>
      <c r="B1404">
        <v>143.57</v>
      </c>
      <c r="C1404" s="12">
        <v>0.11</v>
      </c>
      <c r="D1404" s="12">
        <v>0.20399999999999999</v>
      </c>
      <c r="E1404" s="12">
        <v>1.962</v>
      </c>
      <c r="F1404" s="12">
        <v>0.91500000000000004</v>
      </c>
      <c r="G1404" t="s">
        <v>15</v>
      </c>
      <c r="H1404" s="15">
        <f t="shared" si="368"/>
        <v>0.19618106459960094</v>
      </c>
      <c r="I1404" s="15">
        <f t="shared" si="369"/>
        <v>0.19202764868639893</v>
      </c>
      <c r="J1404" s="15">
        <f t="shared" si="370"/>
        <v>6.3826348619054868E-2</v>
      </c>
      <c r="K1404" s="15">
        <f t="shared" si="371"/>
        <v>0.45203506190505471</v>
      </c>
      <c r="L1404">
        <f t="shared" si="372"/>
        <v>0</v>
      </c>
      <c r="M1404">
        <f t="shared" si="373"/>
        <v>0</v>
      </c>
      <c r="N1404">
        <f t="shared" si="374"/>
        <v>0</v>
      </c>
      <c r="O1404" t="s">
        <v>1930</v>
      </c>
      <c r="P1404">
        <f t="shared" si="384"/>
        <v>1</v>
      </c>
      <c r="Q1404">
        <f t="shared" si="382"/>
        <v>1</v>
      </c>
      <c r="R1404" t="e">
        <f t="shared" si="375"/>
        <v>#VALUE!</v>
      </c>
      <c r="S1404" t="e">
        <f t="shared" si="376"/>
        <v>#VALUE!</v>
      </c>
      <c r="T1404">
        <f t="shared" si="377"/>
        <v>0</v>
      </c>
      <c r="U1404" t="e">
        <f t="shared" si="378"/>
        <v>#VALUE!</v>
      </c>
      <c r="V1404" t="e">
        <f t="shared" si="379"/>
        <v>#VALUE!</v>
      </c>
      <c r="W1404" t="e">
        <f t="shared" si="380"/>
        <v>#VALUE!</v>
      </c>
      <c r="X1404" t="e">
        <f t="shared" si="383"/>
        <v>#VALUE!</v>
      </c>
      <c r="Y1404">
        <f t="shared" si="381"/>
        <v>1</v>
      </c>
    </row>
    <row r="1405" spans="1:25" x14ac:dyDescent="0.25">
      <c r="A1405" t="s">
        <v>900</v>
      </c>
      <c r="B1405">
        <v>265.05</v>
      </c>
      <c r="C1405" s="12">
        <v>0.11</v>
      </c>
      <c r="D1405" s="12">
        <v>0.28599999999999998</v>
      </c>
      <c r="E1405" s="12">
        <v>1.5640000000000001</v>
      </c>
      <c r="F1405" s="12">
        <v>1.2470000000000001</v>
      </c>
      <c r="G1405" t="s">
        <v>15</v>
      </c>
      <c r="H1405" s="15">
        <f t="shared" si="368"/>
        <v>0.236950204009375</v>
      </c>
      <c r="I1405" s="15">
        <f t="shared" si="369"/>
        <v>7.6800449901093748E-2</v>
      </c>
      <c r="J1405" s="15">
        <f t="shared" si="370"/>
        <v>0.13708817661648542</v>
      </c>
      <c r="K1405" s="15">
        <f t="shared" si="371"/>
        <v>0.45083883052695417</v>
      </c>
      <c r="L1405">
        <f t="shared" si="372"/>
        <v>0</v>
      </c>
      <c r="M1405">
        <f t="shared" si="373"/>
        <v>0</v>
      </c>
      <c r="N1405">
        <f t="shared" si="374"/>
        <v>0</v>
      </c>
      <c r="O1405" t="s">
        <v>1938</v>
      </c>
      <c r="P1405">
        <f t="shared" si="384"/>
        <v>1</v>
      </c>
      <c r="Q1405">
        <f t="shared" si="382"/>
        <v>1</v>
      </c>
      <c r="R1405" t="e">
        <f t="shared" si="375"/>
        <v>#VALUE!</v>
      </c>
      <c r="S1405" t="e">
        <f t="shared" si="376"/>
        <v>#VALUE!</v>
      </c>
      <c r="T1405">
        <f t="shared" si="377"/>
        <v>0</v>
      </c>
      <c r="U1405" t="e">
        <f t="shared" si="378"/>
        <v>#VALUE!</v>
      </c>
      <c r="V1405" t="e">
        <f t="shared" si="379"/>
        <v>#VALUE!</v>
      </c>
      <c r="W1405" t="e">
        <f t="shared" si="380"/>
        <v>#VALUE!</v>
      </c>
      <c r="X1405" t="e">
        <f t="shared" si="383"/>
        <v>#VALUE!</v>
      </c>
      <c r="Y1405">
        <f t="shared" si="381"/>
        <v>1</v>
      </c>
    </row>
    <row r="1406" spans="1:25" x14ac:dyDescent="0.25">
      <c r="A1406" t="s">
        <v>921</v>
      </c>
      <c r="B1406">
        <v>207.23</v>
      </c>
      <c r="C1406" s="12">
        <v>0.11</v>
      </c>
      <c r="D1406" s="12">
        <v>0.38700000000000001</v>
      </c>
      <c r="E1406" s="12">
        <v>1.6719999999999999</v>
      </c>
      <c r="F1406" s="12">
        <v>0.89500000000000002</v>
      </c>
      <c r="G1406" t="s">
        <v>15</v>
      </c>
      <c r="H1406" s="15">
        <f t="shared" si="368"/>
        <v>0.29899029174590613</v>
      </c>
      <c r="I1406" s="15">
        <f t="shared" si="369"/>
        <v>9.8483565669914105E-2</v>
      </c>
      <c r="J1406" s="15">
        <f t="shared" si="370"/>
        <v>6.0953689724016935E-2</v>
      </c>
      <c r="K1406" s="15">
        <f t="shared" si="371"/>
        <v>0.45842754713983719</v>
      </c>
      <c r="L1406">
        <f t="shared" si="372"/>
        <v>0</v>
      </c>
      <c r="M1406">
        <f t="shared" si="373"/>
        <v>0</v>
      </c>
      <c r="N1406">
        <f t="shared" si="374"/>
        <v>0</v>
      </c>
      <c r="O1406" t="s">
        <v>1967</v>
      </c>
      <c r="P1406">
        <f t="shared" si="384"/>
        <v>1</v>
      </c>
      <c r="Q1406">
        <f t="shared" si="382"/>
        <v>1</v>
      </c>
      <c r="R1406" t="e">
        <f t="shared" si="375"/>
        <v>#VALUE!</v>
      </c>
      <c r="S1406" t="e">
        <f t="shared" si="376"/>
        <v>#VALUE!</v>
      </c>
      <c r="T1406">
        <f t="shared" si="377"/>
        <v>0</v>
      </c>
      <c r="U1406" t="e">
        <f t="shared" si="378"/>
        <v>#VALUE!</v>
      </c>
      <c r="V1406" t="e">
        <f t="shared" si="379"/>
        <v>#VALUE!</v>
      </c>
      <c r="W1406" t="e">
        <f t="shared" si="380"/>
        <v>#VALUE!</v>
      </c>
      <c r="X1406" t="e">
        <f t="shared" si="383"/>
        <v>#VALUE!</v>
      </c>
      <c r="Y1406">
        <f t="shared" si="381"/>
        <v>1</v>
      </c>
    </row>
    <row r="1407" spans="1:25" x14ac:dyDescent="0.25">
      <c r="A1407" t="s">
        <v>936</v>
      </c>
      <c r="B1407">
        <v>193.2</v>
      </c>
      <c r="C1407" s="12">
        <v>0.11</v>
      </c>
      <c r="D1407" s="12">
        <v>0.189</v>
      </c>
      <c r="E1407" s="12">
        <v>2.0539999999999998</v>
      </c>
      <c r="F1407" s="12">
        <v>0.69099999999999995</v>
      </c>
      <c r="G1407" t="s">
        <v>15</v>
      </c>
      <c r="H1407" s="15">
        <f t="shared" si="368"/>
        <v>0.18952088989760188</v>
      </c>
      <c r="I1407" s="15">
        <f t="shared" si="369"/>
        <v>0.23733607954433877</v>
      </c>
      <c r="J1407" s="15">
        <f t="shared" si="370"/>
        <v>3.8106582339377311E-2</v>
      </c>
      <c r="K1407" s="15">
        <f t="shared" si="371"/>
        <v>0.46496355178131793</v>
      </c>
      <c r="L1407">
        <f t="shared" si="372"/>
        <v>0</v>
      </c>
      <c r="M1407">
        <f t="shared" si="373"/>
        <v>0</v>
      </c>
      <c r="N1407">
        <f t="shared" si="374"/>
        <v>0</v>
      </c>
      <c r="O1407" t="s">
        <v>1985</v>
      </c>
      <c r="P1407">
        <f t="shared" si="384"/>
        <v>1</v>
      </c>
      <c r="Q1407">
        <f t="shared" si="382"/>
        <v>1</v>
      </c>
      <c r="R1407" t="e">
        <f t="shared" si="375"/>
        <v>#VALUE!</v>
      </c>
      <c r="S1407" t="e">
        <f t="shared" si="376"/>
        <v>#VALUE!</v>
      </c>
      <c r="T1407">
        <f t="shared" si="377"/>
        <v>0</v>
      </c>
      <c r="U1407" t="e">
        <f t="shared" si="378"/>
        <v>#VALUE!</v>
      </c>
      <c r="V1407" t="e">
        <f t="shared" si="379"/>
        <v>#VALUE!</v>
      </c>
      <c r="W1407" t="e">
        <f t="shared" si="380"/>
        <v>#VALUE!</v>
      </c>
      <c r="X1407" t="e">
        <f t="shared" si="383"/>
        <v>#VALUE!</v>
      </c>
      <c r="Y1407">
        <f t="shared" si="381"/>
        <v>1</v>
      </c>
    </row>
    <row r="1408" spans="1:25" x14ac:dyDescent="0.25">
      <c r="A1408" t="s">
        <v>1027</v>
      </c>
      <c r="B1408">
        <v>220.99</v>
      </c>
      <c r="C1408" s="12">
        <v>0.11</v>
      </c>
      <c r="D1408" s="12">
        <v>0.2</v>
      </c>
      <c r="E1408" s="12">
        <v>1.9490000000000001</v>
      </c>
      <c r="F1408" s="12">
        <v>1.0189999999999999</v>
      </c>
      <c r="G1408" t="s">
        <v>15</v>
      </c>
      <c r="H1408" s="15">
        <f t="shared" si="368"/>
        <v>0.19438246578835627</v>
      </c>
      <c r="I1408" s="15">
        <f t="shared" si="369"/>
        <v>0.18636474703686537</v>
      </c>
      <c r="J1408" s="15">
        <f t="shared" si="370"/>
        <v>8.1096105785384093E-2</v>
      </c>
      <c r="K1408" s="15">
        <f t="shared" si="371"/>
        <v>0.46184331861060568</v>
      </c>
      <c r="L1408">
        <f t="shared" si="372"/>
        <v>0</v>
      </c>
      <c r="M1408">
        <f t="shared" si="373"/>
        <v>0</v>
      </c>
      <c r="N1408">
        <f t="shared" si="374"/>
        <v>0</v>
      </c>
      <c r="O1408" t="s">
        <v>2171</v>
      </c>
      <c r="P1408">
        <f t="shared" si="384"/>
        <v>1</v>
      </c>
      <c r="Q1408">
        <f t="shared" si="382"/>
        <v>1</v>
      </c>
      <c r="R1408" t="e">
        <f t="shared" si="375"/>
        <v>#VALUE!</v>
      </c>
      <c r="S1408" t="e">
        <f t="shared" si="376"/>
        <v>#VALUE!</v>
      </c>
      <c r="T1408">
        <f t="shared" si="377"/>
        <v>0</v>
      </c>
      <c r="U1408" t="e">
        <f t="shared" si="378"/>
        <v>#VALUE!</v>
      </c>
      <c r="V1408" t="e">
        <f t="shared" si="379"/>
        <v>#VALUE!</v>
      </c>
      <c r="W1408" t="e">
        <f t="shared" si="380"/>
        <v>#VALUE!</v>
      </c>
      <c r="X1408" t="e">
        <f t="shared" si="383"/>
        <v>#VALUE!</v>
      </c>
      <c r="Y1408">
        <f t="shared" si="381"/>
        <v>1</v>
      </c>
    </row>
    <row r="1409" spans="1:25" x14ac:dyDescent="0.25">
      <c r="A1409" t="s">
        <v>1097</v>
      </c>
      <c r="B1409">
        <v>186.36</v>
      </c>
      <c r="C1409" s="12">
        <v>0.11</v>
      </c>
      <c r="D1409" s="12"/>
      <c r="E1409" s="12"/>
      <c r="F1409" s="12">
        <v>1.6439999999999999</v>
      </c>
      <c r="G1409" t="s">
        <v>15</v>
      </c>
      <c r="H1409" s="15">
        <f t="shared" si="368"/>
        <v>0.12264704442733329</v>
      </c>
      <c r="I1409" s="15">
        <f t="shared" si="369"/>
        <v>2.0958672148974678E-3</v>
      </c>
      <c r="J1409" s="15">
        <f t="shared" si="370"/>
        <v>0.34197944251370882</v>
      </c>
      <c r="K1409" s="15">
        <f t="shared" si="371"/>
        <v>0.46672235415593954</v>
      </c>
      <c r="L1409">
        <f t="shared" si="372"/>
        <v>0</v>
      </c>
      <c r="M1409">
        <f t="shared" si="373"/>
        <v>0</v>
      </c>
      <c r="N1409">
        <f t="shared" si="374"/>
        <v>0</v>
      </c>
      <c r="O1409" t="s">
        <v>2290</v>
      </c>
      <c r="P1409">
        <f t="shared" si="384"/>
        <v>0</v>
      </c>
      <c r="Q1409" t="e">
        <f t="shared" si="382"/>
        <v>#VALUE!</v>
      </c>
      <c r="R1409" t="e">
        <f t="shared" si="375"/>
        <v>#VALUE!</v>
      </c>
      <c r="S1409" t="e">
        <f t="shared" si="376"/>
        <v>#VALUE!</v>
      </c>
      <c r="T1409">
        <f t="shared" si="377"/>
        <v>0</v>
      </c>
      <c r="U1409" t="e">
        <f t="shared" si="378"/>
        <v>#VALUE!</v>
      </c>
      <c r="V1409" t="e">
        <f t="shared" si="379"/>
        <v>#VALUE!</v>
      </c>
      <c r="W1409" t="e">
        <f t="shared" si="380"/>
        <v>#VALUE!</v>
      </c>
      <c r="X1409" t="e">
        <f t="shared" si="383"/>
        <v>#VALUE!</v>
      </c>
      <c r="Y1409">
        <f t="shared" si="381"/>
        <v>1</v>
      </c>
    </row>
    <row r="1410" spans="1:25" x14ac:dyDescent="0.25">
      <c r="A1410" t="s">
        <v>1122</v>
      </c>
      <c r="B1410">
        <v>75.11</v>
      </c>
      <c r="C1410" s="12">
        <v>0.11</v>
      </c>
      <c r="D1410" s="12">
        <v>0.247</v>
      </c>
      <c r="E1410" s="12">
        <v>1.9430000000000001</v>
      </c>
      <c r="F1410" s="12">
        <v>0.85899999999999999</v>
      </c>
      <c r="G1410" t="s">
        <v>15</v>
      </c>
      <c r="H1410" s="15">
        <f t="shared" ref="H1410:H1473" si="385">((10^D1410*$AB$2)/10^C1410)</f>
        <v>0.21659931905404686</v>
      </c>
      <c r="I1410" s="15">
        <f t="shared" ref="I1410:I1473" si="386">((10^E1410*$AB$3)/10^C1410)</f>
        <v>0.18380772684731028</v>
      </c>
      <c r="J1410" s="15">
        <f t="shared" ref="J1410:J1473" si="387">((10^F1410*$AB$4)/10^C1410)</f>
        <v>5.6104797603247054E-2</v>
      </c>
      <c r="K1410" s="15">
        <f t="shared" ref="K1410:K1473" si="388">SUM(H1410:J1410)</f>
        <v>0.45651184350460416</v>
      </c>
      <c r="L1410">
        <f t="shared" ref="L1410:L1473" si="389">IF(H1410&gt;0.6,1,)</f>
        <v>0</v>
      </c>
      <c r="M1410">
        <f t="shared" ref="M1410:M1473" si="390">IF(I1410&gt;0.6,1,)</f>
        <v>0</v>
      </c>
      <c r="N1410">
        <f t="shared" ref="N1410:N1473" si="391">IF(J1410&gt;0.6,1,)</f>
        <v>0</v>
      </c>
      <c r="O1410" t="s">
        <v>2318</v>
      </c>
      <c r="P1410">
        <f t="shared" si="384"/>
        <v>0</v>
      </c>
      <c r="Q1410" t="e">
        <f t="shared" si="382"/>
        <v>#VALUE!</v>
      </c>
      <c r="R1410" t="e">
        <f t="shared" ref="R1410:R1473" si="392">IF(FIND("S(=O)(=O)O",O1410),1)</f>
        <v>#VALUE!</v>
      </c>
      <c r="S1410" t="e">
        <f t="shared" ref="S1410:S1473" si="393">IF(FIND("S(=O)(=O)[O-]",O1410),1)</f>
        <v>#VALUE!</v>
      </c>
      <c r="T1410">
        <f t="shared" ref="T1410:T1473" si="394">IFERROR(U1410,IFERROR(V1410,IFERROR(W1410,0)))</f>
        <v>1</v>
      </c>
      <c r="U1410">
        <f t="shared" ref="U1410:U1473" si="395">IF(FIND("C([O-])",O1410),1)</f>
        <v>1</v>
      </c>
      <c r="V1410" t="e">
        <f t="shared" ref="V1410:V1473" si="396">IF(FIND("C(=O)O",O1410),1)</f>
        <v>#VALUE!</v>
      </c>
      <c r="W1410" t="e">
        <f t="shared" ref="W1410:W1473" si="397">IF(FIND("OC(=O)",O1410),1)</f>
        <v>#VALUE!</v>
      </c>
      <c r="X1410" t="e">
        <f t="shared" si="383"/>
        <v>#VALUE!</v>
      </c>
      <c r="Y1410">
        <f t="shared" ref="Y1410:Y1473" si="398">IFERROR(X1410-1,1)</f>
        <v>1</v>
      </c>
    </row>
    <row r="1411" spans="1:25" x14ac:dyDescent="0.25">
      <c r="A1411" t="s">
        <v>1201</v>
      </c>
      <c r="B1411">
        <v>182.24</v>
      </c>
      <c r="C1411" s="12">
        <v>0.11</v>
      </c>
      <c r="D1411" s="12"/>
      <c r="E1411" s="12"/>
      <c r="F1411" s="12">
        <v>1.627</v>
      </c>
      <c r="G1411" t="s">
        <v>15</v>
      </c>
      <c r="H1411" s="15">
        <f t="shared" si="385"/>
        <v>0.12264704442733329</v>
      </c>
      <c r="I1411" s="15">
        <f t="shared" si="386"/>
        <v>2.0958672148974678E-3</v>
      </c>
      <c r="J1411" s="15">
        <f t="shared" si="387"/>
        <v>0.32885163087598318</v>
      </c>
      <c r="K1411" s="15">
        <f t="shared" si="388"/>
        <v>0.45359454251821396</v>
      </c>
      <c r="L1411">
        <f t="shared" si="389"/>
        <v>0</v>
      </c>
      <c r="M1411">
        <f t="shared" si="390"/>
        <v>0</v>
      </c>
      <c r="N1411">
        <f t="shared" si="391"/>
        <v>0</v>
      </c>
      <c r="O1411" t="s">
        <v>3052</v>
      </c>
      <c r="P1411">
        <f t="shared" si="384"/>
        <v>0</v>
      </c>
      <c r="Q1411" t="e">
        <f t="shared" ref="Q1411:Q1474" si="399">IF(FIND("S([O-])",O1411),1)</f>
        <v>#VALUE!</v>
      </c>
      <c r="R1411" t="e">
        <f t="shared" si="392"/>
        <v>#VALUE!</v>
      </c>
      <c r="S1411" t="e">
        <f t="shared" si="393"/>
        <v>#VALUE!</v>
      </c>
      <c r="T1411">
        <f t="shared" si="394"/>
        <v>0</v>
      </c>
      <c r="U1411" t="e">
        <f t="shared" si="395"/>
        <v>#VALUE!</v>
      </c>
      <c r="V1411" t="e">
        <f t="shared" si="396"/>
        <v>#VALUE!</v>
      </c>
      <c r="W1411" t="e">
        <f t="shared" si="397"/>
        <v>#VALUE!</v>
      </c>
      <c r="X1411" t="e">
        <f t="shared" si="383"/>
        <v>#VALUE!</v>
      </c>
      <c r="Y1411">
        <f t="shared" si="398"/>
        <v>1</v>
      </c>
    </row>
    <row r="1412" spans="1:25" x14ac:dyDescent="0.25">
      <c r="A1412" t="s">
        <v>1308</v>
      </c>
      <c r="B1412">
        <v>199.2</v>
      </c>
      <c r="C1412" s="12">
        <v>0.11</v>
      </c>
      <c r="D1412" s="12">
        <v>0.48599999999999999</v>
      </c>
      <c r="E1412" s="12">
        <v>1.0189999999999999</v>
      </c>
      <c r="F1412" s="12">
        <v>0.83299999999999996</v>
      </c>
      <c r="G1412" t="s">
        <v>15</v>
      </c>
      <c r="H1412" s="15">
        <f t="shared" si="385"/>
        <v>0.37554076528673053</v>
      </c>
      <c r="I1412" s="15">
        <f t="shared" si="386"/>
        <v>2.1895948562053704E-2</v>
      </c>
      <c r="J1412" s="15">
        <f t="shared" si="387"/>
        <v>5.2844525177518052E-2</v>
      </c>
      <c r="K1412" s="15">
        <f t="shared" si="388"/>
        <v>0.45028123902630224</v>
      </c>
      <c r="L1412">
        <f t="shared" si="389"/>
        <v>0</v>
      </c>
      <c r="M1412">
        <f t="shared" si="390"/>
        <v>0</v>
      </c>
      <c r="N1412">
        <f t="shared" si="391"/>
        <v>0</v>
      </c>
      <c r="O1412" t="s">
        <v>3541</v>
      </c>
      <c r="P1412">
        <f t="shared" si="384"/>
        <v>1</v>
      </c>
      <c r="Q1412">
        <f t="shared" si="399"/>
        <v>1</v>
      </c>
      <c r="R1412" t="e">
        <f t="shared" si="392"/>
        <v>#VALUE!</v>
      </c>
      <c r="S1412" t="e">
        <f t="shared" si="393"/>
        <v>#VALUE!</v>
      </c>
      <c r="T1412">
        <f t="shared" si="394"/>
        <v>0</v>
      </c>
      <c r="U1412" t="e">
        <f t="shared" si="395"/>
        <v>#VALUE!</v>
      </c>
      <c r="V1412" t="e">
        <f t="shared" si="396"/>
        <v>#VALUE!</v>
      </c>
      <c r="W1412" t="e">
        <f t="shared" si="397"/>
        <v>#VALUE!</v>
      </c>
      <c r="X1412" t="e">
        <f t="shared" ref="X1412:X1475" si="400">IF(FIND("c",O1412),1)</f>
        <v>#VALUE!</v>
      </c>
      <c r="Y1412">
        <f t="shared" si="398"/>
        <v>1</v>
      </c>
    </row>
    <row r="1413" spans="1:25" x14ac:dyDescent="0.25">
      <c r="A1413" t="s">
        <v>1310</v>
      </c>
      <c r="B1413">
        <v>75.040000000000006</v>
      </c>
      <c r="C1413" s="12">
        <v>0.11</v>
      </c>
      <c r="D1413" s="12">
        <v>-0.115</v>
      </c>
      <c r="E1413" s="12">
        <v>2.2010000000000001</v>
      </c>
      <c r="F1413" s="12">
        <v>0.66600000000000004</v>
      </c>
      <c r="G1413" t="s">
        <v>15</v>
      </c>
      <c r="H1413" s="15">
        <f t="shared" si="385"/>
        <v>9.4114618677583667E-2</v>
      </c>
      <c r="I1413" s="15">
        <f t="shared" si="386"/>
        <v>0.33293830497180582</v>
      </c>
      <c r="J1413" s="15">
        <f t="shared" si="387"/>
        <v>3.5974933515574237E-2</v>
      </c>
      <c r="K1413" s="15">
        <f t="shared" si="388"/>
        <v>0.46302785716496375</v>
      </c>
      <c r="L1413">
        <f t="shared" si="389"/>
        <v>0</v>
      </c>
      <c r="M1413">
        <f t="shared" si="390"/>
        <v>0</v>
      </c>
      <c r="N1413">
        <f t="shared" si="391"/>
        <v>0</v>
      </c>
      <c r="O1413" t="s">
        <v>3542</v>
      </c>
      <c r="P1413">
        <f t="shared" si="384"/>
        <v>0</v>
      </c>
      <c r="Q1413" t="e">
        <f t="shared" si="399"/>
        <v>#VALUE!</v>
      </c>
      <c r="R1413" t="e">
        <f t="shared" si="392"/>
        <v>#VALUE!</v>
      </c>
      <c r="S1413" t="e">
        <f t="shared" si="393"/>
        <v>#VALUE!</v>
      </c>
      <c r="T1413">
        <f t="shared" si="394"/>
        <v>1</v>
      </c>
      <c r="U1413">
        <f t="shared" si="395"/>
        <v>1</v>
      </c>
      <c r="V1413" t="e">
        <f t="shared" si="396"/>
        <v>#VALUE!</v>
      </c>
      <c r="W1413" t="e">
        <f t="shared" si="397"/>
        <v>#VALUE!</v>
      </c>
      <c r="X1413" t="e">
        <f t="shared" si="400"/>
        <v>#VALUE!</v>
      </c>
      <c r="Y1413">
        <f t="shared" si="398"/>
        <v>1</v>
      </c>
    </row>
    <row r="1414" spans="1:25" x14ac:dyDescent="0.25">
      <c r="A1414" t="s">
        <v>1392</v>
      </c>
      <c r="B1414">
        <v>125.12</v>
      </c>
      <c r="C1414" s="12">
        <v>0.11</v>
      </c>
      <c r="D1414" s="12">
        <v>0.46200000000000002</v>
      </c>
      <c r="E1414" s="12">
        <v>1.3260000000000001</v>
      </c>
      <c r="F1414" s="12">
        <v>0.91500000000000004</v>
      </c>
      <c r="G1414" t="s">
        <v>15</v>
      </c>
      <c r="H1414" s="15">
        <f t="shared" si="385"/>
        <v>0.35535062772205345</v>
      </c>
      <c r="I1414" s="15">
        <f t="shared" si="386"/>
        <v>4.4398036526803172E-2</v>
      </c>
      <c r="J1414" s="15">
        <f t="shared" si="387"/>
        <v>6.3826348619054868E-2</v>
      </c>
      <c r="K1414" s="15">
        <f t="shared" si="388"/>
        <v>0.46357501286791147</v>
      </c>
      <c r="L1414">
        <f t="shared" si="389"/>
        <v>0</v>
      </c>
      <c r="M1414">
        <f t="shared" si="390"/>
        <v>0</v>
      </c>
      <c r="N1414">
        <f t="shared" si="391"/>
        <v>0</v>
      </c>
      <c r="O1414" t="s">
        <v>3224</v>
      </c>
      <c r="P1414">
        <f t="shared" si="384"/>
        <v>1</v>
      </c>
      <c r="Q1414">
        <f t="shared" si="399"/>
        <v>1</v>
      </c>
      <c r="R1414" t="e">
        <f t="shared" si="392"/>
        <v>#VALUE!</v>
      </c>
      <c r="S1414" t="e">
        <f t="shared" si="393"/>
        <v>#VALUE!</v>
      </c>
      <c r="T1414">
        <f t="shared" si="394"/>
        <v>0</v>
      </c>
      <c r="U1414" t="e">
        <f t="shared" si="395"/>
        <v>#VALUE!</v>
      </c>
      <c r="V1414" t="e">
        <f t="shared" si="396"/>
        <v>#VALUE!</v>
      </c>
      <c r="W1414" t="e">
        <f t="shared" si="397"/>
        <v>#VALUE!</v>
      </c>
      <c r="X1414" t="e">
        <f t="shared" si="400"/>
        <v>#VALUE!</v>
      </c>
      <c r="Y1414">
        <f t="shared" si="398"/>
        <v>1</v>
      </c>
    </row>
    <row r="1415" spans="1:25" x14ac:dyDescent="0.25">
      <c r="A1415" t="s">
        <v>1401</v>
      </c>
      <c r="B1415">
        <v>214.33</v>
      </c>
      <c r="C1415" s="12">
        <v>0.11</v>
      </c>
      <c r="D1415" s="12"/>
      <c r="E1415" s="12"/>
      <c r="F1415" s="12">
        <v>1.639</v>
      </c>
      <c r="G1415" t="s">
        <v>15</v>
      </c>
      <c r="H1415" s="15">
        <f t="shared" si="385"/>
        <v>0.12264704442733329</v>
      </c>
      <c r="I1415" s="15">
        <f t="shared" si="386"/>
        <v>2.0958672148974678E-3</v>
      </c>
      <c r="J1415" s="15">
        <f t="shared" si="387"/>
        <v>0.33806483620598177</v>
      </c>
      <c r="K1415" s="15">
        <f t="shared" si="388"/>
        <v>0.46280774784821255</v>
      </c>
      <c r="L1415">
        <f t="shared" si="389"/>
        <v>0</v>
      </c>
      <c r="M1415">
        <f t="shared" si="390"/>
        <v>0</v>
      </c>
      <c r="N1415">
        <f t="shared" si="391"/>
        <v>0</v>
      </c>
      <c r="O1415" t="s">
        <v>3230</v>
      </c>
      <c r="P1415">
        <f t="shared" si="384"/>
        <v>0</v>
      </c>
      <c r="Q1415" t="e">
        <f t="shared" si="399"/>
        <v>#VALUE!</v>
      </c>
      <c r="R1415" t="e">
        <f t="shared" si="392"/>
        <v>#VALUE!</v>
      </c>
      <c r="S1415" t="e">
        <f t="shared" si="393"/>
        <v>#VALUE!</v>
      </c>
      <c r="T1415">
        <f t="shared" si="394"/>
        <v>0</v>
      </c>
      <c r="U1415" t="e">
        <f t="shared" si="395"/>
        <v>#VALUE!</v>
      </c>
      <c r="V1415" t="e">
        <f t="shared" si="396"/>
        <v>#VALUE!</v>
      </c>
      <c r="W1415" t="e">
        <f t="shared" si="397"/>
        <v>#VALUE!</v>
      </c>
      <c r="X1415">
        <f t="shared" si="400"/>
        <v>1</v>
      </c>
      <c r="Y1415">
        <f t="shared" si="398"/>
        <v>0</v>
      </c>
    </row>
    <row r="1416" spans="1:25" x14ac:dyDescent="0.25">
      <c r="A1416" t="s">
        <v>1410</v>
      </c>
      <c r="B1416">
        <v>145.18</v>
      </c>
      <c r="C1416" s="12">
        <v>0.11</v>
      </c>
      <c r="D1416" s="12">
        <v>-0.17299999999999999</v>
      </c>
      <c r="E1416" s="12">
        <v>2.2240000000000002</v>
      </c>
      <c r="F1416" s="12">
        <v>0.40200000000000002</v>
      </c>
      <c r="G1416" t="s">
        <v>15</v>
      </c>
      <c r="H1416" s="15">
        <f t="shared" si="385"/>
        <v>8.2348764354602685E-2</v>
      </c>
      <c r="I1416" s="15">
        <f t="shared" si="386"/>
        <v>0.35104578606898879</v>
      </c>
      <c r="J1416" s="15">
        <f t="shared" si="387"/>
        <v>1.9588446735059901E-2</v>
      </c>
      <c r="K1416" s="15">
        <f t="shared" si="388"/>
        <v>0.45298299715865137</v>
      </c>
      <c r="L1416">
        <f t="shared" si="389"/>
        <v>0</v>
      </c>
      <c r="M1416">
        <f t="shared" si="390"/>
        <v>0</v>
      </c>
      <c r="N1416">
        <f t="shared" si="391"/>
        <v>0</v>
      </c>
      <c r="O1416" t="s">
        <v>3236</v>
      </c>
      <c r="P1416">
        <f t="shared" si="384"/>
        <v>0</v>
      </c>
      <c r="Q1416" t="e">
        <f t="shared" si="399"/>
        <v>#VALUE!</v>
      </c>
      <c r="R1416" t="e">
        <f t="shared" si="392"/>
        <v>#VALUE!</v>
      </c>
      <c r="S1416" t="e">
        <f t="shared" si="393"/>
        <v>#VALUE!</v>
      </c>
      <c r="T1416">
        <f t="shared" si="394"/>
        <v>1</v>
      </c>
      <c r="U1416">
        <f t="shared" si="395"/>
        <v>1</v>
      </c>
      <c r="V1416" t="e">
        <f t="shared" si="396"/>
        <v>#VALUE!</v>
      </c>
      <c r="W1416" t="e">
        <f t="shared" si="397"/>
        <v>#VALUE!</v>
      </c>
      <c r="X1416" t="e">
        <f t="shared" si="400"/>
        <v>#VALUE!</v>
      </c>
      <c r="Y1416">
        <f t="shared" si="398"/>
        <v>1</v>
      </c>
    </row>
    <row r="1417" spans="1:25" x14ac:dyDescent="0.25">
      <c r="A1417" t="s">
        <v>3324</v>
      </c>
      <c r="B1417">
        <v>256.25659999999999</v>
      </c>
      <c r="C1417" s="12">
        <v>0.10647510048919878</v>
      </c>
      <c r="D1417" s="12">
        <v>0.2168562052787136</v>
      </c>
      <c r="E1417" s="12">
        <v>1.8166859056850144</v>
      </c>
      <c r="F1417" s="12">
        <v>1.1537580299999999</v>
      </c>
      <c r="G1417" t="s">
        <v>15</v>
      </c>
      <c r="H1417" s="15">
        <f t="shared" si="385"/>
        <v>0.20372212225338016</v>
      </c>
      <c r="I1417" s="15">
        <f t="shared" si="386"/>
        <v>0.1385398041512739</v>
      </c>
      <c r="J1417" s="15">
        <f t="shared" si="387"/>
        <v>0.11150206987539457</v>
      </c>
      <c r="K1417" s="15">
        <f t="shared" si="388"/>
        <v>0.4537639962800486</v>
      </c>
      <c r="L1417">
        <f t="shared" si="389"/>
        <v>0</v>
      </c>
      <c r="M1417">
        <f t="shared" si="390"/>
        <v>0</v>
      </c>
      <c r="N1417">
        <f t="shared" si="391"/>
        <v>0</v>
      </c>
      <c r="O1417" t="s">
        <v>3397</v>
      </c>
      <c r="P1417">
        <f t="shared" si="384"/>
        <v>1</v>
      </c>
      <c r="Q1417" t="e">
        <f t="shared" si="399"/>
        <v>#VALUE!</v>
      </c>
      <c r="R1417" t="e">
        <f t="shared" si="392"/>
        <v>#VALUE!</v>
      </c>
      <c r="S1417">
        <f t="shared" si="393"/>
        <v>1</v>
      </c>
      <c r="T1417">
        <f t="shared" si="394"/>
        <v>0</v>
      </c>
      <c r="U1417" t="e">
        <f t="shared" si="395"/>
        <v>#VALUE!</v>
      </c>
      <c r="V1417" t="e">
        <f t="shared" si="396"/>
        <v>#VALUE!</v>
      </c>
      <c r="W1417" t="e">
        <f t="shared" si="397"/>
        <v>#VALUE!</v>
      </c>
      <c r="X1417">
        <f t="shared" si="400"/>
        <v>1</v>
      </c>
      <c r="Y1417">
        <f t="shared" si="398"/>
        <v>0</v>
      </c>
    </row>
    <row r="1418" spans="1:25" x14ac:dyDescent="0.25">
      <c r="A1418" t="s">
        <v>1496</v>
      </c>
      <c r="B1418">
        <v>151.16329999999999</v>
      </c>
      <c r="C1418" s="12">
        <v>0.1010283441483364</v>
      </c>
      <c r="D1418" s="12">
        <v>-1.9E-2</v>
      </c>
      <c r="E1418" s="12">
        <v>1.7110000000000001</v>
      </c>
      <c r="F1418" s="12">
        <v>1.4379999999999999</v>
      </c>
      <c r="G1418" t="s">
        <v>66</v>
      </c>
      <c r="H1418" s="15">
        <f t="shared" si="385"/>
        <v>0.1198474347788894</v>
      </c>
      <c r="I1418" s="15">
        <f t="shared" si="386"/>
        <v>0.10998549658994873</v>
      </c>
      <c r="J1418" s="15">
        <f t="shared" si="387"/>
        <v>0.21725593825538664</v>
      </c>
      <c r="K1418" s="15">
        <f t="shared" si="388"/>
        <v>0.44708886962422478</v>
      </c>
      <c r="L1418">
        <f t="shared" si="389"/>
        <v>0</v>
      </c>
      <c r="M1418">
        <f t="shared" si="390"/>
        <v>0</v>
      </c>
      <c r="N1418">
        <f t="shared" si="391"/>
        <v>0</v>
      </c>
      <c r="O1418" t="e">
        <v>#N/A</v>
      </c>
      <c r="P1418">
        <f t="shared" si="384"/>
        <v>0</v>
      </c>
      <c r="Q1418" t="e">
        <f t="shared" si="399"/>
        <v>#N/A</v>
      </c>
      <c r="R1418" t="e">
        <f t="shared" si="392"/>
        <v>#N/A</v>
      </c>
      <c r="S1418" t="e">
        <f t="shared" si="393"/>
        <v>#N/A</v>
      </c>
      <c r="T1418">
        <f t="shared" si="394"/>
        <v>0</v>
      </c>
      <c r="U1418" t="e">
        <f t="shared" si="395"/>
        <v>#N/A</v>
      </c>
      <c r="V1418" t="e">
        <f t="shared" si="396"/>
        <v>#N/A</v>
      </c>
      <c r="W1418" t="e">
        <f t="shared" si="397"/>
        <v>#N/A</v>
      </c>
      <c r="X1418" t="e">
        <f t="shared" si="400"/>
        <v>#N/A</v>
      </c>
      <c r="Y1418">
        <f t="shared" si="398"/>
        <v>1</v>
      </c>
    </row>
    <row r="1419" spans="1:25" x14ac:dyDescent="0.25">
      <c r="A1419" t="s">
        <v>883</v>
      </c>
      <c r="B1419">
        <v>217.22</v>
      </c>
      <c r="C1419" s="12">
        <v>0.1</v>
      </c>
      <c r="D1419" s="12">
        <v>0.23300000000000001</v>
      </c>
      <c r="E1419" s="12">
        <v>1.2589999999999999</v>
      </c>
      <c r="F1419" s="12">
        <v>1.365</v>
      </c>
      <c r="G1419" t="s">
        <v>15</v>
      </c>
      <c r="H1419" s="15">
        <f t="shared" si="385"/>
        <v>0.21461352456077035</v>
      </c>
      <c r="I1419" s="15">
        <f t="shared" si="386"/>
        <v>3.893711449117146E-2</v>
      </c>
      <c r="J1419" s="15">
        <f t="shared" si="387"/>
        <v>0.18407720014689563</v>
      </c>
      <c r="K1419" s="15">
        <f t="shared" si="388"/>
        <v>0.43762783919883741</v>
      </c>
      <c r="L1419">
        <f t="shared" si="389"/>
        <v>0</v>
      </c>
      <c r="M1419">
        <f t="shared" si="390"/>
        <v>0</v>
      </c>
      <c r="N1419">
        <f t="shared" si="391"/>
        <v>0</v>
      </c>
      <c r="O1419" t="s">
        <v>1914</v>
      </c>
      <c r="P1419">
        <f t="shared" si="384"/>
        <v>1</v>
      </c>
      <c r="Q1419">
        <f t="shared" si="399"/>
        <v>1</v>
      </c>
      <c r="R1419" t="e">
        <f t="shared" si="392"/>
        <v>#VALUE!</v>
      </c>
      <c r="S1419" t="e">
        <f t="shared" si="393"/>
        <v>#VALUE!</v>
      </c>
      <c r="T1419">
        <f t="shared" si="394"/>
        <v>0</v>
      </c>
      <c r="U1419" t="e">
        <f t="shared" si="395"/>
        <v>#VALUE!</v>
      </c>
      <c r="V1419" t="e">
        <f t="shared" si="396"/>
        <v>#VALUE!</v>
      </c>
      <c r="W1419" t="e">
        <f t="shared" si="397"/>
        <v>#VALUE!</v>
      </c>
      <c r="X1419">
        <f t="shared" si="400"/>
        <v>1</v>
      </c>
      <c r="Y1419">
        <f t="shared" si="398"/>
        <v>0</v>
      </c>
    </row>
    <row r="1420" spans="1:25" x14ac:dyDescent="0.25">
      <c r="A1420" t="s">
        <v>959</v>
      </c>
      <c r="B1420">
        <v>240.3</v>
      </c>
      <c r="C1420" s="12">
        <v>0.1</v>
      </c>
      <c r="D1420" s="12">
        <v>6.2E-2</v>
      </c>
      <c r="E1420" s="12">
        <v>1.5860000000000001</v>
      </c>
      <c r="F1420" s="12">
        <v>1.4279999999999999</v>
      </c>
      <c r="G1420" t="s">
        <v>15</v>
      </c>
      <c r="H1420" s="15">
        <f t="shared" si="385"/>
        <v>0.14476283743927595</v>
      </c>
      <c r="I1420" s="15">
        <f t="shared" si="386"/>
        <v>8.2673012709648344E-2</v>
      </c>
      <c r="J1420" s="15">
        <f t="shared" si="387"/>
        <v>0.21281390459827124</v>
      </c>
      <c r="K1420" s="15">
        <f t="shared" si="388"/>
        <v>0.44024975474719552</v>
      </c>
      <c r="L1420">
        <f t="shared" si="389"/>
        <v>0</v>
      </c>
      <c r="M1420">
        <f t="shared" si="390"/>
        <v>0</v>
      </c>
      <c r="N1420">
        <f t="shared" si="391"/>
        <v>0</v>
      </c>
      <c r="O1420" t="s">
        <v>2017</v>
      </c>
      <c r="P1420">
        <f t="shared" si="384"/>
        <v>1</v>
      </c>
      <c r="Q1420">
        <f t="shared" si="399"/>
        <v>1</v>
      </c>
      <c r="R1420" t="e">
        <f t="shared" si="392"/>
        <v>#VALUE!</v>
      </c>
      <c r="S1420" t="e">
        <f t="shared" si="393"/>
        <v>#VALUE!</v>
      </c>
      <c r="T1420">
        <f t="shared" si="394"/>
        <v>0</v>
      </c>
      <c r="U1420" t="e">
        <f t="shared" si="395"/>
        <v>#VALUE!</v>
      </c>
      <c r="V1420" t="e">
        <f t="shared" si="396"/>
        <v>#VALUE!</v>
      </c>
      <c r="W1420" t="e">
        <f t="shared" si="397"/>
        <v>#VALUE!</v>
      </c>
      <c r="X1420" t="e">
        <f t="shared" si="400"/>
        <v>#VALUE!</v>
      </c>
      <c r="Y1420">
        <f t="shared" si="398"/>
        <v>1</v>
      </c>
    </row>
    <row r="1421" spans="1:25" x14ac:dyDescent="0.25">
      <c r="A1421" t="s">
        <v>986</v>
      </c>
      <c r="B1421">
        <v>231.2</v>
      </c>
      <c r="C1421" s="12">
        <v>0.1</v>
      </c>
      <c r="D1421" s="12">
        <v>9.4E-2</v>
      </c>
      <c r="E1421" s="12">
        <v>1.3540000000000001</v>
      </c>
      <c r="F1421" s="12">
        <v>1.4810000000000001</v>
      </c>
      <c r="G1421" t="s">
        <v>15</v>
      </c>
      <c r="H1421" s="15">
        <f t="shared" si="385"/>
        <v>0.15583215872973125</v>
      </c>
      <c r="I1421" s="15">
        <f t="shared" si="386"/>
        <v>4.8457807924478249E-2</v>
      </c>
      <c r="J1421" s="15">
        <f t="shared" si="387"/>
        <v>0.24043628000069342</v>
      </c>
      <c r="K1421" s="15">
        <f t="shared" si="388"/>
        <v>0.4447262466549029</v>
      </c>
      <c r="L1421">
        <f t="shared" si="389"/>
        <v>0</v>
      </c>
      <c r="M1421">
        <f t="shared" si="390"/>
        <v>0</v>
      </c>
      <c r="N1421">
        <f t="shared" si="391"/>
        <v>0</v>
      </c>
      <c r="O1421" t="s">
        <v>2065</v>
      </c>
      <c r="P1421">
        <f t="shared" si="384"/>
        <v>1</v>
      </c>
      <c r="Q1421">
        <f t="shared" si="399"/>
        <v>1</v>
      </c>
      <c r="R1421" t="e">
        <f t="shared" si="392"/>
        <v>#VALUE!</v>
      </c>
      <c r="S1421" t="e">
        <f t="shared" si="393"/>
        <v>#VALUE!</v>
      </c>
      <c r="T1421">
        <f t="shared" si="394"/>
        <v>0</v>
      </c>
      <c r="U1421" t="e">
        <f t="shared" si="395"/>
        <v>#VALUE!</v>
      </c>
      <c r="V1421" t="e">
        <f t="shared" si="396"/>
        <v>#VALUE!</v>
      </c>
      <c r="W1421" t="e">
        <f t="shared" si="397"/>
        <v>#VALUE!</v>
      </c>
      <c r="X1421">
        <f t="shared" si="400"/>
        <v>1</v>
      </c>
      <c r="Y1421">
        <f t="shared" si="398"/>
        <v>0</v>
      </c>
    </row>
    <row r="1422" spans="1:25" x14ac:dyDescent="0.25">
      <c r="A1422" t="s">
        <v>1136</v>
      </c>
      <c r="B1422">
        <v>93.49</v>
      </c>
      <c r="C1422" s="12">
        <v>0.1</v>
      </c>
      <c r="D1422" s="12">
        <v>3.2000000000000001E-2</v>
      </c>
      <c r="E1422" s="12">
        <v>2.0390000000000001</v>
      </c>
      <c r="F1422" s="12">
        <v>0.94899999999999995</v>
      </c>
      <c r="G1422" t="s">
        <v>15</v>
      </c>
      <c r="H1422" s="15">
        <f t="shared" si="385"/>
        <v>0.13510054063577995</v>
      </c>
      <c r="I1422" s="15">
        <f t="shared" si="386"/>
        <v>0.23461931590730178</v>
      </c>
      <c r="J1422" s="15">
        <f t="shared" si="387"/>
        <v>7.0631755426296197E-2</v>
      </c>
      <c r="K1422" s="15">
        <f t="shared" si="388"/>
        <v>0.44035161196937789</v>
      </c>
      <c r="L1422">
        <f t="shared" si="389"/>
        <v>0</v>
      </c>
      <c r="M1422">
        <f t="shared" si="390"/>
        <v>0</v>
      </c>
      <c r="N1422">
        <f t="shared" si="391"/>
        <v>0</v>
      </c>
      <c r="O1422" t="s">
        <v>2333</v>
      </c>
      <c r="P1422">
        <f t="shared" si="384"/>
        <v>0</v>
      </c>
      <c r="Q1422" t="e">
        <f t="shared" si="399"/>
        <v>#VALUE!</v>
      </c>
      <c r="R1422" t="e">
        <f t="shared" si="392"/>
        <v>#VALUE!</v>
      </c>
      <c r="S1422" t="e">
        <f t="shared" si="393"/>
        <v>#VALUE!</v>
      </c>
      <c r="T1422">
        <f t="shared" si="394"/>
        <v>1</v>
      </c>
      <c r="U1422">
        <f t="shared" si="395"/>
        <v>1</v>
      </c>
      <c r="V1422" t="e">
        <f t="shared" si="396"/>
        <v>#VALUE!</v>
      </c>
      <c r="W1422" t="e">
        <f t="shared" si="397"/>
        <v>#VALUE!</v>
      </c>
      <c r="X1422" t="e">
        <f t="shared" si="400"/>
        <v>#VALUE!</v>
      </c>
      <c r="Y1422">
        <f t="shared" si="398"/>
        <v>1</v>
      </c>
    </row>
    <row r="1423" spans="1:25" x14ac:dyDescent="0.25">
      <c r="A1423" t="s">
        <v>1358</v>
      </c>
      <c r="B1423">
        <v>86.81</v>
      </c>
      <c r="C1423" s="12">
        <v>0.1</v>
      </c>
      <c r="D1423" s="12">
        <v>0.246</v>
      </c>
      <c r="E1423" s="12">
        <v>-1.91</v>
      </c>
      <c r="F1423" s="12">
        <v>1.4330000000000001</v>
      </c>
      <c r="G1423" t="s">
        <v>15</v>
      </c>
      <c r="H1423" s="15">
        <f t="shared" si="385"/>
        <v>0.22113479696647367</v>
      </c>
      <c r="I1423" s="15">
        <f t="shared" si="386"/>
        <v>2.6385404965806873E-5</v>
      </c>
      <c r="J1423" s="15">
        <f t="shared" si="387"/>
        <v>0.21527817347243738</v>
      </c>
      <c r="K1423" s="15">
        <f t="shared" si="388"/>
        <v>0.43643935584387683</v>
      </c>
      <c r="L1423">
        <f t="shared" si="389"/>
        <v>0</v>
      </c>
      <c r="M1423">
        <f t="shared" si="390"/>
        <v>0</v>
      </c>
      <c r="N1423">
        <f t="shared" si="391"/>
        <v>0</v>
      </c>
      <c r="O1423" t="s">
        <v>3191</v>
      </c>
      <c r="P1423">
        <f t="shared" si="384"/>
        <v>0</v>
      </c>
      <c r="Q1423" t="e">
        <f t="shared" si="399"/>
        <v>#VALUE!</v>
      </c>
      <c r="R1423" t="e">
        <f t="shared" si="392"/>
        <v>#VALUE!</v>
      </c>
      <c r="S1423" t="e">
        <f t="shared" si="393"/>
        <v>#VALUE!</v>
      </c>
      <c r="T1423">
        <f t="shared" si="394"/>
        <v>0</v>
      </c>
      <c r="U1423" t="e">
        <f t="shared" si="395"/>
        <v>#VALUE!</v>
      </c>
      <c r="V1423" t="e">
        <f t="shared" si="396"/>
        <v>#VALUE!</v>
      </c>
      <c r="W1423" t="e">
        <f t="shared" si="397"/>
        <v>#VALUE!</v>
      </c>
      <c r="X1423" t="e">
        <f t="shared" si="400"/>
        <v>#VALUE!</v>
      </c>
      <c r="Y1423">
        <f t="shared" si="398"/>
        <v>1</v>
      </c>
    </row>
    <row r="1424" spans="1:25" x14ac:dyDescent="0.25">
      <c r="A1424" t="s">
        <v>1363</v>
      </c>
      <c r="B1424">
        <v>117.08</v>
      </c>
      <c r="C1424" s="12">
        <v>0.1</v>
      </c>
      <c r="D1424" s="12">
        <v>0.245</v>
      </c>
      <c r="E1424" s="12">
        <v>1.952</v>
      </c>
      <c r="F1424" s="12">
        <v>0.73299999999999998</v>
      </c>
      <c r="G1424" t="s">
        <v>15</v>
      </c>
      <c r="H1424" s="15">
        <f t="shared" si="385"/>
        <v>0.22062620104683817</v>
      </c>
      <c r="I1424" s="15">
        <f t="shared" si="386"/>
        <v>0.19202764868639896</v>
      </c>
      <c r="J1424" s="15">
        <f t="shared" si="387"/>
        <v>4.2953642676488726E-2</v>
      </c>
      <c r="K1424" s="15">
        <f t="shared" si="388"/>
        <v>0.45560749240972587</v>
      </c>
      <c r="L1424">
        <f t="shared" si="389"/>
        <v>0</v>
      </c>
      <c r="M1424">
        <f t="shared" si="390"/>
        <v>0</v>
      </c>
      <c r="N1424">
        <f t="shared" si="391"/>
        <v>0</v>
      </c>
      <c r="O1424" t="s">
        <v>3201</v>
      </c>
      <c r="P1424">
        <f t="shared" si="384"/>
        <v>0</v>
      </c>
      <c r="Q1424" t="e">
        <f t="shared" si="399"/>
        <v>#VALUE!</v>
      </c>
      <c r="R1424" t="e">
        <f t="shared" si="392"/>
        <v>#VALUE!</v>
      </c>
      <c r="S1424" t="e">
        <f t="shared" si="393"/>
        <v>#VALUE!</v>
      </c>
      <c r="T1424">
        <f t="shared" si="394"/>
        <v>1</v>
      </c>
      <c r="U1424">
        <f t="shared" si="395"/>
        <v>1</v>
      </c>
      <c r="V1424" t="e">
        <f t="shared" si="396"/>
        <v>#VALUE!</v>
      </c>
      <c r="W1424" t="e">
        <f t="shared" si="397"/>
        <v>#VALUE!</v>
      </c>
      <c r="X1424" t="e">
        <f t="shared" si="400"/>
        <v>#VALUE!</v>
      </c>
      <c r="Y1424">
        <f t="shared" si="398"/>
        <v>1</v>
      </c>
    </row>
    <row r="1425" spans="1:25" x14ac:dyDescent="0.25">
      <c r="A1425" t="s">
        <v>3310</v>
      </c>
      <c r="B1425">
        <v>247.2465</v>
      </c>
      <c r="C1425" s="12">
        <v>9.9445468540258403E-2</v>
      </c>
      <c r="D1425" s="12">
        <v>0.32270307632813283</v>
      </c>
      <c r="E1425" s="12">
        <v>1.559821292488287</v>
      </c>
      <c r="F1425" s="12">
        <v>1.1111226999999999</v>
      </c>
      <c r="G1425" t="s">
        <v>15</v>
      </c>
      <c r="H1425" s="15">
        <f t="shared" si="385"/>
        <v>0.26418897794557827</v>
      </c>
      <c r="I1425" s="15">
        <f t="shared" si="386"/>
        <v>7.7936264853298937E-2</v>
      </c>
      <c r="J1425" s="15">
        <f t="shared" si="387"/>
        <v>0.10272525581692636</v>
      </c>
      <c r="K1425" s="15">
        <f t="shared" si="388"/>
        <v>0.44485049861580361</v>
      </c>
      <c r="L1425">
        <f t="shared" si="389"/>
        <v>0</v>
      </c>
      <c r="M1425">
        <f t="shared" si="390"/>
        <v>0</v>
      </c>
      <c r="N1425">
        <f t="shared" si="391"/>
        <v>0</v>
      </c>
      <c r="O1425" t="s">
        <v>3383</v>
      </c>
      <c r="P1425">
        <f t="shared" si="384"/>
        <v>1</v>
      </c>
      <c r="Q1425" t="e">
        <f t="shared" si="399"/>
        <v>#VALUE!</v>
      </c>
      <c r="R1425" t="e">
        <f t="shared" si="392"/>
        <v>#VALUE!</v>
      </c>
      <c r="S1425">
        <f t="shared" si="393"/>
        <v>1</v>
      </c>
      <c r="T1425">
        <f t="shared" si="394"/>
        <v>0</v>
      </c>
      <c r="U1425" t="e">
        <f t="shared" si="395"/>
        <v>#VALUE!</v>
      </c>
      <c r="V1425" t="e">
        <f t="shared" si="396"/>
        <v>#VALUE!</v>
      </c>
      <c r="W1425" t="e">
        <f t="shared" si="397"/>
        <v>#VALUE!</v>
      </c>
      <c r="X1425">
        <f t="shared" si="400"/>
        <v>1</v>
      </c>
      <c r="Y1425">
        <f t="shared" si="398"/>
        <v>0</v>
      </c>
    </row>
    <row r="1426" spans="1:25" x14ac:dyDescent="0.25">
      <c r="A1426" t="s">
        <v>1515</v>
      </c>
      <c r="B1426">
        <v>74.078900000000004</v>
      </c>
      <c r="C1426" s="12">
        <v>9.7431752895007481E-2</v>
      </c>
      <c r="D1426" s="12">
        <v>2.4E-2</v>
      </c>
      <c r="E1426" s="12">
        <v>2.0859999999999999</v>
      </c>
      <c r="F1426" s="12">
        <v>0.75700000000000001</v>
      </c>
      <c r="G1426" t="s">
        <v>66</v>
      </c>
      <c r="H1426" s="15">
        <f t="shared" si="385"/>
        <v>0.13342135104139324</v>
      </c>
      <c r="I1426" s="15">
        <f t="shared" si="386"/>
        <v>0.26298562560650879</v>
      </c>
      <c r="J1426" s="15">
        <f t="shared" si="387"/>
        <v>4.5663400220805873E-2</v>
      </c>
      <c r="K1426" s="15">
        <f t="shared" si="388"/>
        <v>0.44207037686870793</v>
      </c>
      <c r="L1426">
        <f t="shared" si="389"/>
        <v>0</v>
      </c>
      <c r="M1426">
        <f t="shared" si="390"/>
        <v>0</v>
      </c>
      <c r="N1426">
        <f t="shared" si="391"/>
        <v>0</v>
      </c>
      <c r="O1426" t="e">
        <v>#N/A</v>
      </c>
      <c r="P1426">
        <f t="shared" si="384"/>
        <v>0</v>
      </c>
      <c r="Q1426" t="e">
        <f t="shared" si="399"/>
        <v>#N/A</v>
      </c>
      <c r="R1426" t="e">
        <f t="shared" si="392"/>
        <v>#N/A</v>
      </c>
      <c r="S1426" t="e">
        <f t="shared" si="393"/>
        <v>#N/A</v>
      </c>
      <c r="T1426">
        <f t="shared" si="394"/>
        <v>0</v>
      </c>
      <c r="U1426" t="e">
        <f t="shared" si="395"/>
        <v>#N/A</v>
      </c>
      <c r="V1426" t="e">
        <f t="shared" si="396"/>
        <v>#N/A</v>
      </c>
      <c r="W1426" t="e">
        <f t="shared" si="397"/>
        <v>#N/A</v>
      </c>
      <c r="X1426" t="e">
        <f t="shared" si="400"/>
        <v>#N/A</v>
      </c>
      <c r="Y1426">
        <f t="shared" si="398"/>
        <v>1</v>
      </c>
    </row>
    <row r="1427" spans="1:25" x14ac:dyDescent="0.25">
      <c r="A1427" t="s">
        <v>934</v>
      </c>
      <c r="B1427">
        <v>155.22</v>
      </c>
      <c r="C1427" s="12">
        <v>0.09</v>
      </c>
      <c r="D1427" s="12">
        <v>3.7999999999999999E-2</v>
      </c>
      <c r="E1427" s="12">
        <v>2.0350000000000001</v>
      </c>
      <c r="F1427" s="12">
        <v>0.746</v>
      </c>
      <c r="G1427" t="s">
        <v>15</v>
      </c>
      <c r="H1427" s="15">
        <f t="shared" si="385"/>
        <v>0.14017064990199782</v>
      </c>
      <c r="I1427" s="15">
        <f t="shared" si="386"/>
        <v>0.23788319571216404</v>
      </c>
      <c r="J1427" s="15">
        <f t="shared" si="387"/>
        <v>4.5289757990362091E-2</v>
      </c>
      <c r="K1427" s="15">
        <f t="shared" si="388"/>
        <v>0.423343603604524</v>
      </c>
      <c r="L1427">
        <f t="shared" si="389"/>
        <v>0</v>
      </c>
      <c r="M1427">
        <f t="shared" si="390"/>
        <v>0</v>
      </c>
      <c r="N1427">
        <f t="shared" si="391"/>
        <v>0</v>
      </c>
      <c r="O1427" t="s">
        <v>1983</v>
      </c>
      <c r="P1427">
        <f t="shared" si="384"/>
        <v>1</v>
      </c>
      <c r="Q1427">
        <f t="shared" si="399"/>
        <v>1</v>
      </c>
      <c r="R1427" t="e">
        <f t="shared" si="392"/>
        <v>#VALUE!</v>
      </c>
      <c r="S1427" t="e">
        <f t="shared" si="393"/>
        <v>#VALUE!</v>
      </c>
      <c r="T1427">
        <f t="shared" si="394"/>
        <v>0</v>
      </c>
      <c r="U1427" t="e">
        <f t="shared" si="395"/>
        <v>#VALUE!</v>
      </c>
      <c r="V1427" t="e">
        <f t="shared" si="396"/>
        <v>#VALUE!</v>
      </c>
      <c r="W1427" t="e">
        <f t="shared" si="397"/>
        <v>#VALUE!</v>
      </c>
      <c r="X1427" t="e">
        <f t="shared" si="400"/>
        <v>#VALUE!</v>
      </c>
      <c r="Y1427">
        <f t="shared" si="398"/>
        <v>1</v>
      </c>
    </row>
    <row r="1428" spans="1:25" x14ac:dyDescent="0.25">
      <c r="A1428" t="s">
        <v>984</v>
      </c>
      <c r="B1428">
        <v>233.22</v>
      </c>
      <c r="C1428" s="12">
        <v>0.09</v>
      </c>
      <c r="D1428" s="12">
        <v>-9.6000000000000002E-2</v>
      </c>
      <c r="E1428" s="12">
        <v>1.5029999999999999</v>
      </c>
      <c r="F1428" s="12">
        <v>1.496</v>
      </c>
      <c r="G1428" t="s">
        <v>15</v>
      </c>
      <c r="H1428" s="15">
        <f t="shared" si="385"/>
        <v>0.10295728626161314</v>
      </c>
      <c r="I1428" s="15">
        <f t="shared" si="386"/>
        <v>6.9881748709133482E-2</v>
      </c>
      <c r="J1428" s="15">
        <f t="shared" si="387"/>
        <v>0.25468302525850411</v>
      </c>
      <c r="K1428" s="15">
        <f t="shared" si="388"/>
        <v>0.42752206022925077</v>
      </c>
      <c r="L1428">
        <f t="shared" si="389"/>
        <v>0</v>
      </c>
      <c r="M1428">
        <f t="shared" si="390"/>
        <v>0</v>
      </c>
      <c r="N1428">
        <f t="shared" si="391"/>
        <v>0</v>
      </c>
      <c r="O1428" t="s">
        <v>2061</v>
      </c>
      <c r="P1428">
        <f t="shared" si="384"/>
        <v>1</v>
      </c>
      <c r="Q1428">
        <f t="shared" si="399"/>
        <v>1</v>
      </c>
      <c r="R1428" t="e">
        <f t="shared" si="392"/>
        <v>#VALUE!</v>
      </c>
      <c r="S1428" t="e">
        <f t="shared" si="393"/>
        <v>#VALUE!</v>
      </c>
      <c r="T1428">
        <f t="shared" si="394"/>
        <v>0</v>
      </c>
      <c r="U1428" t="e">
        <f t="shared" si="395"/>
        <v>#VALUE!</v>
      </c>
      <c r="V1428" t="e">
        <f t="shared" si="396"/>
        <v>#VALUE!</v>
      </c>
      <c r="W1428" t="e">
        <f t="shared" si="397"/>
        <v>#VALUE!</v>
      </c>
      <c r="X1428">
        <f t="shared" si="400"/>
        <v>1</v>
      </c>
      <c r="Y1428">
        <f t="shared" si="398"/>
        <v>0</v>
      </c>
    </row>
    <row r="1429" spans="1:25" x14ac:dyDescent="0.25">
      <c r="A1429" t="s">
        <v>1434</v>
      </c>
      <c r="B1429">
        <v>220.36</v>
      </c>
      <c r="C1429" s="12">
        <v>0.09</v>
      </c>
      <c r="D1429" s="12"/>
      <c r="E1429" s="12"/>
      <c r="F1429" s="12">
        <v>1.569</v>
      </c>
      <c r="G1429" t="s">
        <v>15</v>
      </c>
      <c r="H1429" s="15">
        <f t="shared" si="385"/>
        <v>0.12842722155392766</v>
      </c>
      <c r="I1429" s="15">
        <f t="shared" si="386"/>
        <v>2.1946423936430679E-3</v>
      </c>
      <c r="J1429" s="15">
        <f t="shared" si="387"/>
        <v>0.30130060241861217</v>
      </c>
      <c r="K1429" s="15">
        <f t="shared" si="388"/>
        <v>0.43192246636618292</v>
      </c>
      <c r="L1429">
        <f t="shared" si="389"/>
        <v>0</v>
      </c>
      <c r="M1429">
        <f t="shared" si="390"/>
        <v>0</v>
      </c>
      <c r="N1429">
        <f t="shared" si="391"/>
        <v>0</v>
      </c>
      <c r="O1429" t="s">
        <v>3255</v>
      </c>
      <c r="P1429">
        <f t="shared" si="384"/>
        <v>0</v>
      </c>
      <c r="Q1429" t="e">
        <f t="shared" si="399"/>
        <v>#VALUE!</v>
      </c>
      <c r="R1429" t="e">
        <f t="shared" si="392"/>
        <v>#VALUE!</v>
      </c>
      <c r="S1429" t="e">
        <f t="shared" si="393"/>
        <v>#VALUE!</v>
      </c>
      <c r="T1429">
        <f t="shared" si="394"/>
        <v>0</v>
      </c>
      <c r="U1429" t="e">
        <f t="shared" si="395"/>
        <v>#VALUE!</v>
      </c>
      <c r="V1429" t="e">
        <f t="shared" si="396"/>
        <v>#VALUE!</v>
      </c>
      <c r="W1429" t="e">
        <f t="shared" si="397"/>
        <v>#VALUE!</v>
      </c>
      <c r="X1429">
        <f t="shared" si="400"/>
        <v>1</v>
      </c>
      <c r="Y1429">
        <f t="shared" si="398"/>
        <v>0</v>
      </c>
    </row>
    <row r="1430" spans="1:25" x14ac:dyDescent="0.25">
      <c r="A1430" t="s">
        <v>1449</v>
      </c>
      <c r="B1430">
        <v>73.069999999999993</v>
      </c>
      <c r="C1430" s="12">
        <v>0.09</v>
      </c>
      <c r="D1430" s="12">
        <v>2.8000000000000001E-2</v>
      </c>
      <c r="E1430" s="12">
        <v>2.0680000000000001</v>
      </c>
      <c r="F1430" s="12">
        <v>0.76200000000000001</v>
      </c>
      <c r="G1430" t="s">
        <v>15</v>
      </c>
      <c r="H1430" s="15">
        <f t="shared" si="385"/>
        <v>0.13697997636979822</v>
      </c>
      <c r="I1430" s="15">
        <f t="shared" si="386"/>
        <v>0.25666329428719625</v>
      </c>
      <c r="J1430" s="15">
        <f t="shared" si="387"/>
        <v>4.6989410860521545E-2</v>
      </c>
      <c r="K1430" s="15">
        <f t="shared" si="388"/>
        <v>0.440632681517516</v>
      </c>
      <c r="L1430">
        <f t="shared" si="389"/>
        <v>0</v>
      </c>
      <c r="M1430">
        <f t="shared" si="390"/>
        <v>0</v>
      </c>
      <c r="N1430">
        <f t="shared" si="391"/>
        <v>0</v>
      </c>
      <c r="O1430" t="s">
        <v>3625</v>
      </c>
      <c r="P1430">
        <f t="shared" si="384"/>
        <v>0</v>
      </c>
      <c r="Q1430" t="e">
        <f t="shared" si="399"/>
        <v>#VALUE!</v>
      </c>
      <c r="R1430" t="e">
        <f t="shared" si="392"/>
        <v>#VALUE!</v>
      </c>
      <c r="S1430" t="e">
        <f t="shared" si="393"/>
        <v>#VALUE!</v>
      </c>
      <c r="T1430">
        <f t="shared" si="394"/>
        <v>1</v>
      </c>
      <c r="U1430">
        <f t="shared" si="395"/>
        <v>1</v>
      </c>
      <c r="V1430" t="e">
        <f t="shared" si="396"/>
        <v>#VALUE!</v>
      </c>
      <c r="W1430" t="e">
        <f t="shared" si="397"/>
        <v>#VALUE!</v>
      </c>
      <c r="X1430" t="e">
        <f t="shared" si="400"/>
        <v>#VALUE!</v>
      </c>
      <c r="Y1430">
        <f t="shared" si="398"/>
        <v>1</v>
      </c>
    </row>
    <row r="1431" spans="1:25" x14ac:dyDescent="0.25">
      <c r="A1431" t="s">
        <v>1472</v>
      </c>
      <c r="B1431">
        <v>217.35</v>
      </c>
      <c r="C1431" s="12">
        <v>0.09</v>
      </c>
      <c r="D1431" s="12"/>
      <c r="E1431" s="12"/>
      <c r="F1431" s="12">
        <v>1.5629999999999999</v>
      </c>
      <c r="G1431" t="s">
        <v>15</v>
      </c>
      <c r="H1431" s="15">
        <f t="shared" si="385"/>
        <v>0.12842722155392766</v>
      </c>
      <c r="I1431" s="15">
        <f t="shared" si="386"/>
        <v>2.1946423936430679E-3</v>
      </c>
      <c r="J1431" s="15">
        <f t="shared" si="387"/>
        <v>0.29716660317380267</v>
      </c>
      <c r="K1431" s="15">
        <f t="shared" si="388"/>
        <v>0.42778846712137342</v>
      </c>
      <c r="L1431">
        <f t="shared" si="389"/>
        <v>0</v>
      </c>
      <c r="M1431">
        <f t="shared" si="390"/>
        <v>0</v>
      </c>
      <c r="N1431">
        <f t="shared" si="391"/>
        <v>0</v>
      </c>
      <c r="O1431" t="s">
        <v>3641</v>
      </c>
      <c r="P1431">
        <f t="shared" si="384"/>
        <v>0</v>
      </c>
      <c r="Q1431" t="e">
        <f t="shared" si="399"/>
        <v>#VALUE!</v>
      </c>
      <c r="R1431" t="e">
        <f t="shared" si="392"/>
        <v>#VALUE!</v>
      </c>
      <c r="S1431" t="e">
        <f t="shared" si="393"/>
        <v>#VALUE!</v>
      </c>
      <c r="T1431">
        <f t="shared" si="394"/>
        <v>0</v>
      </c>
      <c r="U1431" t="e">
        <f t="shared" si="395"/>
        <v>#VALUE!</v>
      </c>
      <c r="V1431" t="e">
        <f t="shared" si="396"/>
        <v>#VALUE!</v>
      </c>
      <c r="W1431" t="e">
        <f t="shared" si="397"/>
        <v>#VALUE!</v>
      </c>
      <c r="X1431" t="e">
        <f t="shared" si="400"/>
        <v>#VALUE!</v>
      </c>
      <c r="Y1431">
        <f t="shared" si="398"/>
        <v>1</v>
      </c>
    </row>
    <row r="1432" spans="1:25" x14ac:dyDescent="0.25">
      <c r="A1432" t="s">
        <v>1504</v>
      </c>
      <c r="B1432">
        <v>72.063000000000002</v>
      </c>
      <c r="C1432" s="12">
        <v>8.5669834110795151E-2</v>
      </c>
      <c r="D1432" s="12">
        <v>-5.0999999999999997E-2</v>
      </c>
      <c r="E1432" s="12">
        <v>2.0670000000000002</v>
      </c>
      <c r="F1432" s="12">
        <v>0.81</v>
      </c>
      <c r="G1432" t="s">
        <v>66</v>
      </c>
      <c r="H1432" s="15">
        <f t="shared" si="385"/>
        <v>0.11534194028358692</v>
      </c>
      <c r="I1432" s="15">
        <f t="shared" si="386"/>
        <v>0.25863895092440825</v>
      </c>
      <c r="J1432" s="15">
        <f t="shared" si="387"/>
        <v>5.3006626570912874E-2</v>
      </c>
      <c r="K1432" s="15">
        <f t="shared" si="388"/>
        <v>0.42698751777890803</v>
      </c>
      <c r="L1432">
        <f t="shared" si="389"/>
        <v>0</v>
      </c>
      <c r="M1432">
        <f t="shared" si="390"/>
        <v>0</v>
      </c>
      <c r="N1432">
        <f t="shared" si="391"/>
        <v>0</v>
      </c>
      <c r="O1432" t="e">
        <v>#N/A</v>
      </c>
      <c r="P1432">
        <f t="shared" si="384"/>
        <v>0</v>
      </c>
      <c r="Q1432" t="e">
        <f t="shared" si="399"/>
        <v>#N/A</v>
      </c>
      <c r="R1432" t="e">
        <f t="shared" si="392"/>
        <v>#N/A</v>
      </c>
      <c r="S1432" t="e">
        <f t="shared" si="393"/>
        <v>#N/A</v>
      </c>
      <c r="T1432">
        <f t="shared" si="394"/>
        <v>0</v>
      </c>
      <c r="U1432" t="e">
        <f t="shared" si="395"/>
        <v>#N/A</v>
      </c>
      <c r="V1432" t="e">
        <f t="shared" si="396"/>
        <v>#N/A</v>
      </c>
      <c r="W1432" t="e">
        <f t="shared" si="397"/>
        <v>#N/A</v>
      </c>
      <c r="X1432" t="e">
        <f t="shared" si="400"/>
        <v>#N/A</v>
      </c>
      <c r="Y1432">
        <f t="shared" si="398"/>
        <v>1</v>
      </c>
    </row>
    <row r="1433" spans="1:25" x14ac:dyDescent="0.25">
      <c r="A1433" t="s">
        <v>866</v>
      </c>
      <c r="B1433">
        <v>119.12</v>
      </c>
      <c r="C1433" s="12">
        <v>0.08</v>
      </c>
      <c r="D1433" s="12">
        <v>0.29799999999999999</v>
      </c>
      <c r="E1433" s="12">
        <v>1.53</v>
      </c>
      <c r="F1433" s="12">
        <v>0.96</v>
      </c>
      <c r="G1433" t="s">
        <v>15</v>
      </c>
      <c r="H1433" s="15">
        <f t="shared" si="385"/>
        <v>0.2610099641201844</v>
      </c>
      <c r="I1433" s="15">
        <f t="shared" si="386"/>
        <v>7.6096339144140282E-2</v>
      </c>
      <c r="J1433" s="15">
        <f t="shared" si="387"/>
        <v>7.5857757502918385E-2</v>
      </c>
      <c r="K1433" s="15">
        <f t="shared" si="388"/>
        <v>0.41296406076724307</v>
      </c>
      <c r="L1433">
        <f t="shared" si="389"/>
        <v>0</v>
      </c>
      <c r="M1433">
        <f t="shared" si="390"/>
        <v>0</v>
      </c>
      <c r="N1433">
        <f t="shared" si="391"/>
        <v>0</v>
      </c>
      <c r="O1433" t="s">
        <v>1878</v>
      </c>
      <c r="P1433">
        <f t="shared" ref="P1433:P1496" si="401">IFERROR(Q1433,IFERROR(R1433,IFERROR(S1433,0)))</f>
        <v>1</v>
      </c>
      <c r="Q1433">
        <f t="shared" si="399"/>
        <v>1</v>
      </c>
      <c r="R1433" t="e">
        <f t="shared" si="392"/>
        <v>#VALUE!</v>
      </c>
      <c r="S1433" t="e">
        <f t="shared" si="393"/>
        <v>#VALUE!</v>
      </c>
      <c r="T1433">
        <f t="shared" si="394"/>
        <v>0</v>
      </c>
      <c r="U1433" t="e">
        <f t="shared" si="395"/>
        <v>#VALUE!</v>
      </c>
      <c r="V1433" t="e">
        <f t="shared" si="396"/>
        <v>#VALUE!</v>
      </c>
      <c r="W1433" t="e">
        <f t="shared" si="397"/>
        <v>#VALUE!</v>
      </c>
      <c r="X1433" t="e">
        <f t="shared" si="400"/>
        <v>#VALUE!</v>
      </c>
      <c r="Y1433">
        <f t="shared" si="398"/>
        <v>1</v>
      </c>
    </row>
    <row r="1434" spans="1:25" x14ac:dyDescent="0.25">
      <c r="A1434" t="s">
        <v>939</v>
      </c>
      <c r="B1434">
        <v>247.25</v>
      </c>
      <c r="C1434" s="12">
        <v>0.08</v>
      </c>
      <c r="D1434" s="12">
        <v>-0.19500000000000001</v>
      </c>
      <c r="E1434" s="12">
        <v>1.994</v>
      </c>
      <c r="F1434" s="12">
        <v>1.1599999999999999</v>
      </c>
      <c r="G1434" t="s">
        <v>15</v>
      </c>
      <c r="H1434" s="15">
        <f t="shared" si="385"/>
        <v>8.3879742188496156E-2</v>
      </c>
      <c r="I1434" s="15">
        <f t="shared" si="386"/>
        <v>0.22149491696905108</v>
      </c>
      <c r="J1434" s="15">
        <f t="shared" si="387"/>
        <v>0.1202264434617413</v>
      </c>
      <c r="K1434" s="15">
        <f t="shared" si="388"/>
        <v>0.42560110261928852</v>
      </c>
      <c r="L1434">
        <f t="shared" si="389"/>
        <v>0</v>
      </c>
      <c r="M1434">
        <f t="shared" si="390"/>
        <v>0</v>
      </c>
      <c r="N1434">
        <f t="shared" si="391"/>
        <v>0</v>
      </c>
      <c r="O1434" t="s">
        <v>1992</v>
      </c>
      <c r="P1434">
        <f t="shared" si="401"/>
        <v>1</v>
      </c>
      <c r="Q1434">
        <f t="shared" si="399"/>
        <v>1</v>
      </c>
      <c r="R1434" t="e">
        <f t="shared" si="392"/>
        <v>#VALUE!</v>
      </c>
      <c r="S1434" t="e">
        <f t="shared" si="393"/>
        <v>#VALUE!</v>
      </c>
      <c r="T1434">
        <f t="shared" si="394"/>
        <v>0</v>
      </c>
      <c r="U1434" t="e">
        <f t="shared" si="395"/>
        <v>#VALUE!</v>
      </c>
      <c r="V1434" t="e">
        <f t="shared" si="396"/>
        <v>#VALUE!</v>
      </c>
      <c r="W1434" t="e">
        <f t="shared" si="397"/>
        <v>#VALUE!</v>
      </c>
      <c r="X1434">
        <f t="shared" si="400"/>
        <v>1</v>
      </c>
      <c r="Y1434">
        <f t="shared" si="398"/>
        <v>0</v>
      </c>
    </row>
    <row r="1435" spans="1:25" x14ac:dyDescent="0.25">
      <c r="A1435" t="s">
        <v>981</v>
      </c>
      <c r="B1435">
        <v>139.11000000000001</v>
      </c>
      <c r="C1435" s="12">
        <v>0.08</v>
      </c>
      <c r="D1435" s="12">
        <v>0.29499999999999998</v>
      </c>
      <c r="E1435" s="12">
        <v>-0.43099999999999999</v>
      </c>
      <c r="F1435" s="12">
        <v>1.2869999999999999</v>
      </c>
      <c r="G1435" t="s">
        <v>15</v>
      </c>
      <c r="H1435" s="15">
        <f t="shared" si="385"/>
        <v>0.25921318416552719</v>
      </c>
      <c r="I1435" s="15">
        <f t="shared" si="386"/>
        <v>8.3246074656732557E-4</v>
      </c>
      <c r="J1435" s="15">
        <f t="shared" si="387"/>
        <v>0.16106456351782708</v>
      </c>
      <c r="K1435" s="15">
        <f t="shared" si="388"/>
        <v>0.42111020842992164</v>
      </c>
      <c r="L1435">
        <f t="shared" si="389"/>
        <v>0</v>
      </c>
      <c r="M1435">
        <f t="shared" si="390"/>
        <v>0</v>
      </c>
      <c r="N1435">
        <f t="shared" si="391"/>
        <v>0</v>
      </c>
      <c r="O1435" t="s">
        <v>2058</v>
      </c>
      <c r="P1435">
        <f t="shared" si="401"/>
        <v>1</v>
      </c>
      <c r="Q1435">
        <f t="shared" si="399"/>
        <v>1</v>
      </c>
      <c r="R1435" t="e">
        <f t="shared" si="392"/>
        <v>#VALUE!</v>
      </c>
      <c r="S1435" t="e">
        <f t="shared" si="393"/>
        <v>#VALUE!</v>
      </c>
      <c r="T1435">
        <f t="shared" si="394"/>
        <v>1</v>
      </c>
      <c r="U1435" t="e">
        <f t="shared" si="395"/>
        <v>#VALUE!</v>
      </c>
      <c r="V1435">
        <f t="shared" si="396"/>
        <v>1</v>
      </c>
      <c r="W1435" t="e">
        <f t="shared" si="397"/>
        <v>#VALUE!</v>
      </c>
      <c r="X1435" t="e">
        <f t="shared" si="400"/>
        <v>#VALUE!</v>
      </c>
      <c r="Y1435">
        <f t="shared" si="398"/>
        <v>1</v>
      </c>
    </row>
    <row r="1436" spans="1:25" x14ac:dyDescent="0.25">
      <c r="A1436" t="s">
        <v>1040</v>
      </c>
      <c r="B1436">
        <v>282.44</v>
      </c>
      <c r="C1436" s="12">
        <v>0.08</v>
      </c>
      <c r="D1436" s="12"/>
      <c r="E1436" s="12"/>
      <c r="F1436" s="12">
        <v>1.5369999999999999</v>
      </c>
      <c r="G1436" t="s">
        <v>15</v>
      </c>
      <c r="H1436" s="15">
        <f t="shared" si="385"/>
        <v>0.13141867583422201</v>
      </c>
      <c r="I1436" s="15">
        <f t="shared" si="386"/>
        <v>2.2457621819772116E-3</v>
      </c>
      <c r="J1436" s="15">
        <f t="shared" si="387"/>
        <v>0.28641779699065811</v>
      </c>
      <c r="K1436" s="15">
        <f t="shared" si="388"/>
        <v>0.42008223500685737</v>
      </c>
      <c r="L1436">
        <f t="shared" si="389"/>
        <v>0</v>
      </c>
      <c r="M1436">
        <f t="shared" si="390"/>
        <v>0</v>
      </c>
      <c r="N1436">
        <f t="shared" si="391"/>
        <v>0</v>
      </c>
      <c r="O1436" t="s">
        <v>2198</v>
      </c>
      <c r="P1436">
        <f t="shared" si="401"/>
        <v>0</v>
      </c>
      <c r="Q1436" t="e">
        <f t="shared" si="399"/>
        <v>#VALUE!</v>
      </c>
      <c r="R1436" t="e">
        <f t="shared" si="392"/>
        <v>#VALUE!</v>
      </c>
      <c r="S1436" t="e">
        <f t="shared" si="393"/>
        <v>#VALUE!</v>
      </c>
      <c r="T1436">
        <f t="shared" si="394"/>
        <v>0</v>
      </c>
      <c r="U1436" t="e">
        <f t="shared" si="395"/>
        <v>#VALUE!</v>
      </c>
      <c r="V1436" t="e">
        <f t="shared" si="396"/>
        <v>#VALUE!</v>
      </c>
      <c r="W1436" t="e">
        <f t="shared" si="397"/>
        <v>#VALUE!</v>
      </c>
      <c r="X1436" t="e">
        <f t="shared" si="400"/>
        <v>#VALUE!</v>
      </c>
      <c r="Y1436">
        <f t="shared" si="398"/>
        <v>1</v>
      </c>
    </row>
    <row r="1437" spans="1:25" x14ac:dyDescent="0.25">
      <c r="A1437" t="s">
        <v>1412</v>
      </c>
      <c r="B1437">
        <v>148.19999999999999</v>
      </c>
      <c r="C1437" s="12">
        <v>0.08</v>
      </c>
      <c r="D1437" s="12">
        <v>6.7000000000000004E-2</v>
      </c>
      <c r="E1437" s="12">
        <v>1.9610000000000001</v>
      </c>
      <c r="F1437" s="12">
        <v>0.83299999999999996</v>
      </c>
      <c r="G1437" t="s">
        <v>15</v>
      </c>
      <c r="H1437" s="15">
        <f t="shared" si="385"/>
        <v>0.15334057482478736</v>
      </c>
      <c r="I1437" s="15">
        <f t="shared" si="386"/>
        <v>0.20528809477384924</v>
      </c>
      <c r="J1437" s="15">
        <f t="shared" si="387"/>
        <v>5.6623928903825338E-2</v>
      </c>
      <c r="K1437" s="15">
        <f t="shared" si="388"/>
        <v>0.41525259850246193</v>
      </c>
      <c r="L1437">
        <f t="shared" si="389"/>
        <v>0</v>
      </c>
      <c r="M1437">
        <f t="shared" si="390"/>
        <v>0</v>
      </c>
      <c r="N1437">
        <f t="shared" si="391"/>
        <v>0</v>
      </c>
      <c r="O1437" t="s">
        <v>3237</v>
      </c>
      <c r="P1437">
        <f t="shared" si="401"/>
        <v>0</v>
      </c>
      <c r="Q1437" t="e">
        <f t="shared" si="399"/>
        <v>#VALUE!</v>
      </c>
      <c r="R1437" t="e">
        <f t="shared" si="392"/>
        <v>#VALUE!</v>
      </c>
      <c r="S1437" t="e">
        <f t="shared" si="393"/>
        <v>#VALUE!</v>
      </c>
      <c r="T1437">
        <f t="shared" si="394"/>
        <v>1</v>
      </c>
      <c r="U1437">
        <f t="shared" si="395"/>
        <v>1</v>
      </c>
      <c r="V1437" t="e">
        <f t="shared" si="396"/>
        <v>#VALUE!</v>
      </c>
      <c r="W1437" t="e">
        <f t="shared" si="397"/>
        <v>#VALUE!</v>
      </c>
      <c r="X1437" t="e">
        <f t="shared" si="400"/>
        <v>#VALUE!</v>
      </c>
      <c r="Y1437">
        <f t="shared" si="398"/>
        <v>1</v>
      </c>
    </row>
    <row r="1438" spans="1:25" x14ac:dyDescent="0.25">
      <c r="A1438" t="s">
        <v>1464</v>
      </c>
      <c r="B1438">
        <v>118.11</v>
      </c>
      <c r="C1438" s="12">
        <v>0.08</v>
      </c>
      <c r="D1438" s="12">
        <v>-5.8999999999999997E-2</v>
      </c>
      <c r="E1438" s="12">
        <v>2.0760000000000001</v>
      </c>
      <c r="F1438" s="12">
        <v>0.70299999999999996</v>
      </c>
      <c r="G1438" t="s">
        <v>15</v>
      </c>
      <c r="H1438" s="15">
        <f t="shared" si="385"/>
        <v>0.11472474127475446</v>
      </c>
      <c r="I1438" s="15">
        <f t="shared" si="386"/>
        <v>0.26752462512104735</v>
      </c>
      <c r="J1438" s="15">
        <f t="shared" si="387"/>
        <v>4.1975898399100757E-2</v>
      </c>
      <c r="K1438" s="15">
        <f t="shared" si="388"/>
        <v>0.42422526479490258</v>
      </c>
      <c r="L1438">
        <f t="shared" si="389"/>
        <v>0</v>
      </c>
      <c r="M1438">
        <f t="shared" si="390"/>
        <v>0</v>
      </c>
      <c r="N1438">
        <f t="shared" si="391"/>
        <v>0</v>
      </c>
      <c r="O1438" t="s">
        <v>3630</v>
      </c>
      <c r="P1438">
        <f t="shared" si="401"/>
        <v>0</v>
      </c>
      <c r="Q1438" t="e">
        <f t="shared" si="399"/>
        <v>#VALUE!</v>
      </c>
      <c r="R1438" t="e">
        <f t="shared" si="392"/>
        <v>#VALUE!</v>
      </c>
      <c r="S1438" t="e">
        <f t="shared" si="393"/>
        <v>#VALUE!</v>
      </c>
      <c r="T1438">
        <f t="shared" si="394"/>
        <v>1</v>
      </c>
      <c r="U1438">
        <f t="shared" si="395"/>
        <v>1</v>
      </c>
      <c r="V1438" t="e">
        <f t="shared" si="396"/>
        <v>#VALUE!</v>
      </c>
      <c r="W1438" t="e">
        <f t="shared" si="397"/>
        <v>#VALUE!</v>
      </c>
      <c r="X1438" t="e">
        <f t="shared" si="400"/>
        <v>#VALUE!</v>
      </c>
      <c r="Y1438">
        <f t="shared" si="398"/>
        <v>1</v>
      </c>
    </row>
    <row r="1439" spans="1:25" x14ac:dyDescent="0.25">
      <c r="A1439" t="s">
        <v>854</v>
      </c>
      <c r="B1439">
        <v>167.16</v>
      </c>
      <c r="C1439" s="12">
        <v>7.0000000000000007E-2</v>
      </c>
      <c r="D1439" s="12">
        <v>0.32</v>
      </c>
      <c r="E1439" s="12">
        <v>1.1970000000000001</v>
      </c>
      <c r="F1439" s="12">
        <v>1.044</v>
      </c>
      <c r="G1439" t="s">
        <v>15</v>
      </c>
      <c r="H1439" s="15">
        <f t="shared" si="385"/>
        <v>0.28096814678614984</v>
      </c>
      <c r="I1439" s="15">
        <f t="shared" si="386"/>
        <v>3.6171270560500256E-2</v>
      </c>
      <c r="J1439" s="15">
        <f t="shared" si="387"/>
        <v>9.4188959652284188E-2</v>
      </c>
      <c r="K1439" s="15">
        <f t="shared" si="388"/>
        <v>0.41132837699893426</v>
      </c>
      <c r="L1439">
        <f t="shared" si="389"/>
        <v>0</v>
      </c>
      <c r="M1439">
        <f t="shared" si="390"/>
        <v>0</v>
      </c>
      <c r="N1439">
        <f t="shared" si="391"/>
        <v>0</v>
      </c>
      <c r="O1439" t="s">
        <v>1844</v>
      </c>
      <c r="P1439">
        <f t="shared" si="401"/>
        <v>1</v>
      </c>
      <c r="Q1439">
        <f t="shared" si="399"/>
        <v>1</v>
      </c>
      <c r="R1439" t="e">
        <f t="shared" si="392"/>
        <v>#VALUE!</v>
      </c>
      <c r="S1439" t="e">
        <f t="shared" si="393"/>
        <v>#VALUE!</v>
      </c>
      <c r="T1439">
        <f t="shared" si="394"/>
        <v>0</v>
      </c>
      <c r="U1439" t="e">
        <f t="shared" si="395"/>
        <v>#VALUE!</v>
      </c>
      <c r="V1439" t="e">
        <f t="shared" si="396"/>
        <v>#VALUE!</v>
      </c>
      <c r="W1439" t="e">
        <f t="shared" si="397"/>
        <v>#VALUE!</v>
      </c>
      <c r="X1439" t="e">
        <f t="shared" si="400"/>
        <v>#VALUE!</v>
      </c>
      <c r="Y1439">
        <f t="shared" si="398"/>
        <v>1</v>
      </c>
    </row>
    <row r="1440" spans="1:25" x14ac:dyDescent="0.25">
      <c r="A1440" t="s">
        <v>899</v>
      </c>
      <c r="B1440">
        <v>223.23</v>
      </c>
      <c r="C1440" s="12">
        <v>7.0000000000000007E-2</v>
      </c>
      <c r="D1440" s="12">
        <v>0.27300000000000002</v>
      </c>
      <c r="E1440" s="12">
        <v>0.92</v>
      </c>
      <c r="F1440" s="12">
        <v>1.171</v>
      </c>
      <c r="G1440" t="s">
        <v>15</v>
      </c>
      <c r="H1440" s="15">
        <f t="shared" si="385"/>
        <v>0.25214890526340378</v>
      </c>
      <c r="I1440" s="15">
        <f t="shared" si="386"/>
        <v>1.9114536178371725E-2</v>
      </c>
      <c r="J1440" s="15">
        <f t="shared" si="387"/>
        <v>0.1261827534590671</v>
      </c>
      <c r="K1440" s="15">
        <f t="shared" si="388"/>
        <v>0.3974461949008426</v>
      </c>
      <c r="L1440">
        <f t="shared" si="389"/>
        <v>0</v>
      </c>
      <c r="M1440">
        <f t="shared" si="390"/>
        <v>0</v>
      </c>
      <c r="N1440">
        <f t="shared" si="391"/>
        <v>0</v>
      </c>
      <c r="O1440" t="s">
        <v>1937</v>
      </c>
      <c r="P1440">
        <f t="shared" si="401"/>
        <v>1</v>
      </c>
      <c r="Q1440">
        <f t="shared" si="399"/>
        <v>1</v>
      </c>
      <c r="R1440" t="e">
        <f t="shared" si="392"/>
        <v>#VALUE!</v>
      </c>
      <c r="S1440" t="e">
        <f t="shared" si="393"/>
        <v>#VALUE!</v>
      </c>
      <c r="T1440">
        <f t="shared" si="394"/>
        <v>0</v>
      </c>
      <c r="U1440" t="e">
        <f t="shared" si="395"/>
        <v>#VALUE!</v>
      </c>
      <c r="V1440" t="e">
        <f t="shared" si="396"/>
        <v>#VALUE!</v>
      </c>
      <c r="W1440" t="e">
        <f t="shared" si="397"/>
        <v>#VALUE!</v>
      </c>
      <c r="X1440" t="e">
        <f t="shared" si="400"/>
        <v>#VALUE!</v>
      </c>
      <c r="Y1440">
        <f t="shared" si="398"/>
        <v>1</v>
      </c>
    </row>
    <row r="1441" spans="1:25" x14ac:dyDescent="0.25">
      <c r="A1441" t="s">
        <v>933</v>
      </c>
      <c r="B1441">
        <v>139.15</v>
      </c>
      <c r="C1441" s="12">
        <v>7.0000000000000007E-2</v>
      </c>
      <c r="D1441" s="12">
        <v>0.16800000000000001</v>
      </c>
      <c r="E1441" s="12">
        <v>1.9019999999999999</v>
      </c>
      <c r="F1441" s="12">
        <v>0.58099999999999996</v>
      </c>
      <c r="G1441" t="s">
        <v>15</v>
      </c>
      <c r="H1441" s="15">
        <f t="shared" si="385"/>
        <v>0.19799630564074375</v>
      </c>
      <c r="I1441" s="15">
        <f t="shared" si="386"/>
        <v>0.18338498080663984</v>
      </c>
      <c r="J1441" s="15">
        <f t="shared" si="387"/>
        <v>3.2433961734934923E-2</v>
      </c>
      <c r="K1441" s="15">
        <f t="shared" si="388"/>
        <v>0.41381524818231846</v>
      </c>
      <c r="L1441">
        <f t="shared" si="389"/>
        <v>0</v>
      </c>
      <c r="M1441">
        <f t="shared" si="390"/>
        <v>0</v>
      </c>
      <c r="N1441">
        <f t="shared" si="391"/>
        <v>0</v>
      </c>
      <c r="O1441" t="s">
        <v>1982</v>
      </c>
      <c r="P1441">
        <f t="shared" si="401"/>
        <v>1</v>
      </c>
      <c r="Q1441">
        <f t="shared" si="399"/>
        <v>1</v>
      </c>
      <c r="R1441" t="e">
        <f t="shared" si="392"/>
        <v>#VALUE!</v>
      </c>
      <c r="S1441" t="e">
        <f t="shared" si="393"/>
        <v>#VALUE!</v>
      </c>
      <c r="T1441">
        <f t="shared" si="394"/>
        <v>0</v>
      </c>
      <c r="U1441" t="e">
        <f t="shared" si="395"/>
        <v>#VALUE!</v>
      </c>
      <c r="V1441" t="e">
        <f t="shared" si="396"/>
        <v>#VALUE!</v>
      </c>
      <c r="W1441" t="e">
        <f t="shared" si="397"/>
        <v>#VALUE!</v>
      </c>
      <c r="X1441" t="e">
        <f t="shared" si="400"/>
        <v>#VALUE!</v>
      </c>
      <c r="Y1441">
        <f t="shared" si="398"/>
        <v>1</v>
      </c>
    </row>
    <row r="1442" spans="1:25" x14ac:dyDescent="0.25">
      <c r="A1442" t="s">
        <v>1158</v>
      </c>
      <c r="B1442">
        <v>225.31</v>
      </c>
      <c r="C1442" s="12">
        <v>7.0000000000000007E-2</v>
      </c>
      <c r="D1442" s="12"/>
      <c r="E1442" s="12"/>
      <c r="F1442" s="12">
        <v>1.4950000000000001</v>
      </c>
      <c r="G1442" t="s">
        <v>15</v>
      </c>
      <c r="H1442" s="15">
        <f t="shared" si="385"/>
        <v>0.13447981003597548</v>
      </c>
      <c r="I1442" s="15">
        <f t="shared" si="386"/>
        <v>2.2980727031464165E-3</v>
      </c>
      <c r="J1442" s="15">
        <f t="shared" si="387"/>
        <v>0.26607250597988108</v>
      </c>
      <c r="K1442" s="15">
        <f t="shared" si="388"/>
        <v>0.40285038871900297</v>
      </c>
      <c r="L1442">
        <f t="shared" si="389"/>
        <v>0</v>
      </c>
      <c r="M1442">
        <f t="shared" si="390"/>
        <v>0</v>
      </c>
      <c r="N1442">
        <f t="shared" si="391"/>
        <v>0</v>
      </c>
      <c r="O1442" t="s">
        <v>3008</v>
      </c>
      <c r="P1442">
        <f t="shared" si="401"/>
        <v>0</v>
      </c>
      <c r="Q1442" t="e">
        <f t="shared" si="399"/>
        <v>#VALUE!</v>
      </c>
      <c r="R1442" t="e">
        <f t="shared" si="392"/>
        <v>#VALUE!</v>
      </c>
      <c r="S1442" t="e">
        <f t="shared" si="393"/>
        <v>#VALUE!</v>
      </c>
      <c r="T1442">
        <f t="shared" si="394"/>
        <v>1</v>
      </c>
      <c r="U1442" t="e">
        <f t="shared" si="395"/>
        <v>#VALUE!</v>
      </c>
      <c r="V1442" t="e">
        <f t="shared" si="396"/>
        <v>#VALUE!</v>
      </c>
      <c r="W1442">
        <f t="shared" si="397"/>
        <v>1</v>
      </c>
      <c r="X1442" t="e">
        <f t="shared" si="400"/>
        <v>#VALUE!</v>
      </c>
      <c r="Y1442">
        <f t="shared" si="398"/>
        <v>1</v>
      </c>
    </row>
    <row r="1443" spans="1:25" x14ac:dyDescent="0.25">
      <c r="A1443" t="s">
        <v>1162</v>
      </c>
      <c r="B1443">
        <v>213.3</v>
      </c>
      <c r="C1443" s="12">
        <v>7.0000000000000007E-2</v>
      </c>
      <c r="D1443" s="12"/>
      <c r="E1443" s="12"/>
      <c r="F1443" s="12">
        <v>1.494</v>
      </c>
      <c r="G1443" t="s">
        <v>15</v>
      </c>
      <c r="H1443" s="15">
        <f t="shared" si="385"/>
        <v>0.13447981003597548</v>
      </c>
      <c r="I1443" s="15">
        <f t="shared" si="386"/>
        <v>2.2980727031464165E-3</v>
      </c>
      <c r="J1443" s="15">
        <f t="shared" si="387"/>
        <v>0.26546055619755399</v>
      </c>
      <c r="K1443" s="15">
        <f t="shared" si="388"/>
        <v>0.40223843893667588</v>
      </c>
      <c r="L1443">
        <f t="shared" si="389"/>
        <v>0</v>
      </c>
      <c r="M1443">
        <f t="shared" si="390"/>
        <v>0</v>
      </c>
      <c r="N1443">
        <f t="shared" si="391"/>
        <v>0</v>
      </c>
      <c r="O1443" t="s">
        <v>3012</v>
      </c>
      <c r="P1443">
        <f t="shared" si="401"/>
        <v>0</v>
      </c>
      <c r="Q1443" t="e">
        <f t="shared" si="399"/>
        <v>#VALUE!</v>
      </c>
      <c r="R1443" t="e">
        <f t="shared" si="392"/>
        <v>#VALUE!</v>
      </c>
      <c r="S1443" t="e">
        <f t="shared" si="393"/>
        <v>#VALUE!</v>
      </c>
      <c r="T1443">
        <f t="shared" si="394"/>
        <v>0</v>
      </c>
      <c r="U1443" t="e">
        <f t="shared" si="395"/>
        <v>#VALUE!</v>
      </c>
      <c r="V1443" t="e">
        <f t="shared" si="396"/>
        <v>#VALUE!</v>
      </c>
      <c r="W1443" t="e">
        <f t="shared" si="397"/>
        <v>#VALUE!</v>
      </c>
      <c r="X1443" t="e">
        <f t="shared" si="400"/>
        <v>#VALUE!</v>
      </c>
      <c r="Y1443">
        <f t="shared" si="398"/>
        <v>1</v>
      </c>
    </row>
    <row r="1444" spans="1:25" x14ac:dyDescent="0.25">
      <c r="A1444" t="s">
        <v>1268</v>
      </c>
      <c r="B1444">
        <v>192.32</v>
      </c>
      <c r="C1444" s="12">
        <v>7.0000000000000007E-2</v>
      </c>
      <c r="D1444" s="12"/>
      <c r="E1444" s="12"/>
      <c r="F1444" s="12">
        <v>1.4890000000000001</v>
      </c>
      <c r="G1444" t="s">
        <v>15</v>
      </c>
      <c r="H1444" s="15">
        <f t="shared" si="385"/>
        <v>0.13447981003597548</v>
      </c>
      <c r="I1444" s="15">
        <f t="shared" si="386"/>
        <v>2.2980727031464165E-3</v>
      </c>
      <c r="J1444" s="15">
        <f t="shared" si="387"/>
        <v>0.26242185433844434</v>
      </c>
      <c r="K1444" s="15">
        <f t="shared" si="388"/>
        <v>0.39919973707756623</v>
      </c>
      <c r="L1444">
        <f t="shared" si="389"/>
        <v>0</v>
      </c>
      <c r="M1444">
        <f t="shared" si="390"/>
        <v>0</v>
      </c>
      <c r="N1444">
        <f t="shared" si="391"/>
        <v>0</v>
      </c>
      <c r="O1444" t="s">
        <v>3104</v>
      </c>
      <c r="P1444">
        <f t="shared" si="401"/>
        <v>0</v>
      </c>
      <c r="Q1444" t="e">
        <f t="shared" si="399"/>
        <v>#VALUE!</v>
      </c>
      <c r="R1444" t="e">
        <f t="shared" si="392"/>
        <v>#VALUE!</v>
      </c>
      <c r="S1444" t="e">
        <f t="shared" si="393"/>
        <v>#VALUE!</v>
      </c>
      <c r="T1444">
        <f t="shared" si="394"/>
        <v>0</v>
      </c>
      <c r="U1444" t="e">
        <f t="shared" si="395"/>
        <v>#VALUE!</v>
      </c>
      <c r="V1444" t="e">
        <f t="shared" si="396"/>
        <v>#VALUE!</v>
      </c>
      <c r="W1444" t="e">
        <f t="shared" si="397"/>
        <v>#VALUE!</v>
      </c>
      <c r="X1444" t="e">
        <f t="shared" si="400"/>
        <v>#VALUE!</v>
      </c>
      <c r="Y1444">
        <f t="shared" si="398"/>
        <v>1</v>
      </c>
    </row>
    <row r="1445" spans="1:25" x14ac:dyDescent="0.25">
      <c r="A1445" t="s">
        <v>1501</v>
      </c>
      <c r="B1445">
        <v>130.07769999999999</v>
      </c>
      <c r="C1445" s="12">
        <v>6.3450566583245466E-2</v>
      </c>
      <c r="D1445" s="12">
        <v>-0.70499999999999996</v>
      </c>
      <c r="E1445" s="12">
        <v>2.1339999999999999</v>
      </c>
      <c r="F1445" s="12">
        <v>0.78400000000000003</v>
      </c>
      <c r="G1445" t="s">
        <v>66</v>
      </c>
      <c r="H1445" s="15">
        <f t="shared" si="385"/>
        <v>2.692815015797775E-2</v>
      </c>
      <c r="I1445" s="15">
        <f t="shared" si="386"/>
        <v>0.31762391723811717</v>
      </c>
      <c r="J1445" s="15">
        <f t="shared" si="387"/>
        <v>5.254718233517866E-2</v>
      </c>
      <c r="K1445" s="15">
        <f t="shared" si="388"/>
        <v>0.39709924973127353</v>
      </c>
      <c r="L1445">
        <f t="shared" si="389"/>
        <v>0</v>
      </c>
      <c r="M1445">
        <f t="shared" si="390"/>
        <v>0</v>
      </c>
      <c r="N1445">
        <f t="shared" si="391"/>
        <v>0</v>
      </c>
      <c r="O1445" t="e">
        <v>#N/A</v>
      </c>
      <c r="P1445">
        <f t="shared" si="401"/>
        <v>0</v>
      </c>
      <c r="Q1445" t="e">
        <f t="shared" si="399"/>
        <v>#N/A</v>
      </c>
      <c r="R1445" t="e">
        <f t="shared" si="392"/>
        <v>#N/A</v>
      </c>
      <c r="S1445" t="e">
        <f t="shared" si="393"/>
        <v>#N/A</v>
      </c>
      <c r="T1445">
        <f t="shared" si="394"/>
        <v>0</v>
      </c>
      <c r="U1445" t="e">
        <f t="shared" si="395"/>
        <v>#N/A</v>
      </c>
      <c r="V1445" t="e">
        <f t="shared" si="396"/>
        <v>#N/A</v>
      </c>
      <c r="W1445" t="e">
        <f t="shared" si="397"/>
        <v>#N/A</v>
      </c>
      <c r="X1445" t="e">
        <f t="shared" si="400"/>
        <v>#N/A</v>
      </c>
      <c r="Y1445">
        <f t="shared" si="398"/>
        <v>1</v>
      </c>
    </row>
    <row r="1446" spans="1:25" x14ac:dyDescent="0.25">
      <c r="A1446" t="s">
        <v>1131</v>
      </c>
      <c r="B1446">
        <v>95.1</v>
      </c>
      <c r="C1446" s="12">
        <v>0.06</v>
      </c>
      <c r="D1446" s="12">
        <v>-0.30499999999999999</v>
      </c>
      <c r="E1446" s="12">
        <v>2.1230000000000002</v>
      </c>
      <c r="F1446" s="12">
        <v>0.39400000000000002</v>
      </c>
      <c r="G1446" t="s">
        <v>15</v>
      </c>
      <c r="H1446" s="15">
        <f t="shared" si="385"/>
        <v>6.8180014138786896E-2</v>
      </c>
      <c r="I1446" s="15">
        <f t="shared" si="386"/>
        <v>0.31215030539186711</v>
      </c>
      <c r="J1446" s="15">
        <f t="shared" si="387"/>
        <v>2.1577444091526662E-2</v>
      </c>
      <c r="K1446" s="15">
        <f t="shared" si="388"/>
        <v>0.40190776362218067</v>
      </c>
      <c r="L1446">
        <f t="shared" si="389"/>
        <v>0</v>
      </c>
      <c r="M1446">
        <f t="shared" si="390"/>
        <v>0</v>
      </c>
      <c r="N1446">
        <f t="shared" si="391"/>
        <v>0</v>
      </c>
      <c r="O1446" t="s">
        <v>2326</v>
      </c>
      <c r="P1446">
        <f t="shared" si="401"/>
        <v>1</v>
      </c>
      <c r="Q1446">
        <f t="shared" si="399"/>
        <v>1</v>
      </c>
      <c r="R1446" t="e">
        <f t="shared" si="392"/>
        <v>#VALUE!</v>
      </c>
      <c r="S1446" t="e">
        <f t="shared" si="393"/>
        <v>#VALUE!</v>
      </c>
      <c r="T1446">
        <f t="shared" si="394"/>
        <v>0</v>
      </c>
      <c r="U1446" t="e">
        <f t="shared" si="395"/>
        <v>#VALUE!</v>
      </c>
      <c r="V1446" t="e">
        <f t="shared" si="396"/>
        <v>#VALUE!</v>
      </c>
      <c r="W1446" t="e">
        <f t="shared" si="397"/>
        <v>#VALUE!</v>
      </c>
      <c r="X1446" t="e">
        <f t="shared" si="400"/>
        <v>#VALUE!</v>
      </c>
      <c r="Y1446">
        <f t="shared" si="398"/>
        <v>1</v>
      </c>
    </row>
    <row r="1447" spans="1:25" x14ac:dyDescent="0.25">
      <c r="A1447" t="s">
        <v>1279</v>
      </c>
      <c r="B1447">
        <v>251.35</v>
      </c>
      <c r="C1447" s="12">
        <v>0.06</v>
      </c>
      <c r="D1447" s="12"/>
      <c r="E1447" s="12"/>
      <c r="F1447" s="12">
        <v>1.452</v>
      </c>
      <c r="G1447" t="s">
        <v>15</v>
      </c>
      <c r="H1447" s="15">
        <f t="shared" si="385"/>
        <v>0.13761224721306073</v>
      </c>
      <c r="I1447" s="15">
        <f t="shared" si="386"/>
        <v>2.3516016928814176E-3</v>
      </c>
      <c r="J1447" s="15">
        <f t="shared" si="387"/>
        <v>0.24660393372343403</v>
      </c>
      <c r="K1447" s="15">
        <f t="shared" si="388"/>
        <v>0.38656778262937619</v>
      </c>
      <c r="L1447">
        <f t="shared" si="389"/>
        <v>0</v>
      </c>
      <c r="M1447">
        <f t="shared" si="390"/>
        <v>0</v>
      </c>
      <c r="N1447">
        <f t="shared" si="391"/>
        <v>0</v>
      </c>
      <c r="O1447" t="s">
        <v>3109</v>
      </c>
      <c r="P1447">
        <f t="shared" si="401"/>
        <v>0</v>
      </c>
      <c r="Q1447" t="e">
        <f t="shared" si="399"/>
        <v>#VALUE!</v>
      </c>
      <c r="R1447" t="e">
        <f t="shared" si="392"/>
        <v>#VALUE!</v>
      </c>
      <c r="S1447" t="e">
        <f t="shared" si="393"/>
        <v>#VALUE!</v>
      </c>
      <c r="T1447">
        <f t="shared" si="394"/>
        <v>0</v>
      </c>
      <c r="U1447" t="e">
        <f t="shared" si="395"/>
        <v>#VALUE!</v>
      </c>
      <c r="V1447" t="e">
        <f t="shared" si="396"/>
        <v>#VALUE!</v>
      </c>
      <c r="W1447" t="e">
        <f t="shared" si="397"/>
        <v>#VALUE!</v>
      </c>
      <c r="X1447" t="e">
        <f t="shared" si="400"/>
        <v>#VALUE!</v>
      </c>
      <c r="Y1447">
        <f t="shared" si="398"/>
        <v>1</v>
      </c>
    </row>
    <row r="1448" spans="1:25" x14ac:dyDescent="0.25">
      <c r="A1448" t="s">
        <v>1411</v>
      </c>
      <c r="B1448">
        <v>95.1</v>
      </c>
      <c r="C1448" s="12">
        <v>0.06</v>
      </c>
      <c r="D1448" s="12">
        <v>-0.30499999999999999</v>
      </c>
      <c r="E1448" s="12">
        <v>2.1230000000000002</v>
      </c>
      <c r="F1448" s="12">
        <v>0.39200000000000002</v>
      </c>
      <c r="G1448" t="s">
        <v>15</v>
      </c>
      <c r="H1448" s="15">
        <f t="shared" si="385"/>
        <v>6.8180014138786896E-2</v>
      </c>
      <c r="I1448" s="15">
        <f t="shared" si="386"/>
        <v>0.31215030539186711</v>
      </c>
      <c r="J1448" s="15">
        <f t="shared" si="387"/>
        <v>2.147830474130534E-2</v>
      </c>
      <c r="K1448" s="15">
        <f t="shared" si="388"/>
        <v>0.40180862427195935</v>
      </c>
      <c r="L1448">
        <f t="shared" si="389"/>
        <v>0</v>
      </c>
      <c r="M1448">
        <f t="shared" si="390"/>
        <v>0</v>
      </c>
      <c r="N1448">
        <f t="shared" si="391"/>
        <v>0</v>
      </c>
      <c r="O1448" t="s">
        <v>2326</v>
      </c>
      <c r="P1448">
        <f t="shared" si="401"/>
        <v>1</v>
      </c>
      <c r="Q1448">
        <f t="shared" si="399"/>
        <v>1</v>
      </c>
      <c r="R1448" t="e">
        <f t="shared" si="392"/>
        <v>#VALUE!</v>
      </c>
      <c r="S1448" t="e">
        <f t="shared" si="393"/>
        <v>#VALUE!</v>
      </c>
      <c r="T1448">
        <f t="shared" si="394"/>
        <v>0</v>
      </c>
      <c r="U1448" t="e">
        <f t="shared" si="395"/>
        <v>#VALUE!</v>
      </c>
      <c r="V1448" t="e">
        <f t="shared" si="396"/>
        <v>#VALUE!</v>
      </c>
      <c r="W1448" t="e">
        <f t="shared" si="397"/>
        <v>#VALUE!</v>
      </c>
      <c r="X1448" t="e">
        <f t="shared" si="400"/>
        <v>#VALUE!</v>
      </c>
      <c r="Y1448">
        <f t="shared" si="398"/>
        <v>1</v>
      </c>
    </row>
    <row r="1449" spans="1:25" x14ac:dyDescent="0.25">
      <c r="A1449" t="s">
        <v>1413</v>
      </c>
      <c r="B1449">
        <v>155.15</v>
      </c>
      <c r="C1449" s="12">
        <v>0.06</v>
      </c>
      <c r="D1449" s="12">
        <v>0.34</v>
      </c>
      <c r="E1449" s="12">
        <v>0.92400000000000004</v>
      </c>
      <c r="F1449" s="12">
        <v>0.873</v>
      </c>
      <c r="G1449" t="s">
        <v>15</v>
      </c>
      <c r="H1449" s="15">
        <f t="shared" si="385"/>
        <v>0.30106279343819303</v>
      </c>
      <c r="I1449" s="15">
        <f t="shared" si="386"/>
        <v>1.9740755254052274E-2</v>
      </c>
      <c r="J1449" s="15">
        <f t="shared" si="387"/>
        <v>6.5012969034309059E-2</v>
      </c>
      <c r="K1449" s="15">
        <f t="shared" si="388"/>
        <v>0.38581651772655434</v>
      </c>
      <c r="L1449">
        <f t="shared" si="389"/>
        <v>0</v>
      </c>
      <c r="M1449">
        <f t="shared" si="390"/>
        <v>0</v>
      </c>
      <c r="N1449">
        <f t="shared" si="391"/>
        <v>0</v>
      </c>
      <c r="O1449" t="s">
        <v>3606</v>
      </c>
      <c r="P1449">
        <f t="shared" si="401"/>
        <v>1</v>
      </c>
      <c r="Q1449">
        <f t="shared" si="399"/>
        <v>1</v>
      </c>
      <c r="R1449" t="e">
        <f t="shared" si="392"/>
        <v>#VALUE!</v>
      </c>
      <c r="S1449" t="e">
        <f t="shared" si="393"/>
        <v>#VALUE!</v>
      </c>
      <c r="T1449">
        <f t="shared" si="394"/>
        <v>0</v>
      </c>
      <c r="U1449" t="e">
        <f t="shared" si="395"/>
        <v>#VALUE!</v>
      </c>
      <c r="V1449" t="e">
        <f t="shared" si="396"/>
        <v>#VALUE!</v>
      </c>
      <c r="W1449" t="e">
        <f t="shared" si="397"/>
        <v>#VALUE!</v>
      </c>
      <c r="X1449" t="e">
        <f t="shared" si="400"/>
        <v>#VALUE!</v>
      </c>
      <c r="Y1449">
        <f t="shared" si="398"/>
        <v>1</v>
      </c>
    </row>
    <row r="1450" spans="1:25" x14ac:dyDescent="0.25">
      <c r="A1450" t="s">
        <v>1508</v>
      </c>
      <c r="B1450">
        <v>106.0378</v>
      </c>
      <c r="C1450" s="12">
        <v>5.4691107250139183E-2</v>
      </c>
      <c r="D1450" s="12">
        <v>0.23200000000000001</v>
      </c>
      <c r="E1450" s="12">
        <v>7.2999999999999995E-2</v>
      </c>
      <c r="F1450" s="12">
        <v>1.2130000000000001</v>
      </c>
      <c r="G1450" t="s">
        <v>66</v>
      </c>
      <c r="H1450" s="15">
        <f t="shared" si="385"/>
        <v>0.23766541050228226</v>
      </c>
      <c r="I1450" s="15">
        <f t="shared" si="386"/>
        <v>2.8162594168827239E-3</v>
      </c>
      <c r="J1450" s="15">
        <f t="shared" si="387"/>
        <v>0.14398222904091143</v>
      </c>
      <c r="K1450" s="15">
        <f t="shared" si="388"/>
        <v>0.38446389896007638</v>
      </c>
      <c r="L1450">
        <f t="shared" si="389"/>
        <v>0</v>
      </c>
      <c r="M1450">
        <f t="shared" si="390"/>
        <v>0</v>
      </c>
      <c r="N1450">
        <f t="shared" si="391"/>
        <v>0</v>
      </c>
      <c r="O1450" t="e">
        <v>#N/A</v>
      </c>
      <c r="P1450">
        <f t="shared" si="401"/>
        <v>0</v>
      </c>
      <c r="Q1450" t="e">
        <f t="shared" si="399"/>
        <v>#N/A</v>
      </c>
      <c r="R1450" t="e">
        <f t="shared" si="392"/>
        <v>#N/A</v>
      </c>
      <c r="S1450" t="e">
        <f t="shared" si="393"/>
        <v>#N/A</v>
      </c>
      <c r="T1450">
        <f t="shared" si="394"/>
        <v>0</v>
      </c>
      <c r="U1450" t="e">
        <f t="shared" si="395"/>
        <v>#N/A</v>
      </c>
      <c r="V1450" t="e">
        <f t="shared" si="396"/>
        <v>#N/A</v>
      </c>
      <c r="W1450" t="e">
        <f t="shared" si="397"/>
        <v>#N/A</v>
      </c>
      <c r="X1450" t="e">
        <f t="shared" si="400"/>
        <v>#N/A</v>
      </c>
      <c r="Y1450">
        <f t="shared" si="398"/>
        <v>1</v>
      </c>
    </row>
    <row r="1451" spans="1:25" x14ac:dyDescent="0.25">
      <c r="A1451" t="s">
        <v>1509</v>
      </c>
      <c r="B1451">
        <v>45.017600000000002</v>
      </c>
      <c r="C1451" s="12">
        <v>5.1891937528796027E-2</v>
      </c>
      <c r="D1451" s="12">
        <v>-0.34799999999999998</v>
      </c>
      <c r="E1451" s="12">
        <v>2.0830000000000002</v>
      </c>
      <c r="F1451" s="12">
        <v>0.495</v>
      </c>
      <c r="G1451" t="s">
        <v>66</v>
      </c>
      <c r="H1451" s="15">
        <f t="shared" si="385"/>
        <v>6.2916586095863342E-2</v>
      </c>
      <c r="I1451" s="15">
        <f t="shared" si="386"/>
        <v>0.29004930330202</v>
      </c>
      <c r="J1451" s="15">
        <f t="shared" si="387"/>
        <v>2.7740102564374272E-2</v>
      </c>
      <c r="K1451" s="15">
        <f t="shared" si="388"/>
        <v>0.38070599196225757</v>
      </c>
      <c r="L1451">
        <f t="shared" si="389"/>
        <v>0</v>
      </c>
      <c r="M1451">
        <f t="shared" si="390"/>
        <v>0</v>
      </c>
      <c r="N1451">
        <f t="shared" si="391"/>
        <v>0</v>
      </c>
      <c r="O1451" t="e">
        <v>#N/A</v>
      </c>
      <c r="P1451">
        <f t="shared" si="401"/>
        <v>0</v>
      </c>
      <c r="Q1451" t="e">
        <f t="shared" si="399"/>
        <v>#N/A</v>
      </c>
      <c r="R1451" t="e">
        <f t="shared" si="392"/>
        <v>#N/A</v>
      </c>
      <c r="S1451" t="e">
        <f t="shared" si="393"/>
        <v>#N/A</v>
      </c>
      <c r="T1451">
        <f t="shared" si="394"/>
        <v>0</v>
      </c>
      <c r="U1451" t="e">
        <f t="shared" si="395"/>
        <v>#N/A</v>
      </c>
      <c r="V1451" t="e">
        <f t="shared" si="396"/>
        <v>#N/A</v>
      </c>
      <c r="W1451" t="e">
        <f t="shared" si="397"/>
        <v>#N/A</v>
      </c>
      <c r="X1451" t="e">
        <f t="shared" si="400"/>
        <v>#N/A</v>
      </c>
      <c r="Y1451">
        <f t="shared" si="398"/>
        <v>1</v>
      </c>
    </row>
    <row r="1452" spans="1:25" x14ac:dyDescent="0.25">
      <c r="A1452" t="s">
        <v>901</v>
      </c>
      <c r="B1452">
        <v>171.22</v>
      </c>
      <c r="C1452" s="12">
        <v>0.05</v>
      </c>
      <c r="D1452" s="12">
        <v>0.185</v>
      </c>
      <c r="E1452" s="12">
        <v>1.32</v>
      </c>
      <c r="F1452" s="12">
        <v>1.0629999999999999</v>
      </c>
      <c r="G1452" t="s">
        <v>15</v>
      </c>
      <c r="H1452" s="15">
        <f t="shared" si="385"/>
        <v>0.21560413558105007</v>
      </c>
      <c r="I1452" s="15">
        <f t="shared" si="386"/>
        <v>5.0276352689897427E-2</v>
      </c>
      <c r="J1452" s="15">
        <f t="shared" si="387"/>
        <v>0.10303861204416161</v>
      </c>
      <c r="K1452" s="15">
        <f t="shared" si="388"/>
        <v>0.36891910031510911</v>
      </c>
      <c r="L1452">
        <f t="shared" si="389"/>
        <v>0</v>
      </c>
      <c r="M1452">
        <f t="shared" si="390"/>
        <v>0</v>
      </c>
      <c r="N1452">
        <f t="shared" si="391"/>
        <v>0</v>
      </c>
      <c r="O1452" t="s">
        <v>1939</v>
      </c>
      <c r="P1452">
        <f t="shared" si="401"/>
        <v>1</v>
      </c>
      <c r="Q1452">
        <f t="shared" si="399"/>
        <v>1</v>
      </c>
      <c r="R1452" t="e">
        <f t="shared" si="392"/>
        <v>#VALUE!</v>
      </c>
      <c r="S1452" t="e">
        <f t="shared" si="393"/>
        <v>#VALUE!</v>
      </c>
      <c r="T1452">
        <f t="shared" si="394"/>
        <v>0</v>
      </c>
      <c r="U1452" t="e">
        <f t="shared" si="395"/>
        <v>#VALUE!</v>
      </c>
      <c r="V1452" t="e">
        <f t="shared" si="396"/>
        <v>#VALUE!</v>
      </c>
      <c r="W1452" t="e">
        <f t="shared" si="397"/>
        <v>#VALUE!</v>
      </c>
      <c r="X1452" t="e">
        <f t="shared" si="400"/>
        <v>#VALUE!</v>
      </c>
      <c r="Y1452">
        <f t="shared" si="398"/>
        <v>1</v>
      </c>
    </row>
    <row r="1453" spans="1:25" x14ac:dyDescent="0.25">
      <c r="A1453" t="s">
        <v>964</v>
      </c>
      <c r="B1453">
        <v>175.14</v>
      </c>
      <c r="C1453" s="12">
        <v>0.05</v>
      </c>
      <c r="D1453" s="12">
        <v>0.222</v>
      </c>
      <c r="E1453" s="12">
        <v>0.59699999999999998</v>
      </c>
      <c r="F1453" s="12">
        <v>1.147</v>
      </c>
      <c r="G1453" t="s">
        <v>15</v>
      </c>
      <c r="H1453" s="15">
        <f t="shared" si="385"/>
        <v>0.23477783148134709</v>
      </c>
      <c r="I1453" s="15">
        <f t="shared" si="386"/>
        <v>9.5140135181471536E-3</v>
      </c>
      <c r="J1453" s="15">
        <f t="shared" si="387"/>
        <v>0.12502590302177202</v>
      </c>
      <c r="K1453" s="15">
        <f t="shared" si="388"/>
        <v>0.36931774802126627</v>
      </c>
      <c r="L1453">
        <f t="shared" si="389"/>
        <v>0</v>
      </c>
      <c r="M1453">
        <f t="shared" si="390"/>
        <v>0</v>
      </c>
      <c r="N1453">
        <f t="shared" si="391"/>
        <v>0</v>
      </c>
      <c r="O1453" t="s">
        <v>2027</v>
      </c>
      <c r="P1453">
        <f t="shared" si="401"/>
        <v>1</v>
      </c>
      <c r="Q1453">
        <f t="shared" si="399"/>
        <v>1</v>
      </c>
      <c r="R1453" t="e">
        <f t="shared" si="392"/>
        <v>#VALUE!</v>
      </c>
      <c r="S1453" t="e">
        <f t="shared" si="393"/>
        <v>#VALUE!</v>
      </c>
      <c r="T1453">
        <f t="shared" si="394"/>
        <v>0</v>
      </c>
      <c r="U1453" t="e">
        <f t="shared" si="395"/>
        <v>#VALUE!</v>
      </c>
      <c r="V1453" t="e">
        <f t="shared" si="396"/>
        <v>#VALUE!</v>
      </c>
      <c r="W1453" t="e">
        <f t="shared" si="397"/>
        <v>#VALUE!</v>
      </c>
      <c r="X1453">
        <f t="shared" si="400"/>
        <v>1</v>
      </c>
      <c r="Y1453">
        <f t="shared" si="398"/>
        <v>0</v>
      </c>
    </row>
    <row r="1454" spans="1:25" x14ac:dyDescent="0.25">
      <c r="A1454" t="s">
        <v>1054</v>
      </c>
      <c r="B1454">
        <v>339.48</v>
      </c>
      <c r="C1454" s="12">
        <v>0.05</v>
      </c>
      <c r="D1454" s="12"/>
      <c r="E1454" s="12"/>
      <c r="F1454" s="12">
        <v>1.4319999999999999</v>
      </c>
      <c r="G1454" t="s">
        <v>15</v>
      </c>
      <c r="H1454" s="15">
        <f t="shared" si="385"/>
        <v>0.14081764822513179</v>
      </c>
      <c r="I1454" s="15">
        <f t="shared" si="386"/>
        <v>2.4063775329611127E-3</v>
      </c>
      <c r="J1454" s="15">
        <f t="shared" si="387"/>
        <v>0.24099054286865951</v>
      </c>
      <c r="K1454" s="15">
        <f t="shared" si="388"/>
        <v>0.38421456862675241</v>
      </c>
      <c r="L1454">
        <f t="shared" si="389"/>
        <v>0</v>
      </c>
      <c r="M1454">
        <f t="shared" si="390"/>
        <v>0</v>
      </c>
      <c r="N1454">
        <f t="shared" si="391"/>
        <v>0</v>
      </c>
      <c r="O1454" t="s">
        <v>2228</v>
      </c>
      <c r="P1454">
        <f t="shared" si="401"/>
        <v>0</v>
      </c>
      <c r="Q1454" t="e">
        <f t="shared" si="399"/>
        <v>#VALUE!</v>
      </c>
      <c r="R1454" t="e">
        <f t="shared" si="392"/>
        <v>#VALUE!</v>
      </c>
      <c r="S1454" t="e">
        <f t="shared" si="393"/>
        <v>#VALUE!</v>
      </c>
      <c r="T1454">
        <f t="shared" si="394"/>
        <v>0</v>
      </c>
      <c r="U1454" t="e">
        <f t="shared" si="395"/>
        <v>#VALUE!</v>
      </c>
      <c r="V1454" t="e">
        <f t="shared" si="396"/>
        <v>#VALUE!</v>
      </c>
      <c r="W1454" t="e">
        <f t="shared" si="397"/>
        <v>#VALUE!</v>
      </c>
      <c r="X1454">
        <f t="shared" si="400"/>
        <v>1</v>
      </c>
      <c r="Y1454">
        <f t="shared" si="398"/>
        <v>0</v>
      </c>
    </row>
    <row r="1455" spans="1:25" x14ac:dyDescent="0.25">
      <c r="A1455" t="s">
        <v>1144</v>
      </c>
      <c r="B1455">
        <v>149.08000000000001</v>
      </c>
      <c r="C1455" s="12">
        <v>0.05</v>
      </c>
      <c r="D1455" s="12">
        <v>0.17</v>
      </c>
      <c r="E1455" s="12">
        <v>0.75700000000000001</v>
      </c>
      <c r="F1455" s="12">
        <v>1.2569999999999999</v>
      </c>
      <c r="G1455" t="s">
        <v>15</v>
      </c>
      <c r="H1455" s="15">
        <f t="shared" si="385"/>
        <v>0.20828456469191228</v>
      </c>
      <c r="I1455" s="15">
        <f t="shared" si="386"/>
        <v>1.3751933518544278E-2</v>
      </c>
      <c r="J1455" s="15">
        <f t="shared" si="387"/>
        <v>0.16106456351782703</v>
      </c>
      <c r="K1455" s="15">
        <f t="shared" si="388"/>
        <v>0.38310106172828362</v>
      </c>
      <c r="L1455">
        <f t="shared" si="389"/>
        <v>0</v>
      </c>
      <c r="M1455">
        <f t="shared" si="390"/>
        <v>0</v>
      </c>
      <c r="N1455">
        <f t="shared" si="391"/>
        <v>0</v>
      </c>
      <c r="O1455" t="s">
        <v>2994</v>
      </c>
      <c r="P1455">
        <f t="shared" si="401"/>
        <v>0</v>
      </c>
      <c r="Q1455" t="e">
        <f t="shared" si="399"/>
        <v>#VALUE!</v>
      </c>
      <c r="R1455" t="e">
        <f t="shared" si="392"/>
        <v>#VALUE!</v>
      </c>
      <c r="S1455" t="e">
        <f t="shared" si="393"/>
        <v>#VALUE!</v>
      </c>
      <c r="T1455">
        <f t="shared" si="394"/>
        <v>1</v>
      </c>
      <c r="U1455">
        <f t="shared" si="395"/>
        <v>1</v>
      </c>
      <c r="V1455" t="e">
        <f t="shared" si="396"/>
        <v>#VALUE!</v>
      </c>
      <c r="W1455" t="e">
        <f t="shared" si="397"/>
        <v>#VALUE!</v>
      </c>
      <c r="X1455" t="e">
        <f t="shared" si="400"/>
        <v>#VALUE!</v>
      </c>
      <c r="Y1455">
        <f t="shared" si="398"/>
        <v>1</v>
      </c>
    </row>
    <row r="1456" spans="1:25" x14ac:dyDescent="0.25">
      <c r="A1456" t="s">
        <v>1256</v>
      </c>
      <c r="B1456">
        <v>181.3</v>
      </c>
      <c r="C1456" s="12">
        <v>0.05</v>
      </c>
      <c r="D1456" s="12"/>
      <c r="E1456" s="12"/>
      <c r="F1456" s="12">
        <v>1.401</v>
      </c>
      <c r="G1456" t="s">
        <v>15</v>
      </c>
      <c r="H1456" s="15">
        <f t="shared" si="385"/>
        <v>0.14081764822513179</v>
      </c>
      <c r="I1456" s="15">
        <f t="shared" si="386"/>
        <v>2.4063775329611127E-3</v>
      </c>
      <c r="J1456" s="15">
        <f t="shared" si="387"/>
        <v>0.22438819237827667</v>
      </c>
      <c r="K1456" s="15">
        <f t="shared" si="388"/>
        <v>0.36761221813636957</v>
      </c>
      <c r="L1456">
        <f t="shared" si="389"/>
        <v>0</v>
      </c>
      <c r="M1456">
        <f t="shared" si="390"/>
        <v>0</v>
      </c>
      <c r="N1456">
        <f t="shared" si="391"/>
        <v>0</v>
      </c>
      <c r="O1456" t="s">
        <v>3096</v>
      </c>
      <c r="P1456">
        <f t="shared" si="401"/>
        <v>0</v>
      </c>
      <c r="Q1456" t="e">
        <f t="shared" si="399"/>
        <v>#VALUE!</v>
      </c>
      <c r="R1456" t="e">
        <f t="shared" si="392"/>
        <v>#VALUE!</v>
      </c>
      <c r="S1456" t="e">
        <f t="shared" si="393"/>
        <v>#VALUE!</v>
      </c>
      <c r="T1456">
        <f t="shared" si="394"/>
        <v>0</v>
      </c>
      <c r="U1456" t="e">
        <f t="shared" si="395"/>
        <v>#VALUE!</v>
      </c>
      <c r="V1456" t="e">
        <f t="shared" si="396"/>
        <v>#VALUE!</v>
      </c>
      <c r="W1456" t="e">
        <f t="shared" si="397"/>
        <v>#VALUE!</v>
      </c>
      <c r="X1456" t="e">
        <f t="shared" si="400"/>
        <v>#VALUE!</v>
      </c>
      <c r="Y1456">
        <f t="shared" si="398"/>
        <v>1</v>
      </c>
    </row>
    <row r="1457" spans="1:25" x14ac:dyDescent="0.25">
      <c r="A1457" t="s">
        <v>1311</v>
      </c>
      <c r="B1457">
        <v>133.08000000000001</v>
      </c>
      <c r="C1457" s="12">
        <v>0.05</v>
      </c>
      <c r="D1457" s="12">
        <v>0.23300000000000001</v>
      </c>
      <c r="E1457" s="12">
        <v>1.1459999999999999</v>
      </c>
      <c r="F1457" s="12">
        <v>1.0820000000000001</v>
      </c>
      <c r="G1457" t="s">
        <v>15</v>
      </c>
      <c r="H1457" s="15">
        <f t="shared" si="385"/>
        <v>0.24080033509997198</v>
      </c>
      <c r="I1457" s="15">
        <f t="shared" si="386"/>
        <v>3.3679354884559455E-2</v>
      </c>
      <c r="J1457" s="15">
        <f t="shared" si="387"/>
        <v>0.10764652136298353</v>
      </c>
      <c r="K1457" s="15">
        <f t="shared" si="388"/>
        <v>0.38212621134751495</v>
      </c>
      <c r="L1457">
        <f t="shared" si="389"/>
        <v>0</v>
      </c>
      <c r="M1457">
        <f t="shared" si="390"/>
        <v>0</v>
      </c>
      <c r="N1457">
        <f t="shared" si="391"/>
        <v>0</v>
      </c>
      <c r="O1457" t="s">
        <v>3135</v>
      </c>
      <c r="P1457">
        <f t="shared" si="401"/>
        <v>0</v>
      </c>
      <c r="Q1457" t="e">
        <f t="shared" si="399"/>
        <v>#VALUE!</v>
      </c>
      <c r="R1457" t="e">
        <f t="shared" si="392"/>
        <v>#VALUE!</v>
      </c>
      <c r="S1457" t="e">
        <f t="shared" si="393"/>
        <v>#VALUE!</v>
      </c>
      <c r="T1457">
        <f t="shared" si="394"/>
        <v>1</v>
      </c>
      <c r="U1457">
        <f t="shared" si="395"/>
        <v>1</v>
      </c>
      <c r="V1457" t="e">
        <f t="shared" si="396"/>
        <v>#VALUE!</v>
      </c>
      <c r="W1457" t="e">
        <f t="shared" si="397"/>
        <v>#VALUE!</v>
      </c>
      <c r="X1457" t="e">
        <f t="shared" si="400"/>
        <v>#VALUE!</v>
      </c>
      <c r="Y1457">
        <f t="shared" si="398"/>
        <v>1</v>
      </c>
    </row>
    <row r="1458" spans="1:25" x14ac:dyDescent="0.25">
      <c r="A1458" t="s">
        <v>1393</v>
      </c>
      <c r="B1458">
        <v>45.02</v>
      </c>
      <c r="C1458" s="12">
        <v>0.05</v>
      </c>
      <c r="D1458" s="12">
        <v>-0.34799999999999998</v>
      </c>
      <c r="E1458" s="12">
        <v>2.0830000000000002</v>
      </c>
      <c r="F1458" s="12">
        <v>0.495</v>
      </c>
      <c r="G1458" t="s">
        <v>15</v>
      </c>
      <c r="H1458" s="15">
        <f t="shared" si="385"/>
        <v>6.3191270462253396E-2</v>
      </c>
      <c r="I1458" s="15">
        <f t="shared" si="386"/>
        <v>0.29131561500205405</v>
      </c>
      <c r="J1458" s="15">
        <f t="shared" si="387"/>
        <v>2.786121168629771E-2</v>
      </c>
      <c r="K1458" s="15">
        <f t="shared" si="388"/>
        <v>0.38236809715060516</v>
      </c>
      <c r="L1458">
        <f t="shared" si="389"/>
        <v>0</v>
      </c>
      <c r="M1458">
        <f t="shared" si="390"/>
        <v>0</v>
      </c>
      <c r="N1458">
        <f t="shared" si="391"/>
        <v>0</v>
      </c>
      <c r="O1458" t="s">
        <v>3597</v>
      </c>
      <c r="P1458">
        <f t="shared" si="401"/>
        <v>0</v>
      </c>
      <c r="Q1458" t="e">
        <f t="shared" si="399"/>
        <v>#VALUE!</v>
      </c>
      <c r="R1458" t="e">
        <f t="shared" si="392"/>
        <v>#VALUE!</v>
      </c>
      <c r="S1458" t="e">
        <f t="shared" si="393"/>
        <v>#VALUE!</v>
      </c>
      <c r="T1458">
        <f t="shared" si="394"/>
        <v>0</v>
      </c>
      <c r="U1458" t="e">
        <f t="shared" si="395"/>
        <v>#VALUE!</v>
      </c>
      <c r="V1458" t="e">
        <f t="shared" si="396"/>
        <v>#VALUE!</v>
      </c>
      <c r="W1458" t="e">
        <f t="shared" si="397"/>
        <v>#VALUE!</v>
      </c>
      <c r="X1458" t="e">
        <f t="shared" si="400"/>
        <v>#VALUE!</v>
      </c>
      <c r="Y1458">
        <f t="shared" si="398"/>
        <v>1</v>
      </c>
    </row>
    <row r="1459" spans="1:25" x14ac:dyDescent="0.25">
      <c r="A1459" t="s">
        <v>929</v>
      </c>
      <c r="B1459">
        <v>173.6</v>
      </c>
      <c r="C1459" s="12">
        <v>0.04</v>
      </c>
      <c r="D1459" s="12">
        <v>9.5000000000000001E-2</v>
      </c>
      <c r="E1459" s="12">
        <v>1.3819999999999999</v>
      </c>
      <c r="F1459" s="12">
        <v>1.1100000000000001</v>
      </c>
      <c r="G1459" t="s">
        <v>15</v>
      </c>
      <c r="H1459" s="15">
        <f t="shared" si="385"/>
        <v>0.17933170887622579</v>
      </c>
      <c r="I1459" s="15">
        <f t="shared" si="386"/>
        <v>5.9342216565190287E-2</v>
      </c>
      <c r="J1459" s="15">
        <f t="shared" si="387"/>
        <v>0.11748975549395302</v>
      </c>
      <c r="K1459" s="15">
        <f t="shared" si="388"/>
        <v>0.3561636809353691</v>
      </c>
      <c r="L1459">
        <f t="shared" si="389"/>
        <v>0</v>
      </c>
      <c r="M1459">
        <f t="shared" si="390"/>
        <v>0</v>
      </c>
      <c r="N1459">
        <f t="shared" si="391"/>
        <v>0</v>
      </c>
      <c r="O1459" t="s">
        <v>1975</v>
      </c>
      <c r="P1459">
        <f t="shared" si="401"/>
        <v>1</v>
      </c>
      <c r="Q1459">
        <f t="shared" si="399"/>
        <v>1</v>
      </c>
      <c r="R1459" t="e">
        <f t="shared" si="392"/>
        <v>#VALUE!</v>
      </c>
      <c r="S1459" t="e">
        <f t="shared" si="393"/>
        <v>#VALUE!</v>
      </c>
      <c r="T1459">
        <f t="shared" si="394"/>
        <v>0</v>
      </c>
      <c r="U1459" t="e">
        <f t="shared" si="395"/>
        <v>#VALUE!</v>
      </c>
      <c r="V1459" t="e">
        <f t="shared" si="396"/>
        <v>#VALUE!</v>
      </c>
      <c r="W1459" t="e">
        <f t="shared" si="397"/>
        <v>#VALUE!</v>
      </c>
      <c r="X1459" t="e">
        <f t="shared" si="400"/>
        <v>#VALUE!</v>
      </c>
      <c r="Y1459">
        <f t="shared" si="398"/>
        <v>1</v>
      </c>
    </row>
    <row r="1460" spans="1:25" x14ac:dyDescent="0.25">
      <c r="A1460" t="s">
        <v>935</v>
      </c>
      <c r="B1460">
        <v>304.32</v>
      </c>
      <c r="C1460" s="12">
        <v>0.04</v>
      </c>
      <c r="D1460" s="12">
        <v>-6.3E-2</v>
      </c>
      <c r="E1460" s="12">
        <v>1.0509999999999999</v>
      </c>
      <c r="F1460" s="12">
        <v>1.3540000000000001</v>
      </c>
      <c r="G1460" t="s">
        <v>15</v>
      </c>
      <c r="H1460" s="15">
        <f t="shared" si="385"/>
        <v>0.12463989858373158</v>
      </c>
      <c r="I1460" s="15">
        <f t="shared" si="386"/>
        <v>2.7692602008788002E-2</v>
      </c>
      <c r="J1460" s="15">
        <f t="shared" si="387"/>
        <v>0.20606299132700015</v>
      </c>
      <c r="K1460" s="15">
        <f t="shared" si="388"/>
        <v>0.35839549191951969</v>
      </c>
      <c r="L1460">
        <f t="shared" si="389"/>
        <v>0</v>
      </c>
      <c r="M1460">
        <f t="shared" si="390"/>
        <v>0</v>
      </c>
      <c r="N1460">
        <f t="shared" si="391"/>
        <v>0</v>
      </c>
      <c r="O1460" t="s">
        <v>1984</v>
      </c>
      <c r="P1460">
        <f t="shared" si="401"/>
        <v>0</v>
      </c>
      <c r="Q1460" t="e">
        <f t="shared" si="399"/>
        <v>#VALUE!</v>
      </c>
      <c r="R1460" t="e">
        <f t="shared" si="392"/>
        <v>#VALUE!</v>
      </c>
      <c r="S1460" t="e">
        <f t="shared" si="393"/>
        <v>#VALUE!</v>
      </c>
      <c r="T1460">
        <f t="shared" si="394"/>
        <v>0</v>
      </c>
      <c r="U1460" t="e">
        <f t="shared" si="395"/>
        <v>#VALUE!</v>
      </c>
      <c r="V1460" t="e">
        <f t="shared" si="396"/>
        <v>#VALUE!</v>
      </c>
      <c r="W1460" t="e">
        <f t="shared" si="397"/>
        <v>#VALUE!</v>
      </c>
      <c r="X1460">
        <f t="shared" si="400"/>
        <v>1</v>
      </c>
      <c r="Y1460">
        <f t="shared" si="398"/>
        <v>0</v>
      </c>
    </row>
    <row r="1461" spans="1:25" x14ac:dyDescent="0.25">
      <c r="A1461" t="s">
        <v>1309</v>
      </c>
      <c r="B1461">
        <v>191.12</v>
      </c>
      <c r="C1461" s="12">
        <v>0.04</v>
      </c>
      <c r="D1461" s="12">
        <v>-1.7999999999999999E-2</v>
      </c>
      <c r="E1461" s="12">
        <v>-0.17</v>
      </c>
      <c r="F1461" s="12">
        <v>1.4079999999999999</v>
      </c>
      <c r="G1461" t="s">
        <v>15</v>
      </c>
      <c r="H1461" s="15">
        <f t="shared" si="385"/>
        <v>0.13824743648593488</v>
      </c>
      <c r="I1461" s="15">
        <f t="shared" si="386"/>
        <v>1.6648065050260019E-3</v>
      </c>
      <c r="J1461" s="15">
        <f t="shared" si="387"/>
        <v>0.23334580622810028</v>
      </c>
      <c r="K1461" s="15">
        <f t="shared" si="388"/>
        <v>0.37325804921906114</v>
      </c>
      <c r="L1461">
        <f t="shared" si="389"/>
        <v>0</v>
      </c>
      <c r="M1461">
        <f t="shared" si="390"/>
        <v>0</v>
      </c>
      <c r="N1461">
        <f t="shared" si="391"/>
        <v>0</v>
      </c>
      <c r="O1461" t="s">
        <v>3134</v>
      </c>
      <c r="P1461">
        <f t="shared" si="401"/>
        <v>0</v>
      </c>
      <c r="Q1461" t="e">
        <f t="shared" si="399"/>
        <v>#VALUE!</v>
      </c>
      <c r="R1461" t="e">
        <f t="shared" si="392"/>
        <v>#VALUE!</v>
      </c>
      <c r="S1461" t="e">
        <f t="shared" si="393"/>
        <v>#VALUE!</v>
      </c>
      <c r="T1461">
        <f t="shared" si="394"/>
        <v>1</v>
      </c>
      <c r="U1461">
        <f t="shared" si="395"/>
        <v>1</v>
      </c>
      <c r="V1461" t="e">
        <f t="shared" si="396"/>
        <v>#VALUE!</v>
      </c>
      <c r="W1461" t="e">
        <f t="shared" si="397"/>
        <v>#VALUE!</v>
      </c>
      <c r="X1461" t="e">
        <f t="shared" si="400"/>
        <v>#VALUE!</v>
      </c>
      <c r="Y1461">
        <f t="shared" si="398"/>
        <v>1</v>
      </c>
    </row>
    <row r="1462" spans="1:25" x14ac:dyDescent="0.25">
      <c r="A1462" t="s">
        <v>881</v>
      </c>
      <c r="B1462">
        <v>307.37</v>
      </c>
      <c r="C1462" s="12">
        <v>0.03</v>
      </c>
      <c r="D1462" s="12"/>
      <c r="E1462" s="12"/>
      <c r="F1462" s="12">
        <v>1.349</v>
      </c>
      <c r="G1462" t="s">
        <v>15</v>
      </c>
      <c r="H1462" s="15">
        <f t="shared" si="385"/>
        <v>0.1474541795259246</v>
      </c>
      <c r="I1462" s="15">
        <f t="shared" si="386"/>
        <v>2.5197866121518761E-3</v>
      </c>
      <c r="J1462" s="15">
        <f t="shared" si="387"/>
        <v>0.20844908830972894</v>
      </c>
      <c r="K1462" s="15">
        <f t="shared" si="388"/>
        <v>0.35842305444780542</v>
      </c>
      <c r="L1462">
        <f t="shared" si="389"/>
        <v>0</v>
      </c>
      <c r="M1462">
        <f t="shared" si="390"/>
        <v>0</v>
      </c>
      <c r="N1462">
        <f t="shared" si="391"/>
        <v>0</v>
      </c>
      <c r="O1462" t="s">
        <v>1910</v>
      </c>
      <c r="P1462">
        <f t="shared" si="401"/>
        <v>0</v>
      </c>
      <c r="Q1462" t="e">
        <f t="shared" si="399"/>
        <v>#VALUE!</v>
      </c>
      <c r="R1462" t="e">
        <f t="shared" si="392"/>
        <v>#VALUE!</v>
      </c>
      <c r="S1462" t="e">
        <f t="shared" si="393"/>
        <v>#VALUE!</v>
      </c>
      <c r="T1462">
        <f t="shared" si="394"/>
        <v>0</v>
      </c>
      <c r="U1462" t="e">
        <f t="shared" si="395"/>
        <v>#VALUE!</v>
      </c>
      <c r="V1462" t="e">
        <f t="shared" si="396"/>
        <v>#VALUE!</v>
      </c>
      <c r="W1462" t="e">
        <f t="shared" si="397"/>
        <v>#VALUE!</v>
      </c>
      <c r="X1462">
        <f t="shared" si="400"/>
        <v>1</v>
      </c>
      <c r="Y1462">
        <f t="shared" si="398"/>
        <v>0</v>
      </c>
    </row>
    <row r="1463" spans="1:25" x14ac:dyDescent="0.25">
      <c r="A1463" t="s">
        <v>1024</v>
      </c>
      <c r="B1463">
        <v>141.19</v>
      </c>
      <c r="C1463" s="12">
        <v>0.03</v>
      </c>
      <c r="D1463" s="12">
        <v>-9.5000000000000001E-2</v>
      </c>
      <c r="E1463" s="12">
        <v>1.8160000000000001</v>
      </c>
      <c r="F1463" s="12">
        <v>0.81</v>
      </c>
      <c r="G1463" t="s">
        <v>15</v>
      </c>
      <c r="H1463" s="15">
        <f t="shared" si="385"/>
        <v>0.11848328507452802</v>
      </c>
      <c r="I1463" s="15">
        <f t="shared" si="386"/>
        <v>0.16495434672450449</v>
      </c>
      <c r="J1463" s="15">
        <f t="shared" si="387"/>
        <v>6.0255958607435801E-2</v>
      </c>
      <c r="K1463" s="15">
        <f t="shared" si="388"/>
        <v>0.3436935904064683</v>
      </c>
      <c r="L1463">
        <f t="shared" si="389"/>
        <v>0</v>
      </c>
      <c r="M1463">
        <f t="shared" si="390"/>
        <v>0</v>
      </c>
      <c r="N1463">
        <f t="shared" si="391"/>
        <v>0</v>
      </c>
      <c r="O1463" t="s">
        <v>2168</v>
      </c>
      <c r="P1463">
        <f t="shared" si="401"/>
        <v>1</v>
      </c>
      <c r="Q1463">
        <f t="shared" si="399"/>
        <v>1</v>
      </c>
      <c r="R1463" t="e">
        <f t="shared" si="392"/>
        <v>#VALUE!</v>
      </c>
      <c r="S1463" t="e">
        <f t="shared" si="393"/>
        <v>#VALUE!</v>
      </c>
      <c r="T1463">
        <f t="shared" si="394"/>
        <v>0</v>
      </c>
      <c r="U1463" t="e">
        <f t="shared" si="395"/>
        <v>#VALUE!</v>
      </c>
      <c r="V1463" t="e">
        <f t="shared" si="396"/>
        <v>#VALUE!</v>
      </c>
      <c r="W1463" t="e">
        <f t="shared" si="397"/>
        <v>#VALUE!</v>
      </c>
      <c r="X1463" t="e">
        <f t="shared" si="400"/>
        <v>#VALUE!</v>
      </c>
      <c r="Y1463">
        <f t="shared" si="398"/>
        <v>1</v>
      </c>
    </row>
    <row r="1464" spans="1:25" x14ac:dyDescent="0.25">
      <c r="A1464" t="s">
        <v>1123</v>
      </c>
      <c r="B1464">
        <v>159.12</v>
      </c>
      <c r="C1464" s="12">
        <v>0.03</v>
      </c>
      <c r="D1464" s="12">
        <v>0.20399999999999999</v>
      </c>
      <c r="E1464" s="12">
        <v>1.0609999999999999</v>
      </c>
      <c r="F1464" s="12">
        <v>0.91100000000000003</v>
      </c>
      <c r="G1464" t="s">
        <v>15</v>
      </c>
      <c r="H1464" s="15">
        <f t="shared" si="385"/>
        <v>0.23586151671348141</v>
      </c>
      <c r="I1464" s="15">
        <f t="shared" si="386"/>
        <v>2.8997714133213608E-2</v>
      </c>
      <c r="J1464" s="15">
        <f t="shared" si="387"/>
        <v>7.6032627694018223E-2</v>
      </c>
      <c r="K1464" s="15">
        <f t="shared" si="388"/>
        <v>0.34089185854071324</v>
      </c>
      <c r="L1464">
        <f t="shared" si="389"/>
        <v>0</v>
      </c>
      <c r="M1464">
        <f t="shared" si="390"/>
        <v>0</v>
      </c>
      <c r="N1464">
        <f t="shared" si="391"/>
        <v>0</v>
      </c>
      <c r="O1464" t="s">
        <v>2319</v>
      </c>
      <c r="P1464">
        <f t="shared" si="401"/>
        <v>0</v>
      </c>
      <c r="Q1464" t="e">
        <f t="shared" si="399"/>
        <v>#VALUE!</v>
      </c>
      <c r="R1464" t="e">
        <f t="shared" si="392"/>
        <v>#VALUE!</v>
      </c>
      <c r="S1464" t="e">
        <f t="shared" si="393"/>
        <v>#VALUE!</v>
      </c>
      <c r="T1464">
        <f t="shared" si="394"/>
        <v>1</v>
      </c>
      <c r="U1464">
        <f t="shared" si="395"/>
        <v>1</v>
      </c>
      <c r="V1464" t="e">
        <f t="shared" si="396"/>
        <v>#VALUE!</v>
      </c>
      <c r="W1464" t="e">
        <f t="shared" si="397"/>
        <v>#VALUE!</v>
      </c>
      <c r="X1464" t="e">
        <f t="shared" si="400"/>
        <v>#VALUE!</v>
      </c>
      <c r="Y1464">
        <f t="shared" si="398"/>
        <v>1</v>
      </c>
    </row>
    <row r="1465" spans="1:25" x14ac:dyDescent="0.25">
      <c r="A1465" t="s">
        <v>1225</v>
      </c>
      <c r="B1465">
        <v>230.33</v>
      </c>
      <c r="C1465" s="12">
        <v>0.03</v>
      </c>
      <c r="D1465" s="12"/>
      <c r="E1465" s="12"/>
      <c r="F1465" s="12">
        <v>1.3149999999999999</v>
      </c>
      <c r="G1465" t="s">
        <v>15</v>
      </c>
      <c r="H1465" s="15">
        <f t="shared" si="385"/>
        <v>0.1474541795259246</v>
      </c>
      <c r="I1465" s="15">
        <f t="shared" si="386"/>
        <v>2.5197866121518761E-3</v>
      </c>
      <c r="J1465" s="15">
        <f t="shared" si="387"/>
        <v>0.19275249131909367</v>
      </c>
      <c r="K1465" s="15">
        <f t="shared" si="388"/>
        <v>0.34272645745717012</v>
      </c>
      <c r="L1465">
        <f t="shared" si="389"/>
        <v>0</v>
      </c>
      <c r="M1465">
        <f t="shared" si="390"/>
        <v>0</v>
      </c>
      <c r="N1465">
        <f t="shared" si="391"/>
        <v>0</v>
      </c>
      <c r="O1465" t="s">
        <v>3076</v>
      </c>
      <c r="P1465">
        <f t="shared" si="401"/>
        <v>0</v>
      </c>
      <c r="Q1465" t="e">
        <f t="shared" si="399"/>
        <v>#VALUE!</v>
      </c>
      <c r="R1465" t="e">
        <f t="shared" si="392"/>
        <v>#VALUE!</v>
      </c>
      <c r="S1465" t="e">
        <f t="shared" si="393"/>
        <v>#VALUE!</v>
      </c>
      <c r="T1465">
        <f t="shared" si="394"/>
        <v>0</v>
      </c>
      <c r="U1465" t="e">
        <f t="shared" si="395"/>
        <v>#VALUE!</v>
      </c>
      <c r="V1465" t="e">
        <f t="shared" si="396"/>
        <v>#VALUE!</v>
      </c>
      <c r="W1465" t="e">
        <f t="shared" si="397"/>
        <v>#VALUE!</v>
      </c>
      <c r="X1465">
        <f t="shared" si="400"/>
        <v>1</v>
      </c>
      <c r="Y1465">
        <f t="shared" si="398"/>
        <v>0</v>
      </c>
    </row>
    <row r="1466" spans="1:25" x14ac:dyDescent="0.25">
      <c r="A1466" t="s">
        <v>1233</v>
      </c>
      <c r="B1466">
        <v>229.34</v>
      </c>
      <c r="C1466" s="12">
        <v>0.03</v>
      </c>
      <c r="D1466" s="12"/>
      <c r="E1466" s="12"/>
      <c r="F1466" s="12">
        <v>1.3180000000000001</v>
      </c>
      <c r="G1466" t="s">
        <v>15</v>
      </c>
      <c r="H1466" s="15">
        <f t="shared" si="385"/>
        <v>0.1474541795259246</v>
      </c>
      <c r="I1466" s="15">
        <f t="shared" si="386"/>
        <v>2.5197866121518761E-3</v>
      </c>
      <c r="J1466" s="15">
        <f t="shared" si="387"/>
        <v>0.19408858775927798</v>
      </c>
      <c r="K1466" s="15">
        <f t="shared" si="388"/>
        <v>0.34406255389735446</v>
      </c>
      <c r="L1466">
        <f t="shared" si="389"/>
        <v>0</v>
      </c>
      <c r="M1466">
        <f t="shared" si="390"/>
        <v>0</v>
      </c>
      <c r="N1466">
        <f t="shared" si="391"/>
        <v>0</v>
      </c>
      <c r="O1466" t="s">
        <v>3492</v>
      </c>
      <c r="P1466">
        <f t="shared" si="401"/>
        <v>0</v>
      </c>
      <c r="Q1466" t="e">
        <f t="shared" si="399"/>
        <v>#VALUE!</v>
      </c>
      <c r="R1466" t="e">
        <f t="shared" si="392"/>
        <v>#VALUE!</v>
      </c>
      <c r="S1466" t="e">
        <f t="shared" si="393"/>
        <v>#VALUE!</v>
      </c>
      <c r="T1466">
        <f t="shared" si="394"/>
        <v>0</v>
      </c>
      <c r="U1466" t="e">
        <f t="shared" si="395"/>
        <v>#VALUE!</v>
      </c>
      <c r="V1466" t="e">
        <f t="shared" si="396"/>
        <v>#VALUE!</v>
      </c>
      <c r="W1466" t="e">
        <f t="shared" si="397"/>
        <v>#VALUE!</v>
      </c>
      <c r="X1466">
        <f t="shared" si="400"/>
        <v>1</v>
      </c>
      <c r="Y1466">
        <f t="shared" si="398"/>
        <v>0</v>
      </c>
    </row>
    <row r="1467" spans="1:25" x14ac:dyDescent="0.25">
      <c r="A1467" t="s">
        <v>1452</v>
      </c>
      <c r="B1467">
        <v>87.05</v>
      </c>
      <c r="C1467" s="12">
        <v>0.03</v>
      </c>
      <c r="D1467" s="12">
        <v>-1.9E-2</v>
      </c>
      <c r="E1467" s="12">
        <v>1.8240000000000001</v>
      </c>
      <c r="F1467" s="12">
        <v>0.64</v>
      </c>
      <c r="G1467" t="s">
        <v>15</v>
      </c>
      <c r="H1467" s="15">
        <f t="shared" si="385"/>
        <v>0.14114226642986066</v>
      </c>
      <c r="I1467" s="15">
        <f t="shared" si="386"/>
        <v>0.16802107699567317</v>
      </c>
      <c r="J1467" s="15">
        <f t="shared" si="387"/>
        <v>4.073802778041128E-2</v>
      </c>
      <c r="K1467" s="15">
        <f t="shared" si="388"/>
        <v>0.34990137120594517</v>
      </c>
      <c r="L1467">
        <f t="shared" si="389"/>
        <v>0</v>
      </c>
      <c r="M1467">
        <f t="shared" si="390"/>
        <v>0</v>
      </c>
      <c r="N1467">
        <f t="shared" si="391"/>
        <v>0</v>
      </c>
      <c r="O1467" t="s">
        <v>3269</v>
      </c>
      <c r="P1467">
        <f t="shared" si="401"/>
        <v>0</v>
      </c>
      <c r="Q1467" t="e">
        <f t="shared" si="399"/>
        <v>#VALUE!</v>
      </c>
      <c r="R1467" t="e">
        <f t="shared" si="392"/>
        <v>#VALUE!</v>
      </c>
      <c r="S1467" t="e">
        <f t="shared" si="393"/>
        <v>#VALUE!</v>
      </c>
      <c r="T1467">
        <f t="shared" si="394"/>
        <v>1</v>
      </c>
      <c r="U1467">
        <f t="shared" si="395"/>
        <v>1</v>
      </c>
      <c r="V1467" t="e">
        <f t="shared" si="396"/>
        <v>#VALUE!</v>
      </c>
      <c r="W1467" t="e">
        <f t="shared" si="397"/>
        <v>#VALUE!</v>
      </c>
      <c r="X1467" t="e">
        <f t="shared" si="400"/>
        <v>#VALUE!</v>
      </c>
      <c r="Y1467">
        <f t="shared" si="398"/>
        <v>1</v>
      </c>
    </row>
    <row r="1468" spans="1:25" x14ac:dyDescent="0.25">
      <c r="A1468" t="s">
        <v>999</v>
      </c>
      <c r="B1468">
        <v>42.02</v>
      </c>
      <c r="C1468" s="12">
        <v>0.02</v>
      </c>
      <c r="D1468" s="12">
        <v>-0.157</v>
      </c>
      <c r="E1468" s="12">
        <v>1.86</v>
      </c>
      <c r="F1468" s="12">
        <v>0.66100000000000003</v>
      </c>
      <c r="G1468" t="s">
        <v>15</v>
      </c>
      <c r="H1468" s="15">
        <f t="shared" si="385"/>
        <v>0.10511315867987511</v>
      </c>
      <c r="I1468" s="15">
        <f t="shared" si="386"/>
        <v>0.18679436214811301</v>
      </c>
      <c r="J1468" s="15">
        <f t="shared" si="387"/>
        <v>4.3752210515825216E-2</v>
      </c>
      <c r="K1468" s="15">
        <f t="shared" si="388"/>
        <v>0.33565973134381333</v>
      </c>
      <c r="L1468">
        <f t="shared" si="389"/>
        <v>0</v>
      </c>
      <c r="M1468">
        <f t="shared" si="390"/>
        <v>0</v>
      </c>
      <c r="N1468">
        <f t="shared" si="391"/>
        <v>0</v>
      </c>
      <c r="O1468" t="s">
        <v>2095</v>
      </c>
      <c r="P1468">
        <f t="shared" si="401"/>
        <v>0</v>
      </c>
      <c r="Q1468" t="e">
        <f t="shared" si="399"/>
        <v>#VALUE!</v>
      </c>
      <c r="R1468" t="e">
        <f t="shared" si="392"/>
        <v>#VALUE!</v>
      </c>
      <c r="S1468" t="e">
        <f t="shared" si="393"/>
        <v>#VALUE!</v>
      </c>
      <c r="T1468">
        <f t="shared" si="394"/>
        <v>0</v>
      </c>
      <c r="U1468" t="e">
        <f t="shared" si="395"/>
        <v>#VALUE!</v>
      </c>
      <c r="V1468" t="e">
        <f t="shared" si="396"/>
        <v>#VALUE!</v>
      </c>
      <c r="W1468" t="e">
        <f t="shared" si="397"/>
        <v>#VALUE!</v>
      </c>
      <c r="X1468" t="e">
        <f t="shared" si="400"/>
        <v>#VALUE!</v>
      </c>
      <c r="Y1468">
        <f t="shared" si="398"/>
        <v>1</v>
      </c>
    </row>
    <row r="1469" spans="1:25" x14ac:dyDescent="0.25">
      <c r="A1469" t="s">
        <v>1015</v>
      </c>
      <c r="B1469">
        <v>113.07</v>
      </c>
      <c r="C1469" s="12">
        <v>0.02</v>
      </c>
      <c r="D1469" s="12">
        <v>-0.61599999999999999</v>
      </c>
      <c r="E1469" s="12">
        <v>-0.77500000000000002</v>
      </c>
      <c r="F1469" s="12">
        <v>1.48</v>
      </c>
      <c r="G1469" t="s">
        <v>15</v>
      </c>
      <c r="H1469" s="15">
        <f t="shared" si="385"/>
        <v>3.6530623684774388E-2</v>
      </c>
      <c r="I1469" s="15">
        <f t="shared" si="386"/>
        <v>4.328762554863111E-4</v>
      </c>
      <c r="J1469" s="15">
        <f t="shared" si="387"/>
        <v>0.28840315031266062</v>
      </c>
      <c r="K1469" s="15">
        <f t="shared" si="388"/>
        <v>0.32536665025292133</v>
      </c>
      <c r="L1469">
        <f t="shared" si="389"/>
        <v>0</v>
      </c>
      <c r="M1469">
        <f t="shared" si="390"/>
        <v>0</v>
      </c>
      <c r="N1469">
        <f t="shared" si="391"/>
        <v>0</v>
      </c>
      <c r="O1469" t="s">
        <v>2152</v>
      </c>
      <c r="P1469">
        <f t="shared" si="401"/>
        <v>1</v>
      </c>
      <c r="Q1469">
        <f t="shared" si="399"/>
        <v>1</v>
      </c>
      <c r="R1469" t="e">
        <f t="shared" si="392"/>
        <v>#VALUE!</v>
      </c>
      <c r="S1469" t="e">
        <f t="shared" si="393"/>
        <v>#VALUE!</v>
      </c>
      <c r="T1469">
        <f t="shared" si="394"/>
        <v>0</v>
      </c>
      <c r="U1469" t="e">
        <f t="shared" si="395"/>
        <v>#VALUE!</v>
      </c>
      <c r="V1469" t="e">
        <f t="shared" si="396"/>
        <v>#VALUE!</v>
      </c>
      <c r="W1469" t="e">
        <f t="shared" si="397"/>
        <v>#VALUE!</v>
      </c>
      <c r="X1469" t="e">
        <f t="shared" si="400"/>
        <v>#VALUE!</v>
      </c>
      <c r="Y1469">
        <f t="shared" si="398"/>
        <v>1</v>
      </c>
    </row>
    <row r="1470" spans="1:25" x14ac:dyDescent="0.25">
      <c r="A1470" t="s">
        <v>1124</v>
      </c>
      <c r="B1470">
        <v>115.06</v>
      </c>
      <c r="C1470" s="12">
        <v>0.02</v>
      </c>
      <c r="D1470" s="12">
        <v>-0.755</v>
      </c>
      <c r="E1470" s="12">
        <v>1.6839999999999999</v>
      </c>
      <c r="F1470" s="12">
        <v>1.3049999999999999</v>
      </c>
      <c r="G1470" t="s">
        <v>15</v>
      </c>
      <c r="H1470" s="15">
        <f t="shared" si="385"/>
        <v>2.6525103486336445E-2</v>
      </c>
      <c r="I1470" s="15">
        <f t="shared" si="386"/>
        <v>0.12455574513130242</v>
      </c>
      <c r="J1470" s="15">
        <f t="shared" si="387"/>
        <v>0.19275249131909358</v>
      </c>
      <c r="K1470" s="15">
        <f t="shared" si="388"/>
        <v>0.34383333993673248</v>
      </c>
      <c r="L1470">
        <f t="shared" si="389"/>
        <v>0</v>
      </c>
      <c r="M1470">
        <f t="shared" si="390"/>
        <v>0</v>
      </c>
      <c r="N1470">
        <f t="shared" si="391"/>
        <v>0</v>
      </c>
      <c r="O1470" t="s">
        <v>2320</v>
      </c>
      <c r="P1470">
        <f t="shared" si="401"/>
        <v>0</v>
      </c>
      <c r="Q1470" t="e">
        <f t="shared" si="399"/>
        <v>#VALUE!</v>
      </c>
      <c r="R1470" t="e">
        <f t="shared" si="392"/>
        <v>#VALUE!</v>
      </c>
      <c r="S1470" t="e">
        <f t="shared" si="393"/>
        <v>#VALUE!</v>
      </c>
      <c r="T1470">
        <f t="shared" si="394"/>
        <v>1</v>
      </c>
      <c r="U1470">
        <f t="shared" si="395"/>
        <v>1</v>
      </c>
      <c r="V1470" t="e">
        <f t="shared" si="396"/>
        <v>#VALUE!</v>
      </c>
      <c r="W1470">
        <f t="shared" si="397"/>
        <v>1</v>
      </c>
      <c r="X1470" t="e">
        <f t="shared" si="400"/>
        <v>#VALUE!</v>
      </c>
      <c r="Y1470">
        <f t="shared" si="398"/>
        <v>1</v>
      </c>
    </row>
    <row r="1471" spans="1:25" x14ac:dyDescent="0.25">
      <c r="A1471" t="s">
        <v>1398</v>
      </c>
      <c r="B1471">
        <v>158.31</v>
      </c>
      <c r="C1471" s="12">
        <v>0.02</v>
      </c>
      <c r="D1471" s="12"/>
      <c r="E1471" s="12"/>
      <c r="F1471" s="12">
        <v>1.3</v>
      </c>
      <c r="G1471" t="s">
        <v>15</v>
      </c>
      <c r="H1471" s="15">
        <f t="shared" si="385"/>
        <v>0.15088882859138686</v>
      </c>
      <c r="I1471" s="15">
        <f t="shared" si="386"/>
        <v>2.5784799822578769E-3</v>
      </c>
      <c r="J1471" s="15">
        <f t="shared" si="387"/>
        <v>0.1905460717963248</v>
      </c>
      <c r="K1471" s="15">
        <f t="shared" si="388"/>
        <v>0.34401338036996953</v>
      </c>
      <c r="L1471">
        <f t="shared" si="389"/>
        <v>0</v>
      </c>
      <c r="M1471">
        <f t="shared" si="390"/>
        <v>0</v>
      </c>
      <c r="N1471">
        <f t="shared" si="391"/>
        <v>0</v>
      </c>
      <c r="O1471" t="s">
        <v>3228</v>
      </c>
      <c r="P1471">
        <f t="shared" si="401"/>
        <v>0</v>
      </c>
      <c r="Q1471" t="e">
        <f t="shared" si="399"/>
        <v>#VALUE!</v>
      </c>
      <c r="R1471" t="e">
        <f t="shared" si="392"/>
        <v>#VALUE!</v>
      </c>
      <c r="S1471" t="e">
        <f t="shared" si="393"/>
        <v>#VALUE!</v>
      </c>
      <c r="T1471">
        <f t="shared" si="394"/>
        <v>0</v>
      </c>
      <c r="U1471" t="e">
        <f t="shared" si="395"/>
        <v>#VALUE!</v>
      </c>
      <c r="V1471" t="e">
        <f t="shared" si="396"/>
        <v>#VALUE!</v>
      </c>
      <c r="W1471" t="e">
        <f t="shared" si="397"/>
        <v>#VALUE!</v>
      </c>
      <c r="X1471" t="e">
        <f t="shared" si="400"/>
        <v>#VALUE!</v>
      </c>
      <c r="Y1471">
        <f t="shared" si="398"/>
        <v>1</v>
      </c>
    </row>
    <row r="1472" spans="1:25" x14ac:dyDescent="0.25">
      <c r="A1472" t="s">
        <v>1448</v>
      </c>
      <c r="B1472">
        <v>103.05</v>
      </c>
      <c r="C1472" s="12">
        <v>0.02</v>
      </c>
      <c r="D1472" s="12">
        <v>8.2000000000000003E-2</v>
      </c>
      <c r="E1472" s="12">
        <v>1.57</v>
      </c>
      <c r="F1472" s="12">
        <v>0.82799999999999996</v>
      </c>
      <c r="G1472" t="s">
        <v>15</v>
      </c>
      <c r="H1472" s="15">
        <f t="shared" si="385"/>
        <v>0.18224561473573256</v>
      </c>
      <c r="I1472" s="15">
        <f t="shared" si="386"/>
        <v>9.5799615093065421E-2</v>
      </c>
      <c r="J1472" s="15">
        <f t="shared" si="387"/>
        <v>6.4268771731701951E-2</v>
      </c>
      <c r="K1472" s="15">
        <f t="shared" si="388"/>
        <v>0.34231400156049996</v>
      </c>
      <c r="L1472">
        <f t="shared" si="389"/>
        <v>0</v>
      </c>
      <c r="M1472">
        <f t="shared" si="390"/>
        <v>0</v>
      </c>
      <c r="N1472">
        <f t="shared" si="391"/>
        <v>0</v>
      </c>
      <c r="O1472" t="s">
        <v>3266</v>
      </c>
      <c r="P1472">
        <f t="shared" si="401"/>
        <v>0</v>
      </c>
      <c r="Q1472" t="e">
        <f t="shared" si="399"/>
        <v>#VALUE!</v>
      </c>
      <c r="R1472" t="e">
        <f t="shared" si="392"/>
        <v>#VALUE!</v>
      </c>
      <c r="S1472" t="e">
        <f t="shared" si="393"/>
        <v>#VALUE!</v>
      </c>
      <c r="T1472">
        <f t="shared" si="394"/>
        <v>1</v>
      </c>
      <c r="U1472">
        <f t="shared" si="395"/>
        <v>1</v>
      </c>
      <c r="V1472" t="e">
        <f t="shared" si="396"/>
        <v>#VALUE!</v>
      </c>
      <c r="W1472">
        <f t="shared" si="397"/>
        <v>1</v>
      </c>
      <c r="X1472" t="e">
        <f t="shared" si="400"/>
        <v>#VALUE!</v>
      </c>
      <c r="Y1472">
        <f t="shared" si="398"/>
        <v>1</v>
      </c>
    </row>
    <row r="1473" spans="1:25" x14ac:dyDescent="0.25">
      <c r="A1473" t="s">
        <v>1457</v>
      </c>
      <c r="B1473">
        <v>104.09</v>
      </c>
      <c r="C1473" s="12">
        <v>0.02</v>
      </c>
      <c r="D1473" s="12">
        <v>-0.14199999999999999</v>
      </c>
      <c r="E1473" s="12">
        <v>1.831</v>
      </c>
      <c r="F1473" s="12">
        <v>0.63900000000000001</v>
      </c>
      <c r="G1473" t="s">
        <v>15</v>
      </c>
      <c r="H1473" s="15">
        <f t="shared" si="385"/>
        <v>0.10880706282239561</v>
      </c>
      <c r="I1473" s="15">
        <f t="shared" si="386"/>
        <v>0.17472850625211744</v>
      </c>
      <c r="J1473" s="15">
        <f t="shared" si="387"/>
        <v>4.1591061049402203E-2</v>
      </c>
      <c r="K1473" s="15">
        <f t="shared" si="388"/>
        <v>0.32512663012391524</v>
      </c>
      <c r="L1473">
        <f t="shared" si="389"/>
        <v>0</v>
      </c>
      <c r="M1473">
        <f t="shared" si="390"/>
        <v>0</v>
      </c>
      <c r="N1473">
        <f t="shared" si="391"/>
        <v>0</v>
      </c>
      <c r="O1473" t="s">
        <v>3627</v>
      </c>
      <c r="P1473">
        <f t="shared" si="401"/>
        <v>0</v>
      </c>
      <c r="Q1473" t="e">
        <f t="shared" si="399"/>
        <v>#VALUE!</v>
      </c>
      <c r="R1473" t="e">
        <f t="shared" si="392"/>
        <v>#VALUE!</v>
      </c>
      <c r="S1473" t="e">
        <f t="shared" si="393"/>
        <v>#VALUE!</v>
      </c>
      <c r="T1473">
        <f t="shared" si="394"/>
        <v>1</v>
      </c>
      <c r="U1473">
        <f t="shared" si="395"/>
        <v>1</v>
      </c>
      <c r="V1473" t="e">
        <f t="shared" si="396"/>
        <v>#VALUE!</v>
      </c>
      <c r="W1473" t="e">
        <f t="shared" si="397"/>
        <v>#VALUE!</v>
      </c>
      <c r="X1473" t="e">
        <f t="shared" si="400"/>
        <v>#VALUE!</v>
      </c>
      <c r="Y1473">
        <f t="shared" si="398"/>
        <v>1</v>
      </c>
    </row>
    <row r="1474" spans="1:25" x14ac:dyDescent="0.25">
      <c r="A1474" t="s">
        <v>1030</v>
      </c>
      <c r="B1474">
        <v>111.1</v>
      </c>
      <c r="C1474" s="12">
        <v>0.01</v>
      </c>
      <c r="D1474" s="12">
        <v>0.16600000000000001</v>
      </c>
      <c r="E1474" s="12">
        <v>0.875</v>
      </c>
      <c r="F1474" s="12">
        <v>0.85699999999999998</v>
      </c>
      <c r="G1474" t="s">
        <v>15</v>
      </c>
      <c r="H1474" s="15">
        <f t="shared" ref="H1474:H1537" si="402">((10^D1474*$AB$2)/10^C1474)</f>
        <v>0.2262856880852199</v>
      </c>
      <c r="I1474" s="15">
        <f t="shared" ref="I1474:I1537" si="403">((10^E1474*$AB$3)/10^C1474)</f>
        <v>1.9786262394750415E-2</v>
      </c>
      <c r="J1474" s="15">
        <f t="shared" ref="J1474:J1537" si="404">((10^F1474*$AB$4)/10^C1474)</f>
        <v>7.0307231988383359E-2</v>
      </c>
      <c r="K1474" s="15">
        <f t="shared" ref="K1474:K1537" si="405">SUM(H1474:J1474)</f>
        <v>0.31637918246835367</v>
      </c>
      <c r="L1474">
        <f t="shared" ref="L1474:L1537" si="406">IF(H1474&gt;0.6,1,)</f>
        <v>0</v>
      </c>
      <c r="M1474">
        <f t="shared" ref="M1474:M1537" si="407">IF(I1474&gt;0.6,1,)</f>
        <v>0</v>
      </c>
      <c r="N1474">
        <f t="shared" ref="N1474:N1537" si="408">IF(J1474&gt;0.6,1,)</f>
        <v>0</v>
      </c>
      <c r="O1474" t="s">
        <v>2174</v>
      </c>
      <c r="P1474">
        <f t="shared" si="401"/>
        <v>1</v>
      </c>
      <c r="Q1474">
        <f t="shared" si="399"/>
        <v>1</v>
      </c>
      <c r="R1474" t="e">
        <f t="shared" ref="R1474:R1537" si="409">IF(FIND("S(=O)(=O)O",O1474),1)</f>
        <v>#VALUE!</v>
      </c>
      <c r="S1474" t="e">
        <f t="shared" ref="S1474:S1537" si="410">IF(FIND("S(=O)(=O)[O-]",O1474),1)</f>
        <v>#VALUE!</v>
      </c>
      <c r="T1474">
        <f t="shared" ref="T1474:T1537" si="411">IFERROR(U1474,IFERROR(V1474,IFERROR(W1474,0)))</f>
        <v>0</v>
      </c>
      <c r="U1474" t="e">
        <f t="shared" ref="U1474:U1537" si="412">IF(FIND("C([O-])",O1474),1)</f>
        <v>#VALUE!</v>
      </c>
      <c r="V1474" t="e">
        <f t="shared" ref="V1474:V1537" si="413">IF(FIND("C(=O)O",O1474),1)</f>
        <v>#VALUE!</v>
      </c>
      <c r="W1474" t="e">
        <f t="shared" ref="W1474:W1537" si="414">IF(FIND("OC(=O)",O1474),1)</f>
        <v>#VALUE!</v>
      </c>
      <c r="X1474" t="e">
        <f t="shared" si="400"/>
        <v>#VALUE!</v>
      </c>
      <c r="Y1474">
        <f t="shared" ref="Y1474:Y1537" si="415">IFERROR(X1474-1,1)</f>
        <v>1</v>
      </c>
    </row>
    <row r="1475" spans="1:25" x14ac:dyDescent="0.25">
      <c r="A1475" t="s">
        <v>1070</v>
      </c>
      <c r="B1475">
        <v>136.18</v>
      </c>
      <c r="C1475" s="12">
        <v>0.01</v>
      </c>
      <c r="D1475" s="12"/>
      <c r="E1475" s="12"/>
      <c r="F1475" s="12">
        <v>1.232</v>
      </c>
      <c r="G1475" t="s">
        <v>15</v>
      </c>
      <c r="H1475" s="15">
        <f t="shared" si="402"/>
        <v>0.1544034809110181</v>
      </c>
      <c r="I1475" s="15">
        <f t="shared" si="403"/>
        <v>2.6385404965806889E-3</v>
      </c>
      <c r="J1475" s="15">
        <f t="shared" si="404"/>
        <v>0.16672472125510635</v>
      </c>
      <c r="K1475" s="15">
        <f t="shared" si="405"/>
        <v>0.32376674266270511</v>
      </c>
      <c r="L1475">
        <f t="shared" si="406"/>
        <v>0</v>
      </c>
      <c r="M1475">
        <f t="shared" si="407"/>
        <v>0</v>
      </c>
      <c r="N1475">
        <f t="shared" si="408"/>
        <v>0</v>
      </c>
      <c r="O1475" t="s">
        <v>2260</v>
      </c>
      <c r="P1475">
        <f t="shared" si="401"/>
        <v>0</v>
      </c>
      <c r="Q1475" t="e">
        <f t="shared" ref="Q1475:Q1538" si="416">IF(FIND("S([O-])",O1475),1)</f>
        <v>#VALUE!</v>
      </c>
      <c r="R1475" t="e">
        <f t="shared" si="409"/>
        <v>#VALUE!</v>
      </c>
      <c r="S1475" t="e">
        <f t="shared" si="410"/>
        <v>#VALUE!</v>
      </c>
      <c r="T1475">
        <f t="shared" si="411"/>
        <v>0</v>
      </c>
      <c r="U1475" t="e">
        <f t="shared" si="412"/>
        <v>#VALUE!</v>
      </c>
      <c r="V1475" t="e">
        <f t="shared" si="413"/>
        <v>#VALUE!</v>
      </c>
      <c r="W1475" t="e">
        <f t="shared" si="414"/>
        <v>#VALUE!</v>
      </c>
      <c r="X1475">
        <f t="shared" si="400"/>
        <v>1</v>
      </c>
      <c r="Y1475">
        <f t="shared" si="415"/>
        <v>0</v>
      </c>
    </row>
    <row r="1476" spans="1:25" x14ac:dyDescent="0.25">
      <c r="A1476" t="s">
        <v>1085</v>
      </c>
      <c r="B1476">
        <v>74.150000000000006</v>
      </c>
      <c r="C1476" s="12">
        <v>0.01</v>
      </c>
      <c r="D1476" s="12"/>
      <c r="E1476" s="12"/>
      <c r="F1476" s="12">
        <v>1.2130000000000001</v>
      </c>
      <c r="G1476" t="s">
        <v>15</v>
      </c>
      <c r="H1476" s="15">
        <f t="shared" si="402"/>
        <v>0.1544034809110181</v>
      </c>
      <c r="I1476" s="15">
        <f t="shared" si="403"/>
        <v>2.6385404965806889E-3</v>
      </c>
      <c r="J1476" s="15">
        <f t="shared" si="404"/>
        <v>0.15958791472367331</v>
      </c>
      <c r="K1476" s="15">
        <f t="shared" si="405"/>
        <v>0.31662993613127211</v>
      </c>
      <c r="L1476">
        <f t="shared" si="406"/>
        <v>0</v>
      </c>
      <c r="M1476">
        <f t="shared" si="407"/>
        <v>0</v>
      </c>
      <c r="N1476">
        <f t="shared" si="408"/>
        <v>0</v>
      </c>
      <c r="O1476" t="s">
        <v>2275</v>
      </c>
      <c r="P1476">
        <f t="shared" si="401"/>
        <v>0</v>
      </c>
      <c r="Q1476" t="e">
        <f t="shared" si="416"/>
        <v>#VALUE!</v>
      </c>
      <c r="R1476" t="e">
        <f t="shared" si="409"/>
        <v>#VALUE!</v>
      </c>
      <c r="S1476" t="e">
        <f t="shared" si="410"/>
        <v>#VALUE!</v>
      </c>
      <c r="T1476">
        <f t="shared" si="411"/>
        <v>0</v>
      </c>
      <c r="U1476" t="e">
        <f t="shared" si="412"/>
        <v>#VALUE!</v>
      </c>
      <c r="V1476" t="e">
        <f t="shared" si="413"/>
        <v>#VALUE!</v>
      </c>
      <c r="W1476" t="e">
        <f t="shared" si="414"/>
        <v>#VALUE!</v>
      </c>
      <c r="X1476" t="e">
        <f t="shared" ref="X1476:X1539" si="417">IF(FIND("c",O1476),1)</f>
        <v>#VALUE!</v>
      </c>
      <c r="Y1476">
        <f t="shared" si="415"/>
        <v>1</v>
      </c>
    </row>
    <row r="1477" spans="1:25" x14ac:dyDescent="0.25">
      <c r="A1477" t="s">
        <v>1164</v>
      </c>
      <c r="B1477">
        <v>182.29</v>
      </c>
      <c r="C1477" s="12">
        <v>0.01</v>
      </c>
      <c r="D1477" s="12"/>
      <c r="E1477" s="12"/>
      <c r="F1477" s="12">
        <v>1.2070000000000001</v>
      </c>
      <c r="G1477" t="s">
        <v>15</v>
      </c>
      <c r="H1477" s="15">
        <f t="shared" si="402"/>
        <v>0.1544034809110181</v>
      </c>
      <c r="I1477" s="15">
        <f t="shared" si="403"/>
        <v>2.6385404965806889E-3</v>
      </c>
      <c r="J1477" s="15">
        <f t="shared" si="404"/>
        <v>0.15739828644662204</v>
      </c>
      <c r="K1477" s="15">
        <f t="shared" si="405"/>
        <v>0.31444030785422084</v>
      </c>
      <c r="L1477">
        <f t="shared" si="406"/>
        <v>0</v>
      </c>
      <c r="M1477">
        <f t="shared" si="407"/>
        <v>0</v>
      </c>
      <c r="N1477">
        <f t="shared" si="408"/>
        <v>0</v>
      </c>
      <c r="O1477" t="s">
        <v>3022</v>
      </c>
      <c r="P1477">
        <f t="shared" si="401"/>
        <v>0</v>
      </c>
      <c r="Q1477" t="e">
        <f t="shared" si="416"/>
        <v>#VALUE!</v>
      </c>
      <c r="R1477" t="e">
        <f t="shared" si="409"/>
        <v>#VALUE!</v>
      </c>
      <c r="S1477" t="e">
        <f t="shared" si="410"/>
        <v>#VALUE!</v>
      </c>
      <c r="T1477">
        <f t="shared" si="411"/>
        <v>0</v>
      </c>
      <c r="U1477" t="e">
        <f t="shared" si="412"/>
        <v>#VALUE!</v>
      </c>
      <c r="V1477" t="e">
        <f t="shared" si="413"/>
        <v>#VALUE!</v>
      </c>
      <c r="W1477" t="e">
        <f t="shared" si="414"/>
        <v>#VALUE!</v>
      </c>
      <c r="X1477" t="e">
        <f t="shared" si="417"/>
        <v>#VALUE!</v>
      </c>
      <c r="Y1477">
        <f t="shared" si="415"/>
        <v>1</v>
      </c>
    </row>
    <row r="1478" spans="1:25" x14ac:dyDescent="0.25">
      <c r="A1478" t="s">
        <v>1169</v>
      </c>
      <c r="B1478">
        <v>101.08</v>
      </c>
      <c r="C1478" s="12">
        <v>0.01</v>
      </c>
      <c r="D1478" s="12"/>
      <c r="E1478" s="12"/>
      <c r="F1478" s="12">
        <v>1.206</v>
      </c>
      <c r="G1478" t="s">
        <v>15</v>
      </c>
      <c r="H1478" s="15">
        <f t="shared" si="402"/>
        <v>0.1544034809110181</v>
      </c>
      <c r="I1478" s="15">
        <f t="shared" si="403"/>
        <v>2.6385404965806889E-3</v>
      </c>
      <c r="J1478" s="15">
        <f t="shared" si="404"/>
        <v>0.1570362804333553</v>
      </c>
      <c r="K1478" s="15">
        <f t="shared" si="405"/>
        <v>0.31407830184095409</v>
      </c>
      <c r="L1478">
        <f t="shared" si="406"/>
        <v>0</v>
      </c>
      <c r="M1478">
        <f t="shared" si="407"/>
        <v>0</v>
      </c>
      <c r="N1478">
        <f t="shared" si="408"/>
        <v>0</v>
      </c>
      <c r="O1478" t="s">
        <v>3028</v>
      </c>
      <c r="P1478">
        <f t="shared" si="401"/>
        <v>0</v>
      </c>
      <c r="Q1478" t="e">
        <f t="shared" si="416"/>
        <v>#VALUE!</v>
      </c>
      <c r="R1478" t="e">
        <f t="shared" si="409"/>
        <v>#VALUE!</v>
      </c>
      <c r="S1478" t="e">
        <f t="shared" si="410"/>
        <v>#VALUE!</v>
      </c>
      <c r="T1478">
        <f t="shared" si="411"/>
        <v>0</v>
      </c>
      <c r="U1478" t="e">
        <f t="shared" si="412"/>
        <v>#VALUE!</v>
      </c>
      <c r="V1478" t="e">
        <f t="shared" si="413"/>
        <v>#VALUE!</v>
      </c>
      <c r="W1478" t="e">
        <f t="shared" si="414"/>
        <v>#VALUE!</v>
      </c>
      <c r="X1478">
        <f t="shared" si="417"/>
        <v>1</v>
      </c>
      <c r="Y1478">
        <f t="shared" si="415"/>
        <v>0</v>
      </c>
    </row>
    <row r="1479" spans="1:25" x14ac:dyDescent="0.25">
      <c r="A1479" t="s">
        <v>1267</v>
      </c>
      <c r="B1479">
        <v>181.3</v>
      </c>
      <c r="C1479" s="12">
        <v>0.01</v>
      </c>
      <c r="D1479" s="12"/>
      <c r="E1479" s="12"/>
      <c r="F1479" s="12">
        <v>1.244</v>
      </c>
      <c r="G1479" t="s">
        <v>15</v>
      </c>
      <c r="H1479" s="15">
        <f t="shared" si="402"/>
        <v>0.1544034809110181</v>
      </c>
      <c r="I1479" s="15">
        <f t="shared" si="403"/>
        <v>2.6385404965806889E-3</v>
      </c>
      <c r="J1479" s="15">
        <f t="shared" si="404"/>
        <v>0.17139573075084258</v>
      </c>
      <c r="K1479" s="15">
        <f t="shared" si="405"/>
        <v>0.3284377521584414</v>
      </c>
      <c r="L1479">
        <f t="shared" si="406"/>
        <v>0</v>
      </c>
      <c r="M1479">
        <f t="shared" si="407"/>
        <v>0</v>
      </c>
      <c r="N1479">
        <f t="shared" si="408"/>
        <v>0</v>
      </c>
      <c r="O1479" t="s">
        <v>3514</v>
      </c>
      <c r="P1479">
        <f t="shared" si="401"/>
        <v>0</v>
      </c>
      <c r="Q1479" t="e">
        <f t="shared" si="416"/>
        <v>#VALUE!</v>
      </c>
      <c r="R1479" t="e">
        <f t="shared" si="409"/>
        <v>#VALUE!</v>
      </c>
      <c r="S1479" t="e">
        <f t="shared" si="410"/>
        <v>#VALUE!</v>
      </c>
      <c r="T1479">
        <f t="shared" si="411"/>
        <v>0</v>
      </c>
      <c r="U1479" t="e">
        <f t="shared" si="412"/>
        <v>#VALUE!</v>
      </c>
      <c r="V1479" t="e">
        <f t="shared" si="413"/>
        <v>#VALUE!</v>
      </c>
      <c r="W1479" t="e">
        <f t="shared" si="414"/>
        <v>#VALUE!</v>
      </c>
      <c r="X1479" t="e">
        <f t="shared" si="417"/>
        <v>#VALUE!</v>
      </c>
      <c r="Y1479">
        <f t="shared" si="415"/>
        <v>1</v>
      </c>
    </row>
    <row r="1480" spans="1:25" x14ac:dyDescent="0.25">
      <c r="A1480" t="s">
        <v>1270</v>
      </c>
      <c r="B1480">
        <v>167.27</v>
      </c>
      <c r="C1480" s="12">
        <v>0.01</v>
      </c>
      <c r="D1480" s="12"/>
      <c r="E1480" s="12"/>
      <c r="F1480" s="12">
        <v>1.2030000000000001</v>
      </c>
      <c r="G1480" t="s">
        <v>15</v>
      </c>
      <c r="H1480" s="15">
        <f t="shared" si="402"/>
        <v>0.1544034809110181</v>
      </c>
      <c r="I1480" s="15">
        <f t="shared" si="403"/>
        <v>2.6385404965806889E-3</v>
      </c>
      <c r="J1480" s="15">
        <f t="shared" si="404"/>
        <v>0.15595525028269544</v>
      </c>
      <c r="K1480" s="15">
        <f t="shared" si="405"/>
        <v>0.31299727169029423</v>
      </c>
      <c r="L1480">
        <f t="shared" si="406"/>
        <v>0</v>
      </c>
      <c r="M1480">
        <f t="shared" si="407"/>
        <v>0</v>
      </c>
      <c r="N1480">
        <f t="shared" si="408"/>
        <v>0</v>
      </c>
      <c r="O1480" t="s">
        <v>3105</v>
      </c>
      <c r="P1480">
        <f t="shared" si="401"/>
        <v>0</v>
      </c>
      <c r="Q1480" t="e">
        <f t="shared" si="416"/>
        <v>#VALUE!</v>
      </c>
      <c r="R1480" t="e">
        <f t="shared" si="409"/>
        <v>#VALUE!</v>
      </c>
      <c r="S1480" t="e">
        <f t="shared" si="410"/>
        <v>#VALUE!</v>
      </c>
      <c r="T1480">
        <f t="shared" si="411"/>
        <v>0</v>
      </c>
      <c r="U1480" t="e">
        <f t="shared" si="412"/>
        <v>#VALUE!</v>
      </c>
      <c r="V1480" t="e">
        <f t="shared" si="413"/>
        <v>#VALUE!</v>
      </c>
      <c r="W1480" t="e">
        <f t="shared" si="414"/>
        <v>#VALUE!</v>
      </c>
      <c r="X1480" t="e">
        <f t="shared" si="417"/>
        <v>#VALUE!</v>
      </c>
      <c r="Y1480">
        <f t="shared" si="415"/>
        <v>1</v>
      </c>
    </row>
    <row r="1481" spans="1:25" x14ac:dyDescent="0.25">
      <c r="A1481" t="s">
        <v>1271</v>
      </c>
      <c r="B1481">
        <v>178.3</v>
      </c>
      <c r="C1481" s="12">
        <v>0.01</v>
      </c>
      <c r="D1481" s="12"/>
      <c r="E1481" s="12"/>
      <c r="F1481" s="12">
        <v>1.2090000000000001</v>
      </c>
      <c r="G1481" t="s">
        <v>15</v>
      </c>
      <c r="H1481" s="15">
        <f t="shared" si="402"/>
        <v>0.1544034809110181</v>
      </c>
      <c r="I1481" s="15">
        <f t="shared" si="403"/>
        <v>2.6385404965806889E-3</v>
      </c>
      <c r="J1481" s="15">
        <f t="shared" si="404"/>
        <v>0.15812480392703843</v>
      </c>
      <c r="K1481" s="15">
        <f t="shared" si="405"/>
        <v>0.31516682533463725</v>
      </c>
      <c r="L1481">
        <f t="shared" si="406"/>
        <v>0</v>
      </c>
      <c r="M1481">
        <f t="shared" si="407"/>
        <v>0</v>
      </c>
      <c r="N1481">
        <f t="shared" si="408"/>
        <v>0</v>
      </c>
      <c r="O1481" t="s">
        <v>3516</v>
      </c>
      <c r="P1481">
        <f t="shared" si="401"/>
        <v>0</v>
      </c>
      <c r="Q1481" t="e">
        <f t="shared" si="416"/>
        <v>#VALUE!</v>
      </c>
      <c r="R1481" t="e">
        <f t="shared" si="409"/>
        <v>#VALUE!</v>
      </c>
      <c r="S1481" t="e">
        <f t="shared" si="410"/>
        <v>#VALUE!</v>
      </c>
      <c r="T1481">
        <f t="shared" si="411"/>
        <v>0</v>
      </c>
      <c r="U1481" t="e">
        <f t="shared" si="412"/>
        <v>#VALUE!</v>
      </c>
      <c r="V1481" t="e">
        <f t="shared" si="413"/>
        <v>#VALUE!</v>
      </c>
      <c r="W1481" t="e">
        <f t="shared" si="414"/>
        <v>#VALUE!</v>
      </c>
      <c r="X1481" t="e">
        <f t="shared" si="417"/>
        <v>#VALUE!</v>
      </c>
      <c r="Y1481">
        <f t="shared" si="415"/>
        <v>1</v>
      </c>
    </row>
    <row r="1482" spans="1:25" x14ac:dyDescent="0.25">
      <c r="A1482" t="s">
        <v>1321</v>
      </c>
      <c r="B1482">
        <v>155.22</v>
      </c>
      <c r="C1482" s="12">
        <v>0.01</v>
      </c>
      <c r="D1482" s="12"/>
      <c r="E1482" s="12"/>
      <c r="F1482" s="12">
        <v>1.204</v>
      </c>
      <c r="G1482" t="s">
        <v>15</v>
      </c>
      <c r="H1482" s="15">
        <f t="shared" si="402"/>
        <v>0.1544034809110181</v>
      </c>
      <c r="I1482" s="15">
        <f t="shared" si="403"/>
        <v>2.6385404965806889E-3</v>
      </c>
      <c r="J1482" s="15">
        <f t="shared" si="404"/>
        <v>0.15631476426409546</v>
      </c>
      <c r="K1482" s="15">
        <f t="shared" si="405"/>
        <v>0.31335678567169423</v>
      </c>
      <c r="L1482">
        <f t="shared" si="406"/>
        <v>0</v>
      </c>
      <c r="M1482">
        <f t="shared" si="407"/>
        <v>0</v>
      </c>
      <c r="N1482">
        <f t="shared" si="408"/>
        <v>0</v>
      </c>
      <c r="O1482" t="s">
        <v>3147</v>
      </c>
      <c r="P1482">
        <f t="shared" si="401"/>
        <v>0</v>
      </c>
      <c r="Q1482" t="e">
        <f t="shared" si="416"/>
        <v>#VALUE!</v>
      </c>
      <c r="R1482" t="e">
        <f t="shared" si="409"/>
        <v>#VALUE!</v>
      </c>
      <c r="S1482" t="e">
        <f t="shared" si="410"/>
        <v>#VALUE!</v>
      </c>
      <c r="T1482">
        <f t="shared" si="411"/>
        <v>0</v>
      </c>
      <c r="U1482" t="e">
        <f t="shared" si="412"/>
        <v>#VALUE!</v>
      </c>
      <c r="V1482" t="e">
        <f t="shared" si="413"/>
        <v>#VALUE!</v>
      </c>
      <c r="W1482" t="e">
        <f t="shared" si="414"/>
        <v>#VALUE!</v>
      </c>
      <c r="X1482" t="e">
        <f t="shared" si="417"/>
        <v>#VALUE!</v>
      </c>
      <c r="Y1482">
        <f t="shared" si="415"/>
        <v>1</v>
      </c>
    </row>
    <row r="1483" spans="1:25" x14ac:dyDescent="0.25">
      <c r="A1483" t="s">
        <v>1351</v>
      </c>
      <c r="B1483">
        <v>88.09</v>
      </c>
      <c r="C1483" s="12">
        <v>0.01</v>
      </c>
      <c r="D1483" s="12">
        <v>-0.35299999999999998</v>
      </c>
      <c r="E1483" s="12">
        <v>1.8959999999999999</v>
      </c>
      <c r="F1483" s="12">
        <v>0.55100000000000005</v>
      </c>
      <c r="G1483" t="s">
        <v>15</v>
      </c>
      <c r="H1483" s="15">
        <f t="shared" si="402"/>
        <v>6.8494718785229558E-2</v>
      </c>
      <c r="I1483" s="15">
        <f t="shared" si="403"/>
        <v>0.20766521887738471</v>
      </c>
      <c r="J1483" s="15">
        <f t="shared" si="404"/>
        <v>3.4753616144320591E-2</v>
      </c>
      <c r="K1483" s="15">
        <f t="shared" si="405"/>
        <v>0.31091355380693486</v>
      </c>
      <c r="L1483">
        <f t="shared" si="406"/>
        <v>0</v>
      </c>
      <c r="M1483">
        <f t="shared" si="407"/>
        <v>0</v>
      </c>
      <c r="N1483">
        <f t="shared" si="408"/>
        <v>0</v>
      </c>
      <c r="O1483" t="s">
        <v>3187</v>
      </c>
      <c r="P1483">
        <f t="shared" si="401"/>
        <v>0</v>
      </c>
      <c r="Q1483" t="e">
        <f t="shared" si="416"/>
        <v>#VALUE!</v>
      </c>
      <c r="R1483" t="e">
        <f t="shared" si="409"/>
        <v>#VALUE!</v>
      </c>
      <c r="S1483" t="e">
        <f t="shared" si="410"/>
        <v>#VALUE!</v>
      </c>
      <c r="T1483">
        <f t="shared" si="411"/>
        <v>1</v>
      </c>
      <c r="U1483">
        <f t="shared" si="412"/>
        <v>1</v>
      </c>
      <c r="V1483" t="e">
        <f t="shared" si="413"/>
        <v>#VALUE!</v>
      </c>
      <c r="W1483" t="e">
        <f t="shared" si="414"/>
        <v>#VALUE!</v>
      </c>
      <c r="X1483" t="e">
        <f t="shared" si="417"/>
        <v>#VALUE!</v>
      </c>
      <c r="Y1483">
        <f t="shared" si="415"/>
        <v>1</v>
      </c>
    </row>
    <row r="1484" spans="1:25" x14ac:dyDescent="0.25">
      <c r="A1484" t="s">
        <v>1361</v>
      </c>
      <c r="B1484">
        <v>214.9</v>
      </c>
      <c r="C1484" s="12">
        <v>0.01</v>
      </c>
      <c r="D1484" s="12">
        <v>-0.28599999999999998</v>
      </c>
      <c r="E1484" s="12">
        <v>-1.64</v>
      </c>
      <c r="F1484" s="12">
        <v>1.37</v>
      </c>
      <c r="G1484" t="s">
        <v>15</v>
      </c>
      <c r="H1484" s="15">
        <f t="shared" si="402"/>
        <v>7.9920296596492024E-2</v>
      </c>
      <c r="I1484" s="15">
        <f t="shared" si="403"/>
        <v>6.044547074134515E-5</v>
      </c>
      <c r="J1484" s="15">
        <f t="shared" si="404"/>
        <v>0.22908676527677746</v>
      </c>
      <c r="K1484" s="15">
        <f t="shared" si="405"/>
        <v>0.30906750734401084</v>
      </c>
      <c r="L1484">
        <f t="shared" si="406"/>
        <v>0</v>
      </c>
      <c r="M1484">
        <f t="shared" si="407"/>
        <v>0</v>
      </c>
      <c r="N1484">
        <f t="shared" si="408"/>
        <v>0</v>
      </c>
      <c r="O1484" t="s">
        <v>3574</v>
      </c>
      <c r="P1484">
        <f t="shared" si="401"/>
        <v>0</v>
      </c>
      <c r="Q1484" t="e">
        <f t="shared" si="416"/>
        <v>#VALUE!</v>
      </c>
      <c r="R1484" t="e">
        <f t="shared" si="409"/>
        <v>#VALUE!</v>
      </c>
      <c r="S1484" t="e">
        <f t="shared" si="410"/>
        <v>#VALUE!</v>
      </c>
      <c r="T1484">
        <f t="shared" si="411"/>
        <v>0</v>
      </c>
      <c r="U1484" t="e">
        <f t="shared" si="412"/>
        <v>#VALUE!</v>
      </c>
      <c r="V1484" t="e">
        <f t="shared" si="413"/>
        <v>#VALUE!</v>
      </c>
      <c r="W1484" t="e">
        <f t="shared" si="414"/>
        <v>#VALUE!</v>
      </c>
      <c r="X1484" t="e">
        <f t="shared" si="417"/>
        <v>#VALUE!</v>
      </c>
      <c r="Y1484">
        <f t="shared" si="415"/>
        <v>1</v>
      </c>
    </row>
    <row r="1485" spans="1:25" x14ac:dyDescent="0.25">
      <c r="A1485" t="s">
        <v>1416</v>
      </c>
      <c r="B1485">
        <v>111.1</v>
      </c>
      <c r="C1485" s="12">
        <v>0.01</v>
      </c>
      <c r="D1485" s="12">
        <v>0.16400000000000001</v>
      </c>
      <c r="E1485" s="12">
        <v>0.86599999999999999</v>
      </c>
      <c r="F1485" s="12">
        <v>0.86</v>
      </c>
      <c r="G1485" t="s">
        <v>15</v>
      </c>
      <c r="H1485" s="15">
        <f t="shared" si="402"/>
        <v>0.22524599978914575</v>
      </c>
      <c r="I1485" s="15">
        <f t="shared" si="403"/>
        <v>1.9380445864326773E-2</v>
      </c>
      <c r="J1485" s="15">
        <f t="shared" si="404"/>
        <v>7.0794578438413816E-2</v>
      </c>
      <c r="K1485" s="15">
        <f t="shared" si="405"/>
        <v>0.31542102409188633</v>
      </c>
      <c r="L1485">
        <f t="shared" si="406"/>
        <v>0</v>
      </c>
      <c r="M1485">
        <f t="shared" si="407"/>
        <v>0</v>
      </c>
      <c r="N1485">
        <f t="shared" si="408"/>
        <v>0</v>
      </c>
      <c r="O1485" t="s">
        <v>2174</v>
      </c>
      <c r="P1485">
        <f t="shared" si="401"/>
        <v>1</v>
      </c>
      <c r="Q1485">
        <f t="shared" si="416"/>
        <v>1</v>
      </c>
      <c r="R1485" t="e">
        <f t="shared" si="409"/>
        <v>#VALUE!</v>
      </c>
      <c r="S1485" t="e">
        <f t="shared" si="410"/>
        <v>#VALUE!</v>
      </c>
      <c r="T1485">
        <f t="shared" si="411"/>
        <v>0</v>
      </c>
      <c r="U1485" t="e">
        <f t="shared" si="412"/>
        <v>#VALUE!</v>
      </c>
      <c r="V1485" t="e">
        <f t="shared" si="413"/>
        <v>#VALUE!</v>
      </c>
      <c r="W1485" t="e">
        <f t="shared" si="414"/>
        <v>#VALUE!</v>
      </c>
      <c r="X1485" t="e">
        <f t="shared" si="417"/>
        <v>#VALUE!</v>
      </c>
      <c r="Y1485">
        <f t="shared" si="415"/>
        <v>1</v>
      </c>
    </row>
    <row r="1486" spans="1:25" x14ac:dyDescent="0.25">
      <c r="A1486" t="s">
        <v>1435</v>
      </c>
      <c r="B1486">
        <v>186.36</v>
      </c>
      <c r="C1486" s="12">
        <v>0.01</v>
      </c>
      <c r="D1486" s="12"/>
      <c r="E1486" s="12"/>
      <c r="F1486" s="12">
        <v>1.23</v>
      </c>
      <c r="G1486" t="s">
        <v>15</v>
      </c>
      <c r="H1486" s="15">
        <f t="shared" si="402"/>
        <v>0.1544034809110181</v>
      </c>
      <c r="I1486" s="15">
        <f t="shared" si="403"/>
        <v>2.6385404965806889E-3</v>
      </c>
      <c r="J1486" s="15">
        <f t="shared" si="404"/>
        <v>0.1659586907437561</v>
      </c>
      <c r="K1486" s="15">
        <f t="shared" si="405"/>
        <v>0.3230007121513549</v>
      </c>
      <c r="L1486">
        <f t="shared" si="406"/>
        <v>0</v>
      </c>
      <c r="M1486">
        <f t="shared" si="407"/>
        <v>0</v>
      </c>
      <c r="N1486">
        <f t="shared" si="408"/>
        <v>0</v>
      </c>
      <c r="O1486" t="s">
        <v>3256</v>
      </c>
      <c r="P1486">
        <f t="shared" si="401"/>
        <v>0</v>
      </c>
      <c r="Q1486" t="e">
        <f t="shared" si="416"/>
        <v>#VALUE!</v>
      </c>
      <c r="R1486" t="e">
        <f t="shared" si="409"/>
        <v>#VALUE!</v>
      </c>
      <c r="S1486" t="e">
        <f t="shared" si="410"/>
        <v>#VALUE!</v>
      </c>
      <c r="T1486">
        <f t="shared" si="411"/>
        <v>0</v>
      </c>
      <c r="U1486" t="e">
        <f t="shared" si="412"/>
        <v>#VALUE!</v>
      </c>
      <c r="V1486" t="e">
        <f t="shared" si="413"/>
        <v>#VALUE!</v>
      </c>
      <c r="W1486" t="e">
        <f t="shared" si="414"/>
        <v>#VALUE!</v>
      </c>
      <c r="X1486" t="e">
        <f t="shared" si="417"/>
        <v>#VALUE!</v>
      </c>
      <c r="Y1486">
        <f t="shared" si="415"/>
        <v>1</v>
      </c>
    </row>
    <row r="1487" spans="1:25" x14ac:dyDescent="0.25">
      <c r="A1487" t="s">
        <v>1445</v>
      </c>
      <c r="B1487">
        <v>80.989999999999995</v>
      </c>
      <c r="C1487" s="12">
        <v>0.01</v>
      </c>
      <c r="D1487" s="12">
        <v>-1.054</v>
      </c>
      <c r="E1487" s="12">
        <v>2.0059999999999998</v>
      </c>
      <c r="F1487" s="12">
        <v>0.47599999999999998</v>
      </c>
      <c r="G1487" t="s">
        <v>15</v>
      </c>
      <c r="H1487" s="15">
        <f t="shared" si="402"/>
        <v>1.363506105471813E-2</v>
      </c>
      <c r="I1487" s="15">
        <f t="shared" si="403"/>
        <v>0.26752462512104735</v>
      </c>
      <c r="J1487" s="15">
        <f t="shared" si="404"/>
        <v>2.9241523778433361E-2</v>
      </c>
      <c r="K1487" s="15">
        <f t="shared" si="405"/>
        <v>0.31040120995419884</v>
      </c>
      <c r="L1487">
        <f t="shared" si="406"/>
        <v>0</v>
      </c>
      <c r="M1487">
        <f t="shared" si="407"/>
        <v>0</v>
      </c>
      <c r="N1487">
        <f t="shared" si="408"/>
        <v>0</v>
      </c>
      <c r="O1487" t="s">
        <v>3623</v>
      </c>
      <c r="P1487">
        <f t="shared" si="401"/>
        <v>0</v>
      </c>
      <c r="Q1487" t="e">
        <f t="shared" si="416"/>
        <v>#VALUE!</v>
      </c>
      <c r="R1487" t="e">
        <f t="shared" si="409"/>
        <v>#VALUE!</v>
      </c>
      <c r="S1487" t="e">
        <f t="shared" si="410"/>
        <v>#VALUE!</v>
      </c>
      <c r="T1487">
        <f t="shared" si="411"/>
        <v>0</v>
      </c>
      <c r="U1487" t="e">
        <f t="shared" si="412"/>
        <v>#VALUE!</v>
      </c>
      <c r="V1487" t="e">
        <f t="shared" si="413"/>
        <v>#VALUE!</v>
      </c>
      <c r="W1487" t="e">
        <f t="shared" si="414"/>
        <v>#VALUE!</v>
      </c>
      <c r="X1487" t="e">
        <f t="shared" si="417"/>
        <v>#VALUE!</v>
      </c>
      <c r="Y1487">
        <f t="shared" si="415"/>
        <v>1</v>
      </c>
    </row>
    <row r="1488" spans="1:25" x14ac:dyDescent="0.25">
      <c r="A1488" t="s">
        <v>3370</v>
      </c>
      <c r="B1488">
        <v>361.33319999999998</v>
      </c>
      <c r="C1488" s="12">
        <v>-9.4024106754174025E-3</v>
      </c>
      <c r="D1488" s="12">
        <v>-0.84795856376872747</v>
      </c>
      <c r="E1488" s="12">
        <v>-0.83146760937621045</v>
      </c>
      <c r="F1488" s="12">
        <v>1.41121816</v>
      </c>
      <c r="G1488" t="s">
        <v>15</v>
      </c>
      <c r="H1488" s="15">
        <f t="shared" si="402"/>
        <v>2.2914001324531062E-2</v>
      </c>
      <c r="I1488" s="15">
        <f t="shared" si="403"/>
        <v>4.0672284379361819E-4</v>
      </c>
      <c r="J1488" s="15">
        <f t="shared" si="404"/>
        <v>0.2634029112505874</v>
      </c>
      <c r="K1488" s="15">
        <f t="shared" si="405"/>
        <v>0.2867236354189121</v>
      </c>
      <c r="L1488">
        <f t="shared" si="406"/>
        <v>0</v>
      </c>
      <c r="M1488">
        <f t="shared" si="407"/>
        <v>0</v>
      </c>
      <c r="N1488">
        <f t="shared" si="408"/>
        <v>0</v>
      </c>
      <c r="O1488" t="s">
        <v>3443</v>
      </c>
      <c r="P1488">
        <f t="shared" si="401"/>
        <v>1</v>
      </c>
      <c r="Q1488" t="e">
        <f t="shared" si="416"/>
        <v>#VALUE!</v>
      </c>
      <c r="R1488" t="e">
        <f t="shared" si="409"/>
        <v>#VALUE!</v>
      </c>
      <c r="S1488">
        <f t="shared" si="410"/>
        <v>1</v>
      </c>
      <c r="T1488">
        <f t="shared" si="411"/>
        <v>0</v>
      </c>
      <c r="U1488" t="e">
        <f t="shared" si="412"/>
        <v>#VALUE!</v>
      </c>
      <c r="V1488" t="e">
        <f t="shared" si="413"/>
        <v>#VALUE!</v>
      </c>
      <c r="W1488" t="e">
        <f t="shared" si="414"/>
        <v>#VALUE!</v>
      </c>
      <c r="X1488">
        <f t="shared" si="417"/>
        <v>1</v>
      </c>
      <c r="Y1488">
        <f t="shared" si="415"/>
        <v>0</v>
      </c>
    </row>
    <row r="1489" spans="1:25" x14ac:dyDescent="0.25">
      <c r="A1489" t="s">
        <v>902</v>
      </c>
      <c r="B1489">
        <v>125.12</v>
      </c>
      <c r="C1489" s="12">
        <v>-0.01</v>
      </c>
      <c r="D1489" s="12">
        <v>-9.5000000000000001E-2</v>
      </c>
      <c r="E1489" s="12">
        <v>1.6180000000000001</v>
      </c>
      <c r="F1489" s="12">
        <v>0.65500000000000003</v>
      </c>
      <c r="G1489" t="s">
        <v>15</v>
      </c>
      <c r="H1489" s="15">
        <f t="shared" si="402"/>
        <v>0.12991433869163724</v>
      </c>
      <c r="I1489" s="15">
        <f t="shared" si="403"/>
        <v>0.11464728226550454</v>
      </c>
      <c r="J1489" s="15">
        <f t="shared" si="404"/>
        <v>4.6238102139926039E-2</v>
      </c>
      <c r="K1489" s="15">
        <f t="shared" si="405"/>
        <v>0.29079972309706781</v>
      </c>
      <c r="L1489">
        <f t="shared" si="406"/>
        <v>0</v>
      </c>
      <c r="M1489">
        <f t="shared" si="407"/>
        <v>0</v>
      </c>
      <c r="N1489">
        <f t="shared" si="408"/>
        <v>0</v>
      </c>
      <c r="O1489" t="s">
        <v>1941</v>
      </c>
      <c r="P1489">
        <f t="shared" si="401"/>
        <v>1</v>
      </c>
      <c r="Q1489">
        <f t="shared" si="416"/>
        <v>1</v>
      </c>
      <c r="R1489" t="e">
        <f t="shared" si="409"/>
        <v>#VALUE!</v>
      </c>
      <c r="S1489" t="e">
        <f t="shared" si="410"/>
        <v>#VALUE!</v>
      </c>
      <c r="T1489">
        <f t="shared" si="411"/>
        <v>0</v>
      </c>
      <c r="U1489" t="e">
        <f t="shared" si="412"/>
        <v>#VALUE!</v>
      </c>
      <c r="V1489" t="e">
        <f t="shared" si="413"/>
        <v>#VALUE!</v>
      </c>
      <c r="W1489" t="e">
        <f t="shared" si="414"/>
        <v>#VALUE!</v>
      </c>
      <c r="X1489" t="e">
        <f t="shared" si="417"/>
        <v>#VALUE!</v>
      </c>
      <c r="Y1489">
        <f t="shared" si="415"/>
        <v>1</v>
      </c>
    </row>
    <row r="1490" spans="1:25" x14ac:dyDescent="0.25">
      <c r="A1490" t="s">
        <v>1042</v>
      </c>
      <c r="B1490">
        <v>246.29</v>
      </c>
      <c r="C1490" s="12">
        <v>-0.01</v>
      </c>
      <c r="D1490" s="12">
        <v>-1.6339999999999999</v>
      </c>
      <c r="E1490" s="12">
        <v>1.2250000000000001</v>
      </c>
      <c r="F1490" s="12">
        <v>1.37</v>
      </c>
      <c r="G1490" t="s">
        <v>15</v>
      </c>
      <c r="H1490" s="15">
        <f t="shared" si="402"/>
        <v>3.7554076528673046E-3</v>
      </c>
      <c r="I1490" s="15">
        <f t="shared" si="403"/>
        <v>4.6383526453254893E-2</v>
      </c>
      <c r="J1490" s="15">
        <f t="shared" si="404"/>
        <v>0.23988329190194921</v>
      </c>
      <c r="K1490" s="15">
        <f t="shared" si="405"/>
        <v>0.29002222600807143</v>
      </c>
      <c r="L1490">
        <f t="shared" si="406"/>
        <v>0</v>
      </c>
      <c r="M1490">
        <f t="shared" si="407"/>
        <v>0</v>
      </c>
      <c r="N1490">
        <f t="shared" si="408"/>
        <v>0</v>
      </c>
      <c r="O1490" t="s">
        <v>2204</v>
      </c>
      <c r="P1490">
        <f t="shared" si="401"/>
        <v>1</v>
      </c>
      <c r="Q1490">
        <f t="shared" si="416"/>
        <v>1</v>
      </c>
      <c r="R1490" t="e">
        <f t="shared" si="409"/>
        <v>#VALUE!</v>
      </c>
      <c r="S1490" t="e">
        <f t="shared" si="410"/>
        <v>#VALUE!</v>
      </c>
      <c r="T1490">
        <f t="shared" si="411"/>
        <v>0</v>
      </c>
      <c r="U1490" t="e">
        <f t="shared" si="412"/>
        <v>#VALUE!</v>
      </c>
      <c r="V1490" t="e">
        <f t="shared" si="413"/>
        <v>#VALUE!</v>
      </c>
      <c r="W1490" t="e">
        <f t="shared" si="414"/>
        <v>#VALUE!</v>
      </c>
      <c r="X1490">
        <f t="shared" si="417"/>
        <v>1</v>
      </c>
      <c r="Y1490">
        <f t="shared" si="415"/>
        <v>0</v>
      </c>
    </row>
    <row r="1491" spans="1:25" x14ac:dyDescent="0.25">
      <c r="A1491" t="s">
        <v>1062</v>
      </c>
      <c r="B1491">
        <v>186.36</v>
      </c>
      <c r="C1491" s="12">
        <v>-0.01</v>
      </c>
      <c r="D1491" s="12"/>
      <c r="E1491" s="12"/>
      <c r="F1491" s="12">
        <v>1.0529999999999999</v>
      </c>
      <c r="G1491" t="s">
        <v>15</v>
      </c>
      <c r="H1491" s="15">
        <f t="shared" si="402"/>
        <v>0.16168029278035917</v>
      </c>
      <c r="I1491" s="15">
        <f t="shared" si="403"/>
        <v>2.7628910791580364E-3</v>
      </c>
      <c r="J1491" s="15">
        <f t="shared" si="404"/>
        <v>0.11561122421920991</v>
      </c>
      <c r="K1491" s="15">
        <f t="shared" si="405"/>
        <v>0.28005440807872711</v>
      </c>
      <c r="L1491">
        <f t="shared" si="406"/>
        <v>0</v>
      </c>
      <c r="M1491">
        <f t="shared" si="407"/>
        <v>0</v>
      </c>
      <c r="N1491">
        <f t="shared" si="408"/>
        <v>0</v>
      </c>
      <c r="O1491" t="s">
        <v>2243</v>
      </c>
      <c r="P1491">
        <f t="shared" si="401"/>
        <v>0</v>
      </c>
      <c r="Q1491" t="e">
        <f t="shared" si="416"/>
        <v>#VALUE!</v>
      </c>
      <c r="R1491" t="e">
        <f t="shared" si="409"/>
        <v>#VALUE!</v>
      </c>
      <c r="S1491" t="e">
        <f t="shared" si="410"/>
        <v>#VALUE!</v>
      </c>
      <c r="T1491">
        <f t="shared" si="411"/>
        <v>0</v>
      </c>
      <c r="U1491" t="e">
        <f t="shared" si="412"/>
        <v>#VALUE!</v>
      </c>
      <c r="V1491" t="e">
        <f t="shared" si="413"/>
        <v>#VALUE!</v>
      </c>
      <c r="W1491" t="e">
        <f t="shared" si="414"/>
        <v>#VALUE!</v>
      </c>
      <c r="X1491" t="e">
        <f t="shared" si="417"/>
        <v>#VALUE!</v>
      </c>
      <c r="Y1491">
        <f t="shared" si="415"/>
        <v>1</v>
      </c>
    </row>
    <row r="1492" spans="1:25" x14ac:dyDescent="0.25">
      <c r="A1492" t="s">
        <v>1091</v>
      </c>
      <c r="B1492">
        <v>130.25</v>
      </c>
      <c r="C1492" s="12">
        <v>-0.01</v>
      </c>
      <c r="D1492" s="12"/>
      <c r="E1492" s="12"/>
      <c r="F1492" s="12">
        <v>1.06</v>
      </c>
      <c r="G1492" t="s">
        <v>15</v>
      </c>
      <c r="H1492" s="15">
        <f t="shared" si="402"/>
        <v>0.16168029278035917</v>
      </c>
      <c r="I1492" s="15">
        <f t="shared" si="403"/>
        <v>2.7628910791580364E-3</v>
      </c>
      <c r="J1492" s="15">
        <f t="shared" si="404"/>
        <v>0.11748975549395303</v>
      </c>
      <c r="K1492" s="15">
        <f t="shared" si="405"/>
        <v>0.28193293935347025</v>
      </c>
      <c r="L1492">
        <f t="shared" si="406"/>
        <v>0</v>
      </c>
      <c r="M1492">
        <f t="shared" si="407"/>
        <v>0</v>
      </c>
      <c r="N1492">
        <f t="shared" si="408"/>
        <v>0</v>
      </c>
      <c r="O1492" t="s">
        <v>2284</v>
      </c>
      <c r="P1492">
        <f t="shared" si="401"/>
        <v>0</v>
      </c>
      <c r="Q1492" t="e">
        <f t="shared" si="416"/>
        <v>#VALUE!</v>
      </c>
      <c r="R1492" t="e">
        <f t="shared" si="409"/>
        <v>#VALUE!</v>
      </c>
      <c r="S1492" t="e">
        <f t="shared" si="410"/>
        <v>#VALUE!</v>
      </c>
      <c r="T1492">
        <f t="shared" si="411"/>
        <v>0</v>
      </c>
      <c r="U1492" t="e">
        <f t="shared" si="412"/>
        <v>#VALUE!</v>
      </c>
      <c r="V1492" t="e">
        <f t="shared" si="413"/>
        <v>#VALUE!</v>
      </c>
      <c r="W1492" t="e">
        <f t="shared" si="414"/>
        <v>#VALUE!</v>
      </c>
      <c r="X1492" t="e">
        <f t="shared" si="417"/>
        <v>#VALUE!</v>
      </c>
      <c r="Y1492">
        <f t="shared" si="415"/>
        <v>1</v>
      </c>
    </row>
    <row r="1493" spans="1:25" x14ac:dyDescent="0.25">
      <c r="A1493" t="s">
        <v>1126</v>
      </c>
      <c r="B1493">
        <v>89.03</v>
      </c>
      <c r="C1493" s="12">
        <v>-0.01</v>
      </c>
      <c r="D1493" s="12">
        <v>-5.8000000000000003E-2</v>
      </c>
      <c r="E1493" s="12">
        <v>1.091</v>
      </c>
      <c r="F1493" s="12">
        <v>0.99</v>
      </c>
      <c r="G1493" t="s">
        <v>15</v>
      </c>
      <c r="H1493" s="15">
        <f t="shared" si="402"/>
        <v>0.14146763295683581</v>
      </c>
      <c r="I1493" s="15">
        <f t="shared" si="403"/>
        <v>3.4069343433948115E-2</v>
      </c>
      <c r="J1493" s="15">
        <f t="shared" si="404"/>
        <v>0.10000000000000005</v>
      </c>
      <c r="K1493" s="15">
        <f t="shared" si="405"/>
        <v>0.27553697639078395</v>
      </c>
      <c r="L1493">
        <f t="shared" si="406"/>
        <v>0</v>
      </c>
      <c r="M1493">
        <f t="shared" si="407"/>
        <v>0</v>
      </c>
      <c r="N1493">
        <f t="shared" si="408"/>
        <v>0</v>
      </c>
      <c r="O1493" t="s">
        <v>2321</v>
      </c>
      <c r="P1493">
        <f t="shared" si="401"/>
        <v>0</v>
      </c>
      <c r="Q1493" t="e">
        <f t="shared" si="416"/>
        <v>#VALUE!</v>
      </c>
      <c r="R1493" t="e">
        <f t="shared" si="409"/>
        <v>#VALUE!</v>
      </c>
      <c r="S1493" t="e">
        <f t="shared" si="410"/>
        <v>#VALUE!</v>
      </c>
      <c r="T1493">
        <f t="shared" si="411"/>
        <v>1</v>
      </c>
      <c r="U1493">
        <f t="shared" si="412"/>
        <v>1</v>
      </c>
      <c r="V1493" t="e">
        <f t="shared" si="413"/>
        <v>#VALUE!</v>
      </c>
      <c r="W1493">
        <f t="shared" si="414"/>
        <v>1</v>
      </c>
      <c r="X1493" t="e">
        <f t="shared" si="417"/>
        <v>#VALUE!</v>
      </c>
      <c r="Y1493">
        <f t="shared" si="415"/>
        <v>1</v>
      </c>
    </row>
    <row r="1494" spans="1:25" x14ac:dyDescent="0.25">
      <c r="A1494" t="s">
        <v>1138</v>
      </c>
      <c r="B1494">
        <v>77.03</v>
      </c>
      <c r="C1494" s="12">
        <v>-0.01</v>
      </c>
      <c r="D1494" s="12">
        <v>-0.24199999999999999</v>
      </c>
      <c r="E1494" s="12">
        <v>1.756</v>
      </c>
      <c r="F1494" s="12">
        <v>0.64400000000000002</v>
      </c>
      <c r="G1494" t="s">
        <v>15</v>
      </c>
      <c r="H1494" s="15">
        <f t="shared" si="402"/>
        <v>9.2609829993216541E-2</v>
      </c>
      <c r="I1494" s="15">
        <f t="shared" si="403"/>
        <v>0.15753017815391124</v>
      </c>
      <c r="J1494" s="15">
        <f t="shared" si="404"/>
        <v>4.5081670454146031E-2</v>
      </c>
      <c r="K1494" s="15">
        <f t="shared" si="405"/>
        <v>0.2952216786012738</v>
      </c>
      <c r="L1494">
        <f t="shared" si="406"/>
        <v>0</v>
      </c>
      <c r="M1494">
        <f t="shared" si="407"/>
        <v>0</v>
      </c>
      <c r="N1494">
        <f t="shared" si="408"/>
        <v>0</v>
      </c>
      <c r="O1494" t="s">
        <v>2335</v>
      </c>
      <c r="P1494">
        <f t="shared" si="401"/>
        <v>0</v>
      </c>
      <c r="Q1494" t="e">
        <f t="shared" si="416"/>
        <v>#VALUE!</v>
      </c>
      <c r="R1494" t="e">
        <f t="shared" si="409"/>
        <v>#VALUE!</v>
      </c>
      <c r="S1494" t="e">
        <f t="shared" si="410"/>
        <v>#VALUE!</v>
      </c>
      <c r="T1494">
        <f t="shared" si="411"/>
        <v>1</v>
      </c>
      <c r="U1494">
        <f t="shared" si="412"/>
        <v>1</v>
      </c>
      <c r="V1494" t="e">
        <f t="shared" si="413"/>
        <v>#VALUE!</v>
      </c>
      <c r="W1494" t="e">
        <f t="shared" si="414"/>
        <v>#VALUE!</v>
      </c>
      <c r="X1494" t="e">
        <f t="shared" si="417"/>
        <v>#VALUE!</v>
      </c>
      <c r="Y1494">
        <f t="shared" si="415"/>
        <v>1</v>
      </c>
    </row>
    <row r="1495" spans="1:25" x14ac:dyDescent="0.25">
      <c r="A1495" t="s">
        <v>1173</v>
      </c>
      <c r="B1495">
        <v>196.31</v>
      </c>
      <c r="C1495" s="12">
        <v>-0.01</v>
      </c>
      <c r="D1495" s="12"/>
      <c r="E1495" s="12"/>
      <c r="F1495" s="12">
        <v>1.0649999999999999</v>
      </c>
      <c r="G1495" t="s">
        <v>15</v>
      </c>
      <c r="H1495" s="15">
        <f t="shared" si="402"/>
        <v>0.16168029278035917</v>
      </c>
      <c r="I1495" s="15">
        <f t="shared" si="403"/>
        <v>2.7628910791580364E-3</v>
      </c>
      <c r="J1495" s="15">
        <f t="shared" si="404"/>
        <v>0.11885022274370187</v>
      </c>
      <c r="K1495" s="15">
        <f t="shared" si="405"/>
        <v>0.28329340660321906</v>
      </c>
      <c r="L1495">
        <f t="shared" si="406"/>
        <v>0</v>
      </c>
      <c r="M1495">
        <f t="shared" si="407"/>
        <v>0</v>
      </c>
      <c r="N1495">
        <f t="shared" si="408"/>
        <v>0</v>
      </c>
      <c r="O1495" t="s">
        <v>3030</v>
      </c>
      <c r="P1495">
        <f t="shared" si="401"/>
        <v>0</v>
      </c>
      <c r="Q1495" t="e">
        <f t="shared" si="416"/>
        <v>#VALUE!</v>
      </c>
      <c r="R1495" t="e">
        <f t="shared" si="409"/>
        <v>#VALUE!</v>
      </c>
      <c r="S1495" t="e">
        <f t="shared" si="410"/>
        <v>#VALUE!</v>
      </c>
      <c r="T1495">
        <f t="shared" si="411"/>
        <v>0</v>
      </c>
      <c r="U1495" t="e">
        <f t="shared" si="412"/>
        <v>#VALUE!</v>
      </c>
      <c r="V1495" t="e">
        <f t="shared" si="413"/>
        <v>#VALUE!</v>
      </c>
      <c r="W1495" t="e">
        <f t="shared" si="414"/>
        <v>#VALUE!</v>
      </c>
      <c r="X1495" t="e">
        <f t="shared" si="417"/>
        <v>#VALUE!</v>
      </c>
      <c r="Y1495">
        <f t="shared" si="415"/>
        <v>1</v>
      </c>
    </row>
    <row r="1496" spans="1:25" x14ac:dyDescent="0.25">
      <c r="A1496" t="s">
        <v>1210</v>
      </c>
      <c r="B1496">
        <v>275.27999999999997</v>
      </c>
      <c r="C1496" s="12">
        <v>-0.01</v>
      </c>
      <c r="D1496" s="12"/>
      <c r="E1496" s="12"/>
      <c r="F1496" s="12">
        <v>1.034</v>
      </c>
      <c r="G1496" t="s">
        <v>15</v>
      </c>
      <c r="H1496" s="15">
        <f t="shared" si="402"/>
        <v>0.16168029278035917</v>
      </c>
      <c r="I1496" s="15">
        <f t="shared" si="403"/>
        <v>2.7628910791580364E-3</v>
      </c>
      <c r="J1496" s="15">
        <f t="shared" si="404"/>
        <v>0.11066237839776669</v>
      </c>
      <c r="K1496" s="15">
        <f t="shared" si="405"/>
        <v>0.27510556225728389</v>
      </c>
      <c r="L1496">
        <f t="shared" si="406"/>
        <v>0</v>
      </c>
      <c r="M1496">
        <f t="shared" si="407"/>
        <v>0</v>
      </c>
      <c r="N1496">
        <f t="shared" si="408"/>
        <v>0</v>
      </c>
      <c r="O1496" t="s">
        <v>3066</v>
      </c>
      <c r="P1496">
        <f t="shared" si="401"/>
        <v>0</v>
      </c>
      <c r="Q1496" t="e">
        <f t="shared" si="416"/>
        <v>#VALUE!</v>
      </c>
      <c r="R1496" t="e">
        <f t="shared" si="409"/>
        <v>#VALUE!</v>
      </c>
      <c r="S1496" t="e">
        <f t="shared" si="410"/>
        <v>#VALUE!</v>
      </c>
      <c r="T1496">
        <f t="shared" si="411"/>
        <v>1</v>
      </c>
      <c r="U1496" t="e">
        <f t="shared" si="412"/>
        <v>#VALUE!</v>
      </c>
      <c r="V1496" t="e">
        <f t="shared" si="413"/>
        <v>#VALUE!</v>
      </c>
      <c r="W1496">
        <f t="shared" si="414"/>
        <v>1</v>
      </c>
      <c r="X1496">
        <f t="shared" si="417"/>
        <v>1</v>
      </c>
      <c r="Y1496">
        <f t="shared" si="415"/>
        <v>0</v>
      </c>
    </row>
    <row r="1497" spans="1:25" x14ac:dyDescent="0.25">
      <c r="A1497" t="s">
        <v>1211</v>
      </c>
      <c r="B1497">
        <v>272.27999999999997</v>
      </c>
      <c r="C1497" s="12">
        <v>-0.01</v>
      </c>
      <c r="D1497" s="12"/>
      <c r="E1497" s="12"/>
      <c r="F1497" s="12">
        <v>1.0860000000000001</v>
      </c>
      <c r="G1497" t="s">
        <v>15</v>
      </c>
      <c r="H1497" s="15">
        <f t="shared" si="402"/>
        <v>0.16168029278035917</v>
      </c>
      <c r="I1497" s="15">
        <f t="shared" si="403"/>
        <v>2.7628910791580364E-3</v>
      </c>
      <c r="J1497" s="15">
        <f t="shared" si="404"/>
        <v>0.12473835142429437</v>
      </c>
      <c r="K1497" s="15">
        <f t="shared" si="405"/>
        <v>0.28918153528381157</v>
      </c>
      <c r="L1497">
        <f t="shared" si="406"/>
        <v>0</v>
      </c>
      <c r="M1497">
        <f t="shared" si="407"/>
        <v>0</v>
      </c>
      <c r="N1497">
        <f t="shared" si="408"/>
        <v>0</v>
      </c>
      <c r="O1497" t="s">
        <v>3481</v>
      </c>
      <c r="P1497">
        <f t="shared" ref="P1497:P1560" si="418">IFERROR(Q1497,IFERROR(R1497,IFERROR(S1497,0)))</f>
        <v>0</v>
      </c>
      <c r="Q1497" t="e">
        <f t="shared" si="416"/>
        <v>#VALUE!</v>
      </c>
      <c r="R1497" t="e">
        <f t="shared" si="409"/>
        <v>#VALUE!</v>
      </c>
      <c r="S1497" t="e">
        <f t="shared" si="410"/>
        <v>#VALUE!</v>
      </c>
      <c r="T1497">
        <f t="shared" si="411"/>
        <v>1</v>
      </c>
      <c r="U1497" t="e">
        <f t="shared" si="412"/>
        <v>#VALUE!</v>
      </c>
      <c r="V1497" t="e">
        <f t="shared" si="413"/>
        <v>#VALUE!</v>
      </c>
      <c r="W1497">
        <f t="shared" si="414"/>
        <v>1</v>
      </c>
      <c r="X1497">
        <f t="shared" si="417"/>
        <v>1</v>
      </c>
      <c r="Y1497">
        <f t="shared" si="415"/>
        <v>0</v>
      </c>
    </row>
    <row r="1498" spans="1:25" x14ac:dyDescent="0.25">
      <c r="A1498" t="s">
        <v>1274</v>
      </c>
      <c r="B1498">
        <v>164.27</v>
      </c>
      <c r="C1498" s="12">
        <v>-0.01</v>
      </c>
      <c r="D1498" s="12"/>
      <c r="E1498" s="12"/>
      <c r="F1498" s="12">
        <v>1.0489999999999999</v>
      </c>
      <c r="G1498" t="s">
        <v>15</v>
      </c>
      <c r="H1498" s="15">
        <f t="shared" si="402"/>
        <v>0.16168029278035917</v>
      </c>
      <c r="I1498" s="15">
        <f t="shared" si="403"/>
        <v>2.7628910791580364E-3</v>
      </c>
      <c r="J1498" s="15">
        <f t="shared" si="404"/>
        <v>0.11455129414455356</v>
      </c>
      <c r="K1498" s="15">
        <f t="shared" si="405"/>
        <v>0.27899447800407073</v>
      </c>
      <c r="L1498">
        <f t="shared" si="406"/>
        <v>0</v>
      </c>
      <c r="M1498">
        <f t="shared" si="407"/>
        <v>0</v>
      </c>
      <c r="N1498">
        <f t="shared" si="408"/>
        <v>0</v>
      </c>
      <c r="O1498" t="s">
        <v>3518</v>
      </c>
      <c r="P1498">
        <f t="shared" si="418"/>
        <v>0</v>
      </c>
      <c r="Q1498" t="e">
        <f t="shared" si="416"/>
        <v>#VALUE!</v>
      </c>
      <c r="R1498" t="e">
        <f t="shared" si="409"/>
        <v>#VALUE!</v>
      </c>
      <c r="S1498" t="e">
        <f t="shared" si="410"/>
        <v>#VALUE!</v>
      </c>
      <c r="T1498">
        <f t="shared" si="411"/>
        <v>0</v>
      </c>
      <c r="U1498" t="e">
        <f t="shared" si="412"/>
        <v>#VALUE!</v>
      </c>
      <c r="V1498" t="e">
        <f t="shared" si="413"/>
        <v>#VALUE!</v>
      </c>
      <c r="W1498" t="e">
        <f t="shared" si="414"/>
        <v>#VALUE!</v>
      </c>
      <c r="X1498" t="e">
        <f t="shared" si="417"/>
        <v>#VALUE!</v>
      </c>
      <c r="Y1498">
        <f t="shared" si="415"/>
        <v>1</v>
      </c>
    </row>
    <row r="1499" spans="1:25" x14ac:dyDescent="0.25">
      <c r="A1499" t="s">
        <v>1291</v>
      </c>
      <c r="B1499">
        <v>201.29</v>
      </c>
      <c r="C1499" s="12">
        <v>-0.01</v>
      </c>
      <c r="D1499" s="12"/>
      <c r="E1499" s="12"/>
      <c r="F1499" s="12">
        <v>1.0629999999999999</v>
      </c>
      <c r="G1499" t="s">
        <v>15</v>
      </c>
      <c r="H1499" s="15">
        <f t="shared" si="402"/>
        <v>0.16168029278035917</v>
      </c>
      <c r="I1499" s="15">
        <f t="shared" si="403"/>
        <v>2.7628910791580364E-3</v>
      </c>
      <c r="J1499" s="15">
        <f t="shared" si="404"/>
        <v>0.11830415557251647</v>
      </c>
      <c r="K1499" s="15">
        <f t="shared" si="405"/>
        <v>0.28274733943203367</v>
      </c>
      <c r="L1499">
        <f t="shared" si="406"/>
        <v>0</v>
      </c>
      <c r="M1499">
        <f t="shared" si="407"/>
        <v>0</v>
      </c>
      <c r="N1499">
        <f t="shared" si="408"/>
        <v>0</v>
      </c>
      <c r="O1499" t="s">
        <v>3527</v>
      </c>
      <c r="P1499">
        <f t="shared" si="418"/>
        <v>0</v>
      </c>
      <c r="Q1499" t="e">
        <f t="shared" si="416"/>
        <v>#VALUE!</v>
      </c>
      <c r="R1499" t="e">
        <f t="shared" si="409"/>
        <v>#VALUE!</v>
      </c>
      <c r="S1499" t="e">
        <f t="shared" si="410"/>
        <v>#VALUE!</v>
      </c>
      <c r="T1499">
        <f t="shared" si="411"/>
        <v>0</v>
      </c>
      <c r="U1499" t="e">
        <f t="shared" si="412"/>
        <v>#VALUE!</v>
      </c>
      <c r="V1499" t="e">
        <f t="shared" si="413"/>
        <v>#VALUE!</v>
      </c>
      <c r="W1499" t="e">
        <f t="shared" si="414"/>
        <v>#VALUE!</v>
      </c>
      <c r="X1499">
        <f t="shared" si="417"/>
        <v>1</v>
      </c>
      <c r="Y1499">
        <f t="shared" si="415"/>
        <v>0</v>
      </c>
    </row>
    <row r="1500" spans="1:25" x14ac:dyDescent="0.25">
      <c r="A1500" t="s">
        <v>1313</v>
      </c>
      <c r="B1500">
        <v>229.34</v>
      </c>
      <c r="C1500" s="12">
        <v>-0.01</v>
      </c>
      <c r="D1500" s="12"/>
      <c r="E1500" s="12"/>
      <c r="F1500" s="12">
        <v>1.101</v>
      </c>
      <c r="G1500" t="s">
        <v>15</v>
      </c>
      <c r="H1500" s="15">
        <f t="shared" si="402"/>
        <v>0.16168029278035917</v>
      </c>
      <c r="I1500" s="15">
        <f t="shared" si="403"/>
        <v>2.7628910791580364E-3</v>
      </c>
      <c r="J1500" s="15">
        <f t="shared" si="404"/>
        <v>0.12912192736135347</v>
      </c>
      <c r="K1500" s="15">
        <f t="shared" si="405"/>
        <v>0.2935651112208707</v>
      </c>
      <c r="L1500">
        <f t="shared" si="406"/>
        <v>0</v>
      </c>
      <c r="M1500">
        <f t="shared" si="407"/>
        <v>0</v>
      </c>
      <c r="N1500">
        <f t="shared" si="408"/>
        <v>0</v>
      </c>
      <c r="O1500" t="s">
        <v>3543</v>
      </c>
      <c r="P1500">
        <f t="shared" si="418"/>
        <v>0</v>
      </c>
      <c r="Q1500" t="e">
        <f t="shared" si="416"/>
        <v>#VALUE!</v>
      </c>
      <c r="R1500" t="e">
        <f t="shared" si="409"/>
        <v>#VALUE!</v>
      </c>
      <c r="S1500" t="e">
        <f t="shared" si="410"/>
        <v>#VALUE!</v>
      </c>
      <c r="T1500">
        <f t="shared" si="411"/>
        <v>0</v>
      </c>
      <c r="U1500" t="e">
        <f t="shared" si="412"/>
        <v>#VALUE!</v>
      </c>
      <c r="V1500" t="e">
        <f t="shared" si="413"/>
        <v>#VALUE!</v>
      </c>
      <c r="W1500" t="e">
        <f t="shared" si="414"/>
        <v>#VALUE!</v>
      </c>
      <c r="X1500">
        <f t="shared" si="417"/>
        <v>1</v>
      </c>
      <c r="Y1500">
        <f t="shared" si="415"/>
        <v>0</v>
      </c>
    </row>
    <row r="1501" spans="1:25" x14ac:dyDescent="0.25">
      <c r="A1501" t="s">
        <v>1349</v>
      </c>
      <c r="B1501">
        <v>59.04</v>
      </c>
      <c r="C1501" s="12">
        <v>-0.01</v>
      </c>
      <c r="D1501" s="12">
        <v>-0.317</v>
      </c>
      <c r="E1501" s="12">
        <v>1.7609999999999999</v>
      </c>
      <c r="F1501" s="12">
        <v>0.56299999999999994</v>
      </c>
      <c r="G1501" t="s">
        <v>15</v>
      </c>
      <c r="H1501" s="15">
        <f t="shared" si="402"/>
        <v>7.7921461024879873E-2</v>
      </c>
      <c r="I1501" s="15">
        <f t="shared" si="403"/>
        <v>0.15935429164639794</v>
      </c>
      <c r="J1501" s="15">
        <f t="shared" si="404"/>
        <v>3.7411058827205343E-2</v>
      </c>
      <c r="K1501" s="15">
        <f t="shared" si="405"/>
        <v>0.27468681149848317</v>
      </c>
      <c r="L1501">
        <f t="shared" si="406"/>
        <v>0</v>
      </c>
      <c r="M1501">
        <f t="shared" si="407"/>
        <v>0</v>
      </c>
      <c r="N1501">
        <f t="shared" si="408"/>
        <v>0</v>
      </c>
      <c r="O1501" t="s">
        <v>2991</v>
      </c>
      <c r="P1501">
        <f t="shared" si="418"/>
        <v>0</v>
      </c>
      <c r="Q1501" t="e">
        <f t="shared" si="416"/>
        <v>#VALUE!</v>
      </c>
      <c r="R1501" t="e">
        <f t="shared" si="409"/>
        <v>#VALUE!</v>
      </c>
      <c r="S1501" t="e">
        <f t="shared" si="410"/>
        <v>#VALUE!</v>
      </c>
      <c r="T1501">
        <f t="shared" si="411"/>
        <v>1</v>
      </c>
      <c r="U1501">
        <f t="shared" si="412"/>
        <v>1</v>
      </c>
      <c r="V1501" t="e">
        <f t="shared" si="413"/>
        <v>#VALUE!</v>
      </c>
      <c r="W1501" t="e">
        <f t="shared" si="414"/>
        <v>#VALUE!</v>
      </c>
      <c r="X1501" t="e">
        <f t="shared" si="417"/>
        <v>#VALUE!</v>
      </c>
      <c r="Y1501">
        <f t="shared" si="415"/>
        <v>1</v>
      </c>
    </row>
    <row r="1502" spans="1:25" x14ac:dyDescent="0.25">
      <c r="A1502" t="s">
        <v>1404</v>
      </c>
      <c r="B1502">
        <v>61.02</v>
      </c>
      <c r="C1502" s="12">
        <v>-0.01</v>
      </c>
      <c r="D1502" s="12">
        <v>-0.878</v>
      </c>
      <c r="E1502" s="12">
        <v>1.9279999999999999</v>
      </c>
      <c r="F1502" s="12">
        <v>0.46</v>
      </c>
      <c r="G1502" t="s">
        <v>15</v>
      </c>
      <c r="H1502" s="15">
        <f t="shared" si="402"/>
        <v>2.141199271514636E-2</v>
      </c>
      <c r="I1502" s="15">
        <f t="shared" si="403"/>
        <v>0.23407970645471865</v>
      </c>
      <c r="J1502" s="15">
        <f t="shared" si="404"/>
        <v>2.9512092266663858E-2</v>
      </c>
      <c r="K1502" s="15">
        <f t="shared" si="405"/>
        <v>0.28500379143652887</v>
      </c>
      <c r="L1502">
        <f t="shared" si="406"/>
        <v>0</v>
      </c>
      <c r="M1502">
        <f t="shared" si="407"/>
        <v>0</v>
      </c>
      <c r="N1502">
        <f t="shared" si="408"/>
        <v>0</v>
      </c>
      <c r="O1502" t="s">
        <v>3603</v>
      </c>
      <c r="P1502">
        <f t="shared" si="418"/>
        <v>0</v>
      </c>
      <c r="Q1502" t="e">
        <f t="shared" si="416"/>
        <v>#VALUE!</v>
      </c>
      <c r="R1502" t="e">
        <f t="shared" si="409"/>
        <v>#VALUE!</v>
      </c>
      <c r="S1502" t="e">
        <f t="shared" si="410"/>
        <v>#VALUE!</v>
      </c>
      <c r="T1502">
        <f t="shared" si="411"/>
        <v>1</v>
      </c>
      <c r="U1502">
        <f t="shared" si="412"/>
        <v>1</v>
      </c>
      <c r="V1502" t="e">
        <f t="shared" si="413"/>
        <v>#VALUE!</v>
      </c>
      <c r="W1502" t="e">
        <f t="shared" si="414"/>
        <v>#VALUE!</v>
      </c>
      <c r="X1502" t="e">
        <f t="shared" si="417"/>
        <v>#VALUE!</v>
      </c>
      <c r="Y1502">
        <f t="shared" si="415"/>
        <v>1</v>
      </c>
    </row>
    <row r="1503" spans="1:25" x14ac:dyDescent="0.25">
      <c r="A1503" t="s">
        <v>1438</v>
      </c>
      <c r="B1503">
        <v>206.33</v>
      </c>
      <c r="C1503" s="12">
        <v>-0.01</v>
      </c>
      <c r="D1503" s="12"/>
      <c r="E1503" s="12"/>
      <c r="F1503" s="12">
        <v>1.048</v>
      </c>
      <c r="G1503" t="s">
        <v>15</v>
      </c>
      <c r="H1503" s="15">
        <f t="shared" si="402"/>
        <v>0.16168029278035917</v>
      </c>
      <c r="I1503" s="15">
        <f t="shared" si="403"/>
        <v>2.7628910791580364E-3</v>
      </c>
      <c r="J1503" s="15">
        <f t="shared" si="404"/>
        <v>0.11428783347897718</v>
      </c>
      <c r="K1503" s="15">
        <f t="shared" si="405"/>
        <v>0.27873101733849437</v>
      </c>
      <c r="L1503">
        <f t="shared" si="406"/>
        <v>0</v>
      </c>
      <c r="M1503">
        <f t="shared" si="407"/>
        <v>0</v>
      </c>
      <c r="N1503">
        <f t="shared" si="408"/>
        <v>0</v>
      </c>
      <c r="O1503" t="s">
        <v>3618</v>
      </c>
      <c r="P1503">
        <f t="shared" si="418"/>
        <v>0</v>
      </c>
      <c r="Q1503" t="e">
        <f t="shared" si="416"/>
        <v>#VALUE!</v>
      </c>
      <c r="R1503" t="e">
        <f t="shared" si="409"/>
        <v>#VALUE!</v>
      </c>
      <c r="S1503" t="e">
        <f t="shared" si="410"/>
        <v>#VALUE!</v>
      </c>
      <c r="T1503">
        <f t="shared" si="411"/>
        <v>0</v>
      </c>
      <c r="U1503" t="e">
        <f t="shared" si="412"/>
        <v>#VALUE!</v>
      </c>
      <c r="V1503" t="e">
        <f t="shared" si="413"/>
        <v>#VALUE!</v>
      </c>
      <c r="W1503" t="e">
        <f t="shared" si="414"/>
        <v>#VALUE!</v>
      </c>
      <c r="X1503">
        <f t="shared" si="417"/>
        <v>1</v>
      </c>
      <c r="Y1503">
        <f t="shared" si="415"/>
        <v>0</v>
      </c>
    </row>
    <row r="1504" spans="1:25" x14ac:dyDescent="0.25">
      <c r="A1504" t="s">
        <v>1462</v>
      </c>
      <c r="B1504">
        <v>186.36</v>
      </c>
      <c r="C1504" s="12">
        <v>-0.01</v>
      </c>
      <c r="D1504" s="12"/>
      <c r="E1504" s="12"/>
      <c r="F1504" s="12">
        <v>1.042</v>
      </c>
      <c r="G1504" t="s">
        <v>15</v>
      </c>
      <c r="H1504" s="15">
        <f t="shared" si="402"/>
        <v>0.16168029278035917</v>
      </c>
      <c r="I1504" s="15">
        <f t="shared" si="403"/>
        <v>2.7628910791580364E-3</v>
      </c>
      <c r="J1504" s="15">
        <f t="shared" si="404"/>
        <v>0.11271974561755109</v>
      </c>
      <c r="K1504" s="15">
        <f t="shared" si="405"/>
        <v>0.27716292947706828</v>
      </c>
      <c r="L1504">
        <f t="shared" si="406"/>
        <v>0</v>
      </c>
      <c r="M1504">
        <f t="shared" si="407"/>
        <v>0</v>
      </c>
      <c r="N1504">
        <f t="shared" si="408"/>
        <v>0</v>
      </c>
      <c r="O1504" t="s">
        <v>2243</v>
      </c>
      <c r="P1504">
        <f t="shared" si="418"/>
        <v>0</v>
      </c>
      <c r="Q1504" t="e">
        <f t="shared" si="416"/>
        <v>#VALUE!</v>
      </c>
      <c r="R1504" t="e">
        <f t="shared" si="409"/>
        <v>#VALUE!</v>
      </c>
      <c r="S1504" t="e">
        <f t="shared" si="410"/>
        <v>#VALUE!</v>
      </c>
      <c r="T1504">
        <f t="shared" si="411"/>
        <v>0</v>
      </c>
      <c r="U1504" t="e">
        <f t="shared" si="412"/>
        <v>#VALUE!</v>
      </c>
      <c r="V1504" t="e">
        <f t="shared" si="413"/>
        <v>#VALUE!</v>
      </c>
      <c r="W1504" t="e">
        <f t="shared" si="414"/>
        <v>#VALUE!</v>
      </c>
      <c r="X1504" t="e">
        <f t="shared" si="417"/>
        <v>#VALUE!</v>
      </c>
      <c r="Y1504">
        <f t="shared" si="415"/>
        <v>1</v>
      </c>
    </row>
    <row r="1505" spans="1:25" x14ac:dyDescent="0.25">
      <c r="A1505" t="s">
        <v>1507</v>
      </c>
      <c r="B1505">
        <v>62.024999999999999</v>
      </c>
      <c r="C1505" s="12">
        <v>-1.0425294068209703E-2</v>
      </c>
      <c r="D1505" s="12">
        <v>-0.879</v>
      </c>
      <c r="E1505" s="12">
        <v>1.9279999999999999</v>
      </c>
      <c r="F1505" s="12">
        <v>0.46</v>
      </c>
      <c r="G1505" t="s">
        <v>66</v>
      </c>
      <c r="H1505" s="15">
        <f t="shared" si="402"/>
        <v>2.1383676765323024E-2</v>
      </c>
      <c r="I1505" s="15">
        <f t="shared" si="403"/>
        <v>0.23430904731786217</v>
      </c>
      <c r="J1505" s="15">
        <f t="shared" si="404"/>
        <v>2.9541006899273914E-2</v>
      </c>
      <c r="K1505" s="15">
        <f t="shared" si="405"/>
        <v>0.28523373098245913</v>
      </c>
      <c r="L1505">
        <f t="shared" si="406"/>
        <v>0</v>
      </c>
      <c r="M1505">
        <f t="shared" si="407"/>
        <v>0</v>
      </c>
      <c r="N1505">
        <f t="shared" si="408"/>
        <v>0</v>
      </c>
      <c r="O1505" t="e">
        <v>#N/A</v>
      </c>
      <c r="P1505">
        <f t="shared" si="418"/>
        <v>0</v>
      </c>
      <c r="Q1505" t="e">
        <f t="shared" si="416"/>
        <v>#N/A</v>
      </c>
      <c r="R1505" t="e">
        <f t="shared" si="409"/>
        <v>#N/A</v>
      </c>
      <c r="S1505" t="e">
        <f t="shared" si="410"/>
        <v>#N/A</v>
      </c>
      <c r="T1505">
        <f t="shared" si="411"/>
        <v>0</v>
      </c>
      <c r="U1505" t="e">
        <f t="shared" si="412"/>
        <v>#N/A</v>
      </c>
      <c r="V1505" t="e">
        <f t="shared" si="413"/>
        <v>#N/A</v>
      </c>
      <c r="W1505" t="e">
        <f t="shared" si="414"/>
        <v>#N/A</v>
      </c>
      <c r="X1505" t="e">
        <f t="shared" si="417"/>
        <v>#N/A</v>
      </c>
      <c r="Y1505">
        <f t="shared" si="415"/>
        <v>1</v>
      </c>
    </row>
    <row r="1506" spans="1:25" x14ac:dyDescent="0.25">
      <c r="A1506" t="s">
        <v>1488</v>
      </c>
      <c r="B1506">
        <v>137.13669999999999</v>
      </c>
      <c r="C1506" s="12">
        <v>-1.1874017087139248E-2</v>
      </c>
      <c r="D1506" s="12">
        <v>-0.63900000000000001</v>
      </c>
      <c r="E1506" s="12">
        <v>1.35</v>
      </c>
      <c r="F1506" s="12">
        <v>1.2509999999999999</v>
      </c>
      <c r="G1506" t="s">
        <v>66</v>
      </c>
      <c r="H1506" s="15">
        <f t="shared" si="402"/>
        <v>3.7284738720566549E-2</v>
      </c>
      <c r="I1506" s="15">
        <f t="shared" si="403"/>
        <v>6.2120906027463348E-2</v>
      </c>
      <c r="J1506" s="15">
        <f t="shared" si="404"/>
        <v>0.18317829700059443</v>
      </c>
      <c r="K1506" s="15">
        <f t="shared" si="405"/>
        <v>0.28258394174862433</v>
      </c>
      <c r="L1506">
        <f t="shared" si="406"/>
        <v>0</v>
      </c>
      <c r="M1506">
        <f t="shared" si="407"/>
        <v>0</v>
      </c>
      <c r="N1506">
        <f t="shared" si="408"/>
        <v>0</v>
      </c>
      <c r="O1506" t="e">
        <v>#N/A</v>
      </c>
      <c r="P1506">
        <f t="shared" si="418"/>
        <v>0</v>
      </c>
      <c r="Q1506" t="e">
        <f t="shared" si="416"/>
        <v>#N/A</v>
      </c>
      <c r="R1506" t="e">
        <f t="shared" si="409"/>
        <v>#N/A</v>
      </c>
      <c r="S1506" t="e">
        <f t="shared" si="410"/>
        <v>#N/A</v>
      </c>
      <c r="T1506">
        <f t="shared" si="411"/>
        <v>0</v>
      </c>
      <c r="U1506" t="e">
        <f t="shared" si="412"/>
        <v>#N/A</v>
      </c>
      <c r="V1506" t="e">
        <f t="shared" si="413"/>
        <v>#N/A</v>
      </c>
      <c r="W1506" t="e">
        <f t="shared" si="414"/>
        <v>#N/A</v>
      </c>
      <c r="X1506" t="e">
        <f t="shared" si="417"/>
        <v>#N/A</v>
      </c>
      <c r="Y1506">
        <f t="shared" si="415"/>
        <v>1</v>
      </c>
    </row>
    <row r="1507" spans="1:25" x14ac:dyDescent="0.25">
      <c r="A1507" t="s">
        <v>1503</v>
      </c>
      <c r="B1507">
        <v>59.0443</v>
      </c>
      <c r="C1507" s="12">
        <v>-1.4769945065039704E-2</v>
      </c>
      <c r="D1507" s="12">
        <v>-0.317</v>
      </c>
      <c r="E1507" s="12">
        <v>1.7609999999999999</v>
      </c>
      <c r="F1507" s="12">
        <v>0.56299999999999994</v>
      </c>
      <c r="G1507" t="s">
        <v>66</v>
      </c>
      <c r="H1507" s="15">
        <f t="shared" si="402"/>
        <v>7.8782005475691419E-2</v>
      </c>
      <c r="I1507" s="15">
        <f t="shared" si="403"/>
        <v>0.16111415920516367</v>
      </c>
      <c r="J1507" s="15">
        <f t="shared" si="404"/>
        <v>3.7824216879548032E-2</v>
      </c>
      <c r="K1507" s="15">
        <f t="shared" si="405"/>
        <v>0.27772038156040313</v>
      </c>
      <c r="L1507">
        <f t="shared" si="406"/>
        <v>0</v>
      </c>
      <c r="M1507">
        <f t="shared" si="407"/>
        <v>0</v>
      </c>
      <c r="N1507">
        <f t="shared" si="408"/>
        <v>0</v>
      </c>
      <c r="O1507" t="e">
        <v>#N/A</v>
      </c>
      <c r="P1507">
        <f t="shared" si="418"/>
        <v>0</v>
      </c>
      <c r="Q1507" t="e">
        <f t="shared" si="416"/>
        <v>#N/A</v>
      </c>
      <c r="R1507" t="e">
        <f t="shared" si="409"/>
        <v>#N/A</v>
      </c>
      <c r="S1507" t="e">
        <f t="shared" si="410"/>
        <v>#N/A</v>
      </c>
      <c r="T1507">
        <f t="shared" si="411"/>
        <v>0</v>
      </c>
      <c r="U1507" t="e">
        <f t="shared" si="412"/>
        <v>#N/A</v>
      </c>
      <c r="V1507" t="e">
        <f t="shared" si="413"/>
        <v>#N/A</v>
      </c>
      <c r="W1507" t="e">
        <f t="shared" si="414"/>
        <v>#N/A</v>
      </c>
      <c r="X1507" t="e">
        <f t="shared" si="417"/>
        <v>#N/A</v>
      </c>
      <c r="Y1507">
        <f t="shared" si="415"/>
        <v>1</v>
      </c>
    </row>
    <row r="1508" spans="1:25" x14ac:dyDescent="0.25">
      <c r="A1508" t="s">
        <v>892</v>
      </c>
      <c r="B1508">
        <v>159.57</v>
      </c>
      <c r="C1508" s="12">
        <v>-0.02</v>
      </c>
      <c r="D1508" s="12">
        <v>-0.33400000000000002</v>
      </c>
      <c r="E1508" s="12">
        <v>1.1679999999999999</v>
      </c>
      <c r="F1508" s="12">
        <v>1.1399999999999999</v>
      </c>
      <c r="G1508" t="s">
        <v>15</v>
      </c>
      <c r="H1508" s="15">
        <f t="shared" si="402"/>
        <v>7.6675583025615127E-2</v>
      </c>
      <c r="I1508" s="15">
        <f t="shared" si="403"/>
        <v>4.1625912229638115E-2</v>
      </c>
      <c r="J1508" s="15">
        <f t="shared" si="404"/>
        <v>0.14454397707459279</v>
      </c>
      <c r="K1508" s="15">
        <f t="shared" si="405"/>
        <v>0.26284547232984601</v>
      </c>
      <c r="L1508">
        <f t="shared" si="406"/>
        <v>0</v>
      </c>
      <c r="M1508">
        <f t="shared" si="407"/>
        <v>0</v>
      </c>
      <c r="N1508">
        <f t="shared" si="408"/>
        <v>0</v>
      </c>
      <c r="O1508" t="s">
        <v>1927</v>
      </c>
      <c r="P1508">
        <f t="shared" si="418"/>
        <v>1</v>
      </c>
      <c r="Q1508">
        <f t="shared" si="416"/>
        <v>1</v>
      </c>
      <c r="R1508" t="e">
        <f t="shared" si="409"/>
        <v>#VALUE!</v>
      </c>
      <c r="S1508" t="e">
        <f t="shared" si="410"/>
        <v>#VALUE!</v>
      </c>
      <c r="T1508">
        <f t="shared" si="411"/>
        <v>0</v>
      </c>
      <c r="U1508" t="e">
        <f t="shared" si="412"/>
        <v>#VALUE!</v>
      </c>
      <c r="V1508" t="e">
        <f t="shared" si="413"/>
        <v>#VALUE!</v>
      </c>
      <c r="W1508" t="e">
        <f t="shared" si="414"/>
        <v>#VALUE!</v>
      </c>
      <c r="X1508" t="e">
        <f t="shared" si="417"/>
        <v>#VALUE!</v>
      </c>
      <c r="Y1508">
        <f t="shared" si="415"/>
        <v>1</v>
      </c>
    </row>
    <row r="1509" spans="1:25" x14ac:dyDescent="0.25">
      <c r="A1509" t="s">
        <v>1111</v>
      </c>
      <c r="B1509">
        <v>200.19</v>
      </c>
      <c r="C1509" s="12">
        <v>-0.02</v>
      </c>
      <c r="D1509" s="12">
        <v>-0.98499999999999999</v>
      </c>
      <c r="E1509" s="12">
        <v>1.111</v>
      </c>
      <c r="F1509" s="12">
        <v>1.3120000000000001</v>
      </c>
      <c r="G1509" t="s">
        <v>15</v>
      </c>
      <c r="H1509" s="15">
        <f t="shared" si="402"/>
        <v>1.712604524153501E-2</v>
      </c>
      <c r="I1509" s="15">
        <f t="shared" si="403"/>
        <v>3.6505959206245504E-2</v>
      </c>
      <c r="J1509" s="15">
        <f t="shared" si="404"/>
        <v>0.21478304741305349</v>
      </c>
      <c r="K1509" s="15">
        <f t="shared" si="405"/>
        <v>0.26841505186083403</v>
      </c>
      <c r="L1509">
        <f t="shared" si="406"/>
        <v>0</v>
      </c>
      <c r="M1509">
        <f t="shared" si="407"/>
        <v>0</v>
      </c>
      <c r="N1509">
        <f t="shared" si="408"/>
        <v>0</v>
      </c>
      <c r="O1509" t="s">
        <v>2306</v>
      </c>
      <c r="P1509">
        <f t="shared" si="418"/>
        <v>0</v>
      </c>
      <c r="Q1509" t="e">
        <f t="shared" si="416"/>
        <v>#VALUE!</v>
      </c>
      <c r="R1509" t="e">
        <f t="shared" si="409"/>
        <v>#VALUE!</v>
      </c>
      <c r="S1509" t="e">
        <f t="shared" si="410"/>
        <v>#VALUE!</v>
      </c>
      <c r="T1509">
        <f t="shared" si="411"/>
        <v>0</v>
      </c>
      <c r="U1509" t="e">
        <f t="shared" si="412"/>
        <v>#VALUE!</v>
      </c>
      <c r="V1509" t="e">
        <f t="shared" si="413"/>
        <v>#VALUE!</v>
      </c>
      <c r="W1509" t="e">
        <f t="shared" si="414"/>
        <v>#VALUE!</v>
      </c>
      <c r="X1509">
        <f t="shared" si="417"/>
        <v>1</v>
      </c>
      <c r="Y1509">
        <f t="shared" si="415"/>
        <v>0</v>
      </c>
    </row>
    <row r="1510" spans="1:25" x14ac:dyDescent="0.25">
      <c r="A1510" t="s">
        <v>1175</v>
      </c>
      <c r="B1510">
        <v>197.26</v>
      </c>
      <c r="C1510" s="12">
        <v>-0.02</v>
      </c>
      <c r="D1510" s="12"/>
      <c r="E1510" s="12"/>
      <c r="F1510" s="12">
        <v>0.996</v>
      </c>
      <c r="G1510" t="s">
        <v>15</v>
      </c>
      <c r="H1510" s="15">
        <f t="shared" si="402"/>
        <v>0.16544631059204215</v>
      </c>
      <c r="I1510" s="15">
        <f t="shared" si="403"/>
        <v>2.8272470797374291E-3</v>
      </c>
      <c r="J1510" s="15">
        <f t="shared" si="404"/>
        <v>0.10375284158180127</v>
      </c>
      <c r="K1510" s="15">
        <f t="shared" si="405"/>
        <v>0.27202639925358085</v>
      </c>
      <c r="L1510">
        <f t="shared" si="406"/>
        <v>0</v>
      </c>
      <c r="M1510">
        <f t="shared" si="407"/>
        <v>0</v>
      </c>
      <c r="N1510">
        <f t="shared" si="408"/>
        <v>0</v>
      </c>
      <c r="O1510" t="s">
        <v>3032</v>
      </c>
      <c r="P1510">
        <f t="shared" si="418"/>
        <v>0</v>
      </c>
      <c r="Q1510" t="e">
        <f t="shared" si="416"/>
        <v>#VALUE!</v>
      </c>
      <c r="R1510" t="e">
        <f t="shared" si="409"/>
        <v>#VALUE!</v>
      </c>
      <c r="S1510" t="e">
        <f t="shared" si="410"/>
        <v>#VALUE!</v>
      </c>
      <c r="T1510">
        <f t="shared" si="411"/>
        <v>1</v>
      </c>
      <c r="U1510" t="e">
        <f t="shared" si="412"/>
        <v>#VALUE!</v>
      </c>
      <c r="V1510" t="e">
        <f t="shared" si="413"/>
        <v>#VALUE!</v>
      </c>
      <c r="W1510">
        <f t="shared" si="414"/>
        <v>1</v>
      </c>
      <c r="X1510" t="e">
        <f t="shared" si="417"/>
        <v>#VALUE!</v>
      </c>
      <c r="Y1510">
        <f t="shared" si="415"/>
        <v>1</v>
      </c>
    </row>
    <row r="1511" spans="1:25" x14ac:dyDescent="0.25">
      <c r="A1511" t="s">
        <v>1221</v>
      </c>
      <c r="B1511">
        <v>194.3</v>
      </c>
      <c r="C1511" s="12">
        <v>-0.02</v>
      </c>
      <c r="D1511" s="12"/>
      <c r="E1511" s="12"/>
      <c r="F1511" s="12">
        <v>0.96299999999999997</v>
      </c>
      <c r="G1511" t="s">
        <v>15</v>
      </c>
      <c r="H1511" s="15">
        <f t="shared" si="402"/>
        <v>0.16544631059204215</v>
      </c>
      <c r="I1511" s="15">
        <f t="shared" si="403"/>
        <v>2.8272470797374291E-3</v>
      </c>
      <c r="J1511" s="15">
        <f t="shared" si="404"/>
        <v>9.6161227838366475E-2</v>
      </c>
      <c r="K1511" s="15">
        <f t="shared" si="405"/>
        <v>0.26443478551014604</v>
      </c>
      <c r="L1511">
        <f t="shared" si="406"/>
        <v>0</v>
      </c>
      <c r="M1511">
        <f t="shared" si="407"/>
        <v>0</v>
      </c>
      <c r="N1511">
        <f t="shared" si="408"/>
        <v>0</v>
      </c>
      <c r="O1511" t="s">
        <v>3487</v>
      </c>
      <c r="P1511">
        <f t="shared" si="418"/>
        <v>0</v>
      </c>
      <c r="Q1511" t="e">
        <f t="shared" si="416"/>
        <v>#VALUE!</v>
      </c>
      <c r="R1511" t="e">
        <f t="shared" si="409"/>
        <v>#VALUE!</v>
      </c>
      <c r="S1511" t="e">
        <f t="shared" si="410"/>
        <v>#VALUE!</v>
      </c>
      <c r="T1511">
        <f t="shared" si="411"/>
        <v>0</v>
      </c>
      <c r="U1511" t="e">
        <f t="shared" si="412"/>
        <v>#VALUE!</v>
      </c>
      <c r="V1511" t="e">
        <f t="shared" si="413"/>
        <v>#VALUE!</v>
      </c>
      <c r="W1511" t="e">
        <f t="shared" si="414"/>
        <v>#VALUE!</v>
      </c>
      <c r="X1511" t="e">
        <f t="shared" si="417"/>
        <v>#VALUE!</v>
      </c>
      <c r="Y1511">
        <f t="shared" si="415"/>
        <v>1</v>
      </c>
    </row>
    <row r="1512" spans="1:25" x14ac:dyDescent="0.25">
      <c r="A1512" t="s">
        <v>1238</v>
      </c>
      <c r="B1512">
        <v>235.35</v>
      </c>
      <c r="C1512" s="12">
        <v>-0.02</v>
      </c>
      <c r="D1512" s="12"/>
      <c r="E1512" s="12"/>
      <c r="F1512" s="12">
        <v>0.99</v>
      </c>
      <c r="G1512" t="s">
        <v>15</v>
      </c>
      <c r="H1512" s="15">
        <f t="shared" si="402"/>
        <v>0.16544631059204215</v>
      </c>
      <c r="I1512" s="15">
        <f t="shared" si="403"/>
        <v>2.8272470797374291E-3</v>
      </c>
      <c r="J1512" s="15">
        <f t="shared" si="404"/>
        <v>0.10232929922807546</v>
      </c>
      <c r="K1512" s="15">
        <f t="shared" si="405"/>
        <v>0.27060285689985503</v>
      </c>
      <c r="L1512">
        <f t="shared" si="406"/>
        <v>0</v>
      </c>
      <c r="M1512">
        <f t="shared" si="407"/>
        <v>0</v>
      </c>
      <c r="N1512">
        <f t="shared" si="408"/>
        <v>0</v>
      </c>
      <c r="O1512" t="s">
        <v>3495</v>
      </c>
      <c r="P1512">
        <f t="shared" si="418"/>
        <v>0</v>
      </c>
      <c r="Q1512" t="e">
        <f t="shared" si="416"/>
        <v>#VALUE!</v>
      </c>
      <c r="R1512" t="e">
        <f t="shared" si="409"/>
        <v>#VALUE!</v>
      </c>
      <c r="S1512" t="e">
        <f t="shared" si="410"/>
        <v>#VALUE!</v>
      </c>
      <c r="T1512">
        <f t="shared" si="411"/>
        <v>0</v>
      </c>
      <c r="U1512" t="e">
        <f t="shared" si="412"/>
        <v>#VALUE!</v>
      </c>
      <c r="V1512" t="e">
        <f t="shared" si="413"/>
        <v>#VALUE!</v>
      </c>
      <c r="W1512" t="e">
        <f t="shared" si="414"/>
        <v>#VALUE!</v>
      </c>
      <c r="X1512" t="e">
        <f t="shared" si="417"/>
        <v>#VALUE!</v>
      </c>
      <c r="Y1512">
        <f t="shared" si="415"/>
        <v>1</v>
      </c>
    </row>
    <row r="1513" spans="1:25" x14ac:dyDescent="0.25">
      <c r="A1513" t="s">
        <v>1277</v>
      </c>
      <c r="B1513">
        <v>196.35</v>
      </c>
      <c r="C1513" s="12">
        <v>-0.02</v>
      </c>
      <c r="D1513" s="12"/>
      <c r="E1513" s="12"/>
      <c r="F1513" s="12">
        <v>1.0089999999999999</v>
      </c>
      <c r="G1513" t="s">
        <v>15</v>
      </c>
      <c r="H1513" s="15">
        <f t="shared" si="402"/>
        <v>0.16544631059204215</v>
      </c>
      <c r="I1513" s="15">
        <f t="shared" si="403"/>
        <v>2.8272470797374291E-3</v>
      </c>
      <c r="J1513" s="15">
        <f t="shared" si="404"/>
        <v>0.1069054879222658</v>
      </c>
      <c r="K1513" s="15">
        <f t="shared" si="405"/>
        <v>0.27517904559404538</v>
      </c>
      <c r="L1513">
        <f t="shared" si="406"/>
        <v>0</v>
      </c>
      <c r="M1513">
        <f t="shared" si="407"/>
        <v>0</v>
      </c>
      <c r="N1513">
        <f t="shared" si="408"/>
        <v>0</v>
      </c>
      <c r="O1513" t="s">
        <v>3108</v>
      </c>
      <c r="P1513">
        <f t="shared" si="418"/>
        <v>0</v>
      </c>
      <c r="Q1513" t="e">
        <f t="shared" si="416"/>
        <v>#VALUE!</v>
      </c>
      <c r="R1513" t="e">
        <f t="shared" si="409"/>
        <v>#VALUE!</v>
      </c>
      <c r="S1513" t="e">
        <f t="shared" si="410"/>
        <v>#VALUE!</v>
      </c>
      <c r="T1513">
        <f t="shared" si="411"/>
        <v>0</v>
      </c>
      <c r="U1513" t="e">
        <f t="shared" si="412"/>
        <v>#VALUE!</v>
      </c>
      <c r="V1513" t="e">
        <f t="shared" si="413"/>
        <v>#VALUE!</v>
      </c>
      <c r="W1513" t="e">
        <f t="shared" si="414"/>
        <v>#VALUE!</v>
      </c>
      <c r="X1513" t="e">
        <f t="shared" si="417"/>
        <v>#VALUE!</v>
      </c>
      <c r="Y1513">
        <f t="shared" si="415"/>
        <v>1</v>
      </c>
    </row>
    <row r="1514" spans="1:25" x14ac:dyDescent="0.25">
      <c r="A1514" t="s">
        <v>1320</v>
      </c>
      <c r="B1514">
        <v>194.25</v>
      </c>
      <c r="C1514" s="12">
        <v>-0.02</v>
      </c>
      <c r="D1514" s="12"/>
      <c r="E1514" s="12"/>
      <c r="F1514" s="12">
        <v>1.026</v>
      </c>
      <c r="G1514" t="s">
        <v>15</v>
      </c>
      <c r="H1514" s="15">
        <f t="shared" si="402"/>
        <v>0.16544631059204215</v>
      </c>
      <c r="I1514" s="15">
        <f t="shared" si="403"/>
        <v>2.8272470797374291E-3</v>
      </c>
      <c r="J1514" s="15">
        <f t="shared" si="404"/>
        <v>0.11117317272815917</v>
      </c>
      <c r="K1514" s="15">
        <f t="shared" si="405"/>
        <v>0.27944673039993873</v>
      </c>
      <c r="L1514">
        <f t="shared" si="406"/>
        <v>0</v>
      </c>
      <c r="M1514">
        <f t="shared" si="407"/>
        <v>0</v>
      </c>
      <c r="N1514">
        <f t="shared" si="408"/>
        <v>0</v>
      </c>
      <c r="O1514" t="s">
        <v>3146</v>
      </c>
      <c r="P1514">
        <f t="shared" si="418"/>
        <v>0</v>
      </c>
      <c r="Q1514" t="e">
        <f t="shared" si="416"/>
        <v>#VALUE!</v>
      </c>
      <c r="R1514" t="e">
        <f t="shared" si="409"/>
        <v>#VALUE!</v>
      </c>
      <c r="S1514" t="e">
        <f t="shared" si="410"/>
        <v>#VALUE!</v>
      </c>
      <c r="T1514">
        <f t="shared" si="411"/>
        <v>1</v>
      </c>
      <c r="U1514" t="e">
        <f t="shared" si="412"/>
        <v>#VALUE!</v>
      </c>
      <c r="V1514" t="e">
        <f t="shared" si="413"/>
        <v>#VALUE!</v>
      </c>
      <c r="W1514">
        <f t="shared" si="414"/>
        <v>1</v>
      </c>
      <c r="X1514" t="e">
        <f t="shared" si="417"/>
        <v>#VALUE!</v>
      </c>
      <c r="Y1514">
        <f t="shared" si="415"/>
        <v>1</v>
      </c>
    </row>
    <row r="1515" spans="1:25" x14ac:dyDescent="0.25">
      <c r="A1515" t="s">
        <v>1373</v>
      </c>
      <c r="B1515">
        <v>181.3</v>
      </c>
      <c r="C1515" s="12">
        <v>-0.02</v>
      </c>
      <c r="D1515" s="12"/>
      <c r="E1515" s="12"/>
      <c r="F1515" s="12">
        <v>0.97899999999999998</v>
      </c>
      <c r="G1515" t="s">
        <v>15</v>
      </c>
      <c r="H1515" s="15">
        <f t="shared" si="402"/>
        <v>0.16544631059204215</v>
      </c>
      <c r="I1515" s="15">
        <f t="shared" si="403"/>
        <v>2.8272470797374291E-3</v>
      </c>
      <c r="J1515" s="15">
        <f t="shared" si="404"/>
        <v>9.9770006382255361E-2</v>
      </c>
      <c r="K1515" s="15">
        <f t="shared" si="405"/>
        <v>0.26804356405403496</v>
      </c>
      <c r="L1515">
        <f t="shared" si="406"/>
        <v>0</v>
      </c>
      <c r="M1515">
        <f t="shared" si="407"/>
        <v>0</v>
      </c>
      <c r="N1515">
        <f t="shared" si="408"/>
        <v>0</v>
      </c>
      <c r="O1515" t="s">
        <v>3585</v>
      </c>
      <c r="P1515">
        <f t="shared" si="418"/>
        <v>0</v>
      </c>
      <c r="Q1515" t="e">
        <f t="shared" si="416"/>
        <v>#VALUE!</v>
      </c>
      <c r="R1515" t="e">
        <f t="shared" si="409"/>
        <v>#VALUE!</v>
      </c>
      <c r="S1515" t="e">
        <f t="shared" si="410"/>
        <v>#VALUE!</v>
      </c>
      <c r="T1515">
        <f t="shared" si="411"/>
        <v>0</v>
      </c>
      <c r="U1515" t="e">
        <f t="shared" si="412"/>
        <v>#VALUE!</v>
      </c>
      <c r="V1515" t="e">
        <f t="shared" si="413"/>
        <v>#VALUE!</v>
      </c>
      <c r="W1515" t="e">
        <f t="shared" si="414"/>
        <v>#VALUE!</v>
      </c>
      <c r="X1515" t="e">
        <f t="shared" si="417"/>
        <v>#VALUE!</v>
      </c>
      <c r="Y1515">
        <f t="shared" si="415"/>
        <v>1</v>
      </c>
    </row>
    <row r="1516" spans="1:25" x14ac:dyDescent="0.25">
      <c r="A1516" t="s">
        <v>1400</v>
      </c>
      <c r="B1516">
        <v>172.33</v>
      </c>
      <c r="C1516" s="12">
        <v>-0.02</v>
      </c>
      <c r="D1516" s="12"/>
      <c r="E1516" s="12"/>
      <c r="F1516" s="12">
        <v>0.96699999999999997</v>
      </c>
      <c r="G1516" t="s">
        <v>15</v>
      </c>
      <c r="H1516" s="15">
        <f t="shared" si="402"/>
        <v>0.16544631059204215</v>
      </c>
      <c r="I1516" s="15">
        <f t="shared" si="403"/>
        <v>2.8272470797374291E-3</v>
      </c>
      <c r="J1516" s="15">
        <f t="shared" si="404"/>
        <v>9.7050996724548991E-2</v>
      </c>
      <c r="K1516" s="15">
        <f t="shared" si="405"/>
        <v>0.26532455439632857</v>
      </c>
      <c r="L1516">
        <f t="shared" si="406"/>
        <v>0</v>
      </c>
      <c r="M1516">
        <f t="shared" si="407"/>
        <v>0</v>
      </c>
      <c r="N1516">
        <f t="shared" si="408"/>
        <v>0</v>
      </c>
      <c r="O1516" t="s">
        <v>3601</v>
      </c>
      <c r="P1516">
        <f t="shared" si="418"/>
        <v>0</v>
      </c>
      <c r="Q1516" t="e">
        <f t="shared" si="416"/>
        <v>#VALUE!</v>
      </c>
      <c r="R1516" t="e">
        <f t="shared" si="409"/>
        <v>#VALUE!</v>
      </c>
      <c r="S1516" t="e">
        <f t="shared" si="410"/>
        <v>#VALUE!</v>
      </c>
      <c r="T1516">
        <f t="shared" si="411"/>
        <v>0</v>
      </c>
      <c r="U1516" t="e">
        <f t="shared" si="412"/>
        <v>#VALUE!</v>
      </c>
      <c r="V1516" t="e">
        <f t="shared" si="413"/>
        <v>#VALUE!</v>
      </c>
      <c r="W1516" t="e">
        <f t="shared" si="414"/>
        <v>#VALUE!</v>
      </c>
      <c r="X1516" t="e">
        <f t="shared" si="417"/>
        <v>#VALUE!</v>
      </c>
      <c r="Y1516">
        <f t="shared" si="415"/>
        <v>1</v>
      </c>
    </row>
    <row r="1517" spans="1:25" x14ac:dyDescent="0.25">
      <c r="A1517" t="s">
        <v>1409</v>
      </c>
      <c r="B1517">
        <v>115.11</v>
      </c>
      <c r="C1517" s="12">
        <v>-0.02</v>
      </c>
      <c r="D1517" s="12">
        <v>-0.151</v>
      </c>
      <c r="E1517" s="12">
        <v>1.643</v>
      </c>
      <c r="F1517" s="12">
        <v>0.53100000000000003</v>
      </c>
      <c r="G1517" t="s">
        <v>15</v>
      </c>
      <c r="H1517" s="15">
        <f t="shared" si="402"/>
        <v>0.11685763345920157</v>
      </c>
      <c r="I1517" s="15">
        <f t="shared" si="403"/>
        <v>0.12426927486696618</v>
      </c>
      <c r="J1517" s="15">
        <f t="shared" si="404"/>
        <v>3.5563131856898536E-2</v>
      </c>
      <c r="K1517" s="15">
        <f t="shared" si="405"/>
        <v>0.27669004018306625</v>
      </c>
      <c r="L1517">
        <f t="shared" si="406"/>
        <v>0</v>
      </c>
      <c r="M1517">
        <f t="shared" si="407"/>
        <v>0</v>
      </c>
      <c r="N1517">
        <f t="shared" si="408"/>
        <v>0</v>
      </c>
      <c r="O1517" t="s">
        <v>3605</v>
      </c>
      <c r="P1517">
        <f t="shared" si="418"/>
        <v>0</v>
      </c>
      <c r="Q1517" t="e">
        <f t="shared" si="416"/>
        <v>#VALUE!</v>
      </c>
      <c r="R1517" t="e">
        <f t="shared" si="409"/>
        <v>#VALUE!</v>
      </c>
      <c r="S1517" t="e">
        <f t="shared" si="410"/>
        <v>#VALUE!</v>
      </c>
      <c r="T1517">
        <f t="shared" si="411"/>
        <v>1</v>
      </c>
      <c r="U1517">
        <f t="shared" si="412"/>
        <v>1</v>
      </c>
      <c r="V1517" t="e">
        <f t="shared" si="413"/>
        <v>#VALUE!</v>
      </c>
      <c r="W1517" t="e">
        <f t="shared" si="414"/>
        <v>#VALUE!</v>
      </c>
      <c r="X1517" t="e">
        <f t="shared" si="417"/>
        <v>#VALUE!</v>
      </c>
      <c r="Y1517">
        <f t="shared" si="415"/>
        <v>1</v>
      </c>
    </row>
    <row r="1518" spans="1:25" x14ac:dyDescent="0.25">
      <c r="A1518" t="s">
        <v>1429</v>
      </c>
      <c r="B1518">
        <v>198.33</v>
      </c>
      <c r="C1518" s="12">
        <v>-0.02</v>
      </c>
      <c r="D1518" s="12"/>
      <c r="E1518" s="12"/>
      <c r="F1518" s="12">
        <v>1.03</v>
      </c>
      <c r="G1518" t="s">
        <v>15</v>
      </c>
      <c r="H1518" s="15">
        <f t="shared" si="402"/>
        <v>0.16544631059204215</v>
      </c>
      <c r="I1518" s="15">
        <f t="shared" si="403"/>
        <v>2.8272470797374291E-3</v>
      </c>
      <c r="J1518" s="15">
        <f t="shared" si="404"/>
        <v>0.1122018454301964</v>
      </c>
      <c r="K1518" s="15">
        <f t="shared" si="405"/>
        <v>0.28047540310197594</v>
      </c>
      <c r="L1518">
        <f t="shared" si="406"/>
        <v>0</v>
      </c>
      <c r="M1518">
        <f t="shared" si="407"/>
        <v>0</v>
      </c>
      <c r="N1518">
        <f t="shared" si="408"/>
        <v>0</v>
      </c>
      <c r="O1518" t="s">
        <v>3251</v>
      </c>
      <c r="P1518">
        <f t="shared" si="418"/>
        <v>0</v>
      </c>
      <c r="Q1518" t="e">
        <f t="shared" si="416"/>
        <v>#VALUE!</v>
      </c>
      <c r="R1518" t="e">
        <f t="shared" si="409"/>
        <v>#VALUE!</v>
      </c>
      <c r="S1518" t="e">
        <f t="shared" si="410"/>
        <v>#VALUE!</v>
      </c>
      <c r="T1518">
        <f t="shared" si="411"/>
        <v>0</v>
      </c>
      <c r="U1518" t="e">
        <f t="shared" si="412"/>
        <v>#VALUE!</v>
      </c>
      <c r="V1518" t="e">
        <f t="shared" si="413"/>
        <v>#VALUE!</v>
      </c>
      <c r="W1518" t="e">
        <f t="shared" si="414"/>
        <v>#VALUE!</v>
      </c>
      <c r="X1518" t="e">
        <f t="shared" si="417"/>
        <v>#VALUE!</v>
      </c>
      <c r="Y1518">
        <f t="shared" si="415"/>
        <v>1</v>
      </c>
    </row>
    <row r="1519" spans="1:25" x14ac:dyDescent="0.25">
      <c r="A1519" t="s">
        <v>3302</v>
      </c>
      <c r="B1519">
        <v>127.1639</v>
      </c>
      <c r="C1519" s="12">
        <v>-2.4174278086564784E-2</v>
      </c>
      <c r="D1519" s="12">
        <v>-0.28365289284773193</v>
      </c>
      <c r="E1519" s="12">
        <v>1.6177675821658981</v>
      </c>
      <c r="F1519" s="12">
        <v>0.72960868999999984</v>
      </c>
      <c r="G1519" t="s">
        <v>15</v>
      </c>
      <c r="H1519" s="15">
        <f t="shared" si="402"/>
        <v>8.6931759970969413E-2</v>
      </c>
      <c r="I1519" s="15">
        <f t="shared" si="403"/>
        <v>0.11838743860879239</v>
      </c>
      <c r="J1519" s="15">
        <f t="shared" si="404"/>
        <v>5.672610546740546E-2</v>
      </c>
      <c r="K1519" s="15">
        <f t="shared" si="405"/>
        <v>0.26204530404716725</v>
      </c>
      <c r="L1519">
        <f t="shared" si="406"/>
        <v>0</v>
      </c>
      <c r="M1519">
        <f t="shared" si="407"/>
        <v>0</v>
      </c>
      <c r="N1519">
        <f t="shared" si="408"/>
        <v>0</v>
      </c>
      <c r="O1519" t="s">
        <v>3375</v>
      </c>
      <c r="P1519">
        <f t="shared" si="418"/>
        <v>0</v>
      </c>
      <c r="Q1519" t="e">
        <f t="shared" si="416"/>
        <v>#VALUE!</v>
      </c>
      <c r="R1519" t="e">
        <f t="shared" si="409"/>
        <v>#VALUE!</v>
      </c>
      <c r="S1519" t="e">
        <f t="shared" si="410"/>
        <v>#VALUE!</v>
      </c>
      <c r="T1519">
        <f t="shared" si="411"/>
        <v>0</v>
      </c>
      <c r="U1519" t="e">
        <f t="shared" si="412"/>
        <v>#VALUE!</v>
      </c>
      <c r="V1519" t="e">
        <f t="shared" si="413"/>
        <v>#VALUE!</v>
      </c>
      <c r="W1519" t="e">
        <f t="shared" si="414"/>
        <v>#VALUE!</v>
      </c>
      <c r="X1519" t="e">
        <f t="shared" si="417"/>
        <v>#VALUE!</v>
      </c>
      <c r="Y1519">
        <f t="shared" si="415"/>
        <v>1</v>
      </c>
    </row>
    <row r="1520" spans="1:25" x14ac:dyDescent="0.25">
      <c r="A1520" t="s">
        <v>862</v>
      </c>
      <c r="B1520">
        <v>125.12</v>
      </c>
      <c r="C1520" s="12">
        <v>-0.03</v>
      </c>
      <c r="D1520" s="12">
        <v>-0.36199999999999999</v>
      </c>
      <c r="E1520" s="12">
        <v>1.6930000000000001</v>
      </c>
      <c r="F1520" s="12">
        <v>0.625</v>
      </c>
      <c r="G1520" t="s">
        <v>15</v>
      </c>
      <c r="H1520" s="15">
        <f t="shared" si="402"/>
        <v>7.3562602776627517E-2</v>
      </c>
      <c r="I1520" s="15">
        <f t="shared" si="403"/>
        <v>0.14268021797929881</v>
      </c>
      <c r="J1520" s="15">
        <f t="shared" si="404"/>
        <v>4.5185594437492246E-2</v>
      </c>
      <c r="K1520" s="15">
        <f t="shared" si="405"/>
        <v>0.26142841519341858</v>
      </c>
      <c r="L1520">
        <f t="shared" si="406"/>
        <v>0</v>
      </c>
      <c r="M1520">
        <f t="shared" si="407"/>
        <v>0</v>
      </c>
      <c r="N1520">
        <f t="shared" si="408"/>
        <v>0</v>
      </c>
      <c r="O1520" t="s">
        <v>1871</v>
      </c>
      <c r="P1520">
        <f t="shared" si="418"/>
        <v>1</v>
      </c>
      <c r="Q1520">
        <f t="shared" si="416"/>
        <v>1</v>
      </c>
      <c r="R1520" t="e">
        <f t="shared" si="409"/>
        <v>#VALUE!</v>
      </c>
      <c r="S1520" t="e">
        <f t="shared" si="410"/>
        <v>#VALUE!</v>
      </c>
      <c r="T1520">
        <f t="shared" si="411"/>
        <v>0</v>
      </c>
      <c r="U1520" t="e">
        <f t="shared" si="412"/>
        <v>#VALUE!</v>
      </c>
      <c r="V1520" t="e">
        <f t="shared" si="413"/>
        <v>#VALUE!</v>
      </c>
      <c r="W1520" t="e">
        <f t="shared" si="414"/>
        <v>#VALUE!</v>
      </c>
      <c r="X1520" t="e">
        <f t="shared" si="417"/>
        <v>#VALUE!</v>
      </c>
      <c r="Y1520">
        <f t="shared" si="415"/>
        <v>1</v>
      </c>
    </row>
    <row r="1521" spans="1:25" x14ac:dyDescent="0.25">
      <c r="A1521" t="s">
        <v>942</v>
      </c>
      <c r="B1521">
        <v>238.31</v>
      </c>
      <c r="C1521" s="12">
        <v>-0.03</v>
      </c>
      <c r="D1521" s="12"/>
      <c r="E1521" s="12"/>
      <c r="F1521" s="12">
        <v>0.86599999999999999</v>
      </c>
      <c r="G1521" t="s">
        <v>15</v>
      </c>
      <c r="H1521" s="15">
        <f t="shared" si="402"/>
        <v>0.16930005022754183</v>
      </c>
      <c r="I1521" s="15">
        <f t="shared" si="403"/>
        <v>2.8931021241415376E-3</v>
      </c>
      <c r="J1521" s="15">
        <f t="shared" si="404"/>
        <v>7.8704578969509886E-2</v>
      </c>
      <c r="K1521" s="15">
        <f t="shared" si="405"/>
        <v>0.25089773132119325</v>
      </c>
      <c r="L1521">
        <f t="shared" si="406"/>
        <v>0</v>
      </c>
      <c r="M1521">
        <f t="shared" si="407"/>
        <v>0</v>
      </c>
      <c r="N1521">
        <f t="shared" si="408"/>
        <v>0</v>
      </c>
      <c r="O1521" t="s">
        <v>1996</v>
      </c>
      <c r="P1521">
        <f t="shared" si="418"/>
        <v>0</v>
      </c>
      <c r="Q1521" t="e">
        <f t="shared" si="416"/>
        <v>#VALUE!</v>
      </c>
      <c r="R1521" t="e">
        <f t="shared" si="409"/>
        <v>#VALUE!</v>
      </c>
      <c r="S1521" t="e">
        <f t="shared" si="410"/>
        <v>#VALUE!</v>
      </c>
      <c r="T1521">
        <f t="shared" si="411"/>
        <v>0</v>
      </c>
      <c r="U1521" t="e">
        <f t="shared" si="412"/>
        <v>#VALUE!</v>
      </c>
      <c r="V1521" t="e">
        <f t="shared" si="413"/>
        <v>#VALUE!</v>
      </c>
      <c r="W1521" t="e">
        <f t="shared" si="414"/>
        <v>#VALUE!</v>
      </c>
      <c r="X1521">
        <f t="shared" si="417"/>
        <v>1</v>
      </c>
      <c r="Y1521">
        <f t="shared" si="415"/>
        <v>0</v>
      </c>
    </row>
    <row r="1522" spans="1:25" x14ac:dyDescent="0.25">
      <c r="A1522" t="s">
        <v>1000</v>
      </c>
      <c r="B1522">
        <v>226.34</v>
      </c>
      <c r="C1522" s="12">
        <v>-0.03</v>
      </c>
      <c r="D1522" s="12"/>
      <c r="E1522" s="12"/>
      <c r="F1522" s="12">
        <v>0.84499999999999997</v>
      </c>
      <c r="G1522" t="s">
        <v>15</v>
      </c>
      <c r="H1522" s="15">
        <f t="shared" si="402"/>
        <v>0.16930005022754183</v>
      </c>
      <c r="I1522" s="15">
        <f t="shared" si="403"/>
        <v>2.8931021241415376E-3</v>
      </c>
      <c r="J1522" s="15">
        <f t="shared" si="404"/>
        <v>7.4989420933245607E-2</v>
      </c>
      <c r="K1522" s="15">
        <f t="shared" si="405"/>
        <v>0.24718257328492899</v>
      </c>
      <c r="L1522">
        <f t="shared" si="406"/>
        <v>0</v>
      </c>
      <c r="M1522">
        <f t="shared" si="407"/>
        <v>0</v>
      </c>
      <c r="N1522">
        <f t="shared" si="408"/>
        <v>0</v>
      </c>
      <c r="O1522" t="s">
        <v>2103</v>
      </c>
      <c r="P1522">
        <f t="shared" si="418"/>
        <v>0</v>
      </c>
      <c r="Q1522" t="e">
        <f t="shared" si="416"/>
        <v>#VALUE!</v>
      </c>
      <c r="R1522" t="e">
        <f t="shared" si="409"/>
        <v>#VALUE!</v>
      </c>
      <c r="S1522" t="e">
        <f t="shared" si="410"/>
        <v>#VALUE!</v>
      </c>
      <c r="T1522">
        <f t="shared" si="411"/>
        <v>0</v>
      </c>
      <c r="U1522" t="e">
        <f t="shared" si="412"/>
        <v>#VALUE!</v>
      </c>
      <c r="V1522" t="e">
        <f t="shared" si="413"/>
        <v>#VALUE!</v>
      </c>
      <c r="W1522" t="e">
        <f t="shared" si="414"/>
        <v>#VALUE!</v>
      </c>
      <c r="X1522">
        <f t="shared" si="417"/>
        <v>1</v>
      </c>
      <c r="Y1522">
        <f t="shared" si="415"/>
        <v>0</v>
      </c>
    </row>
    <row r="1523" spans="1:25" x14ac:dyDescent="0.25">
      <c r="A1523" t="s">
        <v>1080</v>
      </c>
      <c r="B1523">
        <v>121.16</v>
      </c>
      <c r="C1523" s="12">
        <v>-0.03</v>
      </c>
      <c r="D1523" s="12"/>
      <c r="E1523" s="12"/>
      <c r="F1523" s="12">
        <v>0.82599999999999996</v>
      </c>
      <c r="G1523" t="s">
        <v>15</v>
      </c>
      <c r="H1523" s="15">
        <f t="shared" si="402"/>
        <v>0.16930005022754183</v>
      </c>
      <c r="I1523" s="15">
        <f t="shared" si="403"/>
        <v>2.8931021241415376E-3</v>
      </c>
      <c r="J1523" s="15">
        <f t="shared" si="404"/>
        <v>7.1779429127136196E-2</v>
      </c>
      <c r="K1523" s="15">
        <f t="shared" si="405"/>
        <v>0.24397258147881956</v>
      </c>
      <c r="L1523">
        <f t="shared" si="406"/>
        <v>0</v>
      </c>
      <c r="M1523">
        <f t="shared" si="407"/>
        <v>0</v>
      </c>
      <c r="N1523">
        <f t="shared" si="408"/>
        <v>0</v>
      </c>
      <c r="O1523" t="s">
        <v>2270</v>
      </c>
      <c r="P1523">
        <f t="shared" si="418"/>
        <v>0</v>
      </c>
      <c r="Q1523" t="e">
        <f t="shared" si="416"/>
        <v>#VALUE!</v>
      </c>
      <c r="R1523" t="e">
        <f t="shared" si="409"/>
        <v>#VALUE!</v>
      </c>
      <c r="S1523" t="e">
        <f t="shared" si="410"/>
        <v>#VALUE!</v>
      </c>
      <c r="T1523">
        <f t="shared" si="411"/>
        <v>0</v>
      </c>
      <c r="U1523" t="e">
        <f t="shared" si="412"/>
        <v>#VALUE!</v>
      </c>
      <c r="V1523" t="e">
        <f t="shared" si="413"/>
        <v>#VALUE!</v>
      </c>
      <c r="W1523" t="e">
        <f t="shared" si="414"/>
        <v>#VALUE!</v>
      </c>
      <c r="X1523">
        <f t="shared" si="417"/>
        <v>1</v>
      </c>
      <c r="Y1523">
        <f t="shared" si="415"/>
        <v>0</v>
      </c>
    </row>
    <row r="1524" spans="1:25" x14ac:dyDescent="0.25">
      <c r="A1524" t="s">
        <v>1168</v>
      </c>
      <c r="B1524">
        <v>115.11</v>
      </c>
      <c r="C1524" s="12">
        <v>-0.03</v>
      </c>
      <c r="D1524" s="12"/>
      <c r="E1524" s="12"/>
      <c r="F1524" s="12">
        <v>0.876</v>
      </c>
      <c r="G1524" t="s">
        <v>15</v>
      </c>
      <c r="H1524" s="15">
        <f t="shared" si="402"/>
        <v>0.16930005022754183</v>
      </c>
      <c r="I1524" s="15">
        <f t="shared" si="403"/>
        <v>2.8931021241415376E-3</v>
      </c>
      <c r="J1524" s="15">
        <f t="shared" si="404"/>
        <v>8.0537844119906693E-2</v>
      </c>
      <c r="K1524" s="15">
        <f t="shared" si="405"/>
        <v>0.25273099647159003</v>
      </c>
      <c r="L1524">
        <f t="shared" si="406"/>
        <v>0</v>
      </c>
      <c r="M1524">
        <f t="shared" si="407"/>
        <v>0</v>
      </c>
      <c r="N1524">
        <f t="shared" si="408"/>
        <v>0</v>
      </c>
      <c r="O1524" t="s">
        <v>3027</v>
      </c>
      <c r="P1524">
        <f t="shared" si="418"/>
        <v>0</v>
      </c>
      <c r="Q1524" t="e">
        <f t="shared" si="416"/>
        <v>#VALUE!</v>
      </c>
      <c r="R1524" t="e">
        <f t="shared" si="409"/>
        <v>#VALUE!</v>
      </c>
      <c r="S1524" t="e">
        <f t="shared" si="410"/>
        <v>#VALUE!</v>
      </c>
      <c r="T1524">
        <f t="shared" si="411"/>
        <v>0</v>
      </c>
      <c r="U1524" t="e">
        <f t="shared" si="412"/>
        <v>#VALUE!</v>
      </c>
      <c r="V1524" t="e">
        <f t="shared" si="413"/>
        <v>#VALUE!</v>
      </c>
      <c r="W1524" t="e">
        <f t="shared" si="414"/>
        <v>#VALUE!</v>
      </c>
      <c r="X1524">
        <f t="shared" si="417"/>
        <v>1</v>
      </c>
      <c r="Y1524">
        <f t="shared" si="415"/>
        <v>0</v>
      </c>
    </row>
    <row r="1525" spans="1:25" x14ac:dyDescent="0.25">
      <c r="A1525" t="s">
        <v>1265</v>
      </c>
      <c r="B1525">
        <v>170.32</v>
      </c>
      <c r="C1525" s="12">
        <v>-0.03</v>
      </c>
      <c r="D1525" s="12"/>
      <c r="E1525" s="12"/>
      <c r="F1525" s="12">
        <v>0.81299999999999994</v>
      </c>
      <c r="G1525" t="s">
        <v>15</v>
      </c>
      <c r="H1525" s="15">
        <f t="shared" si="402"/>
        <v>0.16930005022754183</v>
      </c>
      <c r="I1525" s="15">
        <f t="shared" si="403"/>
        <v>2.8931021241415376E-3</v>
      </c>
      <c r="J1525" s="15">
        <f t="shared" si="404"/>
        <v>6.9662651411076887E-2</v>
      </c>
      <c r="K1525" s="15">
        <f t="shared" si="405"/>
        <v>0.24185580376276025</v>
      </c>
      <c r="L1525">
        <f t="shared" si="406"/>
        <v>0</v>
      </c>
      <c r="M1525">
        <f t="shared" si="407"/>
        <v>0</v>
      </c>
      <c r="N1525">
        <f t="shared" si="408"/>
        <v>0</v>
      </c>
      <c r="O1525" t="s">
        <v>3513</v>
      </c>
      <c r="P1525">
        <f t="shared" si="418"/>
        <v>0</v>
      </c>
      <c r="Q1525" t="e">
        <f t="shared" si="416"/>
        <v>#VALUE!</v>
      </c>
      <c r="R1525" t="e">
        <f t="shared" si="409"/>
        <v>#VALUE!</v>
      </c>
      <c r="S1525" t="e">
        <f t="shared" si="410"/>
        <v>#VALUE!</v>
      </c>
      <c r="T1525">
        <f t="shared" si="411"/>
        <v>0</v>
      </c>
      <c r="U1525" t="e">
        <f t="shared" si="412"/>
        <v>#VALUE!</v>
      </c>
      <c r="V1525" t="e">
        <f t="shared" si="413"/>
        <v>#VALUE!</v>
      </c>
      <c r="W1525" t="e">
        <f t="shared" si="414"/>
        <v>#VALUE!</v>
      </c>
      <c r="X1525" t="e">
        <f t="shared" si="417"/>
        <v>#VALUE!</v>
      </c>
      <c r="Y1525">
        <f t="shared" si="415"/>
        <v>1</v>
      </c>
    </row>
    <row r="1526" spans="1:25" x14ac:dyDescent="0.25">
      <c r="A1526" t="s">
        <v>1266</v>
      </c>
      <c r="B1526">
        <v>184.34</v>
      </c>
      <c r="C1526" s="12">
        <v>-0.03</v>
      </c>
      <c r="D1526" s="12"/>
      <c r="E1526" s="12"/>
      <c r="F1526" s="12">
        <v>0.92200000000000004</v>
      </c>
      <c r="G1526" t="s">
        <v>15</v>
      </c>
      <c r="H1526" s="15">
        <f t="shared" si="402"/>
        <v>0.16930005022754183</v>
      </c>
      <c r="I1526" s="15">
        <f t="shared" si="403"/>
        <v>2.8931021241415376E-3</v>
      </c>
      <c r="J1526" s="15">
        <f t="shared" si="404"/>
        <v>8.9536476554959415E-2</v>
      </c>
      <c r="K1526" s="15">
        <f t="shared" si="405"/>
        <v>0.26172962890664275</v>
      </c>
      <c r="L1526">
        <f t="shared" si="406"/>
        <v>0</v>
      </c>
      <c r="M1526">
        <f t="shared" si="407"/>
        <v>0</v>
      </c>
      <c r="N1526">
        <f t="shared" si="408"/>
        <v>0</v>
      </c>
      <c r="O1526" t="s">
        <v>3103</v>
      </c>
      <c r="P1526">
        <f t="shared" si="418"/>
        <v>0</v>
      </c>
      <c r="Q1526" t="e">
        <f t="shared" si="416"/>
        <v>#VALUE!</v>
      </c>
      <c r="R1526" t="e">
        <f t="shared" si="409"/>
        <v>#VALUE!</v>
      </c>
      <c r="S1526" t="e">
        <f t="shared" si="410"/>
        <v>#VALUE!</v>
      </c>
      <c r="T1526">
        <f t="shared" si="411"/>
        <v>0</v>
      </c>
      <c r="U1526" t="e">
        <f t="shared" si="412"/>
        <v>#VALUE!</v>
      </c>
      <c r="V1526" t="e">
        <f t="shared" si="413"/>
        <v>#VALUE!</v>
      </c>
      <c r="W1526" t="e">
        <f t="shared" si="414"/>
        <v>#VALUE!</v>
      </c>
      <c r="X1526" t="e">
        <f t="shared" si="417"/>
        <v>#VALUE!</v>
      </c>
      <c r="Y1526">
        <f t="shared" si="415"/>
        <v>1</v>
      </c>
    </row>
    <row r="1527" spans="1:25" x14ac:dyDescent="0.25">
      <c r="A1527" t="s">
        <v>1292</v>
      </c>
      <c r="B1527">
        <v>187.26</v>
      </c>
      <c r="C1527" s="12">
        <v>-0.03</v>
      </c>
      <c r="D1527" s="12"/>
      <c r="E1527" s="12"/>
      <c r="F1527" s="12">
        <v>0.83</v>
      </c>
      <c r="G1527" t="s">
        <v>15</v>
      </c>
      <c r="H1527" s="15">
        <f t="shared" si="402"/>
        <v>0.16930005022754183</v>
      </c>
      <c r="I1527" s="15">
        <f t="shared" si="403"/>
        <v>2.8931021241415376E-3</v>
      </c>
      <c r="J1527" s="15">
        <f t="shared" si="404"/>
        <v>7.2443596007499014E-2</v>
      </c>
      <c r="K1527" s="15">
        <f t="shared" si="405"/>
        <v>0.24463674835918237</v>
      </c>
      <c r="L1527">
        <f t="shared" si="406"/>
        <v>0</v>
      </c>
      <c r="M1527">
        <f t="shared" si="407"/>
        <v>0</v>
      </c>
      <c r="N1527">
        <f t="shared" si="408"/>
        <v>0</v>
      </c>
      <c r="O1527" t="s">
        <v>3116</v>
      </c>
      <c r="P1527">
        <f t="shared" si="418"/>
        <v>0</v>
      </c>
      <c r="Q1527" t="e">
        <f t="shared" si="416"/>
        <v>#VALUE!</v>
      </c>
      <c r="R1527" t="e">
        <f t="shared" si="409"/>
        <v>#VALUE!</v>
      </c>
      <c r="S1527" t="e">
        <f t="shared" si="410"/>
        <v>#VALUE!</v>
      </c>
      <c r="T1527">
        <f t="shared" si="411"/>
        <v>0</v>
      </c>
      <c r="U1527" t="e">
        <f t="shared" si="412"/>
        <v>#VALUE!</v>
      </c>
      <c r="V1527" t="e">
        <f t="shared" si="413"/>
        <v>#VALUE!</v>
      </c>
      <c r="W1527" t="e">
        <f t="shared" si="414"/>
        <v>#VALUE!</v>
      </c>
      <c r="X1527">
        <f t="shared" si="417"/>
        <v>1</v>
      </c>
      <c r="Y1527">
        <f t="shared" si="415"/>
        <v>0</v>
      </c>
    </row>
    <row r="1528" spans="1:25" x14ac:dyDescent="0.25">
      <c r="A1528" t="s">
        <v>1314</v>
      </c>
      <c r="B1528">
        <v>215.32</v>
      </c>
      <c r="C1528" s="12">
        <v>-0.03</v>
      </c>
      <c r="D1528" s="12"/>
      <c r="E1528" s="12"/>
      <c r="F1528" s="12">
        <v>0.91900000000000004</v>
      </c>
      <c r="G1528" t="s">
        <v>15</v>
      </c>
      <c r="H1528" s="15">
        <f t="shared" si="402"/>
        <v>0.16930005022754183</v>
      </c>
      <c r="I1528" s="15">
        <f t="shared" si="403"/>
        <v>2.8931021241415376E-3</v>
      </c>
      <c r="J1528" s="15">
        <f t="shared" si="404"/>
        <v>8.892011178579487E-2</v>
      </c>
      <c r="K1528" s="15">
        <f t="shared" si="405"/>
        <v>0.26111326413747826</v>
      </c>
      <c r="L1528">
        <f t="shared" si="406"/>
        <v>0</v>
      </c>
      <c r="M1528">
        <f t="shared" si="407"/>
        <v>0</v>
      </c>
      <c r="N1528">
        <f t="shared" si="408"/>
        <v>0</v>
      </c>
      <c r="O1528" t="s">
        <v>3137</v>
      </c>
      <c r="P1528">
        <f t="shared" si="418"/>
        <v>0</v>
      </c>
      <c r="Q1528" t="e">
        <f t="shared" si="416"/>
        <v>#VALUE!</v>
      </c>
      <c r="R1528" t="e">
        <f t="shared" si="409"/>
        <v>#VALUE!</v>
      </c>
      <c r="S1528" t="e">
        <f t="shared" si="410"/>
        <v>#VALUE!</v>
      </c>
      <c r="T1528">
        <f t="shared" si="411"/>
        <v>0</v>
      </c>
      <c r="U1528" t="e">
        <f t="shared" si="412"/>
        <v>#VALUE!</v>
      </c>
      <c r="V1528" t="e">
        <f t="shared" si="413"/>
        <v>#VALUE!</v>
      </c>
      <c r="W1528" t="e">
        <f t="shared" si="414"/>
        <v>#VALUE!</v>
      </c>
      <c r="X1528">
        <f t="shared" si="417"/>
        <v>1</v>
      </c>
      <c r="Y1528">
        <f t="shared" si="415"/>
        <v>0</v>
      </c>
    </row>
    <row r="1529" spans="1:25" x14ac:dyDescent="0.25">
      <c r="A1529" t="s">
        <v>898</v>
      </c>
      <c r="B1529">
        <v>209.2</v>
      </c>
      <c r="C1529" s="12">
        <v>-0.04</v>
      </c>
      <c r="D1529" s="12">
        <v>-0.54700000000000004</v>
      </c>
      <c r="E1529" s="12">
        <v>1.0149999999999999</v>
      </c>
      <c r="F1529" s="12">
        <v>1.1779999999999999</v>
      </c>
      <c r="G1529" t="s">
        <v>15</v>
      </c>
      <c r="H1529" s="15">
        <f t="shared" si="402"/>
        <v>4.9165118126275074E-2</v>
      </c>
      <c r="I1529" s="15">
        <f t="shared" si="403"/>
        <v>3.0645292023152512E-2</v>
      </c>
      <c r="J1529" s="15">
        <f t="shared" si="404"/>
        <v>0.16519617982290155</v>
      </c>
      <c r="K1529" s="15">
        <f t="shared" si="405"/>
        <v>0.24500658997232913</v>
      </c>
      <c r="L1529">
        <f t="shared" si="406"/>
        <v>0</v>
      </c>
      <c r="M1529">
        <f t="shared" si="407"/>
        <v>0</v>
      </c>
      <c r="N1529">
        <f t="shared" si="408"/>
        <v>0</v>
      </c>
      <c r="O1529" t="s">
        <v>1936</v>
      </c>
      <c r="P1529">
        <f t="shared" si="418"/>
        <v>1</v>
      </c>
      <c r="Q1529">
        <f t="shared" si="416"/>
        <v>1</v>
      </c>
      <c r="R1529" t="e">
        <f t="shared" si="409"/>
        <v>#VALUE!</v>
      </c>
      <c r="S1529" t="e">
        <f t="shared" si="410"/>
        <v>#VALUE!</v>
      </c>
      <c r="T1529">
        <f t="shared" si="411"/>
        <v>0</v>
      </c>
      <c r="U1529" t="e">
        <f t="shared" si="412"/>
        <v>#VALUE!</v>
      </c>
      <c r="V1529" t="e">
        <f t="shared" si="413"/>
        <v>#VALUE!</v>
      </c>
      <c r="W1529" t="e">
        <f t="shared" si="414"/>
        <v>#VALUE!</v>
      </c>
      <c r="X1529" t="e">
        <f t="shared" si="417"/>
        <v>#VALUE!</v>
      </c>
      <c r="Y1529">
        <f t="shared" si="415"/>
        <v>1</v>
      </c>
    </row>
    <row r="1530" spans="1:25" x14ac:dyDescent="0.25">
      <c r="A1530" t="s">
        <v>907</v>
      </c>
      <c r="B1530">
        <v>137.13999999999999</v>
      </c>
      <c r="C1530" s="12">
        <v>-0.04</v>
      </c>
      <c r="D1530" s="12">
        <v>-9.8000000000000004E-2</v>
      </c>
      <c r="E1530" s="12">
        <v>1.04</v>
      </c>
      <c r="F1530" s="12">
        <v>0.69899999999999995</v>
      </c>
      <c r="G1530" t="s">
        <v>15</v>
      </c>
      <c r="H1530" s="15">
        <f t="shared" si="402"/>
        <v>0.1382474364859349</v>
      </c>
      <c r="I1530" s="15">
        <f t="shared" si="403"/>
        <v>3.2461139734670165E-2</v>
      </c>
      <c r="J1530" s="15">
        <f t="shared" si="404"/>
        <v>5.4827696492085382E-2</v>
      </c>
      <c r="K1530" s="15">
        <f t="shared" si="405"/>
        <v>0.22553627271269044</v>
      </c>
      <c r="L1530">
        <f t="shared" si="406"/>
        <v>0</v>
      </c>
      <c r="M1530">
        <f t="shared" si="407"/>
        <v>0</v>
      </c>
      <c r="N1530">
        <f t="shared" si="408"/>
        <v>0</v>
      </c>
      <c r="O1530" t="s">
        <v>1947</v>
      </c>
      <c r="P1530">
        <f t="shared" si="418"/>
        <v>1</v>
      </c>
      <c r="Q1530">
        <f t="shared" si="416"/>
        <v>1</v>
      </c>
      <c r="R1530" t="e">
        <f t="shared" si="409"/>
        <v>#VALUE!</v>
      </c>
      <c r="S1530" t="e">
        <f t="shared" si="410"/>
        <v>#VALUE!</v>
      </c>
      <c r="T1530">
        <f t="shared" si="411"/>
        <v>0</v>
      </c>
      <c r="U1530" t="e">
        <f t="shared" si="412"/>
        <v>#VALUE!</v>
      </c>
      <c r="V1530" t="e">
        <f t="shared" si="413"/>
        <v>#VALUE!</v>
      </c>
      <c r="W1530" t="e">
        <f t="shared" si="414"/>
        <v>#VALUE!</v>
      </c>
      <c r="X1530" t="e">
        <f t="shared" si="417"/>
        <v>#VALUE!</v>
      </c>
      <c r="Y1530">
        <f t="shared" si="415"/>
        <v>1</v>
      </c>
    </row>
    <row r="1531" spans="1:25" x14ac:dyDescent="0.25">
      <c r="A1531" t="s">
        <v>928</v>
      </c>
      <c r="B1531">
        <v>311.44</v>
      </c>
      <c r="C1531" s="12">
        <v>-0.04</v>
      </c>
      <c r="D1531" s="12"/>
      <c r="E1531" s="12"/>
      <c r="F1531" s="12">
        <v>0.77100000000000002</v>
      </c>
      <c r="G1531" t="s">
        <v>15</v>
      </c>
      <c r="H1531" s="15">
        <f t="shared" si="402"/>
        <v>0.17324355499062324</v>
      </c>
      <c r="I1531" s="15">
        <f t="shared" si="403"/>
        <v>2.9604911295866001E-3</v>
      </c>
      <c r="J1531" s="15">
        <f t="shared" si="404"/>
        <v>6.4714261574858337E-2</v>
      </c>
      <c r="K1531" s="15">
        <f t="shared" si="405"/>
        <v>0.24091830769506817</v>
      </c>
      <c r="L1531">
        <f t="shared" si="406"/>
        <v>0</v>
      </c>
      <c r="M1531">
        <f t="shared" si="407"/>
        <v>0</v>
      </c>
      <c r="N1531">
        <f t="shared" si="408"/>
        <v>0</v>
      </c>
      <c r="O1531" t="s">
        <v>1974</v>
      </c>
      <c r="P1531">
        <f t="shared" si="418"/>
        <v>0</v>
      </c>
      <c r="Q1531" t="e">
        <f t="shared" si="416"/>
        <v>#VALUE!</v>
      </c>
      <c r="R1531" t="e">
        <f t="shared" si="409"/>
        <v>#VALUE!</v>
      </c>
      <c r="S1531" t="e">
        <f t="shared" si="410"/>
        <v>#VALUE!</v>
      </c>
      <c r="T1531">
        <f t="shared" si="411"/>
        <v>0</v>
      </c>
      <c r="U1531" t="e">
        <f t="shared" si="412"/>
        <v>#VALUE!</v>
      </c>
      <c r="V1531" t="e">
        <f t="shared" si="413"/>
        <v>#VALUE!</v>
      </c>
      <c r="W1531" t="e">
        <f t="shared" si="414"/>
        <v>#VALUE!</v>
      </c>
      <c r="X1531">
        <f t="shared" si="417"/>
        <v>1</v>
      </c>
      <c r="Y1531">
        <f t="shared" si="415"/>
        <v>0</v>
      </c>
    </row>
    <row r="1532" spans="1:25" x14ac:dyDescent="0.25">
      <c r="A1532" t="s">
        <v>938</v>
      </c>
      <c r="B1532">
        <v>226.26</v>
      </c>
      <c r="C1532" s="12">
        <v>-0.04</v>
      </c>
      <c r="D1532" s="12"/>
      <c r="E1532" s="12"/>
      <c r="F1532" s="12">
        <v>0.65100000000000002</v>
      </c>
      <c r="G1532" t="s">
        <v>15</v>
      </c>
      <c r="H1532" s="15">
        <f t="shared" si="402"/>
        <v>0.17324355499062324</v>
      </c>
      <c r="I1532" s="15">
        <f t="shared" si="403"/>
        <v>2.9604911295866001E-3</v>
      </c>
      <c r="J1532" s="15">
        <f t="shared" si="404"/>
        <v>4.9090787615260326E-2</v>
      </c>
      <c r="K1532" s="15">
        <f t="shared" si="405"/>
        <v>0.22529483373547016</v>
      </c>
      <c r="L1532">
        <f t="shared" si="406"/>
        <v>0</v>
      </c>
      <c r="M1532">
        <f t="shared" si="407"/>
        <v>0</v>
      </c>
      <c r="N1532">
        <f t="shared" si="408"/>
        <v>0</v>
      </c>
      <c r="O1532" t="s">
        <v>1989</v>
      </c>
      <c r="P1532">
        <f t="shared" si="418"/>
        <v>0</v>
      </c>
      <c r="Q1532" t="e">
        <f t="shared" si="416"/>
        <v>#VALUE!</v>
      </c>
      <c r="R1532" t="e">
        <f t="shared" si="409"/>
        <v>#VALUE!</v>
      </c>
      <c r="S1532" t="e">
        <f t="shared" si="410"/>
        <v>#VALUE!</v>
      </c>
      <c r="T1532">
        <f t="shared" si="411"/>
        <v>0</v>
      </c>
      <c r="U1532" t="e">
        <f t="shared" si="412"/>
        <v>#VALUE!</v>
      </c>
      <c r="V1532" t="e">
        <f t="shared" si="413"/>
        <v>#VALUE!</v>
      </c>
      <c r="W1532" t="e">
        <f t="shared" si="414"/>
        <v>#VALUE!</v>
      </c>
      <c r="X1532">
        <f t="shared" si="417"/>
        <v>1</v>
      </c>
      <c r="Y1532">
        <f t="shared" si="415"/>
        <v>0</v>
      </c>
    </row>
    <row r="1533" spans="1:25" x14ac:dyDescent="0.25">
      <c r="A1533" t="s">
        <v>995</v>
      </c>
      <c r="B1533">
        <v>333.29</v>
      </c>
      <c r="C1533" s="12">
        <v>-0.04</v>
      </c>
      <c r="D1533" s="12">
        <v>-0.309</v>
      </c>
      <c r="E1533" s="12">
        <v>0.46100000000000002</v>
      </c>
      <c r="F1533" s="12">
        <v>1.079</v>
      </c>
      <c r="G1533" t="s">
        <v>15</v>
      </c>
      <c r="H1533" s="15">
        <f t="shared" si="402"/>
        <v>8.5046625637573564E-2</v>
      </c>
      <c r="I1533" s="15">
        <f t="shared" si="403"/>
        <v>8.5578321502174266E-3</v>
      </c>
      <c r="J1533" s="15">
        <f t="shared" si="404"/>
        <v>0.13152248321922388</v>
      </c>
      <c r="K1533" s="15">
        <f t="shared" si="405"/>
        <v>0.22512694100701486</v>
      </c>
      <c r="L1533">
        <f t="shared" si="406"/>
        <v>0</v>
      </c>
      <c r="M1533">
        <f t="shared" si="407"/>
        <v>0</v>
      </c>
      <c r="N1533">
        <f t="shared" si="408"/>
        <v>0</v>
      </c>
      <c r="O1533" t="s">
        <v>2083</v>
      </c>
      <c r="P1533">
        <f t="shared" si="418"/>
        <v>1</v>
      </c>
      <c r="Q1533">
        <f t="shared" si="416"/>
        <v>1</v>
      </c>
      <c r="R1533" t="e">
        <f t="shared" si="409"/>
        <v>#VALUE!</v>
      </c>
      <c r="S1533" t="e">
        <f t="shared" si="410"/>
        <v>#VALUE!</v>
      </c>
      <c r="T1533">
        <f t="shared" si="411"/>
        <v>1</v>
      </c>
      <c r="U1533" t="e">
        <f t="shared" si="412"/>
        <v>#VALUE!</v>
      </c>
      <c r="V1533" t="e">
        <f t="shared" si="413"/>
        <v>#VALUE!</v>
      </c>
      <c r="W1533">
        <f t="shared" si="414"/>
        <v>1</v>
      </c>
      <c r="X1533">
        <f t="shared" si="417"/>
        <v>1</v>
      </c>
      <c r="Y1533">
        <f t="shared" si="415"/>
        <v>0</v>
      </c>
    </row>
    <row r="1534" spans="1:25" x14ac:dyDescent="0.25">
      <c r="A1534" t="s">
        <v>1028</v>
      </c>
      <c r="B1534">
        <v>140.13999999999999</v>
      </c>
      <c r="C1534" s="12">
        <v>-0.04</v>
      </c>
      <c r="D1534" s="12">
        <v>-0.31900000000000001</v>
      </c>
      <c r="E1534" s="12">
        <v>1.577</v>
      </c>
      <c r="F1534" s="12">
        <v>0.58499999999999996</v>
      </c>
      <c r="G1534" t="s">
        <v>15</v>
      </c>
      <c r="H1534" s="15">
        <f t="shared" si="402"/>
        <v>8.3110728089731564E-2</v>
      </c>
      <c r="I1534" s="15">
        <f t="shared" si="403"/>
        <v>0.11177991220132724</v>
      </c>
      <c r="J1534" s="15">
        <f t="shared" si="404"/>
        <v>4.2169650342858231E-2</v>
      </c>
      <c r="K1534" s="15">
        <f t="shared" si="405"/>
        <v>0.23706029063391704</v>
      </c>
      <c r="L1534">
        <f t="shared" si="406"/>
        <v>0</v>
      </c>
      <c r="M1534">
        <f t="shared" si="407"/>
        <v>0</v>
      </c>
      <c r="N1534">
        <f t="shared" si="408"/>
        <v>0</v>
      </c>
      <c r="O1534" t="s">
        <v>2172</v>
      </c>
      <c r="P1534">
        <f t="shared" si="418"/>
        <v>1</v>
      </c>
      <c r="Q1534">
        <f t="shared" si="416"/>
        <v>1</v>
      </c>
      <c r="R1534" t="e">
        <f t="shared" si="409"/>
        <v>#VALUE!</v>
      </c>
      <c r="S1534" t="e">
        <f t="shared" si="410"/>
        <v>#VALUE!</v>
      </c>
      <c r="T1534">
        <f t="shared" si="411"/>
        <v>0</v>
      </c>
      <c r="U1534" t="e">
        <f t="shared" si="412"/>
        <v>#VALUE!</v>
      </c>
      <c r="V1534" t="e">
        <f t="shared" si="413"/>
        <v>#VALUE!</v>
      </c>
      <c r="W1534" t="e">
        <f t="shared" si="414"/>
        <v>#VALUE!</v>
      </c>
      <c r="X1534" t="e">
        <f t="shared" si="417"/>
        <v>#VALUE!</v>
      </c>
      <c r="Y1534">
        <f t="shared" si="415"/>
        <v>1</v>
      </c>
    </row>
    <row r="1535" spans="1:25" x14ac:dyDescent="0.25">
      <c r="A1535" t="s">
        <v>1035</v>
      </c>
      <c r="B1535">
        <v>212.31</v>
      </c>
      <c r="C1535" s="12">
        <v>-0.04</v>
      </c>
      <c r="D1535" s="12"/>
      <c r="E1535" s="12"/>
      <c r="F1535" s="12">
        <v>0.68400000000000005</v>
      </c>
      <c r="G1535" t="s">
        <v>15</v>
      </c>
      <c r="H1535" s="15">
        <f t="shared" si="402"/>
        <v>0.17324355499062324</v>
      </c>
      <c r="I1535" s="15">
        <f t="shared" si="403"/>
        <v>2.9604911295866001E-3</v>
      </c>
      <c r="J1535" s="15">
        <f t="shared" si="404"/>
        <v>5.2966344389165816E-2</v>
      </c>
      <c r="K1535" s="15">
        <f t="shared" si="405"/>
        <v>0.22917039050937565</v>
      </c>
      <c r="L1535">
        <f t="shared" si="406"/>
        <v>0</v>
      </c>
      <c r="M1535">
        <f t="shared" si="407"/>
        <v>0</v>
      </c>
      <c r="N1535">
        <f t="shared" si="408"/>
        <v>0</v>
      </c>
      <c r="O1535" t="s">
        <v>2182</v>
      </c>
      <c r="P1535">
        <f t="shared" si="418"/>
        <v>0</v>
      </c>
      <c r="Q1535" t="e">
        <f t="shared" si="416"/>
        <v>#VALUE!</v>
      </c>
      <c r="R1535" t="e">
        <f t="shared" si="409"/>
        <v>#VALUE!</v>
      </c>
      <c r="S1535" t="e">
        <f t="shared" si="410"/>
        <v>#VALUE!</v>
      </c>
      <c r="T1535">
        <f t="shared" si="411"/>
        <v>0</v>
      </c>
      <c r="U1535" t="e">
        <f t="shared" si="412"/>
        <v>#VALUE!</v>
      </c>
      <c r="V1535" t="e">
        <f t="shared" si="413"/>
        <v>#VALUE!</v>
      </c>
      <c r="W1535" t="e">
        <f t="shared" si="414"/>
        <v>#VALUE!</v>
      </c>
      <c r="X1535">
        <f t="shared" si="417"/>
        <v>1</v>
      </c>
      <c r="Y1535">
        <f t="shared" si="415"/>
        <v>0</v>
      </c>
    </row>
    <row r="1536" spans="1:25" x14ac:dyDescent="0.25">
      <c r="A1536" t="s">
        <v>1084</v>
      </c>
      <c r="B1536">
        <v>60.12</v>
      </c>
      <c r="C1536" s="12">
        <v>-0.04</v>
      </c>
      <c r="D1536" s="12"/>
      <c r="E1536" s="12"/>
      <c r="F1536" s="12">
        <v>0.79300000000000004</v>
      </c>
      <c r="G1536" t="s">
        <v>15</v>
      </c>
      <c r="H1536" s="15">
        <f t="shared" si="402"/>
        <v>0.17324355499062324</v>
      </c>
      <c r="I1536" s="15">
        <f t="shared" si="403"/>
        <v>2.9604911295866001E-3</v>
      </c>
      <c r="J1536" s="15">
        <f t="shared" si="404"/>
        <v>6.8076935869374175E-2</v>
      </c>
      <c r="K1536" s="15">
        <f t="shared" si="405"/>
        <v>0.24428098198958403</v>
      </c>
      <c r="L1536">
        <f t="shared" si="406"/>
        <v>0</v>
      </c>
      <c r="M1536">
        <f t="shared" si="407"/>
        <v>0</v>
      </c>
      <c r="N1536">
        <f t="shared" si="408"/>
        <v>0</v>
      </c>
      <c r="O1536" t="s">
        <v>2274</v>
      </c>
      <c r="P1536">
        <f t="shared" si="418"/>
        <v>0</v>
      </c>
      <c r="Q1536" t="e">
        <f t="shared" si="416"/>
        <v>#VALUE!</v>
      </c>
      <c r="R1536" t="e">
        <f t="shared" si="409"/>
        <v>#VALUE!</v>
      </c>
      <c r="S1536" t="e">
        <f t="shared" si="410"/>
        <v>#VALUE!</v>
      </c>
      <c r="T1536">
        <f t="shared" si="411"/>
        <v>0</v>
      </c>
      <c r="U1536" t="e">
        <f t="shared" si="412"/>
        <v>#VALUE!</v>
      </c>
      <c r="V1536" t="e">
        <f t="shared" si="413"/>
        <v>#VALUE!</v>
      </c>
      <c r="W1536" t="e">
        <f t="shared" si="414"/>
        <v>#VALUE!</v>
      </c>
      <c r="X1536" t="e">
        <f t="shared" si="417"/>
        <v>#VALUE!</v>
      </c>
      <c r="Y1536">
        <f t="shared" si="415"/>
        <v>1</v>
      </c>
    </row>
    <row r="1537" spans="1:25" x14ac:dyDescent="0.25">
      <c r="A1537" t="s">
        <v>1087</v>
      </c>
      <c r="B1537">
        <v>74.150000000000006</v>
      </c>
      <c r="C1537" s="12">
        <v>-0.04</v>
      </c>
      <c r="D1537" s="12"/>
      <c r="E1537" s="12"/>
      <c r="F1537" s="12">
        <v>0.76300000000000001</v>
      </c>
      <c r="G1537" t="s">
        <v>15</v>
      </c>
      <c r="H1537" s="15">
        <f t="shared" si="402"/>
        <v>0.17324355499062324</v>
      </c>
      <c r="I1537" s="15">
        <f t="shared" si="403"/>
        <v>2.9604911295866001E-3</v>
      </c>
      <c r="J1537" s="15">
        <f t="shared" si="404"/>
        <v>6.3533093185174389E-2</v>
      </c>
      <c r="K1537" s="15">
        <f t="shared" si="405"/>
        <v>0.23973713930538423</v>
      </c>
      <c r="L1537">
        <f t="shared" si="406"/>
        <v>0</v>
      </c>
      <c r="M1537">
        <f t="shared" si="407"/>
        <v>0</v>
      </c>
      <c r="N1537">
        <f t="shared" si="408"/>
        <v>0</v>
      </c>
      <c r="O1537" t="s">
        <v>2280</v>
      </c>
      <c r="P1537">
        <f t="shared" si="418"/>
        <v>0</v>
      </c>
      <c r="Q1537" t="e">
        <f t="shared" si="416"/>
        <v>#VALUE!</v>
      </c>
      <c r="R1537" t="e">
        <f t="shared" si="409"/>
        <v>#VALUE!</v>
      </c>
      <c r="S1537" t="e">
        <f t="shared" si="410"/>
        <v>#VALUE!</v>
      </c>
      <c r="T1537">
        <f t="shared" si="411"/>
        <v>0</v>
      </c>
      <c r="U1537" t="e">
        <f t="shared" si="412"/>
        <v>#VALUE!</v>
      </c>
      <c r="V1537" t="e">
        <f t="shared" si="413"/>
        <v>#VALUE!</v>
      </c>
      <c r="W1537" t="e">
        <f t="shared" si="414"/>
        <v>#VALUE!</v>
      </c>
      <c r="X1537" t="e">
        <f t="shared" si="417"/>
        <v>#VALUE!</v>
      </c>
      <c r="Y1537">
        <f t="shared" si="415"/>
        <v>1</v>
      </c>
    </row>
    <row r="1538" spans="1:25" x14ac:dyDescent="0.25">
      <c r="A1538" t="s">
        <v>1127</v>
      </c>
      <c r="B1538">
        <v>62.01</v>
      </c>
      <c r="C1538" s="12">
        <v>-0.04</v>
      </c>
      <c r="D1538" s="12">
        <v>-5.0999999999999997E-2</v>
      </c>
      <c r="E1538" s="12">
        <v>0.86499999999999999</v>
      </c>
      <c r="F1538" s="12">
        <v>0.77900000000000003</v>
      </c>
      <c r="G1538" t="s">
        <v>15</v>
      </c>
      <c r="H1538" s="15">
        <f t="shared" ref="H1538:H1601" si="419">((10^D1538*$AB$2)/10^C1538)</f>
        <v>0.15404836275934719</v>
      </c>
      <c r="I1538" s="15">
        <f t="shared" ref="I1538:I1601" si="420">((10^E1538*$AB$3)/10^C1538)</f>
        <v>2.1695205299011675E-2</v>
      </c>
      <c r="J1538" s="15">
        <f t="shared" ref="J1538:J1601" si="421">((10^F1538*$AB$4)/10^C1538)</f>
        <v>6.5917389524432157E-2</v>
      </c>
      <c r="K1538" s="15">
        <f t="shared" ref="K1538:K1601" si="422">SUM(H1538:J1538)</f>
        <v>0.24166095758279102</v>
      </c>
      <c r="L1538">
        <f t="shared" ref="L1538:L1601" si="423">IF(H1538&gt;0.6,1,)</f>
        <v>0</v>
      </c>
      <c r="M1538">
        <f t="shared" ref="M1538:M1601" si="424">IF(I1538&gt;0.6,1,)</f>
        <v>0</v>
      </c>
      <c r="N1538">
        <f t="shared" ref="N1538:N1601" si="425">IF(J1538&gt;0.6,1,)</f>
        <v>0</v>
      </c>
      <c r="O1538" t="s">
        <v>2322</v>
      </c>
      <c r="P1538">
        <f t="shared" si="418"/>
        <v>0</v>
      </c>
      <c r="Q1538" t="e">
        <f t="shared" si="416"/>
        <v>#VALUE!</v>
      </c>
      <c r="R1538" t="e">
        <f t="shared" ref="R1538:R1601" si="426">IF(FIND("S(=O)(=O)O",O1538),1)</f>
        <v>#VALUE!</v>
      </c>
      <c r="S1538" t="e">
        <f t="shared" ref="S1538:S1601" si="427">IF(FIND("S(=O)(=O)[O-]",O1538),1)</f>
        <v>#VALUE!</v>
      </c>
      <c r="T1538">
        <f t="shared" ref="T1538:T1601" si="428">IFERROR(U1538,IFERROR(V1538,IFERROR(W1538,0)))</f>
        <v>0</v>
      </c>
      <c r="U1538" t="e">
        <f t="shared" ref="U1538:U1601" si="429">IF(FIND("C([O-])",O1538),1)</f>
        <v>#VALUE!</v>
      </c>
      <c r="V1538" t="e">
        <f t="shared" ref="V1538:V1601" si="430">IF(FIND("C(=O)O",O1538),1)</f>
        <v>#VALUE!</v>
      </c>
      <c r="W1538" t="e">
        <f t="shared" ref="W1538:W1601" si="431">IF(FIND("OC(=O)",O1538),1)</f>
        <v>#VALUE!</v>
      </c>
      <c r="X1538" t="e">
        <f t="shared" si="417"/>
        <v>#VALUE!</v>
      </c>
      <c r="Y1538">
        <f t="shared" ref="Y1538:Y1601" si="432">IFERROR(X1538-1,1)</f>
        <v>1</v>
      </c>
    </row>
    <row r="1539" spans="1:25" x14ac:dyDescent="0.25">
      <c r="A1539" t="s">
        <v>1212</v>
      </c>
      <c r="B1539">
        <v>288.32</v>
      </c>
      <c r="C1539" s="12">
        <v>-0.04</v>
      </c>
      <c r="D1539" s="12"/>
      <c r="E1539" s="12"/>
      <c r="F1539" s="12">
        <v>0.72199999999999998</v>
      </c>
      <c r="G1539" t="s">
        <v>15</v>
      </c>
      <c r="H1539" s="15">
        <f t="shared" si="419"/>
        <v>0.17324355499062324</v>
      </c>
      <c r="I1539" s="15">
        <f t="shared" si="420"/>
        <v>2.9604911295866001E-3</v>
      </c>
      <c r="J1539" s="15">
        <f t="shared" si="421"/>
        <v>5.7809604740571813E-2</v>
      </c>
      <c r="K1539" s="15">
        <f t="shared" si="422"/>
        <v>0.23401365086078166</v>
      </c>
      <c r="L1539">
        <f t="shared" si="423"/>
        <v>0</v>
      </c>
      <c r="M1539">
        <f t="shared" si="424"/>
        <v>0</v>
      </c>
      <c r="N1539">
        <f t="shared" si="425"/>
        <v>0</v>
      </c>
      <c r="O1539" t="s">
        <v>3067</v>
      </c>
      <c r="P1539">
        <f t="shared" si="418"/>
        <v>0</v>
      </c>
      <c r="Q1539" t="e">
        <f t="shared" ref="Q1539:Q1602" si="433">IF(FIND("S([O-])",O1539),1)</f>
        <v>#VALUE!</v>
      </c>
      <c r="R1539" t="e">
        <f t="shared" si="426"/>
        <v>#VALUE!</v>
      </c>
      <c r="S1539" t="e">
        <f t="shared" si="427"/>
        <v>#VALUE!</v>
      </c>
      <c r="T1539">
        <f t="shared" si="428"/>
        <v>1</v>
      </c>
      <c r="U1539" t="e">
        <f t="shared" si="429"/>
        <v>#VALUE!</v>
      </c>
      <c r="V1539" t="e">
        <f t="shared" si="430"/>
        <v>#VALUE!</v>
      </c>
      <c r="W1539">
        <f t="shared" si="431"/>
        <v>1</v>
      </c>
      <c r="X1539">
        <f t="shared" si="417"/>
        <v>1</v>
      </c>
      <c r="Y1539">
        <f t="shared" si="432"/>
        <v>0</v>
      </c>
    </row>
    <row r="1540" spans="1:25" x14ac:dyDescent="0.25">
      <c r="A1540" t="s">
        <v>1244</v>
      </c>
      <c r="B1540">
        <v>179.28</v>
      </c>
      <c r="C1540" s="12">
        <v>-0.04</v>
      </c>
      <c r="D1540" s="12"/>
      <c r="E1540" s="12"/>
      <c r="F1540" s="12">
        <v>0.63900000000000001</v>
      </c>
      <c r="G1540" t="s">
        <v>15</v>
      </c>
      <c r="H1540" s="15">
        <f t="shared" si="419"/>
        <v>0.17324355499062324</v>
      </c>
      <c r="I1540" s="15">
        <f t="shared" si="420"/>
        <v>2.9604911295866001E-3</v>
      </c>
      <c r="J1540" s="15">
        <f t="shared" si="421"/>
        <v>4.7752927365769089E-2</v>
      </c>
      <c r="K1540" s="15">
        <f t="shared" si="422"/>
        <v>0.22395697348597893</v>
      </c>
      <c r="L1540">
        <f t="shared" si="423"/>
        <v>0</v>
      </c>
      <c r="M1540">
        <f t="shared" si="424"/>
        <v>0</v>
      </c>
      <c r="N1540">
        <f t="shared" si="425"/>
        <v>0</v>
      </c>
      <c r="O1540" t="s">
        <v>3087</v>
      </c>
      <c r="P1540">
        <f t="shared" si="418"/>
        <v>0</v>
      </c>
      <c r="Q1540" t="e">
        <f t="shared" si="433"/>
        <v>#VALUE!</v>
      </c>
      <c r="R1540" t="e">
        <f t="shared" si="426"/>
        <v>#VALUE!</v>
      </c>
      <c r="S1540" t="e">
        <f t="shared" si="427"/>
        <v>#VALUE!</v>
      </c>
      <c r="T1540">
        <f t="shared" si="428"/>
        <v>0</v>
      </c>
      <c r="U1540" t="e">
        <f t="shared" si="429"/>
        <v>#VALUE!</v>
      </c>
      <c r="V1540" t="e">
        <f t="shared" si="430"/>
        <v>#VALUE!</v>
      </c>
      <c r="W1540" t="e">
        <f t="shared" si="431"/>
        <v>#VALUE!</v>
      </c>
      <c r="X1540" t="e">
        <f t="shared" ref="X1540:X1603" si="434">IF(FIND("c",O1540),1)</f>
        <v>#VALUE!</v>
      </c>
      <c r="Y1540">
        <f t="shared" si="432"/>
        <v>1</v>
      </c>
    </row>
    <row r="1541" spans="1:25" x14ac:dyDescent="0.25">
      <c r="A1541" t="s">
        <v>1245</v>
      </c>
      <c r="B1541">
        <v>125.19</v>
      </c>
      <c r="C1541" s="12">
        <v>-0.04</v>
      </c>
      <c r="D1541" s="12"/>
      <c r="E1541" s="12"/>
      <c r="F1541" s="12">
        <v>0.66200000000000003</v>
      </c>
      <c r="G1541" t="s">
        <v>15</v>
      </c>
      <c r="H1541" s="15">
        <f t="shared" si="419"/>
        <v>0.17324355499062324</v>
      </c>
      <c r="I1541" s="15">
        <f t="shared" si="420"/>
        <v>2.9604911295866001E-3</v>
      </c>
      <c r="J1541" s="15">
        <f t="shared" si="421"/>
        <v>5.0350060878790494E-2</v>
      </c>
      <c r="K1541" s="15">
        <f t="shared" si="422"/>
        <v>0.22655410699900033</v>
      </c>
      <c r="L1541">
        <f t="shared" si="423"/>
        <v>0</v>
      </c>
      <c r="M1541">
        <f t="shared" si="424"/>
        <v>0</v>
      </c>
      <c r="N1541">
        <f t="shared" si="425"/>
        <v>0</v>
      </c>
      <c r="O1541" t="s">
        <v>3499</v>
      </c>
      <c r="P1541">
        <f t="shared" si="418"/>
        <v>0</v>
      </c>
      <c r="Q1541" t="e">
        <f t="shared" si="433"/>
        <v>#VALUE!</v>
      </c>
      <c r="R1541" t="e">
        <f t="shared" si="426"/>
        <v>#VALUE!</v>
      </c>
      <c r="S1541" t="e">
        <f t="shared" si="427"/>
        <v>#VALUE!</v>
      </c>
      <c r="T1541">
        <f t="shared" si="428"/>
        <v>0</v>
      </c>
      <c r="U1541" t="e">
        <f t="shared" si="429"/>
        <v>#VALUE!</v>
      </c>
      <c r="V1541" t="e">
        <f t="shared" si="430"/>
        <v>#VALUE!</v>
      </c>
      <c r="W1541" t="e">
        <f t="shared" si="431"/>
        <v>#VALUE!</v>
      </c>
      <c r="X1541" t="e">
        <f t="shared" si="434"/>
        <v>#VALUE!</v>
      </c>
      <c r="Y1541">
        <f t="shared" si="432"/>
        <v>1</v>
      </c>
    </row>
    <row r="1542" spans="1:25" x14ac:dyDescent="0.25">
      <c r="A1542" t="s">
        <v>1248</v>
      </c>
      <c r="B1542">
        <v>186.27</v>
      </c>
      <c r="C1542" s="12">
        <v>-0.04</v>
      </c>
      <c r="D1542" s="12"/>
      <c r="E1542" s="12"/>
      <c r="F1542" s="12">
        <v>0.66900000000000004</v>
      </c>
      <c r="G1542" t="s">
        <v>15</v>
      </c>
      <c r="H1542" s="15">
        <f t="shared" si="419"/>
        <v>0.17324355499062324</v>
      </c>
      <c r="I1542" s="15">
        <f t="shared" si="420"/>
        <v>2.9604911295866001E-3</v>
      </c>
      <c r="J1542" s="15">
        <f t="shared" si="421"/>
        <v>5.1168183554030786E-2</v>
      </c>
      <c r="K1542" s="15">
        <f t="shared" si="422"/>
        <v>0.22737222967424064</v>
      </c>
      <c r="L1542">
        <f t="shared" si="423"/>
        <v>0</v>
      </c>
      <c r="M1542">
        <f t="shared" si="424"/>
        <v>0</v>
      </c>
      <c r="N1542">
        <f t="shared" si="425"/>
        <v>0</v>
      </c>
      <c r="O1542" t="s">
        <v>3089</v>
      </c>
      <c r="P1542">
        <f t="shared" si="418"/>
        <v>0</v>
      </c>
      <c r="Q1542" t="e">
        <f t="shared" si="433"/>
        <v>#VALUE!</v>
      </c>
      <c r="R1542" t="e">
        <f t="shared" si="426"/>
        <v>#VALUE!</v>
      </c>
      <c r="S1542" t="e">
        <f t="shared" si="427"/>
        <v>#VALUE!</v>
      </c>
      <c r="T1542">
        <f t="shared" si="428"/>
        <v>0</v>
      </c>
      <c r="U1542" t="e">
        <f t="shared" si="429"/>
        <v>#VALUE!</v>
      </c>
      <c r="V1542" t="e">
        <f t="shared" si="430"/>
        <v>#VALUE!</v>
      </c>
      <c r="W1542" t="e">
        <f t="shared" si="431"/>
        <v>#VALUE!</v>
      </c>
      <c r="X1542" t="e">
        <f t="shared" si="434"/>
        <v>#VALUE!</v>
      </c>
      <c r="Y1542">
        <f t="shared" si="432"/>
        <v>1</v>
      </c>
    </row>
    <row r="1543" spans="1:25" x14ac:dyDescent="0.25">
      <c r="A1543" t="s">
        <v>1299</v>
      </c>
      <c r="B1543">
        <v>153.25</v>
      </c>
      <c r="C1543" s="12">
        <v>-0.04</v>
      </c>
      <c r="D1543" s="12"/>
      <c r="E1543" s="12"/>
      <c r="F1543" s="12">
        <v>0.65500000000000003</v>
      </c>
      <c r="G1543" t="s">
        <v>15</v>
      </c>
      <c r="H1543" s="15">
        <f t="shared" si="419"/>
        <v>0.17324355499062324</v>
      </c>
      <c r="I1543" s="15">
        <f t="shared" si="420"/>
        <v>2.9604911295866001E-3</v>
      </c>
      <c r="J1543" s="15">
        <f t="shared" si="421"/>
        <v>4.9545019080479036E-2</v>
      </c>
      <c r="K1543" s="15">
        <f t="shared" si="422"/>
        <v>0.22574906520068888</v>
      </c>
      <c r="L1543">
        <f t="shared" si="423"/>
        <v>0</v>
      </c>
      <c r="M1543">
        <f t="shared" si="424"/>
        <v>0</v>
      </c>
      <c r="N1543">
        <f t="shared" si="425"/>
        <v>0</v>
      </c>
      <c r="O1543" t="s">
        <v>3535</v>
      </c>
      <c r="P1543">
        <f t="shared" si="418"/>
        <v>0</v>
      </c>
      <c r="Q1543" t="e">
        <f t="shared" si="433"/>
        <v>#VALUE!</v>
      </c>
      <c r="R1543" t="e">
        <f t="shared" si="426"/>
        <v>#VALUE!</v>
      </c>
      <c r="S1543" t="e">
        <f t="shared" si="427"/>
        <v>#VALUE!</v>
      </c>
      <c r="T1543">
        <f t="shared" si="428"/>
        <v>0</v>
      </c>
      <c r="U1543" t="e">
        <f t="shared" si="429"/>
        <v>#VALUE!</v>
      </c>
      <c r="V1543" t="e">
        <f t="shared" si="430"/>
        <v>#VALUE!</v>
      </c>
      <c r="W1543" t="e">
        <f t="shared" si="431"/>
        <v>#VALUE!</v>
      </c>
      <c r="X1543" t="e">
        <f t="shared" si="434"/>
        <v>#VALUE!</v>
      </c>
      <c r="Y1543">
        <f t="shared" si="432"/>
        <v>1</v>
      </c>
    </row>
    <row r="1544" spans="1:25" x14ac:dyDescent="0.25">
      <c r="A1544" t="s">
        <v>1395</v>
      </c>
      <c r="B1544">
        <v>145.13999999999999</v>
      </c>
      <c r="C1544" s="12">
        <v>-0.04</v>
      </c>
      <c r="D1544" s="12">
        <v>-0.48699999999999999</v>
      </c>
      <c r="E1544" s="12">
        <v>1.736</v>
      </c>
      <c r="F1544" s="12">
        <v>0.4</v>
      </c>
      <c r="G1544" t="s">
        <v>15</v>
      </c>
      <c r="H1544" s="15">
        <f t="shared" si="419"/>
        <v>5.6449108428004768E-2</v>
      </c>
      <c r="I1544" s="15">
        <f t="shared" si="420"/>
        <v>0.16119952737763607</v>
      </c>
      <c r="J1544" s="15">
        <f t="shared" si="421"/>
        <v>2.7542287033381671E-2</v>
      </c>
      <c r="K1544" s="15">
        <f t="shared" si="422"/>
        <v>0.2451909228390225</v>
      </c>
      <c r="L1544">
        <f t="shared" si="423"/>
        <v>0</v>
      </c>
      <c r="M1544">
        <f t="shared" si="424"/>
        <v>0</v>
      </c>
      <c r="N1544">
        <f t="shared" si="425"/>
        <v>0</v>
      </c>
      <c r="O1544" t="s">
        <v>3598</v>
      </c>
      <c r="P1544">
        <f t="shared" si="418"/>
        <v>0</v>
      </c>
      <c r="Q1544" t="e">
        <f t="shared" si="433"/>
        <v>#VALUE!</v>
      </c>
      <c r="R1544" t="e">
        <f t="shared" si="426"/>
        <v>#VALUE!</v>
      </c>
      <c r="S1544" t="e">
        <f t="shared" si="427"/>
        <v>#VALUE!</v>
      </c>
      <c r="T1544">
        <f t="shared" si="428"/>
        <v>1</v>
      </c>
      <c r="U1544">
        <f t="shared" si="429"/>
        <v>1</v>
      </c>
      <c r="V1544" t="e">
        <f t="shared" si="430"/>
        <v>#VALUE!</v>
      </c>
      <c r="W1544" t="e">
        <f t="shared" si="431"/>
        <v>#VALUE!</v>
      </c>
      <c r="X1544" t="e">
        <f t="shared" si="434"/>
        <v>#VALUE!</v>
      </c>
      <c r="Y1544">
        <f t="shared" si="432"/>
        <v>1</v>
      </c>
    </row>
    <row r="1545" spans="1:25" x14ac:dyDescent="0.25">
      <c r="A1545" t="s">
        <v>1402</v>
      </c>
      <c r="B1545">
        <v>144.28</v>
      </c>
      <c r="C1545" s="12">
        <v>-0.04</v>
      </c>
      <c r="D1545" s="12"/>
      <c r="E1545" s="12"/>
      <c r="F1545" s="12">
        <v>0.746</v>
      </c>
      <c r="G1545" t="s">
        <v>15</v>
      </c>
      <c r="H1545" s="15">
        <f t="shared" si="419"/>
        <v>0.17324355499062324</v>
      </c>
      <c r="I1545" s="15">
        <f t="shared" si="420"/>
        <v>2.9604911295866001E-3</v>
      </c>
      <c r="J1545" s="15">
        <f t="shared" si="421"/>
        <v>6.1094202490557227E-2</v>
      </c>
      <c r="K1545" s="15">
        <f t="shared" si="422"/>
        <v>0.23729824861076707</v>
      </c>
      <c r="L1545">
        <f t="shared" si="423"/>
        <v>0</v>
      </c>
      <c r="M1545">
        <f t="shared" si="424"/>
        <v>0</v>
      </c>
      <c r="N1545">
        <f t="shared" si="425"/>
        <v>0</v>
      </c>
      <c r="O1545" t="s">
        <v>3602</v>
      </c>
      <c r="P1545">
        <f t="shared" si="418"/>
        <v>0</v>
      </c>
      <c r="Q1545" t="e">
        <f t="shared" si="433"/>
        <v>#VALUE!</v>
      </c>
      <c r="R1545" t="e">
        <f t="shared" si="426"/>
        <v>#VALUE!</v>
      </c>
      <c r="S1545" t="e">
        <f t="shared" si="427"/>
        <v>#VALUE!</v>
      </c>
      <c r="T1545">
        <f t="shared" si="428"/>
        <v>0</v>
      </c>
      <c r="U1545" t="e">
        <f t="shared" si="429"/>
        <v>#VALUE!</v>
      </c>
      <c r="V1545" t="e">
        <f t="shared" si="430"/>
        <v>#VALUE!</v>
      </c>
      <c r="W1545" t="e">
        <f t="shared" si="431"/>
        <v>#VALUE!</v>
      </c>
      <c r="X1545" t="e">
        <f t="shared" si="434"/>
        <v>#VALUE!</v>
      </c>
      <c r="Y1545">
        <f t="shared" si="432"/>
        <v>1</v>
      </c>
    </row>
    <row r="1546" spans="1:25" x14ac:dyDescent="0.25">
      <c r="A1546" t="s">
        <v>1403</v>
      </c>
      <c r="B1546">
        <v>154.15</v>
      </c>
      <c r="C1546" s="12">
        <v>-0.04</v>
      </c>
      <c r="D1546" s="12">
        <v>-1.288</v>
      </c>
      <c r="E1546" s="12">
        <v>1.7569999999999999</v>
      </c>
      <c r="F1546" s="12">
        <v>0.79</v>
      </c>
      <c r="G1546" t="s">
        <v>15</v>
      </c>
      <c r="H1546" s="15">
        <f t="shared" si="419"/>
        <v>8.9260042020343766E-3</v>
      </c>
      <c r="I1546" s="15">
        <f t="shared" si="420"/>
        <v>0.16918574346153054</v>
      </c>
      <c r="J1546" s="15">
        <f t="shared" si="421"/>
        <v>6.7608297539198198E-2</v>
      </c>
      <c r="K1546" s="15">
        <f t="shared" si="422"/>
        <v>0.24572004520276311</v>
      </c>
      <c r="L1546">
        <f t="shared" si="423"/>
        <v>0</v>
      </c>
      <c r="M1546">
        <f t="shared" si="424"/>
        <v>0</v>
      </c>
      <c r="N1546">
        <f t="shared" si="425"/>
        <v>0</v>
      </c>
      <c r="O1546" t="s">
        <v>3231</v>
      </c>
      <c r="P1546">
        <f t="shared" si="418"/>
        <v>0</v>
      </c>
      <c r="Q1546" t="e">
        <f t="shared" si="433"/>
        <v>#VALUE!</v>
      </c>
      <c r="R1546" t="e">
        <f t="shared" si="426"/>
        <v>#VALUE!</v>
      </c>
      <c r="S1546" t="e">
        <f t="shared" si="427"/>
        <v>#VALUE!</v>
      </c>
      <c r="T1546">
        <f t="shared" si="428"/>
        <v>1</v>
      </c>
      <c r="U1546">
        <f t="shared" si="429"/>
        <v>1</v>
      </c>
      <c r="V1546" t="e">
        <f t="shared" si="430"/>
        <v>#VALUE!</v>
      </c>
      <c r="W1546" t="e">
        <f t="shared" si="431"/>
        <v>#VALUE!</v>
      </c>
      <c r="X1546">
        <f t="shared" si="434"/>
        <v>1</v>
      </c>
      <c r="Y1546">
        <f t="shared" si="432"/>
        <v>0</v>
      </c>
    </row>
    <row r="1547" spans="1:25" x14ac:dyDescent="0.25">
      <c r="A1547" t="s">
        <v>1417</v>
      </c>
      <c r="B1547">
        <v>217.35</v>
      </c>
      <c r="C1547" s="12">
        <v>-0.04</v>
      </c>
      <c r="D1547" s="12"/>
      <c r="E1547" s="12"/>
      <c r="F1547" s="12">
        <v>0.68</v>
      </c>
      <c r="G1547" t="s">
        <v>15</v>
      </c>
      <c r="H1547" s="15">
        <f t="shared" si="419"/>
        <v>0.17324355499062324</v>
      </c>
      <c r="I1547" s="15">
        <f t="shared" si="420"/>
        <v>2.9604911295866001E-3</v>
      </c>
      <c r="J1547" s="15">
        <f t="shared" si="421"/>
        <v>5.2480746024977272E-2</v>
      </c>
      <c r="K1547" s="15">
        <f t="shared" si="422"/>
        <v>0.22868479214518711</v>
      </c>
      <c r="L1547">
        <f t="shared" si="423"/>
        <v>0</v>
      </c>
      <c r="M1547">
        <f t="shared" si="424"/>
        <v>0</v>
      </c>
      <c r="N1547">
        <f t="shared" si="425"/>
        <v>0</v>
      </c>
      <c r="O1547" t="s">
        <v>3240</v>
      </c>
      <c r="P1547">
        <f t="shared" si="418"/>
        <v>0</v>
      </c>
      <c r="Q1547" t="e">
        <f t="shared" si="433"/>
        <v>#VALUE!</v>
      </c>
      <c r="R1547" t="e">
        <f t="shared" si="426"/>
        <v>#VALUE!</v>
      </c>
      <c r="S1547" t="e">
        <f t="shared" si="427"/>
        <v>#VALUE!</v>
      </c>
      <c r="T1547">
        <f t="shared" si="428"/>
        <v>0</v>
      </c>
      <c r="U1547" t="e">
        <f t="shared" si="429"/>
        <v>#VALUE!</v>
      </c>
      <c r="V1547" t="e">
        <f t="shared" si="430"/>
        <v>#VALUE!</v>
      </c>
      <c r="W1547" t="e">
        <f t="shared" si="431"/>
        <v>#VALUE!</v>
      </c>
      <c r="X1547" t="e">
        <f t="shared" si="434"/>
        <v>#VALUE!</v>
      </c>
      <c r="Y1547">
        <f t="shared" si="432"/>
        <v>1</v>
      </c>
    </row>
    <row r="1548" spans="1:25" x14ac:dyDescent="0.25">
      <c r="A1548" t="s">
        <v>1427</v>
      </c>
      <c r="B1548">
        <v>186.27</v>
      </c>
      <c r="C1548" s="12">
        <v>-0.04</v>
      </c>
      <c r="D1548" s="12"/>
      <c r="E1548" s="12"/>
      <c r="F1548" s="12">
        <v>0.65800000000000003</v>
      </c>
      <c r="G1548" t="s">
        <v>15</v>
      </c>
      <c r="H1548" s="15">
        <f t="shared" si="419"/>
        <v>0.17324355499062324</v>
      </c>
      <c r="I1548" s="15">
        <f t="shared" si="420"/>
        <v>2.9604911295866001E-3</v>
      </c>
      <c r="J1548" s="15">
        <f t="shared" si="421"/>
        <v>4.9888448746001242E-2</v>
      </c>
      <c r="K1548" s="15">
        <f t="shared" si="422"/>
        <v>0.22609249486621108</v>
      </c>
      <c r="L1548">
        <f t="shared" si="423"/>
        <v>0</v>
      </c>
      <c r="M1548">
        <f t="shared" si="424"/>
        <v>0</v>
      </c>
      <c r="N1548">
        <f t="shared" si="425"/>
        <v>0</v>
      </c>
      <c r="O1548" t="s">
        <v>3247</v>
      </c>
      <c r="P1548">
        <f t="shared" si="418"/>
        <v>0</v>
      </c>
      <c r="Q1548" t="e">
        <f t="shared" si="433"/>
        <v>#VALUE!</v>
      </c>
      <c r="R1548" t="e">
        <f t="shared" si="426"/>
        <v>#VALUE!</v>
      </c>
      <c r="S1548" t="e">
        <f t="shared" si="427"/>
        <v>#VALUE!</v>
      </c>
      <c r="T1548">
        <f t="shared" si="428"/>
        <v>0</v>
      </c>
      <c r="U1548" t="e">
        <f t="shared" si="429"/>
        <v>#VALUE!</v>
      </c>
      <c r="V1548" t="e">
        <f t="shared" si="430"/>
        <v>#VALUE!</v>
      </c>
      <c r="W1548" t="e">
        <f t="shared" si="431"/>
        <v>#VALUE!</v>
      </c>
      <c r="X1548">
        <f t="shared" si="434"/>
        <v>1</v>
      </c>
      <c r="Y1548">
        <f t="shared" si="432"/>
        <v>0</v>
      </c>
    </row>
    <row r="1549" spans="1:25" x14ac:dyDescent="0.25">
      <c r="A1549" t="s">
        <v>1440</v>
      </c>
      <c r="B1549">
        <v>62.01</v>
      </c>
      <c r="C1549" s="12">
        <v>-0.04</v>
      </c>
      <c r="D1549" s="12">
        <v>-5.0999999999999997E-2</v>
      </c>
      <c r="E1549" s="12">
        <v>0.86499999999999999</v>
      </c>
      <c r="F1549" s="12">
        <v>0.77900000000000003</v>
      </c>
      <c r="G1549" t="s">
        <v>15</v>
      </c>
      <c r="H1549" s="15">
        <f t="shared" si="419"/>
        <v>0.15404836275934719</v>
      </c>
      <c r="I1549" s="15">
        <f t="shared" si="420"/>
        <v>2.1695205299011675E-2</v>
      </c>
      <c r="J1549" s="15">
        <f t="shared" si="421"/>
        <v>6.5917389524432157E-2</v>
      </c>
      <c r="K1549" s="15">
        <f t="shared" si="422"/>
        <v>0.24166095758279102</v>
      </c>
      <c r="L1549">
        <f t="shared" si="423"/>
        <v>0</v>
      </c>
      <c r="M1549">
        <f t="shared" si="424"/>
        <v>0</v>
      </c>
      <c r="N1549">
        <f t="shared" si="425"/>
        <v>0</v>
      </c>
      <c r="O1549" t="s">
        <v>2322</v>
      </c>
      <c r="P1549">
        <f t="shared" si="418"/>
        <v>0</v>
      </c>
      <c r="Q1549" t="e">
        <f t="shared" si="433"/>
        <v>#VALUE!</v>
      </c>
      <c r="R1549" t="e">
        <f t="shared" si="426"/>
        <v>#VALUE!</v>
      </c>
      <c r="S1549" t="e">
        <f t="shared" si="427"/>
        <v>#VALUE!</v>
      </c>
      <c r="T1549">
        <f t="shared" si="428"/>
        <v>0</v>
      </c>
      <c r="U1549" t="e">
        <f t="shared" si="429"/>
        <v>#VALUE!</v>
      </c>
      <c r="V1549" t="e">
        <f t="shared" si="430"/>
        <v>#VALUE!</v>
      </c>
      <c r="W1549" t="e">
        <f t="shared" si="431"/>
        <v>#VALUE!</v>
      </c>
      <c r="X1549" t="e">
        <f t="shared" si="434"/>
        <v>#VALUE!</v>
      </c>
      <c r="Y1549">
        <f t="shared" si="432"/>
        <v>1</v>
      </c>
    </row>
    <row r="1550" spans="1:25" x14ac:dyDescent="0.25">
      <c r="A1550" t="s">
        <v>1468</v>
      </c>
      <c r="B1550">
        <v>172.33</v>
      </c>
      <c r="C1550" s="12">
        <v>-0.04</v>
      </c>
      <c r="D1550" s="12"/>
      <c r="E1550" s="12"/>
      <c r="F1550" s="12">
        <v>0.68100000000000005</v>
      </c>
      <c r="G1550" t="s">
        <v>15</v>
      </c>
      <c r="H1550" s="15">
        <f t="shared" si="419"/>
        <v>0.17324355499062324</v>
      </c>
      <c r="I1550" s="15">
        <f t="shared" si="420"/>
        <v>2.9604911295866001E-3</v>
      </c>
      <c r="J1550" s="15">
        <f t="shared" si="421"/>
        <v>5.2601726639070638E-2</v>
      </c>
      <c r="K1550" s="15">
        <f t="shared" si="422"/>
        <v>0.22880577275928049</v>
      </c>
      <c r="L1550">
        <f t="shared" si="423"/>
        <v>0</v>
      </c>
      <c r="M1550">
        <f t="shared" si="424"/>
        <v>0</v>
      </c>
      <c r="N1550">
        <f t="shared" si="425"/>
        <v>0</v>
      </c>
      <c r="O1550" t="s">
        <v>3635</v>
      </c>
      <c r="P1550">
        <f t="shared" si="418"/>
        <v>0</v>
      </c>
      <c r="Q1550" t="e">
        <f t="shared" si="433"/>
        <v>#VALUE!</v>
      </c>
      <c r="R1550" t="e">
        <f t="shared" si="426"/>
        <v>#VALUE!</v>
      </c>
      <c r="S1550" t="e">
        <f t="shared" si="427"/>
        <v>#VALUE!</v>
      </c>
      <c r="T1550">
        <f t="shared" si="428"/>
        <v>0</v>
      </c>
      <c r="U1550" t="e">
        <f t="shared" si="429"/>
        <v>#VALUE!</v>
      </c>
      <c r="V1550" t="e">
        <f t="shared" si="430"/>
        <v>#VALUE!</v>
      </c>
      <c r="W1550" t="e">
        <f t="shared" si="431"/>
        <v>#VALUE!</v>
      </c>
      <c r="X1550" t="e">
        <f t="shared" si="434"/>
        <v>#VALUE!</v>
      </c>
      <c r="Y1550">
        <f t="shared" si="432"/>
        <v>1</v>
      </c>
    </row>
    <row r="1551" spans="1:25" x14ac:dyDescent="0.25">
      <c r="A1551" t="s">
        <v>845</v>
      </c>
      <c r="B1551">
        <v>191.29</v>
      </c>
      <c r="C1551" s="12">
        <v>-0.05</v>
      </c>
      <c r="D1551" s="12"/>
      <c r="E1551" s="12"/>
      <c r="F1551" s="12">
        <v>0.39600000000000002</v>
      </c>
      <c r="G1551" t="s">
        <v>15</v>
      </c>
      <c r="H1551" s="15">
        <f t="shared" si="419"/>
        <v>0.17727891577971025</v>
      </c>
      <c r="I1551" s="15">
        <f t="shared" si="420"/>
        <v>3.0294498266153018E-3</v>
      </c>
      <c r="J1551" s="15">
        <f t="shared" si="421"/>
        <v>2.7925438412373393E-2</v>
      </c>
      <c r="K1551" s="15">
        <f t="shared" si="422"/>
        <v>0.20823380401869893</v>
      </c>
      <c r="L1551">
        <f t="shared" si="423"/>
        <v>0</v>
      </c>
      <c r="M1551">
        <f t="shared" si="424"/>
        <v>0</v>
      </c>
      <c r="N1551">
        <f t="shared" si="425"/>
        <v>0</v>
      </c>
      <c r="O1551" t="s">
        <v>1821</v>
      </c>
      <c r="P1551">
        <f t="shared" si="418"/>
        <v>0</v>
      </c>
      <c r="Q1551" t="e">
        <f t="shared" si="433"/>
        <v>#VALUE!</v>
      </c>
      <c r="R1551" t="e">
        <f t="shared" si="426"/>
        <v>#VALUE!</v>
      </c>
      <c r="S1551" t="e">
        <f t="shared" si="427"/>
        <v>#VALUE!</v>
      </c>
      <c r="T1551">
        <f t="shared" si="428"/>
        <v>0</v>
      </c>
      <c r="U1551" t="e">
        <f t="shared" si="429"/>
        <v>#VALUE!</v>
      </c>
      <c r="V1551" t="e">
        <f t="shared" si="430"/>
        <v>#VALUE!</v>
      </c>
      <c r="W1551" t="e">
        <f t="shared" si="431"/>
        <v>#VALUE!</v>
      </c>
      <c r="X1551">
        <f t="shared" si="434"/>
        <v>1</v>
      </c>
      <c r="Y1551">
        <f t="shared" si="432"/>
        <v>0</v>
      </c>
    </row>
    <row r="1552" spans="1:25" x14ac:dyDescent="0.25">
      <c r="A1552" t="s">
        <v>855</v>
      </c>
      <c r="B1552">
        <v>189.06</v>
      </c>
      <c r="C1552" s="12">
        <v>-0.05</v>
      </c>
      <c r="D1552" s="12"/>
      <c r="E1552" s="12"/>
      <c r="F1552" s="12">
        <v>0.55000000000000004</v>
      </c>
      <c r="G1552" t="s">
        <v>15</v>
      </c>
      <c r="H1552" s="15">
        <f t="shared" si="419"/>
        <v>0.17727891577971025</v>
      </c>
      <c r="I1552" s="15">
        <f t="shared" si="420"/>
        <v>3.0294498266153018E-3</v>
      </c>
      <c r="J1552" s="15">
        <f t="shared" si="421"/>
        <v>3.9810717055349741E-2</v>
      </c>
      <c r="K1552" s="15">
        <f t="shared" si="422"/>
        <v>0.22011908266167529</v>
      </c>
      <c r="L1552">
        <f t="shared" si="423"/>
        <v>0</v>
      </c>
      <c r="M1552">
        <f t="shared" si="424"/>
        <v>0</v>
      </c>
      <c r="N1552">
        <f t="shared" si="425"/>
        <v>0</v>
      </c>
      <c r="O1552" t="s">
        <v>1848</v>
      </c>
      <c r="P1552">
        <f t="shared" si="418"/>
        <v>0</v>
      </c>
      <c r="Q1552" t="e">
        <f t="shared" si="433"/>
        <v>#VALUE!</v>
      </c>
      <c r="R1552" t="e">
        <f t="shared" si="426"/>
        <v>#VALUE!</v>
      </c>
      <c r="S1552" t="e">
        <f t="shared" si="427"/>
        <v>#VALUE!</v>
      </c>
      <c r="T1552">
        <f t="shared" si="428"/>
        <v>0</v>
      </c>
      <c r="U1552" t="e">
        <f t="shared" si="429"/>
        <v>#VALUE!</v>
      </c>
      <c r="V1552" t="e">
        <f t="shared" si="430"/>
        <v>#VALUE!</v>
      </c>
      <c r="W1552" t="e">
        <f t="shared" si="431"/>
        <v>#VALUE!</v>
      </c>
      <c r="X1552" t="e">
        <f t="shared" si="434"/>
        <v>#VALUE!</v>
      </c>
      <c r="Y1552">
        <f t="shared" si="432"/>
        <v>1</v>
      </c>
    </row>
    <row r="1553" spans="1:25" x14ac:dyDescent="0.25">
      <c r="A1553" t="s">
        <v>947</v>
      </c>
      <c r="B1553">
        <v>196.23</v>
      </c>
      <c r="C1553" s="12">
        <v>-0.05</v>
      </c>
      <c r="D1553" s="12"/>
      <c r="E1553" s="12"/>
      <c r="F1553" s="12">
        <v>0.41599999999999998</v>
      </c>
      <c r="G1553" t="s">
        <v>15</v>
      </c>
      <c r="H1553" s="15">
        <f t="shared" si="419"/>
        <v>0.17727891577971025</v>
      </c>
      <c r="I1553" s="15">
        <f t="shared" si="420"/>
        <v>3.0294498266153018E-3</v>
      </c>
      <c r="J1553" s="15">
        <f t="shared" si="421"/>
        <v>2.9241523778433361E-2</v>
      </c>
      <c r="K1553" s="15">
        <f t="shared" si="422"/>
        <v>0.20954988938475891</v>
      </c>
      <c r="L1553">
        <f t="shared" si="423"/>
        <v>0</v>
      </c>
      <c r="M1553">
        <f t="shared" si="424"/>
        <v>0</v>
      </c>
      <c r="N1553">
        <f t="shared" si="425"/>
        <v>0</v>
      </c>
      <c r="O1553" t="s">
        <v>2001</v>
      </c>
      <c r="P1553">
        <f t="shared" si="418"/>
        <v>0</v>
      </c>
      <c r="Q1553" t="e">
        <f t="shared" si="433"/>
        <v>#VALUE!</v>
      </c>
      <c r="R1553" t="e">
        <f t="shared" si="426"/>
        <v>#VALUE!</v>
      </c>
      <c r="S1553" t="e">
        <f t="shared" si="427"/>
        <v>#VALUE!</v>
      </c>
      <c r="T1553">
        <f t="shared" si="428"/>
        <v>0</v>
      </c>
      <c r="U1553" t="e">
        <f t="shared" si="429"/>
        <v>#VALUE!</v>
      </c>
      <c r="V1553" t="e">
        <f t="shared" si="430"/>
        <v>#VALUE!</v>
      </c>
      <c r="W1553" t="e">
        <f t="shared" si="431"/>
        <v>#VALUE!</v>
      </c>
      <c r="X1553">
        <f t="shared" si="434"/>
        <v>1</v>
      </c>
      <c r="Y1553">
        <f t="shared" si="432"/>
        <v>0</v>
      </c>
    </row>
    <row r="1554" spans="1:25" x14ac:dyDescent="0.25">
      <c r="A1554" t="s">
        <v>971</v>
      </c>
      <c r="B1554">
        <v>220.25</v>
      </c>
      <c r="C1554" s="12">
        <v>-0.05</v>
      </c>
      <c r="D1554" s="12"/>
      <c r="E1554" s="12"/>
      <c r="F1554" s="12">
        <v>0.52500000000000002</v>
      </c>
      <c r="G1554" t="s">
        <v>15</v>
      </c>
      <c r="H1554" s="15">
        <f t="shared" si="419"/>
        <v>0.17727891577971025</v>
      </c>
      <c r="I1554" s="15">
        <f t="shared" si="420"/>
        <v>3.0294498266153018E-3</v>
      </c>
      <c r="J1554" s="15">
        <f t="shared" si="421"/>
        <v>3.758374042884443E-2</v>
      </c>
      <c r="K1554" s="15">
        <f t="shared" si="422"/>
        <v>0.21789210603516998</v>
      </c>
      <c r="L1554">
        <f t="shared" si="423"/>
        <v>0</v>
      </c>
      <c r="M1554">
        <f t="shared" si="424"/>
        <v>0</v>
      </c>
      <c r="N1554">
        <f t="shared" si="425"/>
        <v>0</v>
      </c>
      <c r="O1554" t="s">
        <v>2037</v>
      </c>
      <c r="P1554">
        <f t="shared" si="418"/>
        <v>0</v>
      </c>
      <c r="Q1554" t="e">
        <f t="shared" si="433"/>
        <v>#VALUE!</v>
      </c>
      <c r="R1554" t="e">
        <f t="shared" si="426"/>
        <v>#VALUE!</v>
      </c>
      <c r="S1554" t="e">
        <f t="shared" si="427"/>
        <v>#VALUE!</v>
      </c>
      <c r="T1554">
        <f t="shared" si="428"/>
        <v>0</v>
      </c>
      <c r="U1554" t="e">
        <f t="shared" si="429"/>
        <v>#VALUE!</v>
      </c>
      <c r="V1554" t="e">
        <f t="shared" si="430"/>
        <v>#VALUE!</v>
      </c>
      <c r="W1554" t="e">
        <f t="shared" si="431"/>
        <v>#VALUE!</v>
      </c>
      <c r="X1554">
        <f t="shared" si="434"/>
        <v>1</v>
      </c>
      <c r="Y1554">
        <f t="shared" si="432"/>
        <v>0</v>
      </c>
    </row>
    <row r="1555" spans="1:25" x14ac:dyDescent="0.25">
      <c r="A1555" t="s">
        <v>1005</v>
      </c>
      <c r="B1555">
        <v>256.32</v>
      </c>
      <c r="C1555" s="12">
        <v>-0.05</v>
      </c>
      <c r="D1555" s="12"/>
      <c r="E1555" s="12"/>
      <c r="F1555" s="12">
        <v>0.59199999999999997</v>
      </c>
      <c r="G1555" t="s">
        <v>15</v>
      </c>
      <c r="H1555" s="15">
        <f t="shared" si="419"/>
        <v>0.17727891577971025</v>
      </c>
      <c r="I1555" s="15">
        <f t="shared" si="420"/>
        <v>3.0294498266153018E-3</v>
      </c>
      <c r="J1555" s="15">
        <f t="shared" si="421"/>
        <v>4.3853069777498567E-2</v>
      </c>
      <c r="K1555" s="15">
        <f t="shared" si="422"/>
        <v>0.2241614353838241</v>
      </c>
      <c r="L1555">
        <f t="shared" si="423"/>
        <v>0</v>
      </c>
      <c r="M1555">
        <f t="shared" si="424"/>
        <v>0</v>
      </c>
      <c r="N1555">
        <f t="shared" si="425"/>
        <v>0</v>
      </c>
      <c r="O1555" t="s">
        <v>2131</v>
      </c>
      <c r="P1555">
        <f t="shared" si="418"/>
        <v>0</v>
      </c>
      <c r="Q1555" t="e">
        <f t="shared" si="433"/>
        <v>#VALUE!</v>
      </c>
      <c r="R1555" t="e">
        <f t="shared" si="426"/>
        <v>#VALUE!</v>
      </c>
      <c r="S1555" t="e">
        <f t="shared" si="427"/>
        <v>#VALUE!</v>
      </c>
      <c r="T1555">
        <f t="shared" si="428"/>
        <v>0</v>
      </c>
      <c r="U1555" t="e">
        <f t="shared" si="429"/>
        <v>#VALUE!</v>
      </c>
      <c r="V1555" t="e">
        <f t="shared" si="430"/>
        <v>#VALUE!</v>
      </c>
      <c r="W1555" t="e">
        <f t="shared" si="431"/>
        <v>#VALUE!</v>
      </c>
      <c r="X1555" t="e">
        <f t="shared" si="434"/>
        <v>#VALUE!</v>
      </c>
      <c r="Y1555">
        <f t="shared" si="432"/>
        <v>1</v>
      </c>
    </row>
    <row r="1556" spans="1:25" x14ac:dyDescent="0.25">
      <c r="A1556" t="s">
        <v>1069</v>
      </c>
      <c r="B1556">
        <v>60.08</v>
      </c>
      <c r="C1556" s="12">
        <v>-0.05</v>
      </c>
      <c r="D1556" s="12"/>
      <c r="E1556" s="12"/>
      <c r="F1556" s="12">
        <v>0.56000000000000005</v>
      </c>
      <c r="G1556" t="s">
        <v>15</v>
      </c>
      <c r="H1556" s="15">
        <f t="shared" si="419"/>
        <v>0.17727891577971025</v>
      </c>
      <c r="I1556" s="15">
        <f t="shared" si="420"/>
        <v>3.0294498266153018E-3</v>
      </c>
      <c r="J1556" s="15">
        <f t="shared" si="421"/>
        <v>4.073802778041128E-2</v>
      </c>
      <c r="K1556" s="15">
        <f t="shared" si="422"/>
        <v>0.22104639338673682</v>
      </c>
      <c r="L1556">
        <f t="shared" si="423"/>
        <v>0</v>
      </c>
      <c r="M1556">
        <f t="shared" si="424"/>
        <v>0</v>
      </c>
      <c r="N1556">
        <f t="shared" si="425"/>
        <v>0</v>
      </c>
      <c r="O1556" t="s">
        <v>2259</v>
      </c>
      <c r="P1556">
        <f t="shared" si="418"/>
        <v>0</v>
      </c>
      <c r="Q1556" t="e">
        <f t="shared" si="433"/>
        <v>#VALUE!</v>
      </c>
      <c r="R1556" t="e">
        <f t="shared" si="426"/>
        <v>#VALUE!</v>
      </c>
      <c r="S1556" t="e">
        <f t="shared" si="427"/>
        <v>#VALUE!</v>
      </c>
      <c r="T1556">
        <f t="shared" si="428"/>
        <v>0</v>
      </c>
      <c r="U1556" t="e">
        <f t="shared" si="429"/>
        <v>#VALUE!</v>
      </c>
      <c r="V1556" t="e">
        <f t="shared" si="430"/>
        <v>#VALUE!</v>
      </c>
      <c r="W1556" t="e">
        <f t="shared" si="431"/>
        <v>#VALUE!</v>
      </c>
      <c r="X1556" t="e">
        <f t="shared" si="434"/>
        <v>#VALUE!</v>
      </c>
      <c r="Y1556">
        <f t="shared" si="432"/>
        <v>1</v>
      </c>
    </row>
    <row r="1557" spans="1:25" x14ac:dyDescent="0.25">
      <c r="A1557" t="s">
        <v>1071</v>
      </c>
      <c r="B1557">
        <v>32.07</v>
      </c>
      <c r="C1557" s="12">
        <v>-0.05</v>
      </c>
      <c r="D1557" s="12"/>
      <c r="E1557" s="12"/>
      <c r="F1557" s="12">
        <v>0.436</v>
      </c>
      <c r="G1557" t="s">
        <v>15</v>
      </c>
      <c r="H1557" s="15">
        <f t="shared" si="419"/>
        <v>0.17727891577971025</v>
      </c>
      <c r="I1557" s="15">
        <f t="shared" si="420"/>
        <v>3.0294498266153018E-3</v>
      </c>
      <c r="J1557" s="15">
        <f t="shared" si="421"/>
        <v>3.061963433690678E-2</v>
      </c>
      <c r="K1557" s="15">
        <f t="shared" si="422"/>
        <v>0.21092799994323233</v>
      </c>
      <c r="L1557">
        <f t="shared" si="423"/>
        <v>0</v>
      </c>
      <c r="M1557">
        <f t="shared" si="424"/>
        <v>0</v>
      </c>
      <c r="N1557">
        <f t="shared" si="425"/>
        <v>0</v>
      </c>
      <c r="O1557" t="s">
        <v>2261</v>
      </c>
      <c r="P1557">
        <f t="shared" si="418"/>
        <v>0</v>
      </c>
      <c r="Q1557" t="e">
        <f t="shared" si="433"/>
        <v>#VALUE!</v>
      </c>
      <c r="R1557" t="e">
        <f t="shared" si="426"/>
        <v>#VALUE!</v>
      </c>
      <c r="S1557" t="e">
        <f t="shared" si="427"/>
        <v>#VALUE!</v>
      </c>
      <c r="T1557">
        <f t="shared" si="428"/>
        <v>0</v>
      </c>
      <c r="U1557" t="e">
        <f t="shared" si="429"/>
        <v>#VALUE!</v>
      </c>
      <c r="V1557" t="e">
        <f t="shared" si="430"/>
        <v>#VALUE!</v>
      </c>
      <c r="W1557" t="e">
        <f t="shared" si="431"/>
        <v>#VALUE!</v>
      </c>
      <c r="X1557" t="e">
        <f t="shared" si="434"/>
        <v>#VALUE!</v>
      </c>
      <c r="Y1557">
        <f t="shared" si="432"/>
        <v>1</v>
      </c>
    </row>
    <row r="1558" spans="1:25" x14ac:dyDescent="0.25">
      <c r="A1558" t="s">
        <v>1072</v>
      </c>
      <c r="B1558">
        <v>74.150000000000006</v>
      </c>
      <c r="C1558" s="12">
        <v>-0.05</v>
      </c>
      <c r="D1558" s="12"/>
      <c r="E1558" s="12"/>
      <c r="F1558" s="12">
        <v>0.499</v>
      </c>
      <c r="G1558" t="s">
        <v>15</v>
      </c>
      <c r="H1558" s="15">
        <f t="shared" si="419"/>
        <v>0.17727891577971025</v>
      </c>
      <c r="I1558" s="15">
        <f t="shared" si="420"/>
        <v>3.0294498266153018E-3</v>
      </c>
      <c r="J1558" s="15">
        <f t="shared" si="421"/>
        <v>3.5399734108343475E-2</v>
      </c>
      <c r="K1558" s="15">
        <f t="shared" si="422"/>
        <v>0.21570809971466903</v>
      </c>
      <c r="L1558">
        <f t="shared" si="423"/>
        <v>0</v>
      </c>
      <c r="M1558">
        <f t="shared" si="424"/>
        <v>0</v>
      </c>
      <c r="N1558">
        <f t="shared" si="425"/>
        <v>0</v>
      </c>
      <c r="O1558" t="s">
        <v>2262</v>
      </c>
      <c r="P1558">
        <f t="shared" si="418"/>
        <v>0</v>
      </c>
      <c r="Q1558" t="e">
        <f t="shared" si="433"/>
        <v>#VALUE!</v>
      </c>
      <c r="R1558" t="e">
        <f t="shared" si="426"/>
        <v>#VALUE!</v>
      </c>
      <c r="S1558" t="e">
        <f t="shared" si="427"/>
        <v>#VALUE!</v>
      </c>
      <c r="T1558">
        <f t="shared" si="428"/>
        <v>0</v>
      </c>
      <c r="U1558" t="e">
        <f t="shared" si="429"/>
        <v>#VALUE!</v>
      </c>
      <c r="V1558" t="e">
        <f t="shared" si="430"/>
        <v>#VALUE!</v>
      </c>
      <c r="W1558" t="e">
        <f t="shared" si="431"/>
        <v>#VALUE!</v>
      </c>
      <c r="X1558" t="e">
        <f t="shared" si="434"/>
        <v>#VALUE!</v>
      </c>
      <c r="Y1558">
        <f t="shared" si="432"/>
        <v>1</v>
      </c>
    </row>
    <row r="1559" spans="1:25" x14ac:dyDescent="0.25">
      <c r="A1559" t="s">
        <v>1082</v>
      </c>
      <c r="B1559">
        <v>60.12</v>
      </c>
      <c r="C1559" s="12">
        <v>-0.05</v>
      </c>
      <c r="D1559" s="12"/>
      <c r="E1559" s="12"/>
      <c r="F1559" s="12">
        <v>0.49</v>
      </c>
      <c r="G1559" t="s">
        <v>15</v>
      </c>
      <c r="H1559" s="15">
        <f t="shared" si="419"/>
        <v>0.17727891577971025</v>
      </c>
      <c r="I1559" s="15">
        <f t="shared" si="420"/>
        <v>3.0294498266153018E-3</v>
      </c>
      <c r="J1559" s="15">
        <f t="shared" si="421"/>
        <v>3.4673685045253165E-2</v>
      </c>
      <c r="K1559" s="15">
        <f t="shared" si="422"/>
        <v>0.21498205065157872</v>
      </c>
      <c r="L1559">
        <f t="shared" si="423"/>
        <v>0</v>
      </c>
      <c r="M1559">
        <f t="shared" si="424"/>
        <v>0</v>
      </c>
      <c r="N1559">
        <f t="shared" si="425"/>
        <v>0</v>
      </c>
      <c r="O1559" t="s">
        <v>2272</v>
      </c>
      <c r="P1559">
        <f t="shared" si="418"/>
        <v>0</v>
      </c>
      <c r="Q1559" t="e">
        <f t="shared" si="433"/>
        <v>#VALUE!</v>
      </c>
      <c r="R1559" t="e">
        <f t="shared" si="426"/>
        <v>#VALUE!</v>
      </c>
      <c r="S1559" t="e">
        <f t="shared" si="427"/>
        <v>#VALUE!</v>
      </c>
      <c r="T1559">
        <f t="shared" si="428"/>
        <v>0</v>
      </c>
      <c r="U1559" t="e">
        <f t="shared" si="429"/>
        <v>#VALUE!</v>
      </c>
      <c r="V1559" t="e">
        <f t="shared" si="430"/>
        <v>#VALUE!</v>
      </c>
      <c r="W1559" t="e">
        <f t="shared" si="431"/>
        <v>#VALUE!</v>
      </c>
      <c r="X1559" t="e">
        <f t="shared" si="434"/>
        <v>#VALUE!</v>
      </c>
      <c r="Y1559">
        <f t="shared" si="432"/>
        <v>1</v>
      </c>
    </row>
    <row r="1560" spans="1:25" x14ac:dyDescent="0.25">
      <c r="A1560" t="s">
        <v>1083</v>
      </c>
      <c r="B1560">
        <v>46.09</v>
      </c>
      <c r="C1560" s="12">
        <v>-0.05</v>
      </c>
      <c r="D1560" s="12"/>
      <c r="E1560" s="12"/>
      <c r="F1560" s="12">
        <v>0.46800000000000003</v>
      </c>
      <c r="G1560" t="s">
        <v>15</v>
      </c>
      <c r="H1560" s="15">
        <f t="shared" si="419"/>
        <v>0.17727891577971025</v>
      </c>
      <c r="I1560" s="15">
        <f t="shared" si="420"/>
        <v>3.0294498266153018E-3</v>
      </c>
      <c r="J1560" s="15">
        <f t="shared" si="421"/>
        <v>3.2960971217745785E-2</v>
      </c>
      <c r="K1560" s="15">
        <f t="shared" si="422"/>
        <v>0.21326933682407134</v>
      </c>
      <c r="L1560">
        <f t="shared" si="423"/>
        <v>0</v>
      </c>
      <c r="M1560">
        <f t="shared" si="424"/>
        <v>0</v>
      </c>
      <c r="N1560">
        <f t="shared" si="425"/>
        <v>0</v>
      </c>
      <c r="O1560" t="s">
        <v>2273</v>
      </c>
      <c r="P1560">
        <f t="shared" si="418"/>
        <v>0</v>
      </c>
      <c r="Q1560" t="e">
        <f t="shared" si="433"/>
        <v>#VALUE!</v>
      </c>
      <c r="R1560" t="e">
        <f t="shared" si="426"/>
        <v>#VALUE!</v>
      </c>
      <c r="S1560" t="e">
        <f t="shared" si="427"/>
        <v>#VALUE!</v>
      </c>
      <c r="T1560">
        <f t="shared" si="428"/>
        <v>0</v>
      </c>
      <c r="U1560" t="e">
        <f t="shared" si="429"/>
        <v>#VALUE!</v>
      </c>
      <c r="V1560" t="e">
        <f t="shared" si="430"/>
        <v>#VALUE!</v>
      </c>
      <c r="W1560" t="e">
        <f t="shared" si="431"/>
        <v>#VALUE!</v>
      </c>
      <c r="X1560" t="e">
        <f t="shared" si="434"/>
        <v>#VALUE!</v>
      </c>
      <c r="Y1560">
        <f t="shared" si="432"/>
        <v>1</v>
      </c>
    </row>
    <row r="1561" spans="1:25" x14ac:dyDescent="0.25">
      <c r="A1561" t="s">
        <v>1090</v>
      </c>
      <c r="B1561">
        <v>102.2</v>
      </c>
      <c r="C1561" s="12">
        <v>-0.05</v>
      </c>
      <c r="D1561" s="12"/>
      <c r="E1561" s="12"/>
      <c r="F1561" s="12">
        <v>0.371</v>
      </c>
      <c r="G1561" t="s">
        <v>15</v>
      </c>
      <c r="H1561" s="15">
        <f t="shared" si="419"/>
        <v>0.17727891577971025</v>
      </c>
      <c r="I1561" s="15">
        <f t="shared" si="420"/>
        <v>3.0294498266153018E-3</v>
      </c>
      <c r="J1561" s="15">
        <f t="shared" si="421"/>
        <v>2.6363313858253804E-2</v>
      </c>
      <c r="K1561" s="15">
        <f t="shared" si="422"/>
        <v>0.20667167946457934</v>
      </c>
      <c r="L1561">
        <f t="shared" si="423"/>
        <v>0</v>
      </c>
      <c r="M1561">
        <f t="shared" si="424"/>
        <v>0</v>
      </c>
      <c r="N1561">
        <f t="shared" si="425"/>
        <v>0</v>
      </c>
      <c r="O1561" t="s">
        <v>2283</v>
      </c>
      <c r="P1561">
        <f t="shared" ref="P1561:P1624" si="435">IFERROR(Q1561,IFERROR(R1561,IFERROR(S1561,0)))</f>
        <v>0</v>
      </c>
      <c r="Q1561" t="e">
        <f t="shared" si="433"/>
        <v>#VALUE!</v>
      </c>
      <c r="R1561" t="e">
        <f t="shared" si="426"/>
        <v>#VALUE!</v>
      </c>
      <c r="S1561" t="e">
        <f t="shared" si="427"/>
        <v>#VALUE!</v>
      </c>
      <c r="T1561">
        <f t="shared" si="428"/>
        <v>0</v>
      </c>
      <c r="U1561" t="e">
        <f t="shared" si="429"/>
        <v>#VALUE!</v>
      </c>
      <c r="V1561" t="e">
        <f t="shared" si="430"/>
        <v>#VALUE!</v>
      </c>
      <c r="W1561" t="e">
        <f t="shared" si="431"/>
        <v>#VALUE!</v>
      </c>
      <c r="X1561" t="e">
        <f t="shared" si="434"/>
        <v>#VALUE!</v>
      </c>
      <c r="Y1561">
        <f t="shared" si="432"/>
        <v>1</v>
      </c>
    </row>
    <row r="1562" spans="1:25" x14ac:dyDescent="0.25">
      <c r="A1562" t="s">
        <v>1093</v>
      </c>
      <c r="B1562">
        <v>130.25</v>
      </c>
      <c r="C1562" s="12">
        <v>-0.05</v>
      </c>
      <c r="D1562" s="12"/>
      <c r="E1562" s="12"/>
      <c r="F1562" s="12">
        <v>0.41699999999999998</v>
      </c>
      <c r="G1562" t="s">
        <v>15</v>
      </c>
      <c r="H1562" s="15">
        <f t="shared" si="419"/>
        <v>0.17727891577971025</v>
      </c>
      <c r="I1562" s="15">
        <f t="shared" si="420"/>
        <v>3.0294498266153018E-3</v>
      </c>
      <c r="J1562" s="15">
        <f t="shared" si="421"/>
        <v>2.9308932452503215E-2</v>
      </c>
      <c r="K1562" s="15">
        <f t="shared" si="422"/>
        <v>0.20961729805882875</v>
      </c>
      <c r="L1562">
        <f t="shared" si="423"/>
        <v>0</v>
      </c>
      <c r="M1562">
        <f t="shared" si="424"/>
        <v>0</v>
      </c>
      <c r="N1562">
        <f t="shared" si="425"/>
        <v>0</v>
      </c>
      <c r="O1562" t="s">
        <v>2286</v>
      </c>
      <c r="P1562">
        <f t="shared" si="435"/>
        <v>0</v>
      </c>
      <c r="Q1562" t="e">
        <f t="shared" si="433"/>
        <v>#VALUE!</v>
      </c>
      <c r="R1562" t="e">
        <f t="shared" si="426"/>
        <v>#VALUE!</v>
      </c>
      <c r="S1562" t="e">
        <f t="shared" si="427"/>
        <v>#VALUE!</v>
      </c>
      <c r="T1562">
        <f t="shared" si="428"/>
        <v>0</v>
      </c>
      <c r="U1562" t="e">
        <f t="shared" si="429"/>
        <v>#VALUE!</v>
      </c>
      <c r="V1562" t="e">
        <f t="shared" si="430"/>
        <v>#VALUE!</v>
      </c>
      <c r="W1562" t="e">
        <f t="shared" si="431"/>
        <v>#VALUE!</v>
      </c>
      <c r="X1562" t="e">
        <f t="shared" si="434"/>
        <v>#VALUE!</v>
      </c>
      <c r="Y1562">
        <f t="shared" si="432"/>
        <v>1</v>
      </c>
    </row>
    <row r="1563" spans="1:25" x14ac:dyDescent="0.25">
      <c r="A1563" t="s">
        <v>1094</v>
      </c>
      <c r="B1563">
        <v>156.29</v>
      </c>
      <c r="C1563" s="12">
        <v>-0.05</v>
      </c>
      <c r="D1563" s="12"/>
      <c r="E1563" s="12"/>
      <c r="F1563" s="12">
        <v>0.57099999999999995</v>
      </c>
      <c r="G1563" t="s">
        <v>15</v>
      </c>
      <c r="H1563" s="15">
        <f t="shared" si="419"/>
        <v>0.17727891577971025</v>
      </c>
      <c r="I1563" s="15">
        <f t="shared" si="420"/>
        <v>3.0294498266153018E-3</v>
      </c>
      <c r="J1563" s="15">
        <f t="shared" si="421"/>
        <v>4.1783036664662175E-2</v>
      </c>
      <c r="K1563" s="15">
        <f t="shared" si="422"/>
        <v>0.22209140227098773</v>
      </c>
      <c r="L1563">
        <f t="shared" si="423"/>
        <v>0</v>
      </c>
      <c r="M1563">
        <f t="shared" si="424"/>
        <v>0</v>
      </c>
      <c r="N1563">
        <f t="shared" si="425"/>
        <v>0</v>
      </c>
      <c r="O1563" t="s">
        <v>2287</v>
      </c>
      <c r="P1563">
        <f t="shared" si="435"/>
        <v>0</v>
      </c>
      <c r="Q1563" t="e">
        <f t="shared" si="433"/>
        <v>#VALUE!</v>
      </c>
      <c r="R1563" t="e">
        <f t="shared" si="426"/>
        <v>#VALUE!</v>
      </c>
      <c r="S1563" t="e">
        <f t="shared" si="427"/>
        <v>#VALUE!</v>
      </c>
      <c r="T1563">
        <f t="shared" si="428"/>
        <v>0</v>
      </c>
      <c r="U1563" t="e">
        <f t="shared" si="429"/>
        <v>#VALUE!</v>
      </c>
      <c r="V1563" t="e">
        <f t="shared" si="430"/>
        <v>#VALUE!</v>
      </c>
      <c r="W1563" t="e">
        <f t="shared" si="431"/>
        <v>#VALUE!</v>
      </c>
      <c r="X1563" t="e">
        <f t="shared" si="434"/>
        <v>#VALUE!</v>
      </c>
      <c r="Y1563">
        <f t="shared" si="432"/>
        <v>1</v>
      </c>
    </row>
    <row r="1564" spans="1:25" x14ac:dyDescent="0.25">
      <c r="A1564" t="s">
        <v>1095</v>
      </c>
      <c r="B1564">
        <v>130.25</v>
      </c>
      <c r="C1564" s="12">
        <v>-0.05</v>
      </c>
      <c r="D1564" s="12"/>
      <c r="E1564" s="12"/>
      <c r="F1564" s="12">
        <v>0.62</v>
      </c>
      <c r="G1564" t="s">
        <v>15</v>
      </c>
      <c r="H1564" s="15">
        <f t="shared" si="419"/>
        <v>0.17727891577971025</v>
      </c>
      <c r="I1564" s="15">
        <f t="shared" si="420"/>
        <v>3.0294498266153018E-3</v>
      </c>
      <c r="J1564" s="15">
        <f t="shared" si="421"/>
        <v>4.6773514128719829E-2</v>
      </c>
      <c r="K1564" s="15">
        <f t="shared" si="422"/>
        <v>0.22708187973504537</v>
      </c>
      <c r="L1564">
        <f t="shared" si="423"/>
        <v>0</v>
      </c>
      <c r="M1564">
        <f t="shared" si="424"/>
        <v>0</v>
      </c>
      <c r="N1564">
        <f t="shared" si="425"/>
        <v>0</v>
      </c>
      <c r="O1564" t="s">
        <v>2288</v>
      </c>
      <c r="P1564">
        <f t="shared" si="435"/>
        <v>0</v>
      </c>
      <c r="Q1564" t="e">
        <f t="shared" si="433"/>
        <v>#VALUE!</v>
      </c>
      <c r="R1564" t="e">
        <f t="shared" si="426"/>
        <v>#VALUE!</v>
      </c>
      <c r="S1564" t="e">
        <f t="shared" si="427"/>
        <v>#VALUE!</v>
      </c>
      <c r="T1564">
        <f t="shared" si="428"/>
        <v>0</v>
      </c>
      <c r="U1564" t="e">
        <f t="shared" si="429"/>
        <v>#VALUE!</v>
      </c>
      <c r="V1564" t="e">
        <f t="shared" si="430"/>
        <v>#VALUE!</v>
      </c>
      <c r="W1564" t="e">
        <f t="shared" si="431"/>
        <v>#VALUE!</v>
      </c>
      <c r="X1564" t="e">
        <f t="shared" si="434"/>
        <v>#VALUE!</v>
      </c>
      <c r="Y1564">
        <f t="shared" si="432"/>
        <v>1</v>
      </c>
    </row>
    <row r="1565" spans="1:25" x14ac:dyDescent="0.25">
      <c r="A1565" t="s">
        <v>1098</v>
      </c>
      <c r="B1565">
        <v>144.28</v>
      </c>
      <c r="C1565" s="12">
        <v>-0.05</v>
      </c>
      <c r="D1565" s="12"/>
      <c r="E1565" s="12"/>
      <c r="F1565" s="12">
        <v>0.39800000000000002</v>
      </c>
      <c r="G1565" t="s">
        <v>15</v>
      </c>
      <c r="H1565" s="15">
        <f t="shared" si="419"/>
        <v>0.17727891577971025</v>
      </c>
      <c r="I1565" s="15">
        <f t="shared" si="420"/>
        <v>3.0294498266153018E-3</v>
      </c>
      <c r="J1565" s="15">
        <f t="shared" si="421"/>
        <v>2.8054336379517143E-2</v>
      </c>
      <c r="K1565" s="15">
        <f t="shared" si="422"/>
        <v>0.2083627019858427</v>
      </c>
      <c r="L1565">
        <f t="shared" si="423"/>
        <v>0</v>
      </c>
      <c r="M1565">
        <f t="shared" si="424"/>
        <v>0</v>
      </c>
      <c r="N1565">
        <f t="shared" si="425"/>
        <v>0</v>
      </c>
      <c r="O1565" t="s">
        <v>2291</v>
      </c>
      <c r="P1565">
        <f t="shared" si="435"/>
        <v>0</v>
      </c>
      <c r="Q1565" t="e">
        <f t="shared" si="433"/>
        <v>#VALUE!</v>
      </c>
      <c r="R1565" t="e">
        <f t="shared" si="426"/>
        <v>#VALUE!</v>
      </c>
      <c r="S1565" t="e">
        <f t="shared" si="427"/>
        <v>#VALUE!</v>
      </c>
      <c r="T1565">
        <f t="shared" si="428"/>
        <v>0</v>
      </c>
      <c r="U1565" t="e">
        <f t="shared" si="429"/>
        <v>#VALUE!</v>
      </c>
      <c r="V1565" t="e">
        <f t="shared" si="430"/>
        <v>#VALUE!</v>
      </c>
      <c r="W1565" t="e">
        <f t="shared" si="431"/>
        <v>#VALUE!</v>
      </c>
      <c r="X1565" t="e">
        <f t="shared" si="434"/>
        <v>#VALUE!</v>
      </c>
      <c r="Y1565">
        <f t="shared" si="432"/>
        <v>1</v>
      </c>
    </row>
    <row r="1566" spans="1:25" x14ac:dyDescent="0.25">
      <c r="A1566" t="s">
        <v>1149</v>
      </c>
      <c r="B1566">
        <v>74.150000000000006</v>
      </c>
      <c r="C1566" s="12">
        <v>-0.05</v>
      </c>
      <c r="D1566" s="12"/>
      <c r="E1566" s="12"/>
      <c r="F1566" s="12">
        <v>0.51200000000000001</v>
      </c>
      <c r="G1566" t="s">
        <v>15</v>
      </c>
      <c r="H1566" s="15">
        <f t="shared" si="419"/>
        <v>0.17727891577971025</v>
      </c>
      <c r="I1566" s="15">
        <f t="shared" si="420"/>
        <v>3.0294498266153018E-3</v>
      </c>
      <c r="J1566" s="15">
        <f t="shared" si="421"/>
        <v>3.6475394692560788E-2</v>
      </c>
      <c r="K1566" s="15">
        <f t="shared" si="422"/>
        <v>0.21678376029888632</v>
      </c>
      <c r="L1566">
        <f t="shared" si="423"/>
        <v>0</v>
      </c>
      <c r="M1566">
        <f t="shared" si="424"/>
        <v>0</v>
      </c>
      <c r="N1566">
        <f t="shared" si="425"/>
        <v>0</v>
      </c>
      <c r="O1566" t="s">
        <v>2262</v>
      </c>
      <c r="P1566">
        <f t="shared" si="435"/>
        <v>0</v>
      </c>
      <c r="Q1566" t="e">
        <f t="shared" si="433"/>
        <v>#VALUE!</v>
      </c>
      <c r="R1566" t="e">
        <f t="shared" si="426"/>
        <v>#VALUE!</v>
      </c>
      <c r="S1566" t="e">
        <f t="shared" si="427"/>
        <v>#VALUE!</v>
      </c>
      <c r="T1566">
        <f t="shared" si="428"/>
        <v>0</v>
      </c>
      <c r="U1566" t="e">
        <f t="shared" si="429"/>
        <v>#VALUE!</v>
      </c>
      <c r="V1566" t="e">
        <f t="shared" si="430"/>
        <v>#VALUE!</v>
      </c>
      <c r="W1566" t="e">
        <f t="shared" si="431"/>
        <v>#VALUE!</v>
      </c>
      <c r="X1566" t="e">
        <f t="shared" si="434"/>
        <v>#VALUE!</v>
      </c>
      <c r="Y1566">
        <f t="shared" si="432"/>
        <v>1</v>
      </c>
    </row>
    <row r="1567" spans="1:25" x14ac:dyDescent="0.25">
      <c r="A1567" t="s">
        <v>1156</v>
      </c>
      <c r="B1567">
        <v>197.26</v>
      </c>
      <c r="C1567" s="12">
        <v>-0.05</v>
      </c>
      <c r="D1567" s="12"/>
      <c r="E1567" s="12"/>
      <c r="F1567" s="12">
        <v>0.42799999999999999</v>
      </c>
      <c r="G1567" t="s">
        <v>15</v>
      </c>
      <c r="H1567" s="15">
        <f t="shared" si="419"/>
        <v>0.17727891577971025</v>
      </c>
      <c r="I1567" s="15">
        <f t="shared" si="420"/>
        <v>3.0294498266153018E-3</v>
      </c>
      <c r="J1567" s="15">
        <f t="shared" si="421"/>
        <v>3.006076302628231E-2</v>
      </c>
      <c r="K1567" s="15">
        <f t="shared" si="422"/>
        <v>0.21036912863260784</v>
      </c>
      <c r="L1567">
        <f t="shared" si="423"/>
        <v>0</v>
      </c>
      <c r="M1567">
        <f t="shared" si="424"/>
        <v>0</v>
      </c>
      <c r="N1567">
        <f t="shared" si="425"/>
        <v>0</v>
      </c>
      <c r="O1567" t="s">
        <v>3006</v>
      </c>
      <c r="P1567">
        <f t="shared" si="435"/>
        <v>0</v>
      </c>
      <c r="Q1567" t="e">
        <f t="shared" si="433"/>
        <v>#VALUE!</v>
      </c>
      <c r="R1567" t="e">
        <f t="shared" si="426"/>
        <v>#VALUE!</v>
      </c>
      <c r="S1567" t="e">
        <f t="shared" si="427"/>
        <v>#VALUE!</v>
      </c>
      <c r="T1567">
        <f t="shared" si="428"/>
        <v>1</v>
      </c>
      <c r="U1567" t="e">
        <f t="shared" si="429"/>
        <v>#VALUE!</v>
      </c>
      <c r="V1567" t="e">
        <f t="shared" si="430"/>
        <v>#VALUE!</v>
      </c>
      <c r="W1567">
        <f t="shared" si="431"/>
        <v>1</v>
      </c>
      <c r="X1567" t="e">
        <f t="shared" si="434"/>
        <v>#VALUE!</v>
      </c>
      <c r="Y1567">
        <f t="shared" si="432"/>
        <v>1</v>
      </c>
    </row>
    <row r="1568" spans="1:25" x14ac:dyDescent="0.25">
      <c r="A1568" t="s">
        <v>1161</v>
      </c>
      <c r="B1568">
        <v>147.16</v>
      </c>
      <c r="C1568" s="12">
        <v>-0.05</v>
      </c>
      <c r="D1568" s="12"/>
      <c r="E1568" s="12"/>
      <c r="F1568" s="12">
        <v>0.504</v>
      </c>
      <c r="G1568" t="s">
        <v>15</v>
      </c>
      <c r="H1568" s="15">
        <f t="shared" si="419"/>
        <v>0.17727891577971025</v>
      </c>
      <c r="I1568" s="15">
        <f t="shared" si="420"/>
        <v>3.0294498266153018E-3</v>
      </c>
      <c r="J1568" s="15">
        <f t="shared" si="421"/>
        <v>3.5809643710263607E-2</v>
      </c>
      <c r="K1568" s="15">
        <f t="shared" si="422"/>
        <v>0.21611800931658914</v>
      </c>
      <c r="L1568">
        <f t="shared" si="423"/>
        <v>0</v>
      </c>
      <c r="M1568">
        <f t="shared" si="424"/>
        <v>0</v>
      </c>
      <c r="N1568">
        <f t="shared" si="425"/>
        <v>0</v>
      </c>
      <c r="O1568" t="s">
        <v>3011</v>
      </c>
      <c r="P1568">
        <f t="shared" si="435"/>
        <v>0</v>
      </c>
      <c r="Q1568" t="e">
        <f t="shared" si="433"/>
        <v>#VALUE!</v>
      </c>
      <c r="R1568" t="e">
        <f t="shared" si="426"/>
        <v>#VALUE!</v>
      </c>
      <c r="S1568" t="e">
        <f t="shared" si="427"/>
        <v>#VALUE!</v>
      </c>
      <c r="T1568">
        <f t="shared" si="428"/>
        <v>0</v>
      </c>
      <c r="U1568" t="e">
        <f t="shared" si="429"/>
        <v>#VALUE!</v>
      </c>
      <c r="V1568" t="e">
        <f t="shared" si="430"/>
        <v>#VALUE!</v>
      </c>
      <c r="W1568" t="e">
        <f t="shared" si="431"/>
        <v>#VALUE!</v>
      </c>
      <c r="X1568" t="e">
        <f t="shared" si="434"/>
        <v>#VALUE!</v>
      </c>
      <c r="Y1568">
        <f t="shared" si="432"/>
        <v>1</v>
      </c>
    </row>
    <row r="1569" spans="1:25" x14ac:dyDescent="0.25">
      <c r="A1569" t="s">
        <v>1224</v>
      </c>
      <c r="B1569">
        <v>204.25</v>
      </c>
      <c r="C1569" s="12">
        <v>-0.05</v>
      </c>
      <c r="D1569" s="12"/>
      <c r="E1569" s="12"/>
      <c r="F1569" s="12">
        <v>0.53100000000000003</v>
      </c>
      <c r="G1569" t="s">
        <v>15</v>
      </c>
      <c r="H1569" s="15">
        <f t="shared" si="419"/>
        <v>0.17727891577971025</v>
      </c>
      <c r="I1569" s="15">
        <f t="shared" si="420"/>
        <v>3.0294498266153018E-3</v>
      </c>
      <c r="J1569" s="15">
        <f t="shared" si="421"/>
        <v>3.8106582339377311E-2</v>
      </c>
      <c r="K1569" s="15">
        <f t="shared" si="422"/>
        <v>0.21841494794570285</v>
      </c>
      <c r="L1569">
        <f t="shared" si="423"/>
        <v>0</v>
      </c>
      <c r="M1569">
        <f t="shared" si="424"/>
        <v>0</v>
      </c>
      <c r="N1569">
        <f t="shared" si="425"/>
        <v>0</v>
      </c>
      <c r="O1569" t="s">
        <v>3075</v>
      </c>
      <c r="P1569">
        <f t="shared" si="435"/>
        <v>0</v>
      </c>
      <c r="Q1569" t="e">
        <f t="shared" si="433"/>
        <v>#VALUE!</v>
      </c>
      <c r="R1569" t="e">
        <f t="shared" si="426"/>
        <v>#VALUE!</v>
      </c>
      <c r="S1569" t="e">
        <f t="shared" si="427"/>
        <v>#VALUE!</v>
      </c>
      <c r="T1569">
        <f t="shared" si="428"/>
        <v>0</v>
      </c>
      <c r="U1569" t="e">
        <f t="shared" si="429"/>
        <v>#VALUE!</v>
      </c>
      <c r="V1569" t="e">
        <f t="shared" si="430"/>
        <v>#VALUE!</v>
      </c>
      <c r="W1569" t="e">
        <f t="shared" si="431"/>
        <v>#VALUE!</v>
      </c>
      <c r="X1569">
        <f t="shared" si="434"/>
        <v>1</v>
      </c>
      <c r="Y1569">
        <f t="shared" si="432"/>
        <v>0</v>
      </c>
    </row>
    <row r="1570" spans="1:25" x14ac:dyDescent="0.25">
      <c r="A1570" t="s">
        <v>1234</v>
      </c>
      <c r="B1570">
        <v>139.22</v>
      </c>
      <c r="C1570" s="12">
        <v>-0.05</v>
      </c>
      <c r="D1570" s="12"/>
      <c r="E1570" s="12"/>
      <c r="F1570" s="12">
        <v>0.51400000000000001</v>
      </c>
      <c r="G1570" t="s">
        <v>15</v>
      </c>
      <c r="H1570" s="15">
        <f t="shared" si="419"/>
        <v>0.17727891577971025</v>
      </c>
      <c r="I1570" s="15">
        <f t="shared" si="420"/>
        <v>3.0294498266153018E-3</v>
      </c>
      <c r="J1570" s="15">
        <f t="shared" si="421"/>
        <v>3.6643757464783329E-2</v>
      </c>
      <c r="K1570" s="15">
        <f t="shared" si="422"/>
        <v>0.21695212307110887</v>
      </c>
      <c r="L1570">
        <f t="shared" si="423"/>
        <v>0</v>
      </c>
      <c r="M1570">
        <f t="shared" si="424"/>
        <v>0</v>
      </c>
      <c r="N1570">
        <f t="shared" si="425"/>
        <v>0</v>
      </c>
      <c r="O1570" t="s">
        <v>3493</v>
      </c>
      <c r="P1570">
        <f t="shared" si="435"/>
        <v>0</v>
      </c>
      <c r="Q1570" t="e">
        <f t="shared" si="433"/>
        <v>#VALUE!</v>
      </c>
      <c r="R1570" t="e">
        <f t="shared" si="426"/>
        <v>#VALUE!</v>
      </c>
      <c r="S1570" t="e">
        <f t="shared" si="427"/>
        <v>#VALUE!</v>
      </c>
      <c r="T1570">
        <f t="shared" si="428"/>
        <v>0</v>
      </c>
      <c r="U1570" t="e">
        <f t="shared" si="429"/>
        <v>#VALUE!</v>
      </c>
      <c r="V1570" t="e">
        <f t="shared" si="430"/>
        <v>#VALUE!</v>
      </c>
      <c r="W1570" t="e">
        <f t="shared" si="431"/>
        <v>#VALUE!</v>
      </c>
      <c r="X1570" t="e">
        <f t="shared" si="434"/>
        <v>#VALUE!</v>
      </c>
      <c r="Y1570">
        <f t="shared" si="432"/>
        <v>1</v>
      </c>
    </row>
    <row r="1571" spans="1:25" x14ac:dyDescent="0.25">
      <c r="A1571" t="s">
        <v>1236</v>
      </c>
      <c r="B1571">
        <v>164.27</v>
      </c>
      <c r="C1571" s="12">
        <v>-0.05</v>
      </c>
      <c r="D1571" s="12"/>
      <c r="E1571" s="12"/>
      <c r="F1571" s="12">
        <v>0.44900000000000001</v>
      </c>
      <c r="G1571" t="s">
        <v>15</v>
      </c>
      <c r="H1571" s="15">
        <f t="shared" si="419"/>
        <v>0.17727891577971025</v>
      </c>
      <c r="I1571" s="15">
        <f t="shared" si="420"/>
        <v>3.0294498266153018E-3</v>
      </c>
      <c r="J1571" s="15">
        <f t="shared" si="421"/>
        <v>3.1550046233746271E-2</v>
      </c>
      <c r="K1571" s="15">
        <f t="shared" si="422"/>
        <v>0.21185841184007181</v>
      </c>
      <c r="L1571">
        <f t="shared" si="423"/>
        <v>0</v>
      </c>
      <c r="M1571">
        <f t="shared" si="424"/>
        <v>0</v>
      </c>
      <c r="N1571">
        <f t="shared" si="425"/>
        <v>0</v>
      </c>
      <c r="O1571" t="s">
        <v>3082</v>
      </c>
      <c r="P1571">
        <f t="shared" si="435"/>
        <v>0</v>
      </c>
      <c r="Q1571" t="e">
        <f t="shared" si="433"/>
        <v>#VALUE!</v>
      </c>
      <c r="R1571" t="e">
        <f t="shared" si="426"/>
        <v>#VALUE!</v>
      </c>
      <c r="S1571" t="e">
        <f t="shared" si="427"/>
        <v>#VALUE!</v>
      </c>
      <c r="T1571">
        <f t="shared" si="428"/>
        <v>0</v>
      </c>
      <c r="U1571" t="e">
        <f t="shared" si="429"/>
        <v>#VALUE!</v>
      </c>
      <c r="V1571" t="e">
        <f t="shared" si="430"/>
        <v>#VALUE!</v>
      </c>
      <c r="W1571" t="e">
        <f t="shared" si="431"/>
        <v>#VALUE!</v>
      </c>
      <c r="X1571" t="e">
        <f t="shared" si="434"/>
        <v>#VALUE!</v>
      </c>
      <c r="Y1571">
        <f t="shared" si="432"/>
        <v>1</v>
      </c>
    </row>
    <row r="1572" spans="1:25" x14ac:dyDescent="0.25">
      <c r="A1572" t="s">
        <v>1237</v>
      </c>
      <c r="B1572">
        <v>164.27</v>
      </c>
      <c r="C1572" s="12">
        <v>-0.05</v>
      </c>
      <c r="D1572" s="12"/>
      <c r="E1572" s="12"/>
      <c r="F1572" s="12">
        <v>0.48799999999999999</v>
      </c>
      <c r="G1572" t="s">
        <v>15</v>
      </c>
      <c r="H1572" s="15">
        <f t="shared" si="419"/>
        <v>0.17727891577971025</v>
      </c>
      <c r="I1572" s="15">
        <f t="shared" si="420"/>
        <v>3.0294498266153018E-3</v>
      </c>
      <c r="J1572" s="15">
        <f t="shared" si="421"/>
        <v>3.4514373933585633E-2</v>
      </c>
      <c r="K1572" s="15">
        <f t="shared" si="422"/>
        <v>0.21482273953991118</v>
      </c>
      <c r="L1572">
        <f t="shared" si="423"/>
        <v>0</v>
      </c>
      <c r="M1572">
        <f t="shared" si="424"/>
        <v>0</v>
      </c>
      <c r="N1572">
        <f t="shared" si="425"/>
        <v>0</v>
      </c>
      <c r="O1572" t="s">
        <v>3083</v>
      </c>
      <c r="P1572">
        <f t="shared" si="435"/>
        <v>0</v>
      </c>
      <c r="Q1572" t="e">
        <f t="shared" si="433"/>
        <v>#VALUE!</v>
      </c>
      <c r="R1572" t="e">
        <f t="shared" si="426"/>
        <v>#VALUE!</v>
      </c>
      <c r="S1572" t="e">
        <f t="shared" si="427"/>
        <v>#VALUE!</v>
      </c>
      <c r="T1572">
        <f t="shared" si="428"/>
        <v>0</v>
      </c>
      <c r="U1572" t="e">
        <f t="shared" si="429"/>
        <v>#VALUE!</v>
      </c>
      <c r="V1572" t="e">
        <f t="shared" si="430"/>
        <v>#VALUE!</v>
      </c>
      <c r="W1572" t="e">
        <f t="shared" si="431"/>
        <v>#VALUE!</v>
      </c>
      <c r="X1572" t="e">
        <f t="shared" si="434"/>
        <v>#VALUE!</v>
      </c>
      <c r="Y1572">
        <f t="shared" si="432"/>
        <v>1</v>
      </c>
    </row>
    <row r="1573" spans="1:25" x14ac:dyDescent="0.25">
      <c r="A1573" t="s">
        <v>1239</v>
      </c>
      <c r="B1573">
        <v>164.27</v>
      </c>
      <c r="C1573" s="12">
        <v>-0.05</v>
      </c>
      <c r="D1573" s="12"/>
      <c r="E1573" s="12"/>
      <c r="F1573" s="12">
        <v>0.56699999999999995</v>
      </c>
      <c r="G1573" t="s">
        <v>15</v>
      </c>
      <c r="H1573" s="15">
        <f t="shared" si="419"/>
        <v>0.17727891577971025</v>
      </c>
      <c r="I1573" s="15">
        <f t="shared" si="420"/>
        <v>3.0294498266153018E-3</v>
      </c>
      <c r="J1573" s="15">
        <f t="shared" si="421"/>
        <v>4.1399967481973041E-2</v>
      </c>
      <c r="K1573" s="15">
        <f t="shared" si="422"/>
        <v>0.22170833308829857</v>
      </c>
      <c r="L1573">
        <f t="shared" si="423"/>
        <v>0</v>
      </c>
      <c r="M1573">
        <f t="shared" si="424"/>
        <v>0</v>
      </c>
      <c r="N1573">
        <f t="shared" si="425"/>
        <v>0</v>
      </c>
      <c r="O1573" t="s">
        <v>3084</v>
      </c>
      <c r="P1573">
        <f t="shared" si="435"/>
        <v>0</v>
      </c>
      <c r="Q1573" t="e">
        <f t="shared" si="433"/>
        <v>#VALUE!</v>
      </c>
      <c r="R1573" t="e">
        <f t="shared" si="426"/>
        <v>#VALUE!</v>
      </c>
      <c r="S1573" t="e">
        <f t="shared" si="427"/>
        <v>#VALUE!</v>
      </c>
      <c r="T1573">
        <f t="shared" si="428"/>
        <v>0</v>
      </c>
      <c r="U1573" t="e">
        <f t="shared" si="429"/>
        <v>#VALUE!</v>
      </c>
      <c r="V1573" t="e">
        <f t="shared" si="430"/>
        <v>#VALUE!</v>
      </c>
      <c r="W1573" t="e">
        <f t="shared" si="431"/>
        <v>#VALUE!</v>
      </c>
      <c r="X1573" t="e">
        <f t="shared" si="434"/>
        <v>#VALUE!</v>
      </c>
      <c r="Y1573">
        <f t="shared" si="432"/>
        <v>1</v>
      </c>
    </row>
    <row r="1574" spans="1:25" x14ac:dyDescent="0.25">
      <c r="A1574" t="s">
        <v>1253</v>
      </c>
      <c r="B1574">
        <v>201.29</v>
      </c>
      <c r="C1574" s="12">
        <v>-0.05</v>
      </c>
      <c r="D1574" s="12"/>
      <c r="E1574" s="12"/>
      <c r="F1574" s="12">
        <v>0.48399999999999999</v>
      </c>
      <c r="G1574" t="s">
        <v>15</v>
      </c>
      <c r="H1574" s="15">
        <f t="shared" si="419"/>
        <v>0.17727891577971025</v>
      </c>
      <c r="I1574" s="15">
        <f t="shared" si="420"/>
        <v>3.0294498266153018E-3</v>
      </c>
      <c r="J1574" s="15">
        <f t="shared" si="421"/>
        <v>3.4197944251370883E-2</v>
      </c>
      <c r="K1574" s="15">
        <f t="shared" si="422"/>
        <v>0.21450630985769642</v>
      </c>
      <c r="L1574">
        <f t="shared" si="423"/>
        <v>0</v>
      </c>
      <c r="M1574">
        <f t="shared" si="424"/>
        <v>0</v>
      </c>
      <c r="N1574">
        <f t="shared" si="425"/>
        <v>0</v>
      </c>
      <c r="O1574" t="s">
        <v>3505</v>
      </c>
      <c r="P1574">
        <f t="shared" si="435"/>
        <v>0</v>
      </c>
      <c r="Q1574" t="e">
        <f t="shared" si="433"/>
        <v>#VALUE!</v>
      </c>
      <c r="R1574" t="e">
        <f t="shared" si="426"/>
        <v>#VALUE!</v>
      </c>
      <c r="S1574" t="e">
        <f t="shared" si="427"/>
        <v>#VALUE!</v>
      </c>
      <c r="T1574">
        <f t="shared" si="428"/>
        <v>0</v>
      </c>
      <c r="U1574" t="e">
        <f t="shared" si="429"/>
        <v>#VALUE!</v>
      </c>
      <c r="V1574" t="e">
        <f t="shared" si="430"/>
        <v>#VALUE!</v>
      </c>
      <c r="W1574" t="e">
        <f t="shared" si="431"/>
        <v>#VALUE!</v>
      </c>
      <c r="X1574">
        <f t="shared" si="434"/>
        <v>1</v>
      </c>
      <c r="Y1574">
        <f t="shared" si="432"/>
        <v>0</v>
      </c>
    </row>
    <row r="1575" spans="1:25" x14ac:dyDescent="0.25">
      <c r="A1575" t="s">
        <v>1264</v>
      </c>
      <c r="B1575">
        <v>197.34</v>
      </c>
      <c r="C1575" s="12">
        <v>-0.05</v>
      </c>
      <c r="D1575" s="12"/>
      <c r="E1575" s="12"/>
      <c r="F1575" s="12">
        <v>0.41</v>
      </c>
      <c r="G1575" t="s">
        <v>15</v>
      </c>
      <c r="H1575" s="15">
        <f t="shared" si="419"/>
        <v>0.17727891577971025</v>
      </c>
      <c r="I1575" s="15">
        <f t="shared" si="420"/>
        <v>3.0294498266153018E-3</v>
      </c>
      <c r="J1575" s="15">
        <f t="shared" si="421"/>
        <v>2.8840315031266064E-2</v>
      </c>
      <c r="K1575" s="15">
        <f t="shared" si="422"/>
        <v>0.20914868063759162</v>
      </c>
      <c r="L1575">
        <f t="shared" si="423"/>
        <v>0</v>
      </c>
      <c r="M1575">
        <f t="shared" si="424"/>
        <v>0</v>
      </c>
      <c r="N1575">
        <f t="shared" si="425"/>
        <v>0</v>
      </c>
      <c r="O1575" t="s">
        <v>3512</v>
      </c>
      <c r="P1575">
        <f t="shared" si="435"/>
        <v>0</v>
      </c>
      <c r="Q1575" t="e">
        <f t="shared" si="433"/>
        <v>#VALUE!</v>
      </c>
      <c r="R1575" t="e">
        <f t="shared" si="426"/>
        <v>#VALUE!</v>
      </c>
      <c r="S1575" t="e">
        <f t="shared" si="427"/>
        <v>#VALUE!</v>
      </c>
      <c r="T1575">
        <f t="shared" si="428"/>
        <v>0</v>
      </c>
      <c r="U1575" t="e">
        <f t="shared" si="429"/>
        <v>#VALUE!</v>
      </c>
      <c r="V1575" t="e">
        <f t="shared" si="430"/>
        <v>#VALUE!</v>
      </c>
      <c r="W1575" t="e">
        <f t="shared" si="431"/>
        <v>#VALUE!</v>
      </c>
      <c r="X1575" t="e">
        <f t="shared" si="434"/>
        <v>#VALUE!</v>
      </c>
      <c r="Y1575">
        <f t="shared" si="432"/>
        <v>1</v>
      </c>
    </row>
    <row r="1576" spans="1:25" x14ac:dyDescent="0.25">
      <c r="A1576" t="s">
        <v>1288</v>
      </c>
      <c r="B1576">
        <v>183.23</v>
      </c>
      <c r="C1576" s="12">
        <v>-0.05</v>
      </c>
      <c r="D1576" s="12"/>
      <c r="E1576" s="12"/>
      <c r="F1576" s="12">
        <v>0.54200000000000004</v>
      </c>
      <c r="G1576" t="s">
        <v>15</v>
      </c>
      <c r="H1576" s="15">
        <f t="shared" si="419"/>
        <v>0.17727891577971025</v>
      </c>
      <c r="I1576" s="15">
        <f t="shared" si="420"/>
        <v>3.0294498266153018E-3</v>
      </c>
      <c r="J1576" s="15">
        <f t="shared" si="421"/>
        <v>3.9084089579240221E-2</v>
      </c>
      <c r="K1576" s="15">
        <f t="shared" si="422"/>
        <v>0.21939245518556577</v>
      </c>
      <c r="L1576">
        <f t="shared" si="423"/>
        <v>0</v>
      </c>
      <c r="M1576">
        <f t="shared" si="424"/>
        <v>0</v>
      </c>
      <c r="N1576">
        <f t="shared" si="425"/>
        <v>0</v>
      </c>
      <c r="O1576" t="s">
        <v>3525</v>
      </c>
      <c r="P1576">
        <f t="shared" si="435"/>
        <v>0</v>
      </c>
      <c r="Q1576" t="e">
        <f t="shared" si="433"/>
        <v>#VALUE!</v>
      </c>
      <c r="R1576" t="e">
        <f t="shared" si="426"/>
        <v>#VALUE!</v>
      </c>
      <c r="S1576" t="e">
        <f t="shared" si="427"/>
        <v>#VALUE!</v>
      </c>
      <c r="T1576">
        <f t="shared" si="428"/>
        <v>1</v>
      </c>
      <c r="U1576" t="e">
        <f t="shared" si="429"/>
        <v>#VALUE!</v>
      </c>
      <c r="V1576" t="e">
        <f t="shared" si="430"/>
        <v>#VALUE!</v>
      </c>
      <c r="W1576">
        <f t="shared" si="431"/>
        <v>1</v>
      </c>
      <c r="X1576" t="e">
        <f t="shared" si="434"/>
        <v>#VALUE!</v>
      </c>
      <c r="Y1576">
        <f t="shared" si="432"/>
        <v>1</v>
      </c>
    </row>
    <row r="1577" spans="1:25" x14ac:dyDescent="0.25">
      <c r="A1577" t="s">
        <v>1289</v>
      </c>
      <c r="B1577">
        <v>187.26</v>
      </c>
      <c r="C1577" s="12">
        <v>-0.05</v>
      </c>
      <c r="D1577" s="12"/>
      <c r="E1577" s="12"/>
      <c r="F1577" s="12">
        <v>0.51100000000000001</v>
      </c>
      <c r="G1577" t="s">
        <v>15</v>
      </c>
      <c r="H1577" s="15">
        <f t="shared" si="419"/>
        <v>0.17727891577971025</v>
      </c>
      <c r="I1577" s="15">
        <f t="shared" si="420"/>
        <v>3.0294498266153018E-3</v>
      </c>
      <c r="J1577" s="15">
        <f t="shared" si="421"/>
        <v>3.639150361272072E-2</v>
      </c>
      <c r="K1577" s="15">
        <f t="shared" si="422"/>
        <v>0.21669986921904627</v>
      </c>
      <c r="L1577">
        <f t="shared" si="423"/>
        <v>0</v>
      </c>
      <c r="M1577">
        <f t="shared" si="424"/>
        <v>0</v>
      </c>
      <c r="N1577">
        <f t="shared" si="425"/>
        <v>0</v>
      </c>
      <c r="O1577" t="s">
        <v>3114</v>
      </c>
      <c r="P1577">
        <f t="shared" si="435"/>
        <v>0</v>
      </c>
      <c r="Q1577" t="e">
        <f t="shared" si="433"/>
        <v>#VALUE!</v>
      </c>
      <c r="R1577" t="e">
        <f t="shared" si="426"/>
        <v>#VALUE!</v>
      </c>
      <c r="S1577" t="e">
        <f t="shared" si="427"/>
        <v>#VALUE!</v>
      </c>
      <c r="T1577">
        <f t="shared" si="428"/>
        <v>0</v>
      </c>
      <c r="U1577" t="e">
        <f t="shared" si="429"/>
        <v>#VALUE!</v>
      </c>
      <c r="V1577" t="e">
        <f t="shared" si="430"/>
        <v>#VALUE!</v>
      </c>
      <c r="W1577" t="e">
        <f t="shared" si="431"/>
        <v>#VALUE!</v>
      </c>
      <c r="X1577">
        <f t="shared" si="434"/>
        <v>1</v>
      </c>
      <c r="Y1577">
        <f t="shared" si="432"/>
        <v>0</v>
      </c>
    </row>
    <row r="1578" spans="1:25" x14ac:dyDescent="0.25">
      <c r="A1578" t="s">
        <v>1298</v>
      </c>
      <c r="B1578">
        <v>170.32</v>
      </c>
      <c r="C1578" s="12">
        <v>-0.05</v>
      </c>
      <c r="D1578" s="12"/>
      <c r="E1578" s="12"/>
      <c r="F1578" s="12">
        <v>0.41</v>
      </c>
      <c r="G1578" t="s">
        <v>15</v>
      </c>
      <c r="H1578" s="15">
        <f t="shared" si="419"/>
        <v>0.17727891577971025</v>
      </c>
      <c r="I1578" s="15">
        <f t="shared" si="420"/>
        <v>3.0294498266153018E-3</v>
      </c>
      <c r="J1578" s="15">
        <f t="shared" si="421"/>
        <v>2.8840315031266064E-2</v>
      </c>
      <c r="K1578" s="15">
        <f t="shared" si="422"/>
        <v>0.20914868063759162</v>
      </c>
      <c r="L1578">
        <f t="shared" si="423"/>
        <v>0</v>
      </c>
      <c r="M1578">
        <f t="shared" si="424"/>
        <v>0</v>
      </c>
      <c r="N1578">
        <f t="shared" si="425"/>
        <v>0</v>
      </c>
      <c r="O1578" t="s">
        <v>3123</v>
      </c>
      <c r="P1578">
        <f t="shared" si="435"/>
        <v>0</v>
      </c>
      <c r="Q1578" t="e">
        <f t="shared" si="433"/>
        <v>#VALUE!</v>
      </c>
      <c r="R1578" t="e">
        <f t="shared" si="426"/>
        <v>#VALUE!</v>
      </c>
      <c r="S1578" t="e">
        <f t="shared" si="427"/>
        <v>#VALUE!</v>
      </c>
      <c r="T1578">
        <f t="shared" si="428"/>
        <v>0</v>
      </c>
      <c r="U1578" t="e">
        <f t="shared" si="429"/>
        <v>#VALUE!</v>
      </c>
      <c r="V1578" t="e">
        <f t="shared" si="430"/>
        <v>#VALUE!</v>
      </c>
      <c r="W1578" t="e">
        <f t="shared" si="431"/>
        <v>#VALUE!</v>
      </c>
      <c r="X1578" t="e">
        <f t="shared" si="434"/>
        <v>#VALUE!</v>
      </c>
      <c r="Y1578">
        <f t="shared" si="432"/>
        <v>1</v>
      </c>
    </row>
    <row r="1579" spans="1:25" x14ac:dyDescent="0.25">
      <c r="A1579" t="s">
        <v>1300</v>
      </c>
      <c r="B1579">
        <v>150.24</v>
      </c>
      <c r="C1579" s="12">
        <v>-0.05</v>
      </c>
      <c r="D1579" s="12"/>
      <c r="E1579" s="12"/>
      <c r="F1579" s="12">
        <v>0.52500000000000002</v>
      </c>
      <c r="G1579" t="s">
        <v>15</v>
      </c>
      <c r="H1579" s="15">
        <f t="shared" si="419"/>
        <v>0.17727891577971025</v>
      </c>
      <c r="I1579" s="15">
        <f t="shared" si="420"/>
        <v>3.0294498266153018E-3</v>
      </c>
      <c r="J1579" s="15">
        <f t="shared" si="421"/>
        <v>3.758374042884443E-2</v>
      </c>
      <c r="K1579" s="15">
        <f t="shared" si="422"/>
        <v>0.21789210603516998</v>
      </c>
      <c r="L1579">
        <f t="shared" si="423"/>
        <v>0</v>
      </c>
      <c r="M1579">
        <f t="shared" si="424"/>
        <v>0</v>
      </c>
      <c r="N1579">
        <f t="shared" si="425"/>
        <v>0</v>
      </c>
      <c r="O1579" t="s">
        <v>3124</v>
      </c>
      <c r="P1579">
        <f t="shared" si="435"/>
        <v>0</v>
      </c>
      <c r="Q1579" t="e">
        <f t="shared" si="433"/>
        <v>#VALUE!</v>
      </c>
      <c r="R1579" t="e">
        <f t="shared" si="426"/>
        <v>#VALUE!</v>
      </c>
      <c r="S1579" t="e">
        <f t="shared" si="427"/>
        <v>#VALUE!</v>
      </c>
      <c r="T1579">
        <f t="shared" si="428"/>
        <v>0</v>
      </c>
      <c r="U1579" t="e">
        <f t="shared" si="429"/>
        <v>#VALUE!</v>
      </c>
      <c r="V1579" t="e">
        <f t="shared" si="430"/>
        <v>#VALUE!</v>
      </c>
      <c r="W1579" t="e">
        <f t="shared" si="431"/>
        <v>#VALUE!</v>
      </c>
      <c r="X1579" t="e">
        <f t="shared" si="434"/>
        <v>#VALUE!</v>
      </c>
      <c r="Y1579">
        <f t="shared" si="432"/>
        <v>1</v>
      </c>
    </row>
    <row r="1580" spans="1:25" x14ac:dyDescent="0.25">
      <c r="A1580" t="s">
        <v>1312</v>
      </c>
      <c r="B1580">
        <v>62.09</v>
      </c>
      <c r="C1580" s="12">
        <v>-0.05</v>
      </c>
      <c r="D1580" s="12"/>
      <c r="E1580" s="12"/>
      <c r="F1580" s="12">
        <v>0.59299999999999997</v>
      </c>
      <c r="G1580" t="s">
        <v>15</v>
      </c>
      <c r="H1580" s="15">
        <f t="shared" si="419"/>
        <v>0.17727891577971025</v>
      </c>
      <c r="I1580" s="15">
        <f t="shared" si="420"/>
        <v>3.0294498266153018E-3</v>
      </c>
      <c r="J1580" s="15">
        <f t="shared" si="421"/>
        <v>4.3954161543782455E-2</v>
      </c>
      <c r="K1580" s="15">
        <f t="shared" si="422"/>
        <v>0.224262527150108</v>
      </c>
      <c r="L1580">
        <f t="shared" si="423"/>
        <v>0</v>
      </c>
      <c r="M1580">
        <f t="shared" si="424"/>
        <v>0</v>
      </c>
      <c r="N1580">
        <f t="shared" si="425"/>
        <v>0</v>
      </c>
      <c r="O1580" t="s">
        <v>3136</v>
      </c>
      <c r="P1580">
        <f t="shared" si="435"/>
        <v>0</v>
      </c>
      <c r="Q1580" t="e">
        <f t="shared" si="433"/>
        <v>#VALUE!</v>
      </c>
      <c r="R1580" t="e">
        <f t="shared" si="426"/>
        <v>#VALUE!</v>
      </c>
      <c r="S1580" t="e">
        <f t="shared" si="427"/>
        <v>#VALUE!</v>
      </c>
      <c r="T1580">
        <f t="shared" si="428"/>
        <v>0</v>
      </c>
      <c r="U1580" t="e">
        <f t="shared" si="429"/>
        <v>#VALUE!</v>
      </c>
      <c r="V1580" t="e">
        <f t="shared" si="430"/>
        <v>#VALUE!</v>
      </c>
      <c r="W1580" t="e">
        <f t="shared" si="431"/>
        <v>#VALUE!</v>
      </c>
      <c r="X1580" t="e">
        <f t="shared" si="434"/>
        <v>#VALUE!</v>
      </c>
      <c r="Y1580">
        <f t="shared" si="432"/>
        <v>1</v>
      </c>
    </row>
    <row r="1581" spans="1:25" x14ac:dyDescent="0.25">
      <c r="A1581" t="s">
        <v>1353</v>
      </c>
      <c r="B1581">
        <v>173.19</v>
      </c>
      <c r="C1581" s="12">
        <v>-0.05</v>
      </c>
      <c r="D1581" s="12">
        <v>-0.76600000000000001</v>
      </c>
      <c r="E1581" s="12">
        <v>1.736</v>
      </c>
      <c r="F1581" s="12">
        <v>0.45300000000000001</v>
      </c>
      <c r="G1581" t="s">
        <v>15</v>
      </c>
      <c r="H1581" s="15">
        <f t="shared" si="419"/>
        <v>3.03848493167805E-2</v>
      </c>
      <c r="I1581" s="15">
        <f t="shared" si="420"/>
        <v>0.16495434672450454</v>
      </c>
      <c r="J1581" s="15">
        <f t="shared" si="421"/>
        <v>3.1841975217261252E-2</v>
      </c>
      <c r="K1581" s="15">
        <f t="shared" si="422"/>
        <v>0.22718117125854631</v>
      </c>
      <c r="L1581">
        <f t="shared" si="423"/>
        <v>0</v>
      </c>
      <c r="M1581">
        <f t="shared" si="424"/>
        <v>0</v>
      </c>
      <c r="N1581">
        <f t="shared" si="425"/>
        <v>0</v>
      </c>
      <c r="O1581" t="s">
        <v>3188</v>
      </c>
      <c r="P1581">
        <f t="shared" si="435"/>
        <v>0</v>
      </c>
      <c r="Q1581" t="e">
        <f t="shared" si="433"/>
        <v>#VALUE!</v>
      </c>
      <c r="R1581" t="e">
        <f t="shared" si="426"/>
        <v>#VALUE!</v>
      </c>
      <c r="S1581" t="e">
        <f t="shared" si="427"/>
        <v>#VALUE!</v>
      </c>
      <c r="T1581">
        <f t="shared" si="428"/>
        <v>1</v>
      </c>
      <c r="U1581">
        <f t="shared" si="429"/>
        <v>1</v>
      </c>
      <c r="V1581" t="e">
        <f t="shared" si="430"/>
        <v>#VALUE!</v>
      </c>
      <c r="W1581" t="e">
        <f t="shared" si="431"/>
        <v>#VALUE!</v>
      </c>
      <c r="X1581" t="e">
        <f t="shared" si="434"/>
        <v>#VALUE!</v>
      </c>
      <c r="Y1581">
        <f t="shared" si="432"/>
        <v>1</v>
      </c>
    </row>
    <row r="1582" spans="1:25" x14ac:dyDescent="0.25">
      <c r="A1582" t="s">
        <v>1354</v>
      </c>
      <c r="B1582">
        <v>131.11000000000001</v>
      </c>
      <c r="C1582" s="12">
        <v>-0.05</v>
      </c>
      <c r="D1582" s="12">
        <v>-0.879</v>
      </c>
      <c r="E1582" s="12">
        <v>1.7310000000000001</v>
      </c>
      <c r="F1582" s="12">
        <v>0.39900000000000002</v>
      </c>
      <c r="G1582" t="s">
        <v>15</v>
      </c>
      <c r="H1582" s="15">
        <f t="shared" si="419"/>
        <v>2.3423785745306059E-2</v>
      </c>
      <c r="I1582" s="15">
        <f t="shared" si="420"/>
        <v>0.16306612993162267</v>
      </c>
      <c r="J1582" s="15">
        <f t="shared" si="421"/>
        <v>2.8119008303989414E-2</v>
      </c>
      <c r="K1582" s="15">
        <f t="shared" si="422"/>
        <v>0.21460892398091816</v>
      </c>
      <c r="L1582">
        <f t="shared" si="423"/>
        <v>0</v>
      </c>
      <c r="M1582">
        <f t="shared" si="424"/>
        <v>0</v>
      </c>
      <c r="N1582">
        <f t="shared" si="425"/>
        <v>0</v>
      </c>
      <c r="O1582" t="s">
        <v>3189</v>
      </c>
      <c r="P1582">
        <f t="shared" si="435"/>
        <v>0</v>
      </c>
      <c r="Q1582" t="e">
        <f t="shared" si="433"/>
        <v>#VALUE!</v>
      </c>
      <c r="R1582" t="e">
        <f t="shared" si="426"/>
        <v>#VALUE!</v>
      </c>
      <c r="S1582" t="e">
        <f t="shared" si="427"/>
        <v>#VALUE!</v>
      </c>
      <c r="T1582">
        <f t="shared" si="428"/>
        <v>1</v>
      </c>
      <c r="U1582">
        <f t="shared" si="429"/>
        <v>1</v>
      </c>
      <c r="V1582" t="e">
        <f t="shared" si="430"/>
        <v>#VALUE!</v>
      </c>
      <c r="W1582" t="e">
        <f t="shared" si="431"/>
        <v>#VALUE!</v>
      </c>
      <c r="X1582" t="e">
        <f t="shared" si="434"/>
        <v>#VALUE!</v>
      </c>
      <c r="Y1582">
        <f t="shared" si="432"/>
        <v>1</v>
      </c>
    </row>
    <row r="1583" spans="1:25" x14ac:dyDescent="0.25">
      <c r="A1583" t="s">
        <v>1365</v>
      </c>
      <c r="B1583">
        <v>162.25</v>
      </c>
      <c r="C1583" s="12">
        <v>-0.05</v>
      </c>
      <c r="D1583" s="12"/>
      <c r="E1583" s="12"/>
      <c r="F1583" s="12">
        <v>0.59399999999999997</v>
      </c>
      <c r="G1583" t="s">
        <v>15</v>
      </c>
      <c r="H1583" s="15">
        <f t="shared" si="419"/>
        <v>0.17727891577971025</v>
      </c>
      <c r="I1583" s="15">
        <f t="shared" si="420"/>
        <v>3.0294498266153018E-3</v>
      </c>
      <c r="J1583" s="15">
        <f t="shared" si="421"/>
        <v>4.4055486350655336E-2</v>
      </c>
      <c r="K1583" s="15">
        <f t="shared" si="422"/>
        <v>0.22436385195698089</v>
      </c>
      <c r="L1583">
        <f t="shared" si="423"/>
        <v>0</v>
      </c>
      <c r="M1583">
        <f t="shared" si="424"/>
        <v>0</v>
      </c>
      <c r="N1583">
        <f t="shared" si="425"/>
        <v>0</v>
      </c>
      <c r="O1583" t="s">
        <v>3202</v>
      </c>
      <c r="P1583">
        <f t="shared" si="435"/>
        <v>0</v>
      </c>
      <c r="Q1583" t="e">
        <f t="shared" si="433"/>
        <v>#VALUE!</v>
      </c>
      <c r="R1583" t="e">
        <f t="shared" si="426"/>
        <v>#VALUE!</v>
      </c>
      <c r="S1583" t="e">
        <f t="shared" si="427"/>
        <v>#VALUE!</v>
      </c>
      <c r="T1583">
        <f t="shared" si="428"/>
        <v>0</v>
      </c>
      <c r="U1583" t="e">
        <f t="shared" si="429"/>
        <v>#VALUE!</v>
      </c>
      <c r="V1583" t="e">
        <f t="shared" si="430"/>
        <v>#VALUE!</v>
      </c>
      <c r="W1583" t="e">
        <f t="shared" si="431"/>
        <v>#VALUE!</v>
      </c>
      <c r="X1583" t="e">
        <f t="shared" si="434"/>
        <v>#VALUE!</v>
      </c>
      <c r="Y1583">
        <f t="shared" si="432"/>
        <v>1</v>
      </c>
    </row>
    <row r="1584" spans="1:25" x14ac:dyDescent="0.25">
      <c r="A1584" t="s">
        <v>1397</v>
      </c>
      <c r="B1584">
        <v>60.08</v>
      </c>
      <c r="C1584" s="12">
        <v>-0.05</v>
      </c>
      <c r="D1584" s="12"/>
      <c r="E1584" s="12"/>
      <c r="F1584" s="12">
        <v>0.56000000000000005</v>
      </c>
      <c r="G1584" t="s">
        <v>15</v>
      </c>
      <c r="H1584" s="15">
        <f t="shared" si="419"/>
        <v>0.17727891577971025</v>
      </c>
      <c r="I1584" s="15">
        <f t="shared" si="420"/>
        <v>3.0294498266153018E-3</v>
      </c>
      <c r="J1584" s="15">
        <f t="shared" si="421"/>
        <v>4.073802778041128E-2</v>
      </c>
      <c r="K1584" s="15">
        <f t="shared" si="422"/>
        <v>0.22104639338673682</v>
      </c>
      <c r="L1584">
        <f t="shared" si="423"/>
        <v>0</v>
      </c>
      <c r="M1584">
        <f t="shared" si="424"/>
        <v>0</v>
      </c>
      <c r="N1584">
        <f t="shared" si="425"/>
        <v>0</v>
      </c>
      <c r="O1584" t="s">
        <v>2259</v>
      </c>
      <c r="P1584">
        <f t="shared" si="435"/>
        <v>0</v>
      </c>
      <c r="Q1584" t="e">
        <f t="shared" si="433"/>
        <v>#VALUE!</v>
      </c>
      <c r="R1584" t="e">
        <f t="shared" si="426"/>
        <v>#VALUE!</v>
      </c>
      <c r="S1584" t="e">
        <f t="shared" si="427"/>
        <v>#VALUE!</v>
      </c>
      <c r="T1584">
        <f t="shared" si="428"/>
        <v>0</v>
      </c>
      <c r="U1584" t="e">
        <f t="shared" si="429"/>
        <v>#VALUE!</v>
      </c>
      <c r="V1584" t="e">
        <f t="shared" si="430"/>
        <v>#VALUE!</v>
      </c>
      <c r="W1584" t="e">
        <f t="shared" si="431"/>
        <v>#VALUE!</v>
      </c>
      <c r="X1584" t="e">
        <f t="shared" si="434"/>
        <v>#VALUE!</v>
      </c>
      <c r="Y1584">
        <f t="shared" si="432"/>
        <v>1</v>
      </c>
    </row>
    <row r="1585" spans="1:25" x14ac:dyDescent="0.25">
      <c r="A1585" t="s">
        <v>1419</v>
      </c>
      <c r="B1585">
        <v>172.29</v>
      </c>
      <c r="C1585" s="12">
        <v>-0.05</v>
      </c>
      <c r="D1585" s="12"/>
      <c r="E1585" s="12"/>
      <c r="F1585" s="12">
        <v>0.48399999999999999</v>
      </c>
      <c r="G1585" t="s">
        <v>15</v>
      </c>
      <c r="H1585" s="15">
        <f t="shared" si="419"/>
        <v>0.17727891577971025</v>
      </c>
      <c r="I1585" s="15">
        <f t="shared" si="420"/>
        <v>3.0294498266153018E-3</v>
      </c>
      <c r="J1585" s="15">
        <f t="shared" si="421"/>
        <v>3.4197944251370883E-2</v>
      </c>
      <c r="K1585" s="15">
        <f t="shared" si="422"/>
        <v>0.21450630985769642</v>
      </c>
      <c r="L1585">
        <f t="shared" si="423"/>
        <v>0</v>
      </c>
      <c r="M1585">
        <f t="shared" si="424"/>
        <v>0</v>
      </c>
      <c r="N1585">
        <f t="shared" si="425"/>
        <v>0</v>
      </c>
      <c r="O1585" t="s">
        <v>3608</v>
      </c>
      <c r="P1585">
        <f t="shared" si="435"/>
        <v>0</v>
      </c>
      <c r="Q1585" t="e">
        <f t="shared" si="433"/>
        <v>#VALUE!</v>
      </c>
      <c r="R1585" t="e">
        <f t="shared" si="426"/>
        <v>#VALUE!</v>
      </c>
      <c r="S1585" t="e">
        <f t="shared" si="427"/>
        <v>#VALUE!</v>
      </c>
      <c r="T1585">
        <f t="shared" si="428"/>
        <v>0</v>
      </c>
      <c r="U1585" t="e">
        <f t="shared" si="429"/>
        <v>#VALUE!</v>
      </c>
      <c r="V1585" t="e">
        <f t="shared" si="430"/>
        <v>#VALUE!</v>
      </c>
      <c r="W1585" t="e">
        <f t="shared" si="431"/>
        <v>#VALUE!</v>
      </c>
      <c r="X1585" t="e">
        <f t="shared" si="434"/>
        <v>#VALUE!</v>
      </c>
      <c r="Y1585">
        <f t="shared" si="432"/>
        <v>1</v>
      </c>
    </row>
    <row r="1586" spans="1:25" x14ac:dyDescent="0.25">
      <c r="A1586" t="s">
        <v>1423</v>
      </c>
      <c r="B1586">
        <v>180.27</v>
      </c>
      <c r="C1586" s="12">
        <v>-0.05</v>
      </c>
      <c r="D1586" s="12"/>
      <c r="E1586" s="12"/>
      <c r="F1586" s="12">
        <v>0.40300000000000002</v>
      </c>
      <c r="G1586" t="s">
        <v>15</v>
      </c>
      <c r="H1586" s="15">
        <f t="shared" si="419"/>
        <v>0.17727891577971025</v>
      </c>
      <c r="I1586" s="15">
        <f t="shared" si="420"/>
        <v>3.0294498266153018E-3</v>
      </c>
      <c r="J1586" s="15">
        <f t="shared" si="421"/>
        <v>2.8379190284415566E-2</v>
      </c>
      <c r="K1586" s="15">
        <f t="shared" si="422"/>
        <v>0.20868755589074112</v>
      </c>
      <c r="L1586">
        <f t="shared" si="423"/>
        <v>0</v>
      </c>
      <c r="M1586">
        <f t="shared" si="424"/>
        <v>0</v>
      </c>
      <c r="N1586">
        <f t="shared" si="425"/>
        <v>0</v>
      </c>
      <c r="O1586" t="s">
        <v>3244</v>
      </c>
      <c r="P1586">
        <f t="shared" si="435"/>
        <v>0</v>
      </c>
      <c r="Q1586" t="e">
        <f t="shared" si="433"/>
        <v>#VALUE!</v>
      </c>
      <c r="R1586" t="e">
        <f t="shared" si="426"/>
        <v>#VALUE!</v>
      </c>
      <c r="S1586" t="e">
        <f t="shared" si="427"/>
        <v>#VALUE!</v>
      </c>
      <c r="T1586">
        <f t="shared" si="428"/>
        <v>0</v>
      </c>
      <c r="U1586" t="e">
        <f t="shared" si="429"/>
        <v>#VALUE!</v>
      </c>
      <c r="V1586" t="e">
        <f t="shared" si="430"/>
        <v>#VALUE!</v>
      </c>
      <c r="W1586" t="e">
        <f t="shared" si="431"/>
        <v>#VALUE!</v>
      </c>
      <c r="X1586">
        <f t="shared" si="434"/>
        <v>1</v>
      </c>
      <c r="Y1586">
        <f t="shared" si="432"/>
        <v>0</v>
      </c>
    </row>
    <row r="1587" spans="1:25" x14ac:dyDescent="0.25">
      <c r="A1587" t="s">
        <v>1425</v>
      </c>
      <c r="B1587">
        <v>202.25</v>
      </c>
      <c r="C1587" s="12">
        <v>-0.05</v>
      </c>
      <c r="D1587" s="12"/>
      <c r="E1587" s="12"/>
      <c r="F1587" s="12">
        <v>0.5</v>
      </c>
      <c r="G1587" t="s">
        <v>15</v>
      </c>
      <c r="H1587" s="15">
        <f t="shared" si="419"/>
        <v>0.17727891577971025</v>
      </c>
      <c r="I1587" s="15">
        <f t="shared" si="420"/>
        <v>3.0294498266153018E-3</v>
      </c>
      <c r="J1587" s="15">
        <f t="shared" si="421"/>
        <v>3.5481338923357551E-2</v>
      </c>
      <c r="K1587" s="15">
        <f t="shared" si="422"/>
        <v>0.2157897045296831</v>
      </c>
      <c r="L1587">
        <f t="shared" si="423"/>
        <v>0</v>
      </c>
      <c r="M1587">
        <f t="shared" si="424"/>
        <v>0</v>
      </c>
      <c r="N1587">
        <f t="shared" si="425"/>
        <v>0</v>
      </c>
      <c r="O1587" t="s">
        <v>3245</v>
      </c>
      <c r="P1587">
        <f t="shared" si="435"/>
        <v>0</v>
      </c>
      <c r="Q1587" t="e">
        <f t="shared" si="433"/>
        <v>#VALUE!</v>
      </c>
      <c r="R1587" t="e">
        <f t="shared" si="426"/>
        <v>#VALUE!</v>
      </c>
      <c r="S1587" t="e">
        <f t="shared" si="427"/>
        <v>#VALUE!</v>
      </c>
      <c r="T1587">
        <f t="shared" si="428"/>
        <v>0</v>
      </c>
      <c r="U1587" t="e">
        <f t="shared" si="429"/>
        <v>#VALUE!</v>
      </c>
      <c r="V1587" t="e">
        <f t="shared" si="430"/>
        <v>#VALUE!</v>
      </c>
      <c r="W1587" t="e">
        <f t="shared" si="431"/>
        <v>#VALUE!</v>
      </c>
      <c r="X1587" t="e">
        <f t="shared" si="434"/>
        <v>#VALUE!</v>
      </c>
      <c r="Y1587">
        <f t="shared" si="432"/>
        <v>1</v>
      </c>
    </row>
    <row r="1588" spans="1:25" x14ac:dyDescent="0.25">
      <c r="A1588" t="s">
        <v>1426</v>
      </c>
      <c r="B1588">
        <v>192.3</v>
      </c>
      <c r="C1588" s="12">
        <v>-0.05</v>
      </c>
      <c r="D1588" s="12"/>
      <c r="E1588" s="12"/>
      <c r="F1588" s="12">
        <v>0.60099999999999998</v>
      </c>
      <c r="G1588" t="s">
        <v>15</v>
      </c>
      <c r="H1588" s="15">
        <f t="shared" si="419"/>
        <v>0.17727891577971025</v>
      </c>
      <c r="I1588" s="15">
        <f t="shared" si="420"/>
        <v>3.0294498266153018E-3</v>
      </c>
      <c r="J1588" s="15">
        <f t="shared" si="421"/>
        <v>4.4771330417636264E-2</v>
      </c>
      <c r="K1588" s="15">
        <f t="shared" si="422"/>
        <v>0.2250796960239618</v>
      </c>
      <c r="L1588">
        <f t="shared" si="423"/>
        <v>0</v>
      </c>
      <c r="M1588">
        <f t="shared" si="424"/>
        <v>0</v>
      </c>
      <c r="N1588">
        <f t="shared" si="425"/>
        <v>0</v>
      </c>
      <c r="O1588" t="s">
        <v>3612</v>
      </c>
      <c r="P1588">
        <f t="shared" si="435"/>
        <v>0</v>
      </c>
      <c r="Q1588" t="e">
        <f t="shared" si="433"/>
        <v>#VALUE!</v>
      </c>
      <c r="R1588" t="e">
        <f t="shared" si="426"/>
        <v>#VALUE!</v>
      </c>
      <c r="S1588" t="e">
        <f t="shared" si="427"/>
        <v>#VALUE!</v>
      </c>
      <c r="T1588">
        <f t="shared" si="428"/>
        <v>0</v>
      </c>
      <c r="U1588" t="e">
        <f t="shared" si="429"/>
        <v>#VALUE!</v>
      </c>
      <c r="V1588" t="e">
        <f t="shared" si="430"/>
        <v>#VALUE!</v>
      </c>
      <c r="W1588" t="e">
        <f t="shared" si="431"/>
        <v>#VALUE!</v>
      </c>
      <c r="X1588">
        <f t="shared" si="434"/>
        <v>1</v>
      </c>
      <c r="Y1588">
        <f t="shared" si="432"/>
        <v>0</v>
      </c>
    </row>
    <row r="1589" spans="1:25" x14ac:dyDescent="0.25">
      <c r="A1589" t="s">
        <v>838</v>
      </c>
      <c r="B1589">
        <v>172.25</v>
      </c>
      <c r="C1589" s="12">
        <v>-0.06</v>
      </c>
      <c r="D1589" s="12"/>
      <c r="E1589" s="12"/>
      <c r="F1589" s="12">
        <v>-7.3999999999999996E-2</v>
      </c>
      <c r="G1589" t="s">
        <v>15</v>
      </c>
      <c r="H1589" s="15">
        <f t="shared" si="419"/>
        <v>0.18140827219650749</v>
      </c>
      <c r="I1589" s="15">
        <f t="shared" si="420"/>
        <v>3.1000147780415837E-3</v>
      </c>
      <c r="J1589" s="15">
        <f t="shared" si="421"/>
        <v>9.6827785626124926E-3</v>
      </c>
      <c r="K1589" s="15">
        <f t="shared" si="422"/>
        <v>0.19419106553716156</v>
      </c>
      <c r="L1589">
        <f t="shared" si="423"/>
        <v>0</v>
      </c>
      <c r="M1589">
        <f t="shared" si="424"/>
        <v>0</v>
      </c>
      <c r="N1589">
        <f t="shared" si="425"/>
        <v>0</v>
      </c>
      <c r="O1589" t="s">
        <v>1809</v>
      </c>
      <c r="P1589">
        <f t="shared" si="435"/>
        <v>0</v>
      </c>
      <c r="Q1589" t="e">
        <f t="shared" si="433"/>
        <v>#VALUE!</v>
      </c>
      <c r="R1589" t="e">
        <f t="shared" si="426"/>
        <v>#VALUE!</v>
      </c>
      <c r="S1589" t="e">
        <f t="shared" si="427"/>
        <v>#VALUE!</v>
      </c>
      <c r="T1589">
        <f t="shared" si="428"/>
        <v>1</v>
      </c>
      <c r="U1589" t="e">
        <f t="shared" si="429"/>
        <v>#VALUE!</v>
      </c>
      <c r="V1589" t="e">
        <f t="shared" si="430"/>
        <v>#VALUE!</v>
      </c>
      <c r="W1589">
        <f t="shared" si="431"/>
        <v>1</v>
      </c>
      <c r="X1589" t="e">
        <f t="shared" si="434"/>
        <v>#VALUE!</v>
      </c>
      <c r="Y1589">
        <f t="shared" si="432"/>
        <v>1</v>
      </c>
    </row>
    <row r="1590" spans="1:25" x14ac:dyDescent="0.25">
      <c r="A1590" t="s">
        <v>840</v>
      </c>
      <c r="B1590">
        <v>149.22999999999999</v>
      </c>
      <c r="C1590" s="12">
        <v>-0.06</v>
      </c>
      <c r="D1590" s="12"/>
      <c r="E1590" s="12"/>
      <c r="F1590" s="12">
        <v>5.6000000000000001E-2</v>
      </c>
      <c r="G1590" t="s">
        <v>15</v>
      </c>
      <c r="H1590" s="15">
        <f t="shared" si="419"/>
        <v>0.18140827219650749</v>
      </c>
      <c r="I1590" s="15">
        <f t="shared" si="420"/>
        <v>3.1000147780415837E-3</v>
      </c>
      <c r="J1590" s="15">
        <f t="shared" si="421"/>
        <v>1.3061708881318416E-2</v>
      </c>
      <c r="K1590" s="15">
        <f t="shared" si="422"/>
        <v>0.19756999585586749</v>
      </c>
      <c r="L1590">
        <f t="shared" si="423"/>
        <v>0</v>
      </c>
      <c r="M1590">
        <f t="shared" si="424"/>
        <v>0</v>
      </c>
      <c r="N1590">
        <f t="shared" si="425"/>
        <v>0</v>
      </c>
      <c r="O1590" t="s">
        <v>1811</v>
      </c>
      <c r="P1590">
        <f t="shared" si="435"/>
        <v>0</v>
      </c>
      <c r="Q1590" t="e">
        <f t="shared" si="433"/>
        <v>#VALUE!</v>
      </c>
      <c r="R1590" t="e">
        <f t="shared" si="426"/>
        <v>#VALUE!</v>
      </c>
      <c r="S1590" t="e">
        <f t="shared" si="427"/>
        <v>#VALUE!</v>
      </c>
      <c r="T1590">
        <f t="shared" si="428"/>
        <v>0</v>
      </c>
      <c r="U1590" t="e">
        <f t="shared" si="429"/>
        <v>#VALUE!</v>
      </c>
      <c r="V1590" t="e">
        <f t="shared" si="430"/>
        <v>#VALUE!</v>
      </c>
      <c r="W1590" t="e">
        <f t="shared" si="431"/>
        <v>#VALUE!</v>
      </c>
      <c r="X1590" t="e">
        <f t="shared" si="434"/>
        <v>#VALUE!</v>
      </c>
      <c r="Y1590">
        <f t="shared" si="432"/>
        <v>1</v>
      </c>
    </row>
    <row r="1591" spans="1:25" x14ac:dyDescent="0.25">
      <c r="A1591" t="s">
        <v>842</v>
      </c>
      <c r="B1591">
        <v>214.07</v>
      </c>
      <c r="C1591" s="12">
        <v>-0.06</v>
      </c>
      <c r="D1591" s="12"/>
      <c r="E1591" s="12"/>
      <c r="F1591" s="12">
        <v>-0.13400000000000001</v>
      </c>
      <c r="G1591" t="s">
        <v>15</v>
      </c>
      <c r="H1591" s="15">
        <f t="shared" si="419"/>
        <v>0.18140827219650749</v>
      </c>
      <c r="I1591" s="15">
        <f t="shared" si="420"/>
        <v>3.1000147780415837E-3</v>
      </c>
      <c r="J1591" s="15">
        <f t="shared" si="421"/>
        <v>8.4333475776427538E-3</v>
      </c>
      <c r="K1591" s="15">
        <f t="shared" si="422"/>
        <v>0.19294163455219182</v>
      </c>
      <c r="L1591">
        <f t="shared" si="423"/>
        <v>0</v>
      </c>
      <c r="M1591">
        <f t="shared" si="424"/>
        <v>0</v>
      </c>
      <c r="N1591">
        <f t="shared" si="425"/>
        <v>0</v>
      </c>
      <c r="O1591" t="s">
        <v>1813</v>
      </c>
      <c r="P1591">
        <f t="shared" si="435"/>
        <v>0</v>
      </c>
      <c r="Q1591" t="e">
        <f t="shared" si="433"/>
        <v>#VALUE!</v>
      </c>
      <c r="R1591" t="e">
        <f t="shared" si="426"/>
        <v>#VALUE!</v>
      </c>
      <c r="S1591" t="e">
        <f t="shared" si="427"/>
        <v>#VALUE!</v>
      </c>
      <c r="T1591">
        <f t="shared" si="428"/>
        <v>0</v>
      </c>
      <c r="U1591" t="e">
        <f t="shared" si="429"/>
        <v>#VALUE!</v>
      </c>
      <c r="V1591" t="e">
        <f t="shared" si="430"/>
        <v>#VALUE!</v>
      </c>
      <c r="W1591" t="e">
        <f t="shared" si="431"/>
        <v>#VALUE!</v>
      </c>
      <c r="X1591" t="e">
        <f t="shared" si="434"/>
        <v>#VALUE!</v>
      </c>
      <c r="Y1591">
        <f t="shared" si="432"/>
        <v>1</v>
      </c>
    </row>
    <row r="1592" spans="1:25" x14ac:dyDescent="0.25">
      <c r="A1592" t="s">
        <v>846</v>
      </c>
      <c r="B1592">
        <v>174.26</v>
      </c>
      <c r="C1592" s="12">
        <v>-0.06</v>
      </c>
      <c r="D1592" s="12"/>
      <c r="E1592" s="12"/>
      <c r="F1592" s="12">
        <v>-5.0000000000000001E-3</v>
      </c>
      <c r="G1592" t="s">
        <v>15</v>
      </c>
      <c r="H1592" s="15">
        <f t="shared" si="419"/>
        <v>0.18140827219650749</v>
      </c>
      <c r="I1592" s="15">
        <f t="shared" si="420"/>
        <v>3.1000147780415837E-3</v>
      </c>
      <c r="J1592" s="15">
        <f t="shared" si="421"/>
        <v>1.1350108156723149E-2</v>
      </c>
      <c r="K1592" s="15">
        <f t="shared" si="422"/>
        <v>0.19585839513127223</v>
      </c>
      <c r="L1592">
        <f t="shared" si="423"/>
        <v>0</v>
      </c>
      <c r="M1592">
        <f t="shared" si="424"/>
        <v>0</v>
      </c>
      <c r="N1592">
        <f t="shared" si="425"/>
        <v>0</v>
      </c>
      <c r="O1592" t="s">
        <v>1823</v>
      </c>
      <c r="P1592">
        <f t="shared" si="435"/>
        <v>0</v>
      </c>
      <c r="Q1592" t="e">
        <f t="shared" si="433"/>
        <v>#VALUE!</v>
      </c>
      <c r="R1592" t="e">
        <f t="shared" si="426"/>
        <v>#VALUE!</v>
      </c>
      <c r="S1592" t="e">
        <f t="shared" si="427"/>
        <v>#VALUE!</v>
      </c>
      <c r="T1592">
        <f t="shared" si="428"/>
        <v>0</v>
      </c>
      <c r="U1592" t="e">
        <f t="shared" si="429"/>
        <v>#VALUE!</v>
      </c>
      <c r="V1592" t="e">
        <f t="shared" si="430"/>
        <v>#VALUE!</v>
      </c>
      <c r="W1592" t="e">
        <f t="shared" si="431"/>
        <v>#VALUE!</v>
      </c>
      <c r="X1592">
        <f t="shared" si="434"/>
        <v>1</v>
      </c>
      <c r="Y1592">
        <f t="shared" si="432"/>
        <v>0</v>
      </c>
    </row>
    <row r="1593" spans="1:25" x14ac:dyDescent="0.25">
      <c r="A1593" t="s">
        <v>849</v>
      </c>
      <c r="B1593">
        <v>134.19999999999999</v>
      </c>
      <c r="C1593" s="12">
        <v>-0.06</v>
      </c>
      <c r="D1593" s="12"/>
      <c r="E1593" s="12"/>
      <c r="F1593" s="12">
        <v>-0.46100000000000002</v>
      </c>
      <c r="G1593" t="s">
        <v>15</v>
      </c>
      <c r="H1593" s="15">
        <f t="shared" si="419"/>
        <v>0.18140827219650749</v>
      </c>
      <c r="I1593" s="15">
        <f t="shared" si="420"/>
        <v>3.1000147780415837E-3</v>
      </c>
      <c r="J1593" s="15">
        <f t="shared" si="421"/>
        <v>3.9719154946944038E-3</v>
      </c>
      <c r="K1593" s="15">
        <f t="shared" si="422"/>
        <v>0.18848020246924349</v>
      </c>
      <c r="L1593">
        <f t="shared" si="423"/>
        <v>0</v>
      </c>
      <c r="M1593">
        <f t="shared" si="424"/>
        <v>0</v>
      </c>
      <c r="N1593">
        <f t="shared" si="425"/>
        <v>0</v>
      </c>
      <c r="O1593" t="s">
        <v>1830</v>
      </c>
      <c r="P1593">
        <f t="shared" si="435"/>
        <v>0</v>
      </c>
      <c r="Q1593" t="e">
        <f t="shared" si="433"/>
        <v>#VALUE!</v>
      </c>
      <c r="R1593" t="e">
        <f t="shared" si="426"/>
        <v>#VALUE!</v>
      </c>
      <c r="S1593" t="e">
        <f t="shared" si="427"/>
        <v>#VALUE!</v>
      </c>
      <c r="T1593">
        <f t="shared" si="428"/>
        <v>0</v>
      </c>
      <c r="U1593" t="e">
        <f t="shared" si="429"/>
        <v>#VALUE!</v>
      </c>
      <c r="V1593" t="e">
        <f t="shared" si="430"/>
        <v>#VALUE!</v>
      </c>
      <c r="W1593" t="e">
        <f t="shared" si="431"/>
        <v>#VALUE!</v>
      </c>
      <c r="X1593" t="e">
        <f t="shared" si="434"/>
        <v>#VALUE!</v>
      </c>
      <c r="Y1593">
        <f t="shared" si="432"/>
        <v>1</v>
      </c>
    </row>
    <row r="1594" spans="1:25" x14ac:dyDescent="0.25">
      <c r="A1594" t="s">
        <v>857</v>
      </c>
      <c r="B1594">
        <v>120.17</v>
      </c>
      <c r="C1594" s="12">
        <v>-0.06</v>
      </c>
      <c r="D1594" s="12"/>
      <c r="E1594" s="12"/>
      <c r="F1594" s="12">
        <v>-0.56499999999999995</v>
      </c>
      <c r="G1594" t="s">
        <v>15</v>
      </c>
      <c r="H1594" s="15">
        <f t="shared" si="419"/>
        <v>0.18140827219650749</v>
      </c>
      <c r="I1594" s="15">
        <f t="shared" si="420"/>
        <v>3.1000147780415837E-3</v>
      </c>
      <c r="J1594" s="15">
        <f t="shared" si="421"/>
        <v>3.1260793671239549E-3</v>
      </c>
      <c r="K1594" s="15">
        <f t="shared" si="422"/>
        <v>0.18763436634167302</v>
      </c>
      <c r="L1594">
        <f t="shared" si="423"/>
        <v>0</v>
      </c>
      <c r="M1594">
        <f t="shared" si="424"/>
        <v>0</v>
      </c>
      <c r="N1594">
        <f t="shared" si="425"/>
        <v>0</v>
      </c>
      <c r="O1594" t="s">
        <v>1855</v>
      </c>
      <c r="P1594">
        <f t="shared" si="435"/>
        <v>0</v>
      </c>
      <c r="Q1594" t="e">
        <f t="shared" si="433"/>
        <v>#VALUE!</v>
      </c>
      <c r="R1594" t="e">
        <f t="shared" si="426"/>
        <v>#VALUE!</v>
      </c>
      <c r="S1594" t="e">
        <f t="shared" si="427"/>
        <v>#VALUE!</v>
      </c>
      <c r="T1594">
        <f t="shared" si="428"/>
        <v>0</v>
      </c>
      <c r="U1594" t="e">
        <f t="shared" si="429"/>
        <v>#VALUE!</v>
      </c>
      <c r="V1594" t="e">
        <f t="shared" si="430"/>
        <v>#VALUE!</v>
      </c>
      <c r="W1594" t="e">
        <f t="shared" si="431"/>
        <v>#VALUE!</v>
      </c>
      <c r="X1594" t="e">
        <f t="shared" si="434"/>
        <v>#VALUE!</v>
      </c>
      <c r="Y1594">
        <f t="shared" si="432"/>
        <v>1</v>
      </c>
    </row>
    <row r="1595" spans="1:25" x14ac:dyDescent="0.25">
      <c r="A1595" t="s">
        <v>858</v>
      </c>
      <c r="B1595">
        <v>95.12</v>
      </c>
      <c r="C1595" s="12">
        <v>-0.06</v>
      </c>
      <c r="D1595" s="12"/>
      <c r="E1595" s="12"/>
      <c r="F1595" s="12">
        <v>-0.26500000000000001</v>
      </c>
      <c r="G1595" t="s">
        <v>15</v>
      </c>
      <c r="H1595" s="15">
        <f t="shared" si="419"/>
        <v>0.18140827219650749</v>
      </c>
      <c r="I1595" s="15">
        <f t="shared" si="420"/>
        <v>3.1000147780415837E-3</v>
      </c>
      <c r="J1595" s="15">
        <f t="shared" si="421"/>
        <v>6.2373483548241911E-3</v>
      </c>
      <c r="K1595" s="15">
        <f t="shared" si="422"/>
        <v>0.19074563532937328</v>
      </c>
      <c r="L1595">
        <f t="shared" si="423"/>
        <v>0</v>
      </c>
      <c r="M1595">
        <f t="shared" si="424"/>
        <v>0</v>
      </c>
      <c r="N1595">
        <f t="shared" si="425"/>
        <v>0</v>
      </c>
      <c r="O1595" t="s">
        <v>1856</v>
      </c>
      <c r="P1595">
        <f t="shared" si="435"/>
        <v>0</v>
      </c>
      <c r="Q1595" t="e">
        <f t="shared" si="433"/>
        <v>#VALUE!</v>
      </c>
      <c r="R1595" t="e">
        <f t="shared" si="426"/>
        <v>#VALUE!</v>
      </c>
      <c r="S1595" t="e">
        <f t="shared" si="427"/>
        <v>#VALUE!</v>
      </c>
      <c r="T1595">
        <f t="shared" si="428"/>
        <v>0</v>
      </c>
      <c r="U1595" t="e">
        <f t="shared" si="429"/>
        <v>#VALUE!</v>
      </c>
      <c r="V1595" t="e">
        <f t="shared" si="430"/>
        <v>#VALUE!</v>
      </c>
      <c r="W1595" t="e">
        <f t="shared" si="431"/>
        <v>#VALUE!</v>
      </c>
      <c r="X1595" t="e">
        <f t="shared" si="434"/>
        <v>#VALUE!</v>
      </c>
      <c r="Y1595">
        <f t="shared" si="432"/>
        <v>1</v>
      </c>
    </row>
    <row r="1596" spans="1:25" x14ac:dyDescent="0.25">
      <c r="A1596" t="s">
        <v>859</v>
      </c>
      <c r="B1596">
        <v>172.25</v>
      </c>
      <c r="C1596" s="12">
        <v>-0.06</v>
      </c>
      <c r="D1596" s="12"/>
      <c r="E1596" s="12"/>
      <c r="F1596" s="12">
        <v>-0.14000000000000001</v>
      </c>
      <c r="G1596" t="s">
        <v>15</v>
      </c>
      <c r="H1596" s="15">
        <f t="shared" si="419"/>
        <v>0.18140827219650749</v>
      </c>
      <c r="I1596" s="15">
        <f t="shared" si="420"/>
        <v>3.1000147780415837E-3</v>
      </c>
      <c r="J1596" s="15">
        <f t="shared" si="421"/>
        <v>8.3176377110267107E-3</v>
      </c>
      <c r="K1596" s="15">
        <f t="shared" si="422"/>
        <v>0.19282592468557577</v>
      </c>
      <c r="L1596">
        <f t="shared" si="423"/>
        <v>0</v>
      </c>
      <c r="M1596">
        <f t="shared" si="424"/>
        <v>0</v>
      </c>
      <c r="N1596">
        <f t="shared" si="425"/>
        <v>0</v>
      </c>
      <c r="O1596" t="s">
        <v>1863</v>
      </c>
      <c r="P1596">
        <f t="shared" si="435"/>
        <v>0</v>
      </c>
      <c r="Q1596" t="e">
        <f t="shared" si="433"/>
        <v>#VALUE!</v>
      </c>
      <c r="R1596" t="e">
        <f t="shared" si="426"/>
        <v>#VALUE!</v>
      </c>
      <c r="S1596" t="e">
        <f t="shared" si="427"/>
        <v>#VALUE!</v>
      </c>
      <c r="T1596">
        <f t="shared" si="428"/>
        <v>0</v>
      </c>
      <c r="U1596" t="e">
        <f t="shared" si="429"/>
        <v>#VALUE!</v>
      </c>
      <c r="V1596" t="e">
        <f t="shared" si="430"/>
        <v>#VALUE!</v>
      </c>
      <c r="W1596" t="e">
        <f t="shared" si="431"/>
        <v>#VALUE!</v>
      </c>
      <c r="X1596">
        <f t="shared" si="434"/>
        <v>1</v>
      </c>
      <c r="Y1596">
        <f t="shared" si="432"/>
        <v>0</v>
      </c>
    </row>
    <row r="1597" spans="1:25" x14ac:dyDescent="0.25">
      <c r="A1597" t="s">
        <v>860</v>
      </c>
      <c r="B1597">
        <v>158.22</v>
      </c>
      <c r="C1597" s="12">
        <v>-0.06</v>
      </c>
      <c r="D1597" s="12"/>
      <c r="E1597" s="12"/>
      <c r="F1597" s="12">
        <v>-0.25</v>
      </c>
      <c r="G1597" t="s">
        <v>15</v>
      </c>
      <c r="H1597" s="15">
        <f t="shared" si="419"/>
        <v>0.18140827219650749</v>
      </c>
      <c r="I1597" s="15">
        <f t="shared" si="420"/>
        <v>3.1000147780415837E-3</v>
      </c>
      <c r="J1597" s="15">
        <f t="shared" si="421"/>
        <v>6.4565422903465558E-3</v>
      </c>
      <c r="K1597" s="15">
        <f t="shared" si="422"/>
        <v>0.19096482926489564</v>
      </c>
      <c r="L1597">
        <f t="shared" si="423"/>
        <v>0</v>
      </c>
      <c r="M1597">
        <f t="shared" si="424"/>
        <v>0</v>
      </c>
      <c r="N1597">
        <f t="shared" si="425"/>
        <v>0</v>
      </c>
      <c r="O1597" t="s">
        <v>1867</v>
      </c>
      <c r="P1597">
        <f t="shared" si="435"/>
        <v>0</v>
      </c>
      <c r="Q1597" t="e">
        <f t="shared" si="433"/>
        <v>#VALUE!</v>
      </c>
      <c r="R1597" t="e">
        <f t="shared" si="426"/>
        <v>#VALUE!</v>
      </c>
      <c r="S1597" t="e">
        <f t="shared" si="427"/>
        <v>#VALUE!</v>
      </c>
      <c r="T1597">
        <f t="shared" si="428"/>
        <v>0</v>
      </c>
      <c r="U1597" t="e">
        <f t="shared" si="429"/>
        <v>#VALUE!</v>
      </c>
      <c r="V1597" t="e">
        <f t="shared" si="430"/>
        <v>#VALUE!</v>
      </c>
      <c r="W1597" t="e">
        <f t="shared" si="431"/>
        <v>#VALUE!</v>
      </c>
      <c r="X1597" t="e">
        <f t="shared" si="434"/>
        <v>#VALUE!</v>
      </c>
      <c r="Y1597">
        <f t="shared" si="432"/>
        <v>1</v>
      </c>
    </row>
    <row r="1598" spans="1:25" x14ac:dyDescent="0.25">
      <c r="A1598" t="s">
        <v>870</v>
      </c>
      <c r="B1598">
        <v>137.13999999999999</v>
      </c>
      <c r="C1598" s="12">
        <v>-0.06</v>
      </c>
      <c r="D1598" s="12">
        <v>-0.36399999999999999</v>
      </c>
      <c r="E1598" s="12">
        <v>1.4790000000000001</v>
      </c>
      <c r="F1598" s="12">
        <v>0.499</v>
      </c>
      <c r="G1598" t="s">
        <v>15</v>
      </c>
      <c r="H1598" s="15">
        <f t="shared" si="419"/>
        <v>7.8461586789153104E-2</v>
      </c>
      <c r="I1598" s="15">
        <f t="shared" si="420"/>
        <v>9.3403632013053003E-2</v>
      </c>
      <c r="J1598" s="15">
        <f t="shared" si="421"/>
        <v>3.6224299841669867E-2</v>
      </c>
      <c r="K1598" s="15">
        <f t="shared" si="422"/>
        <v>0.20808951864387598</v>
      </c>
      <c r="L1598">
        <f t="shared" si="423"/>
        <v>0</v>
      </c>
      <c r="M1598">
        <f t="shared" si="424"/>
        <v>0</v>
      </c>
      <c r="N1598">
        <f t="shared" si="425"/>
        <v>0</v>
      </c>
      <c r="O1598" t="s">
        <v>1889</v>
      </c>
      <c r="P1598">
        <f t="shared" si="435"/>
        <v>0</v>
      </c>
      <c r="Q1598" t="e">
        <f t="shared" si="433"/>
        <v>#VALUE!</v>
      </c>
      <c r="R1598" t="e">
        <f t="shared" si="426"/>
        <v>#VALUE!</v>
      </c>
      <c r="S1598" t="e">
        <f t="shared" si="427"/>
        <v>#VALUE!</v>
      </c>
      <c r="T1598">
        <f t="shared" si="428"/>
        <v>0</v>
      </c>
      <c r="U1598" t="e">
        <f t="shared" si="429"/>
        <v>#VALUE!</v>
      </c>
      <c r="V1598" t="e">
        <f t="shared" si="430"/>
        <v>#VALUE!</v>
      </c>
      <c r="W1598" t="e">
        <f t="shared" si="431"/>
        <v>#VALUE!</v>
      </c>
      <c r="X1598" t="e">
        <f t="shared" si="434"/>
        <v>#VALUE!</v>
      </c>
      <c r="Y1598">
        <f t="shared" si="432"/>
        <v>1</v>
      </c>
    </row>
    <row r="1599" spans="1:25" x14ac:dyDescent="0.25">
      <c r="A1599" t="s">
        <v>889</v>
      </c>
      <c r="B1599">
        <v>162.27000000000001</v>
      </c>
      <c r="C1599" s="12">
        <v>-0.06</v>
      </c>
      <c r="D1599" s="12"/>
      <c r="E1599" s="12"/>
      <c r="F1599" s="12">
        <v>-0.23899999999999999</v>
      </c>
      <c r="G1599" t="s">
        <v>15</v>
      </c>
      <c r="H1599" s="15">
        <f t="shared" si="419"/>
        <v>0.18140827219650749</v>
      </c>
      <c r="I1599" s="15">
        <f t="shared" si="420"/>
        <v>3.1000147780415837E-3</v>
      </c>
      <c r="J1599" s="15">
        <f t="shared" si="421"/>
        <v>6.62216503701762E-3</v>
      </c>
      <c r="K1599" s="15">
        <f t="shared" si="422"/>
        <v>0.1911304520115667</v>
      </c>
      <c r="L1599">
        <f t="shared" si="423"/>
        <v>0</v>
      </c>
      <c r="M1599">
        <f t="shared" si="424"/>
        <v>0</v>
      </c>
      <c r="N1599">
        <f t="shared" si="425"/>
        <v>0</v>
      </c>
      <c r="O1599" t="s">
        <v>1923</v>
      </c>
      <c r="P1599">
        <f t="shared" si="435"/>
        <v>0</v>
      </c>
      <c r="Q1599" t="e">
        <f t="shared" si="433"/>
        <v>#VALUE!</v>
      </c>
      <c r="R1599" t="e">
        <f t="shared" si="426"/>
        <v>#VALUE!</v>
      </c>
      <c r="S1599" t="e">
        <f t="shared" si="427"/>
        <v>#VALUE!</v>
      </c>
      <c r="T1599">
        <f t="shared" si="428"/>
        <v>0</v>
      </c>
      <c r="U1599" t="e">
        <f t="shared" si="429"/>
        <v>#VALUE!</v>
      </c>
      <c r="V1599" t="e">
        <f t="shared" si="430"/>
        <v>#VALUE!</v>
      </c>
      <c r="W1599" t="e">
        <f t="shared" si="431"/>
        <v>#VALUE!</v>
      </c>
      <c r="X1599" t="e">
        <f t="shared" si="434"/>
        <v>#VALUE!</v>
      </c>
      <c r="Y1599">
        <f t="shared" si="432"/>
        <v>1</v>
      </c>
    </row>
    <row r="1600" spans="1:25" x14ac:dyDescent="0.25">
      <c r="A1600" t="s">
        <v>891</v>
      </c>
      <c r="B1600">
        <v>174.26</v>
      </c>
      <c r="C1600" s="12">
        <v>-0.06</v>
      </c>
      <c r="D1600" s="12"/>
      <c r="E1600" s="12"/>
      <c r="F1600" s="12">
        <v>5.8000000000000003E-2</v>
      </c>
      <c r="G1600" t="s">
        <v>15</v>
      </c>
      <c r="H1600" s="15">
        <f t="shared" si="419"/>
        <v>0.18140827219650749</v>
      </c>
      <c r="I1600" s="15">
        <f t="shared" si="420"/>
        <v>3.1000147780415837E-3</v>
      </c>
      <c r="J1600" s="15">
        <f t="shared" si="421"/>
        <v>1.3121998990192034E-2</v>
      </c>
      <c r="K1600" s="15">
        <f t="shared" si="422"/>
        <v>0.19763028596474111</v>
      </c>
      <c r="L1600">
        <f t="shared" si="423"/>
        <v>0</v>
      </c>
      <c r="M1600">
        <f t="shared" si="424"/>
        <v>0</v>
      </c>
      <c r="N1600">
        <f t="shared" si="425"/>
        <v>0</v>
      </c>
      <c r="O1600" t="s">
        <v>1926</v>
      </c>
      <c r="P1600">
        <f t="shared" si="435"/>
        <v>0</v>
      </c>
      <c r="Q1600" t="e">
        <f t="shared" si="433"/>
        <v>#VALUE!</v>
      </c>
      <c r="R1600" t="e">
        <f t="shared" si="426"/>
        <v>#VALUE!</v>
      </c>
      <c r="S1600" t="e">
        <f t="shared" si="427"/>
        <v>#VALUE!</v>
      </c>
      <c r="T1600">
        <f t="shared" si="428"/>
        <v>0</v>
      </c>
      <c r="U1600" t="e">
        <f t="shared" si="429"/>
        <v>#VALUE!</v>
      </c>
      <c r="V1600" t="e">
        <f t="shared" si="430"/>
        <v>#VALUE!</v>
      </c>
      <c r="W1600" t="e">
        <f t="shared" si="431"/>
        <v>#VALUE!</v>
      </c>
      <c r="X1600" t="e">
        <f t="shared" si="434"/>
        <v>#VALUE!</v>
      </c>
      <c r="Y1600">
        <f t="shared" si="432"/>
        <v>1</v>
      </c>
    </row>
    <row r="1601" spans="1:25" x14ac:dyDescent="0.25">
      <c r="A1601" t="s">
        <v>911</v>
      </c>
      <c r="B1601">
        <v>206.26</v>
      </c>
      <c r="C1601" s="12">
        <v>-0.06</v>
      </c>
      <c r="D1601" s="12"/>
      <c r="E1601" s="12"/>
      <c r="F1601" s="12">
        <v>-0.17299999999999999</v>
      </c>
      <c r="G1601" t="s">
        <v>15</v>
      </c>
      <c r="H1601" s="15">
        <f t="shared" si="419"/>
        <v>0.18140827219650749</v>
      </c>
      <c r="I1601" s="15">
        <f t="shared" si="420"/>
        <v>3.1000147780415837E-3</v>
      </c>
      <c r="J1601" s="15">
        <f t="shared" si="421"/>
        <v>7.7090346906442996E-3</v>
      </c>
      <c r="K1601" s="15">
        <f t="shared" si="422"/>
        <v>0.19221732166519337</v>
      </c>
      <c r="L1601">
        <f t="shared" si="423"/>
        <v>0</v>
      </c>
      <c r="M1601">
        <f t="shared" si="424"/>
        <v>0</v>
      </c>
      <c r="N1601">
        <f t="shared" si="425"/>
        <v>0</v>
      </c>
      <c r="O1601" t="s">
        <v>1952</v>
      </c>
      <c r="P1601">
        <f t="shared" si="435"/>
        <v>0</v>
      </c>
      <c r="Q1601" t="e">
        <f t="shared" si="433"/>
        <v>#VALUE!</v>
      </c>
      <c r="R1601" t="e">
        <f t="shared" si="426"/>
        <v>#VALUE!</v>
      </c>
      <c r="S1601" t="e">
        <f t="shared" si="427"/>
        <v>#VALUE!</v>
      </c>
      <c r="T1601">
        <f t="shared" si="428"/>
        <v>0</v>
      </c>
      <c r="U1601" t="e">
        <f t="shared" si="429"/>
        <v>#VALUE!</v>
      </c>
      <c r="V1601" t="e">
        <f t="shared" si="430"/>
        <v>#VALUE!</v>
      </c>
      <c r="W1601" t="e">
        <f t="shared" si="431"/>
        <v>#VALUE!</v>
      </c>
      <c r="X1601">
        <f t="shared" si="434"/>
        <v>1</v>
      </c>
      <c r="Y1601">
        <f t="shared" si="432"/>
        <v>0</v>
      </c>
    </row>
    <row r="1602" spans="1:25" x14ac:dyDescent="0.25">
      <c r="A1602" t="s">
        <v>931</v>
      </c>
      <c r="B1602">
        <v>162.21</v>
      </c>
      <c r="C1602" s="12">
        <v>-0.06</v>
      </c>
      <c r="D1602" s="12"/>
      <c r="E1602" s="12"/>
      <c r="F1602" s="12">
        <v>-0.14000000000000001</v>
      </c>
      <c r="G1602" t="s">
        <v>15</v>
      </c>
      <c r="H1602" s="15">
        <f t="shared" ref="H1602:H1665" si="436">((10^D1602*$AB$2)/10^C1602)</f>
        <v>0.18140827219650749</v>
      </c>
      <c r="I1602" s="15">
        <f t="shared" ref="I1602:I1665" si="437">((10^E1602*$AB$3)/10^C1602)</f>
        <v>3.1000147780415837E-3</v>
      </c>
      <c r="J1602" s="15">
        <f t="shared" ref="J1602:J1665" si="438">((10^F1602*$AB$4)/10^C1602)</f>
        <v>8.3176377110267107E-3</v>
      </c>
      <c r="K1602" s="15">
        <f t="shared" ref="K1602:K1665" si="439">SUM(H1602:J1602)</f>
        <v>0.19282592468557577</v>
      </c>
      <c r="L1602">
        <f t="shared" ref="L1602:L1665" si="440">IF(H1602&gt;0.6,1,)</f>
        <v>0</v>
      </c>
      <c r="M1602">
        <f t="shared" ref="M1602:M1665" si="441">IF(I1602&gt;0.6,1,)</f>
        <v>0</v>
      </c>
      <c r="N1602">
        <f t="shared" ref="N1602:N1665" si="442">IF(J1602&gt;0.6,1,)</f>
        <v>0</v>
      </c>
      <c r="O1602" t="s">
        <v>1980</v>
      </c>
      <c r="P1602">
        <f t="shared" si="435"/>
        <v>0</v>
      </c>
      <c r="Q1602" t="e">
        <f t="shared" si="433"/>
        <v>#VALUE!</v>
      </c>
      <c r="R1602" t="e">
        <f t="shared" ref="R1602:R1665" si="443">IF(FIND("S(=O)(=O)O",O1602),1)</f>
        <v>#VALUE!</v>
      </c>
      <c r="S1602" t="e">
        <f t="shared" ref="S1602:S1665" si="444">IF(FIND("S(=O)(=O)[O-]",O1602),1)</f>
        <v>#VALUE!</v>
      </c>
      <c r="T1602">
        <f t="shared" ref="T1602:T1665" si="445">IFERROR(U1602,IFERROR(V1602,IFERROR(W1602,0)))</f>
        <v>0</v>
      </c>
      <c r="U1602" t="e">
        <f t="shared" ref="U1602:U1665" si="446">IF(FIND("C([O-])",O1602),1)</f>
        <v>#VALUE!</v>
      </c>
      <c r="V1602" t="e">
        <f t="shared" ref="V1602:V1665" si="447">IF(FIND("C(=O)O",O1602),1)</f>
        <v>#VALUE!</v>
      </c>
      <c r="W1602" t="e">
        <f t="shared" ref="W1602:W1665" si="448">IF(FIND("OC(=O)",O1602),1)</f>
        <v>#VALUE!</v>
      </c>
      <c r="X1602">
        <f t="shared" si="434"/>
        <v>1</v>
      </c>
      <c r="Y1602">
        <f t="shared" ref="Y1602:Y1665" si="449">IFERROR(X1602-1,1)</f>
        <v>0</v>
      </c>
    </row>
    <row r="1603" spans="1:25" x14ac:dyDescent="0.25">
      <c r="A1603" t="s">
        <v>943</v>
      </c>
      <c r="B1603">
        <v>176.24</v>
      </c>
      <c r="C1603" s="12">
        <v>-0.06</v>
      </c>
      <c r="D1603" s="12"/>
      <c r="E1603" s="12"/>
      <c r="F1603" s="12">
        <v>-8.5000000000000006E-2</v>
      </c>
      <c r="G1603" t="s">
        <v>15</v>
      </c>
      <c r="H1603" s="15">
        <f t="shared" si="436"/>
        <v>0.18140827219650749</v>
      </c>
      <c r="I1603" s="15">
        <f t="shared" si="437"/>
        <v>3.1000147780415837E-3</v>
      </c>
      <c r="J1603" s="15">
        <f t="shared" si="438"/>
        <v>9.4406087628592338E-3</v>
      </c>
      <c r="K1603" s="15">
        <f t="shared" si="439"/>
        <v>0.19394889573740831</v>
      </c>
      <c r="L1603">
        <f t="shared" si="440"/>
        <v>0</v>
      </c>
      <c r="M1603">
        <f t="shared" si="441"/>
        <v>0</v>
      </c>
      <c r="N1603">
        <f t="shared" si="442"/>
        <v>0</v>
      </c>
      <c r="O1603" t="s">
        <v>1997</v>
      </c>
      <c r="P1603">
        <f t="shared" si="435"/>
        <v>0</v>
      </c>
      <c r="Q1603" t="e">
        <f t="shared" ref="Q1603:Q1666" si="450">IF(FIND("S([O-])",O1603),1)</f>
        <v>#VALUE!</v>
      </c>
      <c r="R1603" t="e">
        <f t="shared" si="443"/>
        <v>#VALUE!</v>
      </c>
      <c r="S1603" t="e">
        <f t="shared" si="444"/>
        <v>#VALUE!</v>
      </c>
      <c r="T1603">
        <f t="shared" si="445"/>
        <v>0</v>
      </c>
      <c r="U1603" t="e">
        <f t="shared" si="446"/>
        <v>#VALUE!</v>
      </c>
      <c r="V1603" t="e">
        <f t="shared" si="447"/>
        <v>#VALUE!</v>
      </c>
      <c r="W1603" t="e">
        <f t="shared" si="448"/>
        <v>#VALUE!</v>
      </c>
      <c r="X1603">
        <f t="shared" si="434"/>
        <v>1</v>
      </c>
      <c r="Y1603">
        <f t="shared" si="449"/>
        <v>0</v>
      </c>
    </row>
    <row r="1604" spans="1:25" x14ac:dyDescent="0.25">
      <c r="A1604" t="s">
        <v>978</v>
      </c>
      <c r="B1604">
        <v>235.22</v>
      </c>
      <c r="C1604" s="12">
        <v>-0.06</v>
      </c>
      <c r="D1604" s="12"/>
      <c r="E1604" s="12"/>
      <c r="F1604" s="12">
        <v>0.25600000000000001</v>
      </c>
      <c r="G1604" t="s">
        <v>15</v>
      </c>
      <c r="H1604" s="15">
        <f t="shared" si="436"/>
        <v>0.18140827219650749</v>
      </c>
      <c r="I1604" s="15">
        <f t="shared" si="437"/>
        <v>3.1000147780415837E-3</v>
      </c>
      <c r="J1604" s="15">
        <f t="shared" si="438"/>
        <v>2.0701413487910422E-2</v>
      </c>
      <c r="K1604" s="15">
        <f t="shared" si="439"/>
        <v>0.20520970046245951</v>
      </c>
      <c r="L1604">
        <f t="shared" si="440"/>
        <v>0</v>
      </c>
      <c r="M1604">
        <f t="shared" si="441"/>
        <v>0</v>
      </c>
      <c r="N1604">
        <f t="shared" si="442"/>
        <v>0</v>
      </c>
      <c r="O1604" t="s">
        <v>2050</v>
      </c>
      <c r="P1604">
        <f t="shared" si="435"/>
        <v>0</v>
      </c>
      <c r="Q1604" t="e">
        <f t="shared" si="450"/>
        <v>#VALUE!</v>
      </c>
      <c r="R1604" t="e">
        <f t="shared" si="443"/>
        <v>#VALUE!</v>
      </c>
      <c r="S1604" t="e">
        <f t="shared" si="444"/>
        <v>#VALUE!</v>
      </c>
      <c r="T1604">
        <f t="shared" si="445"/>
        <v>0</v>
      </c>
      <c r="U1604" t="e">
        <f t="shared" si="446"/>
        <v>#VALUE!</v>
      </c>
      <c r="V1604" t="e">
        <f t="shared" si="447"/>
        <v>#VALUE!</v>
      </c>
      <c r="W1604" t="e">
        <f t="shared" si="448"/>
        <v>#VALUE!</v>
      </c>
      <c r="X1604">
        <f t="shared" ref="X1604:X1667" si="451">IF(FIND("c",O1604),1)</f>
        <v>1</v>
      </c>
      <c r="Y1604">
        <f t="shared" si="449"/>
        <v>0</v>
      </c>
    </row>
    <row r="1605" spans="1:25" x14ac:dyDescent="0.25">
      <c r="A1605" t="s">
        <v>992</v>
      </c>
      <c r="B1605">
        <v>192.32</v>
      </c>
      <c r="C1605" s="12">
        <v>-0.06</v>
      </c>
      <c r="D1605" s="12"/>
      <c r="E1605" s="12"/>
      <c r="F1605" s="12">
        <v>0.192</v>
      </c>
      <c r="G1605" t="s">
        <v>15</v>
      </c>
      <c r="H1605" s="15">
        <f t="shared" si="436"/>
        <v>0.18140827219650749</v>
      </c>
      <c r="I1605" s="15">
        <f t="shared" si="437"/>
        <v>3.1000147780415837E-3</v>
      </c>
      <c r="J1605" s="15">
        <f t="shared" si="438"/>
        <v>1.7864875748520512E-2</v>
      </c>
      <c r="K1605" s="15">
        <f t="shared" si="439"/>
        <v>0.2023731627230696</v>
      </c>
      <c r="L1605">
        <f t="shared" si="440"/>
        <v>0</v>
      </c>
      <c r="M1605">
        <f t="shared" si="441"/>
        <v>0</v>
      </c>
      <c r="N1605">
        <f t="shared" si="442"/>
        <v>0</v>
      </c>
      <c r="O1605" t="s">
        <v>2079</v>
      </c>
      <c r="P1605">
        <f t="shared" si="435"/>
        <v>0</v>
      </c>
      <c r="Q1605" t="e">
        <f t="shared" si="450"/>
        <v>#VALUE!</v>
      </c>
      <c r="R1605" t="e">
        <f t="shared" si="443"/>
        <v>#VALUE!</v>
      </c>
      <c r="S1605" t="e">
        <f t="shared" si="444"/>
        <v>#VALUE!</v>
      </c>
      <c r="T1605">
        <f t="shared" si="445"/>
        <v>0</v>
      </c>
      <c r="U1605" t="e">
        <f t="shared" si="446"/>
        <v>#VALUE!</v>
      </c>
      <c r="V1605" t="e">
        <f t="shared" si="447"/>
        <v>#VALUE!</v>
      </c>
      <c r="W1605" t="e">
        <f t="shared" si="448"/>
        <v>#VALUE!</v>
      </c>
      <c r="X1605">
        <f t="shared" si="451"/>
        <v>1</v>
      </c>
      <c r="Y1605">
        <f t="shared" si="449"/>
        <v>0</v>
      </c>
    </row>
    <row r="1606" spans="1:25" x14ac:dyDescent="0.25">
      <c r="A1606" t="s">
        <v>993</v>
      </c>
      <c r="B1606">
        <v>150.24</v>
      </c>
      <c r="C1606" s="12">
        <v>-0.06</v>
      </c>
      <c r="D1606" s="12"/>
      <c r="E1606" s="12"/>
      <c r="F1606" s="12">
        <v>-7.1999999999999995E-2</v>
      </c>
      <c r="G1606" t="s">
        <v>15</v>
      </c>
      <c r="H1606" s="15">
        <f t="shared" si="436"/>
        <v>0.18140827219650749</v>
      </c>
      <c r="I1606" s="15">
        <f t="shared" si="437"/>
        <v>3.1000147780415837E-3</v>
      </c>
      <c r="J1606" s="15">
        <f t="shared" si="438"/>
        <v>9.7274722377696521E-3</v>
      </c>
      <c r="K1606" s="15">
        <f t="shared" si="439"/>
        <v>0.19423575921231873</v>
      </c>
      <c r="L1606">
        <f t="shared" si="440"/>
        <v>0</v>
      </c>
      <c r="M1606">
        <f t="shared" si="441"/>
        <v>0</v>
      </c>
      <c r="N1606">
        <f t="shared" si="442"/>
        <v>0</v>
      </c>
      <c r="O1606" t="s">
        <v>2080</v>
      </c>
      <c r="P1606">
        <f t="shared" si="435"/>
        <v>0</v>
      </c>
      <c r="Q1606" t="e">
        <f t="shared" si="450"/>
        <v>#VALUE!</v>
      </c>
      <c r="R1606" t="e">
        <f t="shared" si="443"/>
        <v>#VALUE!</v>
      </c>
      <c r="S1606" t="e">
        <f t="shared" si="444"/>
        <v>#VALUE!</v>
      </c>
      <c r="T1606">
        <f t="shared" si="445"/>
        <v>0</v>
      </c>
      <c r="U1606" t="e">
        <f t="shared" si="446"/>
        <v>#VALUE!</v>
      </c>
      <c r="V1606" t="e">
        <f t="shared" si="447"/>
        <v>#VALUE!</v>
      </c>
      <c r="W1606" t="e">
        <f t="shared" si="448"/>
        <v>#VALUE!</v>
      </c>
      <c r="X1606">
        <f t="shared" si="451"/>
        <v>1</v>
      </c>
      <c r="Y1606">
        <f t="shared" si="449"/>
        <v>0</v>
      </c>
    </row>
    <row r="1607" spans="1:25" x14ac:dyDescent="0.25">
      <c r="A1607" t="s">
        <v>998</v>
      </c>
      <c r="B1607">
        <v>122.62</v>
      </c>
      <c r="C1607" s="12">
        <v>-0.06</v>
      </c>
      <c r="D1607" s="12"/>
      <c r="E1607" s="12"/>
      <c r="F1607" s="12">
        <v>-0.38200000000000001</v>
      </c>
      <c r="G1607" t="s">
        <v>15</v>
      </c>
      <c r="H1607" s="15">
        <f t="shared" si="436"/>
        <v>0.18140827219650749</v>
      </c>
      <c r="I1607" s="15">
        <f t="shared" si="437"/>
        <v>3.1000147780415837E-3</v>
      </c>
      <c r="J1607" s="15">
        <f t="shared" si="438"/>
        <v>4.7643098680541568E-3</v>
      </c>
      <c r="K1607" s="15">
        <f t="shared" si="439"/>
        <v>0.18927259684260322</v>
      </c>
      <c r="L1607">
        <f t="shared" si="440"/>
        <v>0</v>
      </c>
      <c r="M1607">
        <f t="shared" si="441"/>
        <v>0</v>
      </c>
      <c r="N1607">
        <f t="shared" si="442"/>
        <v>0</v>
      </c>
      <c r="O1607" t="s">
        <v>2092</v>
      </c>
      <c r="P1607">
        <f t="shared" si="435"/>
        <v>0</v>
      </c>
      <c r="Q1607" t="e">
        <f t="shared" si="450"/>
        <v>#VALUE!</v>
      </c>
      <c r="R1607" t="e">
        <f t="shared" si="443"/>
        <v>#VALUE!</v>
      </c>
      <c r="S1607" t="e">
        <f t="shared" si="444"/>
        <v>#VALUE!</v>
      </c>
      <c r="T1607">
        <f t="shared" si="445"/>
        <v>0</v>
      </c>
      <c r="U1607" t="e">
        <f t="shared" si="446"/>
        <v>#VALUE!</v>
      </c>
      <c r="V1607" t="e">
        <f t="shared" si="447"/>
        <v>#VALUE!</v>
      </c>
      <c r="W1607" t="e">
        <f t="shared" si="448"/>
        <v>#VALUE!</v>
      </c>
      <c r="X1607" t="e">
        <f t="shared" si="451"/>
        <v>#VALUE!</v>
      </c>
      <c r="Y1607">
        <f t="shared" si="449"/>
        <v>1</v>
      </c>
    </row>
    <row r="1608" spans="1:25" x14ac:dyDescent="0.25">
      <c r="A1608" t="s">
        <v>1004</v>
      </c>
      <c r="B1608">
        <v>281.11</v>
      </c>
      <c r="C1608" s="12">
        <v>-0.06</v>
      </c>
      <c r="D1608" s="12"/>
      <c r="E1608" s="12"/>
      <c r="F1608" s="12">
        <v>0.33700000000000002</v>
      </c>
      <c r="G1608" t="s">
        <v>15</v>
      </c>
      <c r="H1608" s="15">
        <f t="shared" si="436"/>
        <v>0.18140827219650749</v>
      </c>
      <c r="I1608" s="15">
        <f t="shared" si="437"/>
        <v>3.1000147780415837E-3</v>
      </c>
      <c r="J1608" s="15">
        <f t="shared" si="438"/>
        <v>2.4945947269429551E-2</v>
      </c>
      <c r="K1608" s="15">
        <f t="shared" si="439"/>
        <v>0.20945423424397863</v>
      </c>
      <c r="L1608">
        <f t="shared" si="440"/>
        <v>0</v>
      </c>
      <c r="M1608">
        <f t="shared" si="441"/>
        <v>0</v>
      </c>
      <c r="N1608">
        <f t="shared" si="442"/>
        <v>0</v>
      </c>
      <c r="O1608" t="s">
        <v>2122</v>
      </c>
      <c r="P1608">
        <f t="shared" si="435"/>
        <v>0</v>
      </c>
      <c r="Q1608" t="e">
        <f t="shared" si="450"/>
        <v>#VALUE!</v>
      </c>
      <c r="R1608" t="e">
        <f t="shared" si="443"/>
        <v>#VALUE!</v>
      </c>
      <c r="S1608" t="e">
        <f t="shared" si="444"/>
        <v>#VALUE!</v>
      </c>
      <c r="T1608">
        <f t="shared" si="445"/>
        <v>0</v>
      </c>
      <c r="U1608" t="e">
        <f t="shared" si="446"/>
        <v>#VALUE!</v>
      </c>
      <c r="V1608" t="e">
        <f t="shared" si="447"/>
        <v>#VALUE!</v>
      </c>
      <c r="W1608" t="e">
        <f t="shared" si="448"/>
        <v>#VALUE!</v>
      </c>
      <c r="X1608">
        <f t="shared" si="451"/>
        <v>1</v>
      </c>
      <c r="Y1608">
        <f t="shared" si="449"/>
        <v>0</v>
      </c>
    </row>
    <row r="1609" spans="1:25" x14ac:dyDescent="0.25">
      <c r="A1609" t="s">
        <v>1010</v>
      </c>
      <c r="B1609">
        <v>337.48</v>
      </c>
      <c r="C1609" s="12">
        <v>-0.06</v>
      </c>
      <c r="D1609" s="12"/>
      <c r="E1609" s="12"/>
      <c r="F1609" s="12">
        <v>0.26300000000000001</v>
      </c>
      <c r="G1609" t="s">
        <v>15</v>
      </c>
      <c r="H1609" s="15">
        <f t="shared" si="436"/>
        <v>0.18140827219650749</v>
      </c>
      <c r="I1609" s="15">
        <f t="shared" si="437"/>
        <v>3.1000147780415837E-3</v>
      </c>
      <c r="J1609" s="15">
        <f t="shared" si="438"/>
        <v>2.1037784397664759E-2</v>
      </c>
      <c r="K1609" s="15">
        <f t="shared" si="439"/>
        <v>0.20554607137221384</v>
      </c>
      <c r="L1609">
        <f t="shared" si="440"/>
        <v>0</v>
      </c>
      <c r="M1609">
        <f t="shared" si="441"/>
        <v>0</v>
      </c>
      <c r="N1609">
        <f t="shared" si="442"/>
        <v>0</v>
      </c>
      <c r="O1609" t="s">
        <v>2139</v>
      </c>
      <c r="P1609">
        <f t="shared" si="435"/>
        <v>0</v>
      </c>
      <c r="Q1609" t="e">
        <f t="shared" si="450"/>
        <v>#VALUE!</v>
      </c>
      <c r="R1609" t="e">
        <f t="shared" si="443"/>
        <v>#VALUE!</v>
      </c>
      <c r="S1609" t="e">
        <f t="shared" si="444"/>
        <v>#VALUE!</v>
      </c>
      <c r="T1609">
        <f t="shared" si="445"/>
        <v>0</v>
      </c>
      <c r="U1609" t="e">
        <f t="shared" si="446"/>
        <v>#VALUE!</v>
      </c>
      <c r="V1609" t="e">
        <f t="shared" si="447"/>
        <v>#VALUE!</v>
      </c>
      <c r="W1609" t="e">
        <f t="shared" si="448"/>
        <v>#VALUE!</v>
      </c>
      <c r="X1609">
        <f t="shared" si="451"/>
        <v>1</v>
      </c>
      <c r="Y1609">
        <f t="shared" si="449"/>
        <v>0</v>
      </c>
    </row>
    <row r="1610" spans="1:25" x14ac:dyDescent="0.25">
      <c r="A1610" t="s">
        <v>1011</v>
      </c>
      <c r="B1610">
        <v>140.19999999999999</v>
      </c>
      <c r="C1610" s="12">
        <v>-0.06</v>
      </c>
      <c r="D1610" s="12"/>
      <c r="E1610" s="12"/>
      <c r="F1610" s="12">
        <v>-0.214</v>
      </c>
      <c r="G1610" t="s">
        <v>15</v>
      </c>
      <c r="H1610" s="15">
        <f t="shared" si="436"/>
        <v>0.18140827219650749</v>
      </c>
      <c r="I1610" s="15">
        <f t="shared" si="437"/>
        <v>3.1000147780415837E-3</v>
      </c>
      <c r="J1610" s="15">
        <f t="shared" si="438"/>
        <v>7.0145529841997133E-3</v>
      </c>
      <c r="K1610" s="15">
        <f t="shared" si="439"/>
        <v>0.19152283995874878</v>
      </c>
      <c r="L1610">
        <f t="shared" si="440"/>
        <v>0</v>
      </c>
      <c r="M1610">
        <f t="shared" si="441"/>
        <v>0</v>
      </c>
      <c r="N1610">
        <f t="shared" si="442"/>
        <v>0</v>
      </c>
      <c r="O1610" t="s">
        <v>2140</v>
      </c>
      <c r="P1610">
        <f t="shared" si="435"/>
        <v>0</v>
      </c>
      <c r="Q1610" t="e">
        <f t="shared" si="450"/>
        <v>#VALUE!</v>
      </c>
      <c r="R1610" t="e">
        <f t="shared" si="443"/>
        <v>#VALUE!</v>
      </c>
      <c r="S1610" t="e">
        <f t="shared" si="444"/>
        <v>#VALUE!</v>
      </c>
      <c r="T1610">
        <f t="shared" si="445"/>
        <v>0</v>
      </c>
      <c r="U1610" t="e">
        <f t="shared" si="446"/>
        <v>#VALUE!</v>
      </c>
      <c r="V1610" t="e">
        <f t="shared" si="447"/>
        <v>#VALUE!</v>
      </c>
      <c r="W1610" t="e">
        <f t="shared" si="448"/>
        <v>#VALUE!</v>
      </c>
      <c r="X1610">
        <f t="shared" si="451"/>
        <v>1</v>
      </c>
      <c r="Y1610">
        <f t="shared" si="449"/>
        <v>0</v>
      </c>
    </row>
    <row r="1611" spans="1:25" x14ac:dyDescent="0.25">
      <c r="A1611" t="s">
        <v>1029</v>
      </c>
      <c r="B1611">
        <v>150.22</v>
      </c>
      <c r="C1611" s="12">
        <v>-0.06</v>
      </c>
      <c r="D1611" s="12"/>
      <c r="E1611" s="12"/>
      <c r="F1611" s="12">
        <v>-0.36299999999999999</v>
      </c>
      <c r="G1611" t="s">
        <v>15</v>
      </c>
      <c r="H1611" s="15">
        <f t="shared" si="436"/>
        <v>0.18140827219650749</v>
      </c>
      <c r="I1611" s="15">
        <f t="shared" si="437"/>
        <v>3.1000147780415837E-3</v>
      </c>
      <c r="J1611" s="15">
        <f t="shared" si="438"/>
        <v>4.9773708497893596E-3</v>
      </c>
      <c r="K1611" s="15">
        <f t="shared" si="439"/>
        <v>0.18948565782433843</v>
      </c>
      <c r="L1611">
        <f t="shared" si="440"/>
        <v>0</v>
      </c>
      <c r="M1611">
        <f t="shared" si="441"/>
        <v>0</v>
      </c>
      <c r="N1611">
        <f t="shared" si="442"/>
        <v>0</v>
      </c>
      <c r="O1611" t="s">
        <v>2173</v>
      </c>
      <c r="P1611">
        <f t="shared" si="435"/>
        <v>0</v>
      </c>
      <c r="Q1611" t="e">
        <f t="shared" si="450"/>
        <v>#VALUE!</v>
      </c>
      <c r="R1611" t="e">
        <f t="shared" si="443"/>
        <v>#VALUE!</v>
      </c>
      <c r="S1611" t="e">
        <f t="shared" si="444"/>
        <v>#VALUE!</v>
      </c>
      <c r="T1611">
        <f t="shared" si="445"/>
        <v>0</v>
      </c>
      <c r="U1611" t="e">
        <f t="shared" si="446"/>
        <v>#VALUE!</v>
      </c>
      <c r="V1611" t="e">
        <f t="shared" si="447"/>
        <v>#VALUE!</v>
      </c>
      <c r="W1611" t="e">
        <f t="shared" si="448"/>
        <v>#VALUE!</v>
      </c>
      <c r="X1611">
        <f t="shared" si="451"/>
        <v>1</v>
      </c>
      <c r="Y1611">
        <f t="shared" si="449"/>
        <v>0</v>
      </c>
    </row>
    <row r="1612" spans="1:25" x14ac:dyDescent="0.25">
      <c r="A1612" t="s">
        <v>1031</v>
      </c>
      <c r="B1612">
        <v>178.3</v>
      </c>
      <c r="C1612" s="12">
        <v>-0.06</v>
      </c>
      <c r="D1612" s="12"/>
      <c r="E1612" s="12"/>
      <c r="F1612" s="12">
        <v>2.5000000000000001E-2</v>
      </c>
      <c r="G1612" t="s">
        <v>15</v>
      </c>
      <c r="H1612" s="15">
        <f t="shared" si="436"/>
        <v>0.18140827219650749</v>
      </c>
      <c r="I1612" s="15">
        <f t="shared" si="437"/>
        <v>3.1000147780415837E-3</v>
      </c>
      <c r="J1612" s="15">
        <f t="shared" si="438"/>
        <v>1.2161860006463682E-2</v>
      </c>
      <c r="K1612" s="15">
        <f t="shared" si="439"/>
        <v>0.19667014698101276</v>
      </c>
      <c r="L1612">
        <f t="shared" si="440"/>
        <v>0</v>
      </c>
      <c r="M1612">
        <f t="shared" si="441"/>
        <v>0</v>
      </c>
      <c r="N1612">
        <f t="shared" si="442"/>
        <v>0</v>
      </c>
      <c r="O1612" t="s">
        <v>2178</v>
      </c>
      <c r="P1612">
        <f t="shared" si="435"/>
        <v>0</v>
      </c>
      <c r="Q1612" t="e">
        <f t="shared" si="450"/>
        <v>#VALUE!</v>
      </c>
      <c r="R1612" t="e">
        <f t="shared" si="443"/>
        <v>#VALUE!</v>
      </c>
      <c r="S1612" t="e">
        <f t="shared" si="444"/>
        <v>#VALUE!</v>
      </c>
      <c r="T1612">
        <f t="shared" si="445"/>
        <v>0</v>
      </c>
      <c r="U1612" t="e">
        <f t="shared" si="446"/>
        <v>#VALUE!</v>
      </c>
      <c r="V1612" t="e">
        <f t="shared" si="447"/>
        <v>#VALUE!</v>
      </c>
      <c r="W1612" t="e">
        <f t="shared" si="448"/>
        <v>#VALUE!</v>
      </c>
      <c r="X1612">
        <f t="shared" si="451"/>
        <v>1</v>
      </c>
      <c r="Y1612">
        <f t="shared" si="449"/>
        <v>0</v>
      </c>
    </row>
    <row r="1613" spans="1:25" x14ac:dyDescent="0.25">
      <c r="A1613" t="s">
        <v>1032</v>
      </c>
      <c r="B1613">
        <v>136.22</v>
      </c>
      <c r="C1613" s="12">
        <v>-0.06</v>
      </c>
      <c r="D1613" s="12"/>
      <c r="E1613" s="12"/>
      <c r="F1613" s="12">
        <v>-0.29699999999999999</v>
      </c>
      <c r="G1613" t="s">
        <v>15</v>
      </c>
      <c r="H1613" s="15">
        <f t="shared" si="436"/>
        <v>0.18140827219650749</v>
      </c>
      <c r="I1613" s="15">
        <f t="shared" si="437"/>
        <v>3.1000147780415837E-3</v>
      </c>
      <c r="J1613" s="15">
        <f t="shared" si="438"/>
        <v>5.7942869642688107E-3</v>
      </c>
      <c r="K1613" s="15">
        <f t="shared" si="439"/>
        <v>0.19030257393881789</v>
      </c>
      <c r="L1613">
        <f t="shared" si="440"/>
        <v>0</v>
      </c>
      <c r="M1613">
        <f t="shared" si="441"/>
        <v>0</v>
      </c>
      <c r="N1613">
        <f t="shared" si="442"/>
        <v>0</v>
      </c>
      <c r="O1613" t="s">
        <v>2179</v>
      </c>
      <c r="P1613">
        <f t="shared" si="435"/>
        <v>0</v>
      </c>
      <c r="Q1613" t="e">
        <f t="shared" si="450"/>
        <v>#VALUE!</v>
      </c>
      <c r="R1613" t="e">
        <f t="shared" si="443"/>
        <v>#VALUE!</v>
      </c>
      <c r="S1613" t="e">
        <f t="shared" si="444"/>
        <v>#VALUE!</v>
      </c>
      <c r="T1613">
        <f t="shared" si="445"/>
        <v>0</v>
      </c>
      <c r="U1613" t="e">
        <f t="shared" si="446"/>
        <v>#VALUE!</v>
      </c>
      <c r="V1613" t="e">
        <f t="shared" si="447"/>
        <v>#VALUE!</v>
      </c>
      <c r="W1613" t="e">
        <f t="shared" si="448"/>
        <v>#VALUE!</v>
      </c>
      <c r="X1613">
        <f t="shared" si="451"/>
        <v>1</v>
      </c>
      <c r="Y1613">
        <f t="shared" si="449"/>
        <v>0</v>
      </c>
    </row>
    <row r="1614" spans="1:25" x14ac:dyDescent="0.25">
      <c r="A1614" t="s">
        <v>1038</v>
      </c>
      <c r="B1614">
        <v>223.29</v>
      </c>
      <c r="C1614" s="12">
        <v>-0.06</v>
      </c>
      <c r="D1614" s="12"/>
      <c r="E1614" s="12"/>
      <c r="F1614" s="12">
        <v>2.4E-2</v>
      </c>
      <c r="G1614" t="s">
        <v>15</v>
      </c>
      <c r="H1614" s="15">
        <f t="shared" si="436"/>
        <v>0.18140827219650749</v>
      </c>
      <c r="I1614" s="15">
        <f t="shared" si="437"/>
        <v>3.1000147780415837E-3</v>
      </c>
      <c r="J1614" s="15">
        <f t="shared" si="438"/>
        <v>1.2133888504649774E-2</v>
      </c>
      <c r="K1614" s="15">
        <f t="shared" si="439"/>
        <v>0.19664217547919885</v>
      </c>
      <c r="L1614">
        <f t="shared" si="440"/>
        <v>0</v>
      </c>
      <c r="M1614">
        <f t="shared" si="441"/>
        <v>0</v>
      </c>
      <c r="N1614">
        <f t="shared" si="442"/>
        <v>0</v>
      </c>
      <c r="O1614" t="s">
        <v>2189</v>
      </c>
      <c r="P1614">
        <f t="shared" si="435"/>
        <v>0</v>
      </c>
      <c r="Q1614" t="e">
        <f t="shared" si="450"/>
        <v>#VALUE!</v>
      </c>
      <c r="R1614" t="e">
        <f t="shared" si="443"/>
        <v>#VALUE!</v>
      </c>
      <c r="S1614" t="e">
        <f t="shared" si="444"/>
        <v>#VALUE!</v>
      </c>
      <c r="T1614">
        <f t="shared" si="445"/>
        <v>0</v>
      </c>
      <c r="U1614" t="e">
        <f t="shared" si="446"/>
        <v>#VALUE!</v>
      </c>
      <c r="V1614" t="e">
        <f t="shared" si="447"/>
        <v>#VALUE!</v>
      </c>
      <c r="W1614" t="e">
        <f t="shared" si="448"/>
        <v>#VALUE!</v>
      </c>
      <c r="X1614">
        <f t="shared" si="451"/>
        <v>1</v>
      </c>
      <c r="Y1614">
        <f t="shared" si="449"/>
        <v>0</v>
      </c>
    </row>
    <row r="1615" spans="1:25" x14ac:dyDescent="0.25">
      <c r="A1615" t="s">
        <v>1055</v>
      </c>
      <c r="B1615">
        <v>181.21</v>
      </c>
      <c r="C1615" s="12">
        <v>-0.06</v>
      </c>
      <c r="D1615" s="12"/>
      <c r="E1615" s="12"/>
      <c r="F1615" s="12">
        <v>-0.45300000000000001</v>
      </c>
      <c r="G1615" t="s">
        <v>15</v>
      </c>
      <c r="H1615" s="15">
        <f t="shared" si="436"/>
        <v>0.18140827219650749</v>
      </c>
      <c r="I1615" s="15">
        <f t="shared" si="437"/>
        <v>3.1000147780415837E-3</v>
      </c>
      <c r="J1615" s="15">
        <f t="shared" si="438"/>
        <v>4.0457589169744269E-3</v>
      </c>
      <c r="K1615" s="15">
        <f t="shared" si="439"/>
        <v>0.1885540458915235</v>
      </c>
      <c r="L1615">
        <f t="shared" si="440"/>
        <v>0</v>
      </c>
      <c r="M1615">
        <f t="shared" si="441"/>
        <v>0</v>
      </c>
      <c r="N1615">
        <f t="shared" si="442"/>
        <v>0</v>
      </c>
      <c r="O1615" t="s">
        <v>2230</v>
      </c>
      <c r="P1615">
        <f t="shared" si="435"/>
        <v>0</v>
      </c>
      <c r="Q1615" t="e">
        <f t="shared" si="450"/>
        <v>#VALUE!</v>
      </c>
      <c r="R1615" t="e">
        <f t="shared" si="443"/>
        <v>#VALUE!</v>
      </c>
      <c r="S1615" t="e">
        <f t="shared" si="444"/>
        <v>#VALUE!</v>
      </c>
      <c r="T1615">
        <f t="shared" si="445"/>
        <v>1</v>
      </c>
      <c r="U1615" t="e">
        <f t="shared" si="446"/>
        <v>#VALUE!</v>
      </c>
      <c r="V1615">
        <f t="shared" si="447"/>
        <v>1</v>
      </c>
      <c r="W1615" t="e">
        <f t="shared" si="448"/>
        <v>#VALUE!</v>
      </c>
      <c r="X1615" t="e">
        <f t="shared" si="451"/>
        <v>#VALUE!</v>
      </c>
      <c r="Y1615">
        <f t="shared" si="449"/>
        <v>1</v>
      </c>
    </row>
    <row r="1616" spans="1:25" x14ac:dyDescent="0.25">
      <c r="A1616" t="s">
        <v>1074</v>
      </c>
      <c r="B1616">
        <v>46.09</v>
      </c>
      <c r="C1616" s="12">
        <v>-0.06</v>
      </c>
      <c r="D1616" s="12"/>
      <c r="E1616" s="12"/>
      <c r="F1616" s="12">
        <v>-0.20499999999999999</v>
      </c>
      <c r="G1616" t="s">
        <v>15</v>
      </c>
      <c r="H1616" s="15">
        <f t="shared" si="436"/>
        <v>0.18140827219650749</v>
      </c>
      <c r="I1616" s="15">
        <f t="shared" si="437"/>
        <v>3.1000147780415837E-3</v>
      </c>
      <c r="J1616" s="15">
        <f t="shared" si="438"/>
        <v>7.1614341021290209E-3</v>
      </c>
      <c r="K1616" s="15">
        <f t="shared" si="439"/>
        <v>0.1916697210766781</v>
      </c>
      <c r="L1616">
        <f t="shared" si="440"/>
        <v>0</v>
      </c>
      <c r="M1616">
        <f t="shared" si="441"/>
        <v>0</v>
      </c>
      <c r="N1616">
        <f t="shared" si="442"/>
        <v>0</v>
      </c>
      <c r="O1616" t="s">
        <v>2264</v>
      </c>
      <c r="P1616">
        <f t="shared" si="435"/>
        <v>0</v>
      </c>
      <c r="Q1616" t="e">
        <f t="shared" si="450"/>
        <v>#VALUE!</v>
      </c>
      <c r="R1616" t="e">
        <f t="shared" si="443"/>
        <v>#VALUE!</v>
      </c>
      <c r="S1616" t="e">
        <f t="shared" si="444"/>
        <v>#VALUE!</v>
      </c>
      <c r="T1616">
        <f t="shared" si="445"/>
        <v>0</v>
      </c>
      <c r="U1616" t="e">
        <f t="shared" si="446"/>
        <v>#VALUE!</v>
      </c>
      <c r="V1616" t="e">
        <f t="shared" si="447"/>
        <v>#VALUE!</v>
      </c>
      <c r="W1616" t="e">
        <f t="shared" si="448"/>
        <v>#VALUE!</v>
      </c>
      <c r="X1616" t="e">
        <f t="shared" si="451"/>
        <v>#VALUE!</v>
      </c>
      <c r="Y1616">
        <f t="shared" si="449"/>
        <v>1</v>
      </c>
    </row>
    <row r="1617" spans="1:25" x14ac:dyDescent="0.25">
      <c r="A1617" t="s">
        <v>1075</v>
      </c>
      <c r="B1617">
        <v>74.150000000000006</v>
      </c>
      <c r="C1617" s="12">
        <v>-0.06</v>
      </c>
      <c r="D1617" s="12"/>
      <c r="E1617" s="12"/>
      <c r="F1617" s="12">
        <v>-0.23599999999999999</v>
      </c>
      <c r="G1617" t="s">
        <v>15</v>
      </c>
      <c r="H1617" s="15">
        <f t="shared" si="436"/>
        <v>0.18140827219650749</v>
      </c>
      <c r="I1617" s="15">
        <f t="shared" si="437"/>
        <v>3.1000147780415837E-3</v>
      </c>
      <c r="J1617" s="15">
        <f t="shared" si="438"/>
        <v>6.6680676921362213E-3</v>
      </c>
      <c r="K1617" s="15">
        <f t="shared" si="439"/>
        <v>0.19117635466668528</v>
      </c>
      <c r="L1617">
        <f t="shared" si="440"/>
        <v>0</v>
      </c>
      <c r="M1617">
        <f t="shared" si="441"/>
        <v>0</v>
      </c>
      <c r="N1617">
        <f t="shared" si="442"/>
        <v>0</v>
      </c>
      <c r="O1617" t="s">
        <v>2265</v>
      </c>
      <c r="P1617">
        <f t="shared" si="435"/>
        <v>0</v>
      </c>
      <c r="Q1617" t="e">
        <f t="shared" si="450"/>
        <v>#VALUE!</v>
      </c>
      <c r="R1617" t="e">
        <f t="shared" si="443"/>
        <v>#VALUE!</v>
      </c>
      <c r="S1617" t="e">
        <f t="shared" si="444"/>
        <v>#VALUE!</v>
      </c>
      <c r="T1617">
        <f t="shared" si="445"/>
        <v>0</v>
      </c>
      <c r="U1617" t="e">
        <f t="shared" si="446"/>
        <v>#VALUE!</v>
      </c>
      <c r="V1617" t="e">
        <f t="shared" si="447"/>
        <v>#VALUE!</v>
      </c>
      <c r="W1617" t="e">
        <f t="shared" si="448"/>
        <v>#VALUE!</v>
      </c>
      <c r="X1617" t="e">
        <f t="shared" si="451"/>
        <v>#VALUE!</v>
      </c>
      <c r="Y1617">
        <f t="shared" si="449"/>
        <v>1</v>
      </c>
    </row>
    <row r="1618" spans="1:25" x14ac:dyDescent="0.25">
      <c r="A1618" t="s">
        <v>1076</v>
      </c>
      <c r="B1618">
        <v>58.1</v>
      </c>
      <c r="C1618" s="12">
        <v>-0.06</v>
      </c>
      <c r="D1618" s="12"/>
      <c r="E1618" s="12"/>
      <c r="F1618" s="12">
        <v>-0.184</v>
      </c>
      <c r="G1618" t="s">
        <v>15</v>
      </c>
      <c r="H1618" s="15">
        <f t="shared" si="436"/>
        <v>0.18140827219650749</v>
      </c>
      <c r="I1618" s="15">
        <f t="shared" si="437"/>
        <v>3.1000147780415837E-3</v>
      </c>
      <c r="J1618" s="15">
        <f t="shared" si="438"/>
        <v>7.5162289401820561E-3</v>
      </c>
      <c r="K1618" s="15">
        <f t="shared" si="439"/>
        <v>0.19202451591473113</v>
      </c>
      <c r="L1618">
        <f t="shared" si="440"/>
        <v>0</v>
      </c>
      <c r="M1618">
        <f t="shared" si="441"/>
        <v>0</v>
      </c>
      <c r="N1618">
        <f t="shared" si="442"/>
        <v>0</v>
      </c>
      <c r="O1618" t="s">
        <v>2266</v>
      </c>
      <c r="P1618">
        <f t="shared" si="435"/>
        <v>0</v>
      </c>
      <c r="Q1618" t="e">
        <f t="shared" si="450"/>
        <v>#VALUE!</v>
      </c>
      <c r="R1618" t="e">
        <f t="shared" si="443"/>
        <v>#VALUE!</v>
      </c>
      <c r="S1618" t="e">
        <f t="shared" si="444"/>
        <v>#VALUE!</v>
      </c>
      <c r="T1618">
        <f t="shared" si="445"/>
        <v>0</v>
      </c>
      <c r="U1618" t="e">
        <f t="shared" si="446"/>
        <v>#VALUE!</v>
      </c>
      <c r="V1618" t="e">
        <f t="shared" si="447"/>
        <v>#VALUE!</v>
      </c>
      <c r="W1618" t="e">
        <f t="shared" si="448"/>
        <v>#VALUE!</v>
      </c>
      <c r="X1618" t="e">
        <f t="shared" si="451"/>
        <v>#VALUE!</v>
      </c>
      <c r="Y1618">
        <f t="shared" si="449"/>
        <v>1</v>
      </c>
    </row>
    <row r="1619" spans="1:25" x14ac:dyDescent="0.25">
      <c r="A1619" t="s">
        <v>1077</v>
      </c>
      <c r="B1619">
        <v>72.13</v>
      </c>
      <c r="C1619" s="12">
        <v>-0.06</v>
      </c>
      <c r="D1619" s="12"/>
      <c r="E1619" s="12"/>
      <c r="F1619" s="12">
        <v>-9.4E-2</v>
      </c>
      <c r="G1619" t="s">
        <v>15</v>
      </c>
      <c r="H1619" s="15">
        <f t="shared" si="436"/>
        <v>0.18140827219650749</v>
      </c>
      <c r="I1619" s="15">
        <f t="shared" si="437"/>
        <v>3.1000147780415837E-3</v>
      </c>
      <c r="J1619" s="15">
        <f t="shared" si="438"/>
        <v>9.2469817393822269E-3</v>
      </c>
      <c r="K1619" s="15">
        <f t="shared" si="439"/>
        <v>0.19375526871393131</v>
      </c>
      <c r="L1619">
        <f t="shared" si="440"/>
        <v>0</v>
      </c>
      <c r="M1619">
        <f t="shared" si="441"/>
        <v>0</v>
      </c>
      <c r="N1619">
        <f t="shared" si="442"/>
        <v>0</v>
      </c>
      <c r="O1619" t="s">
        <v>2267</v>
      </c>
      <c r="P1619">
        <f t="shared" si="435"/>
        <v>0</v>
      </c>
      <c r="Q1619" t="e">
        <f t="shared" si="450"/>
        <v>#VALUE!</v>
      </c>
      <c r="R1619" t="e">
        <f t="shared" si="443"/>
        <v>#VALUE!</v>
      </c>
      <c r="S1619" t="e">
        <f t="shared" si="444"/>
        <v>#VALUE!</v>
      </c>
      <c r="T1619">
        <f t="shared" si="445"/>
        <v>0</v>
      </c>
      <c r="U1619" t="e">
        <f t="shared" si="446"/>
        <v>#VALUE!</v>
      </c>
      <c r="V1619" t="e">
        <f t="shared" si="447"/>
        <v>#VALUE!</v>
      </c>
      <c r="W1619" t="e">
        <f t="shared" si="448"/>
        <v>#VALUE!</v>
      </c>
      <c r="X1619" t="e">
        <f t="shared" si="451"/>
        <v>#VALUE!</v>
      </c>
      <c r="Y1619">
        <f t="shared" si="449"/>
        <v>1</v>
      </c>
    </row>
    <row r="1620" spans="1:25" x14ac:dyDescent="0.25">
      <c r="A1620" t="s">
        <v>1078</v>
      </c>
      <c r="B1620">
        <v>86.16</v>
      </c>
      <c r="C1620" s="12">
        <v>-0.06</v>
      </c>
      <c r="D1620" s="12"/>
      <c r="E1620" s="12"/>
      <c r="F1620" s="12">
        <v>5.0000000000000001E-3</v>
      </c>
      <c r="G1620" t="s">
        <v>15</v>
      </c>
      <c r="H1620" s="15">
        <f t="shared" si="436"/>
        <v>0.18140827219650749</v>
      </c>
      <c r="I1620" s="15">
        <f t="shared" si="437"/>
        <v>3.1000147780415837E-3</v>
      </c>
      <c r="J1620" s="15">
        <f t="shared" si="438"/>
        <v>1.1614486138403428E-2</v>
      </c>
      <c r="K1620" s="15">
        <f t="shared" si="439"/>
        <v>0.19612277311295251</v>
      </c>
      <c r="L1620">
        <f t="shared" si="440"/>
        <v>0</v>
      </c>
      <c r="M1620">
        <f t="shared" si="441"/>
        <v>0</v>
      </c>
      <c r="N1620">
        <f t="shared" si="442"/>
        <v>0</v>
      </c>
      <c r="O1620" t="s">
        <v>2268</v>
      </c>
      <c r="P1620">
        <f t="shared" si="435"/>
        <v>0</v>
      </c>
      <c r="Q1620" t="e">
        <f t="shared" si="450"/>
        <v>#VALUE!</v>
      </c>
      <c r="R1620" t="e">
        <f t="shared" si="443"/>
        <v>#VALUE!</v>
      </c>
      <c r="S1620" t="e">
        <f t="shared" si="444"/>
        <v>#VALUE!</v>
      </c>
      <c r="T1620">
        <f t="shared" si="445"/>
        <v>0</v>
      </c>
      <c r="U1620" t="e">
        <f t="shared" si="446"/>
        <v>#VALUE!</v>
      </c>
      <c r="V1620" t="e">
        <f t="shared" si="447"/>
        <v>#VALUE!</v>
      </c>
      <c r="W1620" t="e">
        <f t="shared" si="448"/>
        <v>#VALUE!</v>
      </c>
      <c r="X1620" t="e">
        <f t="shared" si="451"/>
        <v>#VALUE!</v>
      </c>
      <c r="Y1620">
        <f t="shared" si="449"/>
        <v>1</v>
      </c>
    </row>
    <row r="1621" spans="1:25" x14ac:dyDescent="0.25">
      <c r="A1621" t="s">
        <v>1081</v>
      </c>
      <c r="B1621">
        <v>59.09</v>
      </c>
      <c r="C1621" s="12">
        <v>-0.06</v>
      </c>
      <c r="D1621" s="12"/>
      <c r="E1621" s="12"/>
      <c r="F1621" s="12">
        <v>-4.3999999999999997E-2</v>
      </c>
      <c r="G1621" t="s">
        <v>15</v>
      </c>
      <c r="H1621" s="15">
        <f t="shared" si="436"/>
        <v>0.18140827219650749</v>
      </c>
      <c r="I1621" s="15">
        <f t="shared" si="437"/>
        <v>3.1000147780415837E-3</v>
      </c>
      <c r="J1621" s="15">
        <f t="shared" si="438"/>
        <v>1.0375284158180129E-2</v>
      </c>
      <c r="K1621" s="15">
        <f t="shared" si="439"/>
        <v>0.19488357113272919</v>
      </c>
      <c r="L1621">
        <f t="shared" si="440"/>
        <v>0</v>
      </c>
      <c r="M1621">
        <f t="shared" si="441"/>
        <v>0</v>
      </c>
      <c r="N1621">
        <f t="shared" si="442"/>
        <v>0</v>
      </c>
      <c r="O1621" t="s">
        <v>2271</v>
      </c>
      <c r="P1621">
        <f t="shared" si="435"/>
        <v>0</v>
      </c>
      <c r="Q1621" t="e">
        <f t="shared" si="450"/>
        <v>#VALUE!</v>
      </c>
      <c r="R1621" t="e">
        <f t="shared" si="443"/>
        <v>#VALUE!</v>
      </c>
      <c r="S1621" t="e">
        <f t="shared" si="444"/>
        <v>#VALUE!</v>
      </c>
      <c r="T1621">
        <f t="shared" si="445"/>
        <v>0</v>
      </c>
      <c r="U1621" t="e">
        <f t="shared" si="446"/>
        <v>#VALUE!</v>
      </c>
      <c r="V1621" t="e">
        <f t="shared" si="447"/>
        <v>#VALUE!</v>
      </c>
      <c r="W1621" t="e">
        <f t="shared" si="448"/>
        <v>#VALUE!</v>
      </c>
      <c r="X1621" t="e">
        <f t="shared" si="451"/>
        <v>#VALUE!</v>
      </c>
      <c r="Y1621">
        <f t="shared" si="449"/>
        <v>1</v>
      </c>
    </row>
    <row r="1622" spans="1:25" x14ac:dyDescent="0.25">
      <c r="A1622" t="s">
        <v>1088</v>
      </c>
      <c r="B1622">
        <v>100.18</v>
      </c>
      <c r="C1622" s="12">
        <v>-0.06</v>
      </c>
      <c r="D1622" s="12"/>
      <c r="E1622" s="12"/>
      <c r="F1622" s="12">
        <v>1.2E-2</v>
      </c>
      <c r="G1622" t="s">
        <v>15</v>
      </c>
      <c r="H1622" s="15">
        <f t="shared" si="436"/>
        <v>0.18140827219650749</v>
      </c>
      <c r="I1622" s="15">
        <f t="shared" si="437"/>
        <v>3.1000147780415837E-3</v>
      </c>
      <c r="J1622" s="15">
        <f t="shared" si="438"/>
        <v>1.1803206356517297E-2</v>
      </c>
      <c r="K1622" s="15">
        <f t="shared" si="439"/>
        <v>0.19631149333106637</v>
      </c>
      <c r="L1622">
        <f t="shared" si="440"/>
        <v>0</v>
      </c>
      <c r="M1622">
        <f t="shared" si="441"/>
        <v>0</v>
      </c>
      <c r="N1622">
        <f t="shared" si="442"/>
        <v>0</v>
      </c>
      <c r="O1622" t="s">
        <v>2281</v>
      </c>
      <c r="P1622">
        <f t="shared" si="435"/>
        <v>0</v>
      </c>
      <c r="Q1622" t="e">
        <f t="shared" si="450"/>
        <v>#VALUE!</v>
      </c>
      <c r="R1622" t="e">
        <f t="shared" si="443"/>
        <v>#VALUE!</v>
      </c>
      <c r="S1622" t="e">
        <f t="shared" si="444"/>
        <v>#VALUE!</v>
      </c>
      <c r="T1622">
        <f t="shared" si="445"/>
        <v>0</v>
      </c>
      <c r="U1622" t="e">
        <f t="shared" si="446"/>
        <v>#VALUE!</v>
      </c>
      <c r="V1622" t="e">
        <f t="shared" si="447"/>
        <v>#VALUE!</v>
      </c>
      <c r="W1622" t="e">
        <f t="shared" si="448"/>
        <v>#VALUE!</v>
      </c>
      <c r="X1622" t="e">
        <f t="shared" si="451"/>
        <v>#VALUE!</v>
      </c>
      <c r="Y1622">
        <f t="shared" si="449"/>
        <v>1</v>
      </c>
    </row>
    <row r="1623" spans="1:25" x14ac:dyDescent="0.25">
      <c r="A1623" t="s">
        <v>1089</v>
      </c>
      <c r="B1623">
        <v>100.18</v>
      </c>
      <c r="C1623" s="12">
        <v>-0.06</v>
      </c>
      <c r="D1623" s="12"/>
      <c r="E1623" s="12"/>
      <c r="F1623" s="12">
        <v>0.221</v>
      </c>
      <c r="G1623" t="s">
        <v>15</v>
      </c>
      <c r="H1623" s="15">
        <f t="shared" si="436"/>
        <v>0.18140827219650749</v>
      </c>
      <c r="I1623" s="15">
        <f t="shared" si="437"/>
        <v>3.1000147780415837E-3</v>
      </c>
      <c r="J1623" s="15">
        <f t="shared" si="438"/>
        <v>1.9098532585662385E-2</v>
      </c>
      <c r="K1623" s="15">
        <f t="shared" si="439"/>
        <v>0.20360681956021146</v>
      </c>
      <c r="L1623">
        <f t="shared" si="440"/>
        <v>0</v>
      </c>
      <c r="M1623">
        <f t="shared" si="441"/>
        <v>0</v>
      </c>
      <c r="N1623">
        <f t="shared" si="442"/>
        <v>0</v>
      </c>
      <c r="O1623" t="s">
        <v>2282</v>
      </c>
      <c r="P1623">
        <f t="shared" si="435"/>
        <v>0</v>
      </c>
      <c r="Q1623" t="e">
        <f t="shared" si="450"/>
        <v>#VALUE!</v>
      </c>
      <c r="R1623" t="e">
        <f t="shared" si="443"/>
        <v>#VALUE!</v>
      </c>
      <c r="S1623" t="e">
        <f t="shared" si="444"/>
        <v>#VALUE!</v>
      </c>
      <c r="T1623">
        <f t="shared" si="445"/>
        <v>0</v>
      </c>
      <c r="U1623" t="e">
        <f t="shared" si="446"/>
        <v>#VALUE!</v>
      </c>
      <c r="V1623" t="e">
        <f t="shared" si="447"/>
        <v>#VALUE!</v>
      </c>
      <c r="W1623" t="e">
        <f t="shared" si="448"/>
        <v>#VALUE!</v>
      </c>
      <c r="X1623" t="e">
        <f t="shared" si="451"/>
        <v>#VALUE!</v>
      </c>
      <c r="Y1623">
        <f t="shared" si="449"/>
        <v>1</v>
      </c>
    </row>
    <row r="1624" spans="1:25" x14ac:dyDescent="0.25">
      <c r="A1624" t="s">
        <v>1092</v>
      </c>
      <c r="B1624">
        <v>102.2</v>
      </c>
      <c r="C1624" s="12">
        <v>-0.06</v>
      </c>
      <c r="D1624" s="12"/>
      <c r="E1624" s="12"/>
      <c r="F1624" s="12">
        <v>-0.13100000000000001</v>
      </c>
      <c r="G1624" t="s">
        <v>15</v>
      </c>
      <c r="H1624" s="15">
        <f t="shared" si="436"/>
        <v>0.18140827219650749</v>
      </c>
      <c r="I1624" s="15">
        <f t="shared" si="437"/>
        <v>3.1000147780415837E-3</v>
      </c>
      <c r="J1624" s="15">
        <f t="shared" si="438"/>
        <v>8.49180475036314E-3</v>
      </c>
      <c r="K1624" s="15">
        <f t="shared" si="439"/>
        <v>0.19300009172491223</v>
      </c>
      <c r="L1624">
        <f t="shared" si="440"/>
        <v>0</v>
      </c>
      <c r="M1624">
        <f t="shared" si="441"/>
        <v>0</v>
      </c>
      <c r="N1624">
        <f t="shared" si="442"/>
        <v>0</v>
      </c>
      <c r="O1624" t="s">
        <v>2285</v>
      </c>
      <c r="P1624">
        <f t="shared" si="435"/>
        <v>0</v>
      </c>
      <c r="Q1624" t="e">
        <f t="shared" si="450"/>
        <v>#VALUE!</v>
      </c>
      <c r="R1624" t="e">
        <f t="shared" si="443"/>
        <v>#VALUE!</v>
      </c>
      <c r="S1624" t="e">
        <f t="shared" si="444"/>
        <v>#VALUE!</v>
      </c>
      <c r="T1624">
        <f t="shared" si="445"/>
        <v>0</v>
      </c>
      <c r="U1624" t="e">
        <f t="shared" si="446"/>
        <v>#VALUE!</v>
      </c>
      <c r="V1624" t="e">
        <f t="shared" si="447"/>
        <v>#VALUE!</v>
      </c>
      <c r="W1624" t="e">
        <f t="shared" si="448"/>
        <v>#VALUE!</v>
      </c>
      <c r="X1624" t="e">
        <f t="shared" si="451"/>
        <v>#VALUE!</v>
      </c>
      <c r="Y1624">
        <f t="shared" si="449"/>
        <v>1</v>
      </c>
    </row>
    <row r="1625" spans="1:25" x14ac:dyDescent="0.25">
      <c r="A1625" t="s">
        <v>1099</v>
      </c>
      <c r="B1625">
        <v>102.2</v>
      </c>
      <c r="C1625" s="12">
        <v>-0.06</v>
      </c>
      <c r="D1625" s="12"/>
      <c r="E1625" s="12"/>
      <c r="F1625" s="12">
        <v>-0.39</v>
      </c>
      <c r="G1625" t="s">
        <v>15</v>
      </c>
      <c r="H1625" s="15">
        <f t="shared" si="436"/>
        <v>0.18140827219650749</v>
      </c>
      <c r="I1625" s="15">
        <f t="shared" si="437"/>
        <v>3.1000147780415837E-3</v>
      </c>
      <c r="J1625" s="15">
        <f t="shared" si="438"/>
        <v>4.677351412871982E-3</v>
      </c>
      <c r="K1625" s="15">
        <f t="shared" si="439"/>
        <v>0.18918563838742106</v>
      </c>
      <c r="L1625">
        <f t="shared" si="440"/>
        <v>0</v>
      </c>
      <c r="M1625">
        <f t="shared" si="441"/>
        <v>0</v>
      </c>
      <c r="N1625">
        <f t="shared" si="442"/>
        <v>0</v>
      </c>
      <c r="O1625" t="s">
        <v>2292</v>
      </c>
      <c r="P1625">
        <f t="shared" ref="P1625:P1688" si="452">IFERROR(Q1625,IFERROR(R1625,IFERROR(S1625,0)))</f>
        <v>0</v>
      </c>
      <c r="Q1625" t="e">
        <f t="shared" si="450"/>
        <v>#VALUE!</v>
      </c>
      <c r="R1625" t="e">
        <f t="shared" si="443"/>
        <v>#VALUE!</v>
      </c>
      <c r="S1625" t="e">
        <f t="shared" si="444"/>
        <v>#VALUE!</v>
      </c>
      <c r="T1625">
        <f t="shared" si="445"/>
        <v>0</v>
      </c>
      <c r="U1625" t="e">
        <f t="shared" si="446"/>
        <v>#VALUE!</v>
      </c>
      <c r="V1625" t="e">
        <f t="shared" si="447"/>
        <v>#VALUE!</v>
      </c>
      <c r="W1625" t="e">
        <f t="shared" si="448"/>
        <v>#VALUE!</v>
      </c>
      <c r="X1625" t="e">
        <f t="shared" si="451"/>
        <v>#VALUE!</v>
      </c>
      <c r="Y1625">
        <f t="shared" si="449"/>
        <v>1</v>
      </c>
    </row>
    <row r="1626" spans="1:25" x14ac:dyDescent="0.25">
      <c r="A1626" t="s">
        <v>1100</v>
      </c>
      <c r="B1626">
        <v>102.2</v>
      </c>
      <c r="C1626" s="12">
        <v>-0.06</v>
      </c>
      <c r="D1626" s="12"/>
      <c r="E1626" s="12"/>
      <c r="F1626" s="12">
        <v>-0.251</v>
      </c>
      <c r="G1626" t="s">
        <v>15</v>
      </c>
      <c r="H1626" s="15">
        <f t="shared" si="436"/>
        <v>0.18140827219650749</v>
      </c>
      <c r="I1626" s="15">
        <f t="shared" si="437"/>
        <v>3.1000147780415837E-3</v>
      </c>
      <c r="J1626" s="15">
        <f t="shared" si="438"/>
        <v>6.4416926551517728E-3</v>
      </c>
      <c r="K1626" s="15">
        <f t="shared" si="439"/>
        <v>0.19094997962970084</v>
      </c>
      <c r="L1626">
        <f t="shared" si="440"/>
        <v>0</v>
      </c>
      <c r="M1626">
        <f t="shared" si="441"/>
        <v>0</v>
      </c>
      <c r="N1626">
        <f t="shared" si="442"/>
        <v>0</v>
      </c>
      <c r="O1626" t="s">
        <v>2293</v>
      </c>
      <c r="P1626">
        <f t="shared" si="452"/>
        <v>0</v>
      </c>
      <c r="Q1626" t="e">
        <f t="shared" si="450"/>
        <v>#VALUE!</v>
      </c>
      <c r="R1626" t="e">
        <f t="shared" si="443"/>
        <v>#VALUE!</v>
      </c>
      <c r="S1626" t="e">
        <f t="shared" si="444"/>
        <v>#VALUE!</v>
      </c>
      <c r="T1626">
        <f t="shared" si="445"/>
        <v>0</v>
      </c>
      <c r="U1626" t="e">
        <f t="shared" si="446"/>
        <v>#VALUE!</v>
      </c>
      <c r="V1626" t="e">
        <f t="shared" si="447"/>
        <v>#VALUE!</v>
      </c>
      <c r="W1626" t="e">
        <f t="shared" si="448"/>
        <v>#VALUE!</v>
      </c>
      <c r="X1626" t="e">
        <f t="shared" si="451"/>
        <v>#VALUE!</v>
      </c>
      <c r="Y1626">
        <f t="shared" si="449"/>
        <v>1</v>
      </c>
    </row>
    <row r="1627" spans="1:25" x14ac:dyDescent="0.25">
      <c r="A1627" t="s">
        <v>1102</v>
      </c>
      <c r="B1627">
        <v>128.24</v>
      </c>
      <c r="C1627" s="12">
        <v>-0.06</v>
      </c>
      <c r="D1627" s="12"/>
      <c r="E1627" s="12"/>
      <c r="F1627" s="12">
        <v>-0.26500000000000001</v>
      </c>
      <c r="G1627" t="s">
        <v>15</v>
      </c>
      <c r="H1627" s="15">
        <f t="shared" si="436"/>
        <v>0.18140827219650749</v>
      </c>
      <c r="I1627" s="15">
        <f t="shared" si="437"/>
        <v>3.1000147780415837E-3</v>
      </c>
      <c r="J1627" s="15">
        <f t="shared" si="438"/>
        <v>6.2373483548241911E-3</v>
      </c>
      <c r="K1627" s="15">
        <f t="shared" si="439"/>
        <v>0.19074563532937328</v>
      </c>
      <c r="L1627">
        <f t="shared" si="440"/>
        <v>0</v>
      </c>
      <c r="M1627">
        <f t="shared" si="441"/>
        <v>0</v>
      </c>
      <c r="N1627">
        <f t="shared" si="442"/>
        <v>0</v>
      </c>
      <c r="O1627" t="s">
        <v>2295</v>
      </c>
      <c r="P1627">
        <f t="shared" si="452"/>
        <v>0</v>
      </c>
      <c r="Q1627" t="e">
        <f t="shared" si="450"/>
        <v>#VALUE!</v>
      </c>
      <c r="R1627" t="e">
        <f t="shared" si="443"/>
        <v>#VALUE!</v>
      </c>
      <c r="S1627" t="e">
        <f t="shared" si="444"/>
        <v>#VALUE!</v>
      </c>
      <c r="T1627">
        <f t="shared" si="445"/>
        <v>0</v>
      </c>
      <c r="U1627" t="e">
        <f t="shared" si="446"/>
        <v>#VALUE!</v>
      </c>
      <c r="V1627" t="e">
        <f t="shared" si="447"/>
        <v>#VALUE!</v>
      </c>
      <c r="W1627" t="e">
        <f t="shared" si="448"/>
        <v>#VALUE!</v>
      </c>
      <c r="X1627" t="e">
        <f t="shared" si="451"/>
        <v>#VALUE!</v>
      </c>
      <c r="Y1627">
        <f t="shared" si="449"/>
        <v>1</v>
      </c>
    </row>
    <row r="1628" spans="1:25" x14ac:dyDescent="0.25">
      <c r="A1628" t="s">
        <v>1137</v>
      </c>
      <c r="B1628">
        <v>84.05</v>
      </c>
      <c r="C1628" s="12">
        <v>-0.06</v>
      </c>
      <c r="D1628" s="12">
        <v>-0.30499999999999999</v>
      </c>
      <c r="E1628" s="12">
        <v>1.327</v>
      </c>
      <c r="F1628" s="12">
        <v>0.61499999999999999</v>
      </c>
      <c r="G1628" t="s">
        <v>15</v>
      </c>
      <c r="H1628" s="15">
        <f t="shared" si="436"/>
        <v>8.9878763073326942E-2</v>
      </c>
      <c r="I1628" s="15">
        <f t="shared" si="437"/>
        <v>6.5820892095956346E-2</v>
      </c>
      <c r="J1628" s="15">
        <f t="shared" si="438"/>
        <v>4.7315125896148058E-2</v>
      </c>
      <c r="K1628" s="15">
        <f t="shared" si="439"/>
        <v>0.20301478106543136</v>
      </c>
      <c r="L1628">
        <f t="shared" si="440"/>
        <v>0</v>
      </c>
      <c r="M1628">
        <f t="shared" si="441"/>
        <v>0</v>
      </c>
      <c r="N1628">
        <f t="shared" si="442"/>
        <v>0</v>
      </c>
      <c r="O1628" t="s">
        <v>2334</v>
      </c>
      <c r="P1628">
        <f t="shared" si="452"/>
        <v>0</v>
      </c>
      <c r="Q1628" t="e">
        <f t="shared" si="450"/>
        <v>#VALUE!</v>
      </c>
      <c r="R1628" t="e">
        <f t="shared" si="443"/>
        <v>#VALUE!</v>
      </c>
      <c r="S1628" t="e">
        <f t="shared" si="444"/>
        <v>#VALUE!</v>
      </c>
      <c r="T1628">
        <f t="shared" si="445"/>
        <v>1</v>
      </c>
      <c r="U1628">
        <f t="shared" si="446"/>
        <v>1</v>
      </c>
      <c r="V1628" t="e">
        <f t="shared" si="447"/>
        <v>#VALUE!</v>
      </c>
      <c r="W1628" t="e">
        <f t="shared" si="448"/>
        <v>#VALUE!</v>
      </c>
      <c r="X1628" t="e">
        <f t="shared" si="451"/>
        <v>#VALUE!</v>
      </c>
      <c r="Y1628">
        <f t="shared" si="449"/>
        <v>1</v>
      </c>
    </row>
    <row r="1629" spans="1:25" x14ac:dyDescent="0.25">
      <c r="A1629" t="s">
        <v>1143</v>
      </c>
      <c r="B1629">
        <v>146.25</v>
      </c>
      <c r="C1629" s="12">
        <v>-0.06</v>
      </c>
      <c r="D1629" s="12"/>
      <c r="E1629" s="12"/>
      <c r="F1629" s="12">
        <v>-0.28000000000000003</v>
      </c>
      <c r="G1629" t="s">
        <v>15</v>
      </c>
      <c r="H1629" s="15">
        <f t="shared" si="436"/>
        <v>0.18140827219650749</v>
      </c>
      <c r="I1629" s="15">
        <f t="shared" si="437"/>
        <v>3.1000147780415837E-3</v>
      </c>
      <c r="J1629" s="15">
        <f t="shared" si="438"/>
        <v>6.025595860743577E-3</v>
      </c>
      <c r="K1629" s="15">
        <f t="shared" si="439"/>
        <v>0.19053388283529266</v>
      </c>
      <c r="L1629">
        <f t="shared" si="440"/>
        <v>0</v>
      </c>
      <c r="M1629">
        <f t="shared" si="441"/>
        <v>0</v>
      </c>
      <c r="N1629">
        <f t="shared" si="442"/>
        <v>0</v>
      </c>
      <c r="O1629" t="s">
        <v>2993</v>
      </c>
      <c r="P1629">
        <f t="shared" si="452"/>
        <v>0</v>
      </c>
      <c r="Q1629" t="e">
        <f t="shared" si="450"/>
        <v>#VALUE!</v>
      </c>
      <c r="R1629" t="e">
        <f t="shared" si="443"/>
        <v>#VALUE!</v>
      </c>
      <c r="S1629" t="e">
        <f t="shared" si="444"/>
        <v>#VALUE!</v>
      </c>
      <c r="T1629">
        <f t="shared" si="445"/>
        <v>0</v>
      </c>
      <c r="U1629" t="e">
        <f t="shared" si="446"/>
        <v>#VALUE!</v>
      </c>
      <c r="V1629" t="e">
        <f t="shared" si="447"/>
        <v>#VALUE!</v>
      </c>
      <c r="W1629" t="e">
        <f t="shared" si="448"/>
        <v>#VALUE!</v>
      </c>
      <c r="X1629" t="e">
        <f t="shared" si="451"/>
        <v>#VALUE!</v>
      </c>
      <c r="Y1629">
        <f t="shared" si="449"/>
        <v>1</v>
      </c>
    </row>
    <row r="1630" spans="1:25" x14ac:dyDescent="0.25">
      <c r="A1630" t="s">
        <v>1145</v>
      </c>
      <c r="B1630">
        <v>160.22999999999999</v>
      </c>
      <c r="C1630" s="12">
        <v>-0.06</v>
      </c>
      <c r="D1630" s="12"/>
      <c r="E1630" s="12"/>
      <c r="F1630" s="12">
        <v>0.156</v>
      </c>
      <c r="G1630" t="s">
        <v>15</v>
      </c>
      <c r="H1630" s="15">
        <f t="shared" si="436"/>
        <v>0.18140827219650749</v>
      </c>
      <c r="I1630" s="15">
        <f t="shared" si="437"/>
        <v>3.1000147780415837E-3</v>
      </c>
      <c r="J1630" s="15">
        <f t="shared" si="438"/>
        <v>1.6443717232149317E-2</v>
      </c>
      <c r="K1630" s="15">
        <f t="shared" si="439"/>
        <v>0.2009520042066984</v>
      </c>
      <c r="L1630">
        <f t="shared" si="440"/>
        <v>0</v>
      </c>
      <c r="M1630">
        <f t="shared" si="441"/>
        <v>0</v>
      </c>
      <c r="N1630">
        <f t="shared" si="442"/>
        <v>0</v>
      </c>
      <c r="O1630" t="s">
        <v>2995</v>
      </c>
      <c r="P1630">
        <f t="shared" si="452"/>
        <v>0</v>
      </c>
      <c r="Q1630" t="e">
        <f t="shared" si="450"/>
        <v>#VALUE!</v>
      </c>
      <c r="R1630" t="e">
        <f t="shared" si="443"/>
        <v>#VALUE!</v>
      </c>
      <c r="S1630" t="e">
        <f t="shared" si="444"/>
        <v>#VALUE!</v>
      </c>
      <c r="T1630">
        <f t="shared" si="445"/>
        <v>0</v>
      </c>
      <c r="U1630" t="e">
        <f t="shared" si="446"/>
        <v>#VALUE!</v>
      </c>
      <c r="V1630" t="e">
        <f t="shared" si="447"/>
        <v>#VALUE!</v>
      </c>
      <c r="W1630" t="e">
        <f t="shared" si="448"/>
        <v>#VALUE!</v>
      </c>
      <c r="X1630" t="e">
        <f t="shared" si="451"/>
        <v>#VALUE!</v>
      </c>
      <c r="Y1630">
        <f t="shared" si="449"/>
        <v>1</v>
      </c>
    </row>
    <row r="1631" spans="1:25" x14ac:dyDescent="0.25">
      <c r="A1631" t="s">
        <v>1146</v>
      </c>
      <c r="B1631">
        <v>132.22</v>
      </c>
      <c r="C1631" s="12">
        <v>-0.06</v>
      </c>
      <c r="D1631" s="12"/>
      <c r="E1631" s="12"/>
      <c r="F1631" s="12">
        <v>-0.40799999999999997</v>
      </c>
      <c r="G1631" t="s">
        <v>15</v>
      </c>
      <c r="H1631" s="15">
        <f t="shared" si="436"/>
        <v>0.18140827219650749</v>
      </c>
      <c r="I1631" s="15">
        <f t="shared" si="437"/>
        <v>3.1000147780415837E-3</v>
      </c>
      <c r="J1631" s="15">
        <f t="shared" si="438"/>
        <v>4.4874538993313227E-3</v>
      </c>
      <c r="K1631" s="15">
        <f t="shared" si="439"/>
        <v>0.18899574087388041</v>
      </c>
      <c r="L1631">
        <f t="shared" si="440"/>
        <v>0</v>
      </c>
      <c r="M1631">
        <f t="shared" si="441"/>
        <v>0</v>
      </c>
      <c r="N1631">
        <f t="shared" si="442"/>
        <v>0</v>
      </c>
      <c r="O1631" t="s">
        <v>2996</v>
      </c>
      <c r="P1631">
        <f t="shared" si="452"/>
        <v>0</v>
      </c>
      <c r="Q1631" t="e">
        <f t="shared" si="450"/>
        <v>#VALUE!</v>
      </c>
      <c r="R1631" t="e">
        <f t="shared" si="443"/>
        <v>#VALUE!</v>
      </c>
      <c r="S1631" t="e">
        <f t="shared" si="444"/>
        <v>#VALUE!</v>
      </c>
      <c r="T1631">
        <f t="shared" si="445"/>
        <v>0</v>
      </c>
      <c r="U1631" t="e">
        <f t="shared" si="446"/>
        <v>#VALUE!</v>
      </c>
      <c r="V1631" t="e">
        <f t="shared" si="447"/>
        <v>#VALUE!</v>
      </c>
      <c r="W1631" t="e">
        <f t="shared" si="448"/>
        <v>#VALUE!</v>
      </c>
      <c r="X1631" t="e">
        <f t="shared" si="451"/>
        <v>#VALUE!</v>
      </c>
      <c r="Y1631">
        <f t="shared" si="449"/>
        <v>1</v>
      </c>
    </row>
    <row r="1632" spans="1:25" x14ac:dyDescent="0.25">
      <c r="A1632" t="s">
        <v>1151</v>
      </c>
      <c r="B1632">
        <v>156.29</v>
      </c>
      <c r="C1632" s="12">
        <v>-0.06</v>
      </c>
      <c r="D1632" s="12"/>
      <c r="E1632" s="12"/>
      <c r="F1632" s="12">
        <v>-1.6E-2</v>
      </c>
      <c r="G1632" t="s">
        <v>15</v>
      </c>
      <c r="H1632" s="15">
        <f t="shared" si="436"/>
        <v>0.18140827219650749</v>
      </c>
      <c r="I1632" s="15">
        <f t="shared" si="437"/>
        <v>3.1000147780415837E-3</v>
      </c>
      <c r="J1632" s="15">
        <f t="shared" si="438"/>
        <v>1.1066237839776664E-2</v>
      </c>
      <c r="K1632" s="15">
        <f t="shared" si="439"/>
        <v>0.19557452481432575</v>
      </c>
      <c r="L1632">
        <f t="shared" si="440"/>
        <v>0</v>
      </c>
      <c r="M1632">
        <f t="shared" si="441"/>
        <v>0</v>
      </c>
      <c r="N1632">
        <f t="shared" si="442"/>
        <v>0</v>
      </c>
      <c r="O1632" t="s">
        <v>3001</v>
      </c>
      <c r="P1632">
        <f t="shared" si="452"/>
        <v>0</v>
      </c>
      <c r="Q1632" t="e">
        <f t="shared" si="450"/>
        <v>#VALUE!</v>
      </c>
      <c r="R1632" t="e">
        <f t="shared" si="443"/>
        <v>#VALUE!</v>
      </c>
      <c r="S1632" t="e">
        <f t="shared" si="444"/>
        <v>#VALUE!</v>
      </c>
      <c r="T1632">
        <f t="shared" si="445"/>
        <v>0</v>
      </c>
      <c r="U1632" t="e">
        <f t="shared" si="446"/>
        <v>#VALUE!</v>
      </c>
      <c r="V1632" t="e">
        <f t="shared" si="447"/>
        <v>#VALUE!</v>
      </c>
      <c r="W1632" t="e">
        <f t="shared" si="448"/>
        <v>#VALUE!</v>
      </c>
      <c r="X1632" t="e">
        <f t="shared" si="451"/>
        <v>#VALUE!</v>
      </c>
      <c r="Y1632">
        <f t="shared" si="449"/>
        <v>1</v>
      </c>
    </row>
    <row r="1633" spans="1:25" x14ac:dyDescent="0.25">
      <c r="A1633" t="s">
        <v>1154</v>
      </c>
      <c r="B1633">
        <v>139.22</v>
      </c>
      <c r="C1633" s="12">
        <v>-0.06</v>
      </c>
      <c r="D1633" s="12"/>
      <c r="E1633" s="12"/>
      <c r="F1633" s="12">
        <v>-0.50800000000000001</v>
      </c>
      <c r="G1633" t="s">
        <v>15</v>
      </c>
      <c r="H1633" s="15">
        <f t="shared" si="436"/>
        <v>0.18140827219650749</v>
      </c>
      <c r="I1633" s="15">
        <f t="shared" si="437"/>
        <v>3.1000147780415837E-3</v>
      </c>
      <c r="J1633" s="15">
        <f t="shared" si="438"/>
        <v>3.5645113342624418E-3</v>
      </c>
      <c r="K1633" s="15">
        <f t="shared" si="439"/>
        <v>0.18807279830881152</v>
      </c>
      <c r="L1633">
        <f t="shared" si="440"/>
        <v>0</v>
      </c>
      <c r="M1633">
        <f t="shared" si="441"/>
        <v>0</v>
      </c>
      <c r="N1633">
        <f t="shared" si="442"/>
        <v>0</v>
      </c>
      <c r="O1633" t="s">
        <v>3004</v>
      </c>
      <c r="P1633">
        <f t="shared" si="452"/>
        <v>0</v>
      </c>
      <c r="Q1633" t="e">
        <f t="shared" si="450"/>
        <v>#VALUE!</v>
      </c>
      <c r="R1633" t="e">
        <f t="shared" si="443"/>
        <v>#VALUE!</v>
      </c>
      <c r="S1633" t="e">
        <f t="shared" si="444"/>
        <v>#VALUE!</v>
      </c>
      <c r="T1633">
        <f t="shared" si="445"/>
        <v>0</v>
      </c>
      <c r="U1633" t="e">
        <f t="shared" si="446"/>
        <v>#VALUE!</v>
      </c>
      <c r="V1633" t="e">
        <f t="shared" si="447"/>
        <v>#VALUE!</v>
      </c>
      <c r="W1633" t="e">
        <f t="shared" si="448"/>
        <v>#VALUE!</v>
      </c>
      <c r="X1633" t="e">
        <f t="shared" si="451"/>
        <v>#VALUE!</v>
      </c>
      <c r="Y1633">
        <f t="shared" si="449"/>
        <v>1</v>
      </c>
    </row>
    <row r="1634" spans="1:25" x14ac:dyDescent="0.25">
      <c r="A1634" t="s">
        <v>1155</v>
      </c>
      <c r="B1634">
        <v>143.18</v>
      </c>
      <c r="C1634" s="12">
        <v>-0.06</v>
      </c>
      <c r="D1634" s="12"/>
      <c r="E1634" s="12"/>
      <c r="F1634" s="12">
        <v>-0.51</v>
      </c>
      <c r="G1634" t="s">
        <v>15</v>
      </c>
      <c r="H1634" s="15">
        <f t="shared" si="436"/>
        <v>0.18140827219650749</v>
      </c>
      <c r="I1634" s="15">
        <f t="shared" si="437"/>
        <v>3.1000147780415837E-3</v>
      </c>
      <c r="J1634" s="15">
        <f t="shared" si="438"/>
        <v>3.5481338923357537E-3</v>
      </c>
      <c r="K1634" s="15">
        <f t="shared" si="439"/>
        <v>0.18805642086688482</v>
      </c>
      <c r="L1634">
        <f t="shared" si="440"/>
        <v>0</v>
      </c>
      <c r="M1634">
        <f t="shared" si="441"/>
        <v>0</v>
      </c>
      <c r="N1634">
        <f t="shared" si="442"/>
        <v>0</v>
      </c>
      <c r="O1634" t="s">
        <v>3005</v>
      </c>
      <c r="P1634">
        <f t="shared" si="452"/>
        <v>0</v>
      </c>
      <c r="Q1634" t="e">
        <f t="shared" si="450"/>
        <v>#VALUE!</v>
      </c>
      <c r="R1634" t="e">
        <f t="shared" si="443"/>
        <v>#VALUE!</v>
      </c>
      <c r="S1634" t="e">
        <f t="shared" si="444"/>
        <v>#VALUE!</v>
      </c>
      <c r="T1634">
        <f t="shared" si="445"/>
        <v>0</v>
      </c>
      <c r="U1634" t="e">
        <f t="shared" si="446"/>
        <v>#VALUE!</v>
      </c>
      <c r="V1634" t="e">
        <f t="shared" si="447"/>
        <v>#VALUE!</v>
      </c>
      <c r="W1634" t="e">
        <f t="shared" si="448"/>
        <v>#VALUE!</v>
      </c>
      <c r="X1634" t="e">
        <f t="shared" si="451"/>
        <v>#VALUE!</v>
      </c>
      <c r="Y1634">
        <f t="shared" si="449"/>
        <v>1</v>
      </c>
    </row>
    <row r="1635" spans="1:25" x14ac:dyDescent="0.25">
      <c r="A1635" t="s">
        <v>1157</v>
      </c>
      <c r="B1635">
        <v>187.26</v>
      </c>
      <c r="C1635" s="12">
        <v>-0.06</v>
      </c>
      <c r="D1635" s="12"/>
      <c r="E1635" s="12"/>
      <c r="F1635" s="12">
        <v>0.25600000000000001</v>
      </c>
      <c r="G1635" t="s">
        <v>15</v>
      </c>
      <c r="H1635" s="15">
        <f t="shared" si="436"/>
        <v>0.18140827219650749</v>
      </c>
      <c r="I1635" s="15">
        <f t="shared" si="437"/>
        <v>3.1000147780415837E-3</v>
      </c>
      <c r="J1635" s="15">
        <f t="shared" si="438"/>
        <v>2.0701413487910422E-2</v>
      </c>
      <c r="K1635" s="15">
        <f t="shared" si="439"/>
        <v>0.20520970046245951</v>
      </c>
      <c r="L1635">
        <f t="shared" si="440"/>
        <v>0</v>
      </c>
      <c r="M1635">
        <f t="shared" si="441"/>
        <v>0</v>
      </c>
      <c r="N1635">
        <f t="shared" si="442"/>
        <v>0</v>
      </c>
      <c r="O1635" t="s">
        <v>3007</v>
      </c>
      <c r="P1635">
        <f t="shared" si="452"/>
        <v>0</v>
      </c>
      <c r="Q1635" t="e">
        <f t="shared" si="450"/>
        <v>#VALUE!</v>
      </c>
      <c r="R1635" t="e">
        <f t="shared" si="443"/>
        <v>#VALUE!</v>
      </c>
      <c r="S1635" t="e">
        <f t="shared" si="444"/>
        <v>#VALUE!</v>
      </c>
      <c r="T1635">
        <f t="shared" si="445"/>
        <v>0</v>
      </c>
      <c r="U1635" t="e">
        <f t="shared" si="446"/>
        <v>#VALUE!</v>
      </c>
      <c r="V1635" t="e">
        <f t="shared" si="447"/>
        <v>#VALUE!</v>
      </c>
      <c r="W1635" t="e">
        <f t="shared" si="448"/>
        <v>#VALUE!</v>
      </c>
      <c r="X1635">
        <f t="shared" si="451"/>
        <v>1</v>
      </c>
      <c r="Y1635">
        <f t="shared" si="449"/>
        <v>0</v>
      </c>
    </row>
    <row r="1636" spans="1:25" x14ac:dyDescent="0.25">
      <c r="A1636" t="s">
        <v>1165</v>
      </c>
      <c r="B1636">
        <v>157.19</v>
      </c>
      <c r="C1636" s="12">
        <v>-0.06</v>
      </c>
      <c r="D1636" s="12"/>
      <c r="E1636" s="12"/>
      <c r="F1636" s="12">
        <v>0.24</v>
      </c>
      <c r="G1636" t="s">
        <v>15</v>
      </c>
      <c r="H1636" s="15">
        <f t="shared" si="436"/>
        <v>0.18140827219650749</v>
      </c>
      <c r="I1636" s="15">
        <f t="shared" si="437"/>
        <v>3.1000147780415837E-3</v>
      </c>
      <c r="J1636" s="15">
        <f t="shared" si="438"/>
        <v>1.9952623149688799E-2</v>
      </c>
      <c r="K1636" s="15">
        <f t="shared" si="439"/>
        <v>0.20446091012423787</v>
      </c>
      <c r="L1636">
        <f t="shared" si="440"/>
        <v>0</v>
      </c>
      <c r="M1636">
        <f t="shared" si="441"/>
        <v>0</v>
      </c>
      <c r="N1636">
        <f t="shared" si="442"/>
        <v>0</v>
      </c>
      <c r="O1636" t="s">
        <v>3461</v>
      </c>
      <c r="P1636">
        <f t="shared" si="452"/>
        <v>0</v>
      </c>
      <c r="Q1636" t="e">
        <f t="shared" si="450"/>
        <v>#VALUE!</v>
      </c>
      <c r="R1636" t="e">
        <f t="shared" si="443"/>
        <v>#VALUE!</v>
      </c>
      <c r="S1636" t="e">
        <f t="shared" si="444"/>
        <v>#VALUE!</v>
      </c>
      <c r="T1636">
        <f t="shared" si="445"/>
        <v>0</v>
      </c>
      <c r="U1636" t="e">
        <f t="shared" si="446"/>
        <v>#VALUE!</v>
      </c>
      <c r="V1636" t="e">
        <f t="shared" si="447"/>
        <v>#VALUE!</v>
      </c>
      <c r="W1636" t="e">
        <f t="shared" si="448"/>
        <v>#VALUE!</v>
      </c>
      <c r="X1636" t="e">
        <f t="shared" si="451"/>
        <v>#VALUE!</v>
      </c>
      <c r="Y1636">
        <f t="shared" si="449"/>
        <v>1</v>
      </c>
    </row>
    <row r="1637" spans="1:25" x14ac:dyDescent="0.25">
      <c r="A1637" t="s">
        <v>1166</v>
      </c>
      <c r="B1637">
        <v>139.22</v>
      </c>
      <c r="C1637" s="12">
        <v>-0.06</v>
      </c>
      <c r="D1637" s="12"/>
      <c r="E1637" s="12"/>
      <c r="F1637" s="12">
        <v>-0.29899999999999999</v>
      </c>
      <c r="G1637" t="s">
        <v>15</v>
      </c>
      <c r="H1637" s="15">
        <f t="shared" si="436"/>
        <v>0.18140827219650749</v>
      </c>
      <c r="I1637" s="15">
        <f t="shared" si="437"/>
        <v>3.1000147780415837E-3</v>
      </c>
      <c r="J1637" s="15">
        <f t="shared" si="438"/>
        <v>5.7676646339225087E-3</v>
      </c>
      <c r="K1637" s="15">
        <f t="shared" si="439"/>
        <v>0.19027595160847158</v>
      </c>
      <c r="L1637">
        <f t="shared" si="440"/>
        <v>0</v>
      </c>
      <c r="M1637">
        <f t="shared" si="441"/>
        <v>0</v>
      </c>
      <c r="N1637">
        <f t="shared" si="442"/>
        <v>0</v>
      </c>
      <c r="O1637" t="s">
        <v>3024</v>
      </c>
      <c r="P1637">
        <f t="shared" si="452"/>
        <v>0</v>
      </c>
      <c r="Q1637" t="e">
        <f t="shared" si="450"/>
        <v>#VALUE!</v>
      </c>
      <c r="R1637" t="e">
        <f t="shared" si="443"/>
        <v>#VALUE!</v>
      </c>
      <c r="S1637" t="e">
        <f t="shared" si="444"/>
        <v>#VALUE!</v>
      </c>
      <c r="T1637">
        <f t="shared" si="445"/>
        <v>0</v>
      </c>
      <c r="U1637" t="e">
        <f t="shared" si="446"/>
        <v>#VALUE!</v>
      </c>
      <c r="V1637" t="e">
        <f t="shared" si="447"/>
        <v>#VALUE!</v>
      </c>
      <c r="W1637" t="e">
        <f t="shared" si="448"/>
        <v>#VALUE!</v>
      </c>
      <c r="X1637" t="e">
        <f t="shared" si="451"/>
        <v>#VALUE!</v>
      </c>
      <c r="Y1637">
        <f t="shared" si="449"/>
        <v>1</v>
      </c>
    </row>
    <row r="1638" spans="1:25" x14ac:dyDescent="0.25">
      <c r="A1638" t="s">
        <v>1167</v>
      </c>
      <c r="B1638">
        <v>125.19</v>
      </c>
      <c r="C1638" s="12">
        <v>-0.06</v>
      </c>
      <c r="D1638" s="12"/>
      <c r="E1638" s="12"/>
      <c r="F1638" s="12">
        <v>-0.54400000000000004</v>
      </c>
      <c r="G1638" t="s">
        <v>15</v>
      </c>
      <c r="H1638" s="15">
        <f t="shared" si="436"/>
        <v>0.18140827219650749</v>
      </c>
      <c r="I1638" s="15">
        <f t="shared" si="437"/>
        <v>3.1000147780415837E-3</v>
      </c>
      <c r="J1638" s="15">
        <f t="shared" si="438"/>
        <v>3.2809529311311893E-3</v>
      </c>
      <c r="K1638" s="15">
        <f t="shared" si="439"/>
        <v>0.18778923990568025</v>
      </c>
      <c r="L1638">
        <f t="shared" si="440"/>
        <v>0</v>
      </c>
      <c r="M1638">
        <f t="shared" si="441"/>
        <v>0</v>
      </c>
      <c r="N1638">
        <f t="shared" si="442"/>
        <v>0</v>
      </c>
      <c r="O1638" t="s">
        <v>3025</v>
      </c>
      <c r="P1638">
        <f t="shared" si="452"/>
        <v>0</v>
      </c>
      <c r="Q1638" t="e">
        <f t="shared" si="450"/>
        <v>#VALUE!</v>
      </c>
      <c r="R1638" t="e">
        <f t="shared" si="443"/>
        <v>#VALUE!</v>
      </c>
      <c r="S1638" t="e">
        <f t="shared" si="444"/>
        <v>#VALUE!</v>
      </c>
      <c r="T1638">
        <f t="shared" si="445"/>
        <v>0</v>
      </c>
      <c r="U1638" t="e">
        <f t="shared" si="446"/>
        <v>#VALUE!</v>
      </c>
      <c r="V1638" t="e">
        <f t="shared" si="447"/>
        <v>#VALUE!</v>
      </c>
      <c r="W1638" t="e">
        <f t="shared" si="448"/>
        <v>#VALUE!</v>
      </c>
      <c r="X1638" t="e">
        <f t="shared" si="451"/>
        <v>#VALUE!</v>
      </c>
      <c r="Y1638">
        <f t="shared" si="449"/>
        <v>1</v>
      </c>
    </row>
    <row r="1639" spans="1:25" x14ac:dyDescent="0.25">
      <c r="A1639" t="s">
        <v>1170</v>
      </c>
      <c r="B1639">
        <v>129.13999999999999</v>
      </c>
      <c r="C1639" s="12">
        <v>-0.06</v>
      </c>
      <c r="D1639" s="12"/>
      <c r="E1639" s="12"/>
      <c r="F1639" s="12">
        <v>-0.30299999999999999</v>
      </c>
      <c r="G1639" t="s">
        <v>15</v>
      </c>
      <c r="H1639" s="15">
        <f t="shared" si="436"/>
        <v>0.18140827219650749</v>
      </c>
      <c r="I1639" s="15">
        <f t="shared" si="437"/>
        <v>3.1000147780415837E-3</v>
      </c>
      <c r="J1639" s="15">
        <f t="shared" si="438"/>
        <v>5.7147863667186705E-3</v>
      </c>
      <c r="K1639" s="15">
        <f t="shared" si="439"/>
        <v>0.19022307334126776</v>
      </c>
      <c r="L1639">
        <f t="shared" si="440"/>
        <v>0</v>
      </c>
      <c r="M1639">
        <f t="shared" si="441"/>
        <v>0</v>
      </c>
      <c r="N1639">
        <f t="shared" si="442"/>
        <v>0</v>
      </c>
      <c r="O1639" t="s">
        <v>3462</v>
      </c>
      <c r="P1639">
        <f t="shared" si="452"/>
        <v>0</v>
      </c>
      <c r="Q1639" t="e">
        <f t="shared" si="450"/>
        <v>#VALUE!</v>
      </c>
      <c r="R1639" t="e">
        <f t="shared" si="443"/>
        <v>#VALUE!</v>
      </c>
      <c r="S1639" t="e">
        <f t="shared" si="444"/>
        <v>#VALUE!</v>
      </c>
      <c r="T1639">
        <f t="shared" si="445"/>
        <v>0</v>
      </c>
      <c r="U1639" t="e">
        <f t="shared" si="446"/>
        <v>#VALUE!</v>
      </c>
      <c r="V1639" t="e">
        <f t="shared" si="447"/>
        <v>#VALUE!</v>
      </c>
      <c r="W1639" t="e">
        <f t="shared" si="448"/>
        <v>#VALUE!</v>
      </c>
      <c r="X1639" t="e">
        <f t="shared" si="451"/>
        <v>#VALUE!</v>
      </c>
      <c r="Y1639">
        <f t="shared" si="449"/>
        <v>1</v>
      </c>
    </row>
    <row r="1640" spans="1:25" x14ac:dyDescent="0.25">
      <c r="A1640" t="s">
        <v>1174</v>
      </c>
      <c r="B1640">
        <v>201.12</v>
      </c>
      <c r="C1640" s="12">
        <v>-0.06</v>
      </c>
      <c r="D1640" s="12"/>
      <c r="E1640" s="12"/>
      <c r="F1640" s="12">
        <v>-9.7000000000000003E-2</v>
      </c>
      <c r="G1640" t="s">
        <v>15</v>
      </c>
      <c r="H1640" s="15">
        <f t="shared" si="436"/>
        <v>0.18140827219650749</v>
      </c>
      <c r="I1640" s="15">
        <f t="shared" si="437"/>
        <v>3.1000147780415837E-3</v>
      </c>
      <c r="J1640" s="15">
        <f t="shared" si="438"/>
        <v>9.1833259648358111E-3</v>
      </c>
      <c r="K1640" s="15">
        <f t="shared" si="439"/>
        <v>0.19369161293938489</v>
      </c>
      <c r="L1640">
        <f t="shared" si="440"/>
        <v>0</v>
      </c>
      <c r="M1640">
        <f t="shared" si="441"/>
        <v>0</v>
      </c>
      <c r="N1640">
        <f t="shared" si="442"/>
        <v>0</v>
      </c>
      <c r="O1640" t="s">
        <v>3464</v>
      </c>
      <c r="P1640">
        <f t="shared" si="452"/>
        <v>0</v>
      </c>
      <c r="Q1640" t="e">
        <f t="shared" si="450"/>
        <v>#VALUE!</v>
      </c>
      <c r="R1640" t="e">
        <f t="shared" si="443"/>
        <v>#VALUE!</v>
      </c>
      <c r="S1640" t="e">
        <f t="shared" si="444"/>
        <v>#VALUE!</v>
      </c>
      <c r="T1640">
        <f t="shared" si="445"/>
        <v>0</v>
      </c>
      <c r="U1640" t="e">
        <f t="shared" si="446"/>
        <v>#VALUE!</v>
      </c>
      <c r="V1640" t="e">
        <f t="shared" si="447"/>
        <v>#VALUE!</v>
      </c>
      <c r="W1640" t="e">
        <f t="shared" si="448"/>
        <v>#VALUE!</v>
      </c>
      <c r="X1640" t="e">
        <f t="shared" si="451"/>
        <v>#VALUE!</v>
      </c>
      <c r="Y1640">
        <f t="shared" si="449"/>
        <v>1</v>
      </c>
    </row>
    <row r="1641" spans="1:25" x14ac:dyDescent="0.25">
      <c r="A1641" t="s">
        <v>1176</v>
      </c>
      <c r="B1641">
        <v>172.25</v>
      </c>
      <c r="C1641" s="12">
        <v>-0.06</v>
      </c>
      <c r="D1641" s="12"/>
      <c r="E1641" s="12"/>
      <c r="F1641" s="12">
        <v>6.0000000000000001E-3</v>
      </c>
      <c r="G1641" t="s">
        <v>15</v>
      </c>
      <c r="H1641" s="15">
        <f t="shared" si="436"/>
        <v>0.18140827219650749</v>
      </c>
      <c r="I1641" s="15">
        <f t="shared" si="437"/>
        <v>3.1000147780415837E-3</v>
      </c>
      <c r="J1641" s="15">
        <f t="shared" si="438"/>
        <v>1.1641260294104915E-2</v>
      </c>
      <c r="K1641" s="15">
        <f t="shared" si="439"/>
        <v>0.196149547268654</v>
      </c>
      <c r="L1641">
        <f t="shared" si="440"/>
        <v>0</v>
      </c>
      <c r="M1641">
        <f t="shared" si="441"/>
        <v>0</v>
      </c>
      <c r="N1641">
        <f t="shared" si="442"/>
        <v>0</v>
      </c>
      <c r="O1641" t="s">
        <v>3033</v>
      </c>
      <c r="P1641">
        <f t="shared" si="452"/>
        <v>0</v>
      </c>
      <c r="Q1641" t="e">
        <f t="shared" si="450"/>
        <v>#VALUE!</v>
      </c>
      <c r="R1641" t="e">
        <f t="shared" si="443"/>
        <v>#VALUE!</v>
      </c>
      <c r="S1641" t="e">
        <f t="shared" si="444"/>
        <v>#VALUE!</v>
      </c>
      <c r="T1641">
        <f t="shared" si="445"/>
        <v>0</v>
      </c>
      <c r="U1641" t="e">
        <f t="shared" si="446"/>
        <v>#VALUE!</v>
      </c>
      <c r="V1641" t="e">
        <f t="shared" si="447"/>
        <v>#VALUE!</v>
      </c>
      <c r="W1641" t="e">
        <f t="shared" si="448"/>
        <v>#VALUE!</v>
      </c>
      <c r="X1641" t="e">
        <f t="shared" si="451"/>
        <v>#VALUE!</v>
      </c>
      <c r="Y1641">
        <f t="shared" si="449"/>
        <v>1</v>
      </c>
    </row>
    <row r="1642" spans="1:25" x14ac:dyDescent="0.25">
      <c r="A1642" t="s">
        <v>1177</v>
      </c>
      <c r="B1642">
        <v>169.2</v>
      </c>
      <c r="C1642" s="12">
        <v>-0.06</v>
      </c>
      <c r="D1642" s="12"/>
      <c r="E1642" s="12"/>
      <c r="F1642" s="12">
        <v>-1.6E-2</v>
      </c>
      <c r="G1642" t="s">
        <v>15</v>
      </c>
      <c r="H1642" s="15">
        <f t="shared" si="436"/>
        <v>0.18140827219650749</v>
      </c>
      <c r="I1642" s="15">
        <f t="shared" si="437"/>
        <v>3.1000147780415837E-3</v>
      </c>
      <c r="J1642" s="15">
        <f t="shared" si="438"/>
        <v>1.1066237839776664E-2</v>
      </c>
      <c r="K1642" s="15">
        <f t="shared" si="439"/>
        <v>0.19557452481432575</v>
      </c>
      <c r="L1642">
        <f t="shared" si="440"/>
        <v>0</v>
      </c>
      <c r="M1642">
        <f t="shared" si="441"/>
        <v>0</v>
      </c>
      <c r="N1642">
        <f t="shared" si="442"/>
        <v>0</v>
      </c>
      <c r="O1642" t="s">
        <v>3465</v>
      </c>
      <c r="P1642">
        <f t="shared" si="452"/>
        <v>0</v>
      </c>
      <c r="Q1642" t="e">
        <f t="shared" si="450"/>
        <v>#VALUE!</v>
      </c>
      <c r="R1642" t="e">
        <f t="shared" si="443"/>
        <v>#VALUE!</v>
      </c>
      <c r="S1642" t="e">
        <f t="shared" si="444"/>
        <v>#VALUE!</v>
      </c>
      <c r="T1642">
        <f t="shared" si="445"/>
        <v>1</v>
      </c>
      <c r="U1642" t="e">
        <f t="shared" si="446"/>
        <v>#VALUE!</v>
      </c>
      <c r="V1642" t="e">
        <f t="shared" si="447"/>
        <v>#VALUE!</v>
      </c>
      <c r="W1642">
        <f t="shared" si="448"/>
        <v>1</v>
      </c>
      <c r="X1642" t="e">
        <f t="shared" si="451"/>
        <v>#VALUE!</v>
      </c>
      <c r="Y1642">
        <f t="shared" si="449"/>
        <v>1</v>
      </c>
    </row>
    <row r="1643" spans="1:25" x14ac:dyDescent="0.25">
      <c r="A1643" t="s">
        <v>1178</v>
      </c>
      <c r="B1643">
        <v>166.2</v>
      </c>
      <c r="C1643" s="12">
        <v>-0.06</v>
      </c>
      <c r="D1643" s="12"/>
      <c r="E1643" s="12"/>
      <c r="F1643" s="12">
        <v>0.03</v>
      </c>
      <c r="G1643" t="s">
        <v>15</v>
      </c>
      <c r="H1643" s="15">
        <f t="shared" si="436"/>
        <v>0.18140827219650749</v>
      </c>
      <c r="I1643" s="15">
        <f t="shared" si="437"/>
        <v>3.1000147780415837E-3</v>
      </c>
      <c r="J1643" s="15">
        <f t="shared" si="438"/>
        <v>1.2302687708123816E-2</v>
      </c>
      <c r="K1643" s="15">
        <f t="shared" si="439"/>
        <v>0.19681097468267289</v>
      </c>
      <c r="L1643">
        <f t="shared" si="440"/>
        <v>0</v>
      </c>
      <c r="M1643">
        <f t="shared" si="441"/>
        <v>0</v>
      </c>
      <c r="N1643">
        <f t="shared" si="442"/>
        <v>0</v>
      </c>
      <c r="O1643" t="s">
        <v>3034</v>
      </c>
      <c r="P1643">
        <f t="shared" si="452"/>
        <v>0</v>
      </c>
      <c r="Q1643" t="e">
        <f t="shared" si="450"/>
        <v>#VALUE!</v>
      </c>
      <c r="R1643" t="e">
        <f t="shared" si="443"/>
        <v>#VALUE!</v>
      </c>
      <c r="S1643" t="e">
        <f t="shared" si="444"/>
        <v>#VALUE!</v>
      </c>
      <c r="T1643">
        <f t="shared" si="445"/>
        <v>1</v>
      </c>
      <c r="U1643" t="e">
        <f t="shared" si="446"/>
        <v>#VALUE!</v>
      </c>
      <c r="V1643" t="e">
        <f t="shared" si="447"/>
        <v>#VALUE!</v>
      </c>
      <c r="W1643">
        <f t="shared" si="448"/>
        <v>1</v>
      </c>
      <c r="X1643" t="e">
        <f t="shared" si="451"/>
        <v>#VALUE!</v>
      </c>
      <c r="Y1643">
        <f t="shared" si="449"/>
        <v>1</v>
      </c>
    </row>
    <row r="1644" spans="1:25" x14ac:dyDescent="0.25">
      <c r="A1644" t="s">
        <v>1179</v>
      </c>
      <c r="B1644">
        <v>172.29</v>
      </c>
      <c r="C1644" s="12">
        <v>-0.06</v>
      </c>
      <c r="D1644" s="12"/>
      <c r="E1644" s="12"/>
      <c r="F1644" s="12">
        <v>1.2E-2</v>
      </c>
      <c r="G1644" t="s">
        <v>15</v>
      </c>
      <c r="H1644" s="15">
        <f t="shared" si="436"/>
        <v>0.18140827219650749</v>
      </c>
      <c r="I1644" s="15">
        <f t="shared" si="437"/>
        <v>3.1000147780415837E-3</v>
      </c>
      <c r="J1644" s="15">
        <f t="shared" si="438"/>
        <v>1.1803206356517297E-2</v>
      </c>
      <c r="K1644" s="15">
        <f t="shared" si="439"/>
        <v>0.19631149333106637</v>
      </c>
      <c r="L1644">
        <f t="shared" si="440"/>
        <v>0</v>
      </c>
      <c r="M1644">
        <f t="shared" si="441"/>
        <v>0</v>
      </c>
      <c r="N1644">
        <f t="shared" si="442"/>
        <v>0</v>
      </c>
      <c r="O1644" t="s">
        <v>3466</v>
      </c>
      <c r="P1644">
        <f t="shared" si="452"/>
        <v>0</v>
      </c>
      <c r="Q1644" t="e">
        <f t="shared" si="450"/>
        <v>#VALUE!</v>
      </c>
      <c r="R1644" t="e">
        <f t="shared" si="443"/>
        <v>#VALUE!</v>
      </c>
      <c r="S1644" t="e">
        <f t="shared" si="444"/>
        <v>#VALUE!</v>
      </c>
      <c r="T1644">
        <f t="shared" si="445"/>
        <v>0</v>
      </c>
      <c r="U1644" t="e">
        <f t="shared" si="446"/>
        <v>#VALUE!</v>
      </c>
      <c r="V1644" t="e">
        <f t="shared" si="447"/>
        <v>#VALUE!</v>
      </c>
      <c r="W1644" t="e">
        <f t="shared" si="448"/>
        <v>#VALUE!</v>
      </c>
      <c r="X1644" t="e">
        <f t="shared" si="451"/>
        <v>#VALUE!</v>
      </c>
      <c r="Y1644">
        <f t="shared" si="449"/>
        <v>1</v>
      </c>
    </row>
    <row r="1645" spans="1:25" x14ac:dyDescent="0.25">
      <c r="A1645" t="s">
        <v>1180</v>
      </c>
      <c r="B1645">
        <v>158.26</v>
      </c>
      <c r="C1645" s="12">
        <v>-0.06</v>
      </c>
      <c r="D1645" s="12"/>
      <c r="E1645" s="12"/>
      <c r="F1645" s="12">
        <v>-0.22500000000000001</v>
      </c>
      <c r="G1645" t="s">
        <v>15</v>
      </c>
      <c r="H1645" s="15">
        <f t="shared" si="436"/>
        <v>0.18140827219650749</v>
      </c>
      <c r="I1645" s="15">
        <f t="shared" si="437"/>
        <v>3.1000147780415837E-3</v>
      </c>
      <c r="J1645" s="15">
        <f t="shared" si="438"/>
        <v>6.839116472814293E-3</v>
      </c>
      <c r="K1645" s="15">
        <f t="shared" si="439"/>
        <v>0.19134740344736337</v>
      </c>
      <c r="L1645">
        <f t="shared" si="440"/>
        <v>0</v>
      </c>
      <c r="M1645">
        <f t="shared" si="441"/>
        <v>0</v>
      </c>
      <c r="N1645">
        <f t="shared" si="442"/>
        <v>0</v>
      </c>
      <c r="O1645" t="s">
        <v>3035</v>
      </c>
      <c r="P1645">
        <f t="shared" si="452"/>
        <v>0</v>
      </c>
      <c r="Q1645" t="e">
        <f t="shared" si="450"/>
        <v>#VALUE!</v>
      </c>
      <c r="R1645" t="e">
        <f t="shared" si="443"/>
        <v>#VALUE!</v>
      </c>
      <c r="S1645" t="e">
        <f t="shared" si="444"/>
        <v>#VALUE!</v>
      </c>
      <c r="T1645">
        <f t="shared" si="445"/>
        <v>0</v>
      </c>
      <c r="U1645" t="e">
        <f t="shared" si="446"/>
        <v>#VALUE!</v>
      </c>
      <c r="V1645" t="e">
        <f t="shared" si="447"/>
        <v>#VALUE!</v>
      </c>
      <c r="W1645" t="e">
        <f t="shared" si="448"/>
        <v>#VALUE!</v>
      </c>
      <c r="X1645" t="e">
        <f t="shared" si="451"/>
        <v>#VALUE!</v>
      </c>
      <c r="Y1645">
        <f t="shared" si="449"/>
        <v>1</v>
      </c>
    </row>
    <row r="1646" spans="1:25" x14ac:dyDescent="0.25">
      <c r="A1646" t="s">
        <v>1181</v>
      </c>
      <c r="B1646">
        <v>155.22</v>
      </c>
      <c r="C1646" s="12">
        <v>-0.06</v>
      </c>
      <c r="D1646" s="12"/>
      <c r="E1646" s="12"/>
      <c r="F1646" s="12">
        <v>-2.7E-2</v>
      </c>
      <c r="G1646" t="s">
        <v>15</v>
      </c>
      <c r="H1646" s="15">
        <f t="shared" si="436"/>
        <v>0.18140827219650749</v>
      </c>
      <c r="I1646" s="15">
        <f t="shared" si="437"/>
        <v>3.1000147780415837E-3</v>
      </c>
      <c r="J1646" s="15">
        <f t="shared" si="438"/>
        <v>1.0789467222298288E-2</v>
      </c>
      <c r="K1646" s="15">
        <f t="shared" si="439"/>
        <v>0.19529775419684736</v>
      </c>
      <c r="L1646">
        <f t="shared" si="440"/>
        <v>0</v>
      </c>
      <c r="M1646">
        <f t="shared" si="441"/>
        <v>0</v>
      </c>
      <c r="N1646">
        <f t="shared" si="442"/>
        <v>0</v>
      </c>
      <c r="O1646" t="s">
        <v>3467</v>
      </c>
      <c r="P1646">
        <f t="shared" si="452"/>
        <v>0</v>
      </c>
      <c r="Q1646" t="e">
        <f t="shared" si="450"/>
        <v>#VALUE!</v>
      </c>
      <c r="R1646" t="e">
        <f t="shared" si="443"/>
        <v>#VALUE!</v>
      </c>
      <c r="S1646" t="e">
        <f t="shared" si="444"/>
        <v>#VALUE!</v>
      </c>
      <c r="T1646">
        <f t="shared" si="445"/>
        <v>0</v>
      </c>
      <c r="U1646" t="e">
        <f t="shared" si="446"/>
        <v>#VALUE!</v>
      </c>
      <c r="V1646" t="e">
        <f t="shared" si="447"/>
        <v>#VALUE!</v>
      </c>
      <c r="W1646" t="e">
        <f t="shared" si="448"/>
        <v>#VALUE!</v>
      </c>
      <c r="X1646" t="e">
        <f t="shared" si="451"/>
        <v>#VALUE!</v>
      </c>
      <c r="Y1646">
        <f t="shared" si="449"/>
        <v>1</v>
      </c>
    </row>
    <row r="1647" spans="1:25" x14ac:dyDescent="0.25">
      <c r="A1647" t="s">
        <v>1182</v>
      </c>
      <c r="B1647">
        <v>152.21</v>
      </c>
      <c r="C1647" s="12">
        <v>-0.06</v>
      </c>
      <c r="D1647" s="12"/>
      <c r="E1647" s="12"/>
      <c r="F1647" s="12">
        <v>-5.7000000000000002E-2</v>
      </c>
      <c r="G1647" t="s">
        <v>15</v>
      </c>
      <c r="H1647" s="15">
        <f t="shared" si="436"/>
        <v>0.18140827219650749</v>
      </c>
      <c r="I1647" s="15">
        <f t="shared" si="437"/>
        <v>3.1000147780415837E-3</v>
      </c>
      <c r="J1647" s="15">
        <f t="shared" si="438"/>
        <v>1.0069316688518041E-2</v>
      </c>
      <c r="K1647" s="15">
        <f t="shared" si="439"/>
        <v>0.19457760366306712</v>
      </c>
      <c r="L1647">
        <f t="shared" si="440"/>
        <v>0</v>
      </c>
      <c r="M1647">
        <f t="shared" si="441"/>
        <v>0</v>
      </c>
      <c r="N1647">
        <f t="shared" si="442"/>
        <v>0</v>
      </c>
      <c r="O1647" t="s">
        <v>3036</v>
      </c>
      <c r="P1647">
        <f t="shared" si="452"/>
        <v>0</v>
      </c>
      <c r="Q1647" t="e">
        <f t="shared" si="450"/>
        <v>#VALUE!</v>
      </c>
      <c r="R1647" t="e">
        <f t="shared" si="443"/>
        <v>#VALUE!</v>
      </c>
      <c r="S1647" t="e">
        <f t="shared" si="444"/>
        <v>#VALUE!</v>
      </c>
      <c r="T1647">
        <f t="shared" si="445"/>
        <v>0</v>
      </c>
      <c r="U1647" t="e">
        <f t="shared" si="446"/>
        <v>#VALUE!</v>
      </c>
      <c r="V1647" t="e">
        <f t="shared" si="447"/>
        <v>#VALUE!</v>
      </c>
      <c r="W1647" t="e">
        <f t="shared" si="448"/>
        <v>#VALUE!</v>
      </c>
      <c r="X1647" t="e">
        <f t="shared" si="451"/>
        <v>#VALUE!</v>
      </c>
      <c r="Y1647">
        <f t="shared" si="449"/>
        <v>1</v>
      </c>
    </row>
    <row r="1648" spans="1:25" x14ac:dyDescent="0.25">
      <c r="A1648" t="s">
        <v>1187</v>
      </c>
      <c r="B1648">
        <v>155.18</v>
      </c>
      <c r="C1648" s="12">
        <v>-0.06</v>
      </c>
      <c r="D1648" s="12"/>
      <c r="E1648" s="12"/>
      <c r="F1648" s="12">
        <v>-0.36899999999999999</v>
      </c>
      <c r="G1648" t="s">
        <v>15</v>
      </c>
      <c r="H1648" s="15">
        <f t="shared" si="436"/>
        <v>0.18140827219650749</v>
      </c>
      <c r="I1648" s="15">
        <f t="shared" si="437"/>
        <v>3.1000147780415837E-3</v>
      </c>
      <c r="J1648" s="15">
        <f t="shared" si="438"/>
        <v>4.9090787615260305E-3</v>
      </c>
      <c r="K1648" s="15">
        <f t="shared" si="439"/>
        <v>0.18941736573607509</v>
      </c>
      <c r="L1648">
        <f t="shared" si="440"/>
        <v>0</v>
      </c>
      <c r="M1648">
        <f t="shared" si="441"/>
        <v>0</v>
      </c>
      <c r="N1648">
        <f t="shared" si="442"/>
        <v>0</v>
      </c>
      <c r="O1648" t="s">
        <v>3039</v>
      </c>
      <c r="P1648">
        <f t="shared" si="452"/>
        <v>0</v>
      </c>
      <c r="Q1648" t="e">
        <f t="shared" si="450"/>
        <v>#VALUE!</v>
      </c>
      <c r="R1648" t="e">
        <f t="shared" si="443"/>
        <v>#VALUE!</v>
      </c>
      <c r="S1648" t="e">
        <f t="shared" si="444"/>
        <v>#VALUE!</v>
      </c>
      <c r="T1648">
        <f t="shared" si="445"/>
        <v>1</v>
      </c>
      <c r="U1648" t="e">
        <f t="shared" si="446"/>
        <v>#VALUE!</v>
      </c>
      <c r="V1648" t="e">
        <f t="shared" si="447"/>
        <v>#VALUE!</v>
      </c>
      <c r="W1648">
        <f t="shared" si="448"/>
        <v>1</v>
      </c>
      <c r="X1648" t="e">
        <f t="shared" si="451"/>
        <v>#VALUE!</v>
      </c>
      <c r="Y1648">
        <f t="shared" si="449"/>
        <v>1</v>
      </c>
    </row>
    <row r="1649" spans="1:25" x14ac:dyDescent="0.25">
      <c r="A1649" t="s">
        <v>1188</v>
      </c>
      <c r="B1649">
        <v>158.26</v>
      </c>
      <c r="C1649" s="12">
        <v>-0.06</v>
      </c>
      <c r="D1649" s="12"/>
      <c r="E1649" s="12"/>
      <c r="F1649" s="12">
        <v>-0.50700000000000001</v>
      </c>
      <c r="G1649" t="s">
        <v>15</v>
      </c>
      <c r="H1649" s="15">
        <f t="shared" si="436"/>
        <v>0.18140827219650749</v>
      </c>
      <c r="I1649" s="15">
        <f t="shared" si="437"/>
        <v>3.1000147780415837E-3</v>
      </c>
      <c r="J1649" s="15">
        <f t="shared" si="438"/>
        <v>3.5727283815192891E-3</v>
      </c>
      <c r="K1649" s="15">
        <f t="shared" si="439"/>
        <v>0.18808101535606836</v>
      </c>
      <c r="L1649">
        <f t="shared" si="440"/>
        <v>0</v>
      </c>
      <c r="M1649">
        <f t="shared" si="441"/>
        <v>0</v>
      </c>
      <c r="N1649">
        <f t="shared" si="442"/>
        <v>0</v>
      </c>
      <c r="O1649" t="s">
        <v>3040</v>
      </c>
      <c r="P1649">
        <f t="shared" si="452"/>
        <v>0</v>
      </c>
      <c r="Q1649" t="e">
        <f t="shared" si="450"/>
        <v>#VALUE!</v>
      </c>
      <c r="R1649" t="e">
        <f t="shared" si="443"/>
        <v>#VALUE!</v>
      </c>
      <c r="S1649" t="e">
        <f t="shared" si="444"/>
        <v>#VALUE!</v>
      </c>
      <c r="T1649">
        <f t="shared" si="445"/>
        <v>0</v>
      </c>
      <c r="U1649" t="e">
        <f t="shared" si="446"/>
        <v>#VALUE!</v>
      </c>
      <c r="V1649" t="e">
        <f t="shared" si="447"/>
        <v>#VALUE!</v>
      </c>
      <c r="W1649" t="e">
        <f t="shared" si="448"/>
        <v>#VALUE!</v>
      </c>
      <c r="X1649" t="e">
        <f t="shared" si="451"/>
        <v>#VALUE!</v>
      </c>
      <c r="Y1649">
        <f t="shared" si="449"/>
        <v>1</v>
      </c>
    </row>
    <row r="1650" spans="1:25" x14ac:dyDescent="0.25">
      <c r="A1650" t="s">
        <v>1190</v>
      </c>
      <c r="B1650">
        <v>141.19</v>
      </c>
      <c r="C1650" s="12">
        <v>-0.06</v>
      </c>
      <c r="D1650" s="12"/>
      <c r="E1650" s="12"/>
      <c r="F1650" s="12">
        <v>-0.498</v>
      </c>
      <c r="G1650" t="s">
        <v>15</v>
      </c>
      <c r="H1650" s="15">
        <f t="shared" si="436"/>
        <v>0.18140827219650749</v>
      </c>
      <c r="I1650" s="15">
        <f t="shared" si="437"/>
        <v>3.1000147780415837E-3</v>
      </c>
      <c r="J1650" s="15">
        <f t="shared" si="438"/>
        <v>3.647539469256078E-3</v>
      </c>
      <c r="K1650" s="15">
        <f t="shared" si="439"/>
        <v>0.18815582644380516</v>
      </c>
      <c r="L1650">
        <f t="shared" si="440"/>
        <v>0</v>
      </c>
      <c r="M1650">
        <f t="shared" si="441"/>
        <v>0</v>
      </c>
      <c r="N1650">
        <f t="shared" si="442"/>
        <v>0</v>
      </c>
      <c r="O1650" t="s">
        <v>3042</v>
      </c>
      <c r="P1650">
        <f t="shared" si="452"/>
        <v>0</v>
      </c>
      <c r="Q1650" t="e">
        <f t="shared" si="450"/>
        <v>#VALUE!</v>
      </c>
      <c r="R1650" t="e">
        <f t="shared" si="443"/>
        <v>#VALUE!</v>
      </c>
      <c r="S1650" t="e">
        <f t="shared" si="444"/>
        <v>#VALUE!</v>
      </c>
      <c r="T1650">
        <f t="shared" si="445"/>
        <v>0</v>
      </c>
      <c r="U1650" t="e">
        <f t="shared" si="446"/>
        <v>#VALUE!</v>
      </c>
      <c r="V1650" t="e">
        <f t="shared" si="447"/>
        <v>#VALUE!</v>
      </c>
      <c r="W1650" t="e">
        <f t="shared" si="448"/>
        <v>#VALUE!</v>
      </c>
      <c r="X1650" t="e">
        <f t="shared" si="451"/>
        <v>#VALUE!</v>
      </c>
      <c r="Y1650">
        <f t="shared" si="449"/>
        <v>1</v>
      </c>
    </row>
    <row r="1651" spans="1:25" x14ac:dyDescent="0.25">
      <c r="A1651" t="s">
        <v>1191</v>
      </c>
      <c r="B1651">
        <v>138.19</v>
      </c>
      <c r="C1651" s="12">
        <v>-0.06</v>
      </c>
      <c r="D1651" s="12"/>
      <c r="E1651" s="12"/>
      <c r="F1651" s="12">
        <v>-0.54700000000000004</v>
      </c>
      <c r="G1651" t="s">
        <v>15</v>
      </c>
      <c r="H1651" s="15">
        <f t="shared" si="436"/>
        <v>0.18140827219650749</v>
      </c>
      <c r="I1651" s="15">
        <f t="shared" si="437"/>
        <v>3.1000147780415837E-3</v>
      </c>
      <c r="J1651" s="15">
        <f t="shared" si="438"/>
        <v>3.2583670100200871E-3</v>
      </c>
      <c r="K1651" s="15">
        <f t="shared" si="439"/>
        <v>0.18776665398456915</v>
      </c>
      <c r="L1651">
        <f t="shared" si="440"/>
        <v>0</v>
      </c>
      <c r="M1651">
        <f t="shared" si="441"/>
        <v>0</v>
      </c>
      <c r="N1651">
        <f t="shared" si="442"/>
        <v>0</v>
      </c>
      <c r="O1651" t="s">
        <v>3043</v>
      </c>
      <c r="P1651">
        <f t="shared" si="452"/>
        <v>0</v>
      </c>
      <c r="Q1651" t="e">
        <f t="shared" si="450"/>
        <v>#VALUE!</v>
      </c>
      <c r="R1651" t="e">
        <f t="shared" si="443"/>
        <v>#VALUE!</v>
      </c>
      <c r="S1651" t="e">
        <f t="shared" si="444"/>
        <v>#VALUE!</v>
      </c>
      <c r="T1651">
        <f t="shared" si="445"/>
        <v>0</v>
      </c>
      <c r="U1651" t="e">
        <f t="shared" si="446"/>
        <v>#VALUE!</v>
      </c>
      <c r="V1651" t="e">
        <f t="shared" si="447"/>
        <v>#VALUE!</v>
      </c>
      <c r="W1651" t="e">
        <f t="shared" si="448"/>
        <v>#VALUE!</v>
      </c>
      <c r="X1651" t="e">
        <f t="shared" si="451"/>
        <v>#VALUE!</v>
      </c>
      <c r="Y1651">
        <f t="shared" si="449"/>
        <v>1</v>
      </c>
    </row>
    <row r="1652" spans="1:25" x14ac:dyDescent="0.25">
      <c r="A1652" t="s">
        <v>1197</v>
      </c>
      <c r="B1652">
        <v>172.29</v>
      </c>
      <c r="C1652" s="12">
        <v>-0.06</v>
      </c>
      <c r="D1652" s="12"/>
      <c r="E1652" s="12"/>
      <c r="F1652" s="12">
        <v>-0.38500000000000001</v>
      </c>
      <c r="G1652" t="s">
        <v>15</v>
      </c>
      <c r="H1652" s="15">
        <f t="shared" si="436"/>
        <v>0.18140827219650749</v>
      </c>
      <c r="I1652" s="15">
        <f t="shared" si="437"/>
        <v>3.1000147780415837E-3</v>
      </c>
      <c r="J1652" s="15">
        <f t="shared" si="438"/>
        <v>4.7315125896148051E-3</v>
      </c>
      <c r="K1652" s="15">
        <f t="shared" si="439"/>
        <v>0.18923979956416387</v>
      </c>
      <c r="L1652">
        <f t="shared" si="440"/>
        <v>0</v>
      </c>
      <c r="M1652">
        <f t="shared" si="441"/>
        <v>0</v>
      </c>
      <c r="N1652">
        <f t="shared" si="442"/>
        <v>0</v>
      </c>
      <c r="O1652" t="s">
        <v>3049</v>
      </c>
      <c r="P1652">
        <f t="shared" si="452"/>
        <v>0</v>
      </c>
      <c r="Q1652" t="e">
        <f t="shared" si="450"/>
        <v>#VALUE!</v>
      </c>
      <c r="R1652" t="e">
        <f t="shared" si="443"/>
        <v>#VALUE!</v>
      </c>
      <c r="S1652" t="e">
        <f t="shared" si="444"/>
        <v>#VALUE!</v>
      </c>
      <c r="T1652">
        <f t="shared" si="445"/>
        <v>0</v>
      </c>
      <c r="U1652" t="e">
        <f t="shared" si="446"/>
        <v>#VALUE!</v>
      </c>
      <c r="V1652" t="e">
        <f t="shared" si="447"/>
        <v>#VALUE!</v>
      </c>
      <c r="W1652" t="e">
        <f t="shared" si="448"/>
        <v>#VALUE!</v>
      </c>
      <c r="X1652" t="e">
        <f t="shared" si="451"/>
        <v>#VALUE!</v>
      </c>
      <c r="Y1652">
        <f t="shared" si="449"/>
        <v>1</v>
      </c>
    </row>
    <row r="1653" spans="1:25" x14ac:dyDescent="0.25">
      <c r="A1653" t="s">
        <v>1199</v>
      </c>
      <c r="B1653">
        <v>152.21</v>
      </c>
      <c r="C1653" s="12">
        <v>-0.06</v>
      </c>
      <c r="D1653" s="12"/>
      <c r="E1653" s="12"/>
      <c r="F1653" s="12">
        <v>-0.55500000000000005</v>
      </c>
      <c r="G1653" t="s">
        <v>15</v>
      </c>
      <c r="H1653" s="15">
        <f t="shared" si="436"/>
        <v>0.18140827219650749</v>
      </c>
      <c r="I1653" s="15">
        <f t="shared" si="437"/>
        <v>3.1000147780415837E-3</v>
      </c>
      <c r="J1653" s="15">
        <f t="shared" si="438"/>
        <v>3.1988951096913977E-3</v>
      </c>
      <c r="K1653" s="15">
        <f t="shared" si="439"/>
        <v>0.18770718208424048</v>
      </c>
      <c r="L1653">
        <f t="shared" si="440"/>
        <v>0</v>
      </c>
      <c r="M1653">
        <f t="shared" si="441"/>
        <v>0</v>
      </c>
      <c r="N1653">
        <f t="shared" si="442"/>
        <v>0</v>
      </c>
      <c r="O1653" t="s">
        <v>3050</v>
      </c>
      <c r="P1653">
        <f t="shared" si="452"/>
        <v>0</v>
      </c>
      <c r="Q1653" t="e">
        <f t="shared" si="450"/>
        <v>#VALUE!</v>
      </c>
      <c r="R1653" t="e">
        <f t="shared" si="443"/>
        <v>#VALUE!</v>
      </c>
      <c r="S1653" t="e">
        <f t="shared" si="444"/>
        <v>#VALUE!</v>
      </c>
      <c r="T1653">
        <f t="shared" si="445"/>
        <v>0</v>
      </c>
      <c r="U1653" t="e">
        <f t="shared" si="446"/>
        <v>#VALUE!</v>
      </c>
      <c r="V1653" t="e">
        <f t="shared" si="447"/>
        <v>#VALUE!</v>
      </c>
      <c r="W1653" t="e">
        <f t="shared" si="448"/>
        <v>#VALUE!</v>
      </c>
      <c r="X1653" t="e">
        <f t="shared" si="451"/>
        <v>#VALUE!</v>
      </c>
      <c r="Y1653">
        <f t="shared" si="449"/>
        <v>1</v>
      </c>
    </row>
    <row r="1654" spans="1:25" x14ac:dyDescent="0.25">
      <c r="A1654" t="s">
        <v>1200</v>
      </c>
      <c r="B1654">
        <v>211.33</v>
      </c>
      <c r="C1654" s="12">
        <v>-0.06</v>
      </c>
      <c r="D1654" s="12"/>
      <c r="E1654" s="12"/>
      <c r="F1654" s="12">
        <v>0.13500000000000001</v>
      </c>
      <c r="G1654" t="s">
        <v>15</v>
      </c>
      <c r="H1654" s="15">
        <f t="shared" si="436"/>
        <v>0.18140827219650749</v>
      </c>
      <c r="I1654" s="15">
        <f t="shared" si="437"/>
        <v>3.1000147780415837E-3</v>
      </c>
      <c r="J1654" s="15">
        <f t="shared" si="438"/>
        <v>1.5667510701081491E-2</v>
      </c>
      <c r="K1654" s="15">
        <f t="shared" si="439"/>
        <v>0.20017579767563057</v>
      </c>
      <c r="L1654">
        <f t="shared" si="440"/>
        <v>0</v>
      </c>
      <c r="M1654">
        <f t="shared" si="441"/>
        <v>0</v>
      </c>
      <c r="N1654">
        <f t="shared" si="442"/>
        <v>0</v>
      </c>
      <c r="O1654" t="s">
        <v>3472</v>
      </c>
      <c r="P1654">
        <f t="shared" si="452"/>
        <v>0</v>
      </c>
      <c r="Q1654" t="e">
        <f t="shared" si="450"/>
        <v>#VALUE!</v>
      </c>
      <c r="R1654" t="e">
        <f t="shared" si="443"/>
        <v>#VALUE!</v>
      </c>
      <c r="S1654" t="e">
        <f t="shared" si="444"/>
        <v>#VALUE!</v>
      </c>
      <c r="T1654">
        <f t="shared" si="445"/>
        <v>0</v>
      </c>
      <c r="U1654" t="e">
        <f t="shared" si="446"/>
        <v>#VALUE!</v>
      </c>
      <c r="V1654" t="e">
        <f t="shared" si="447"/>
        <v>#VALUE!</v>
      </c>
      <c r="W1654" t="e">
        <f t="shared" si="448"/>
        <v>#VALUE!</v>
      </c>
      <c r="X1654" t="e">
        <f t="shared" si="451"/>
        <v>#VALUE!</v>
      </c>
      <c r="Y1654">
        <f t="shared" si="449"/>
        <v>1</v>
      </c>
    </row>
    <row r="1655" spans="1:25" x14ac:dyDescent="0.25">
      <c r="A1655" t="s">
        <v>1202</v>
      </c>
      <c r="B1655">
        <v>139.22</v>
      </c>
      <c r="C1655" s="12">
        <v>-0.06</v>
      </c>
      <c r="D1655" s="12"/>
      <c r="E1655" s="12"/>
      <c r="F1655" s="12">
        <v>-0.55100000000000005</v>
      </c>
      <c r="G1655" t="s">
        <v>15</v>
      </c>
      <c r="H1655" s="15">
        <f t="shared" si="436"/>
        <v>0.18140827219650749</v>
      </c>
      <c r="I1655" s="15">
        <f t="shared" si="437"/>
        <v>3.1000147780415837E-3</v>
      </c>
      <c r="J1655" s="15">
        <f t="shared" si="438"/>
        <v>3.2284941217126349E-3</v>
      </c>
      <c r="K1655" s="15">
        <f t="shared" si="439"/>
        <v>0.18773678109626171</v>
      </c>
      <c r="L1655">
        <f t="shared" si="440"/>
        <v>0</v>
      </c>
      <c r="M1655">
        <f t="shared" si="441"/>
        <v>0</v>
      </c>
      <c r="N1655">
        <f t="shared" si="442"/>
        <v>0</v>
      </c>
      <c r="O1655" t="s">
        <v>3473</v>
      </c>
      <c r="P1655">
        <f t="shared" si="452"/>
        <v>0</v>
      </c>
      <c r="Q1655" t="e">
        <f t="shared" si="450"/>
        <v>#VALUE!</v>
      </c>
      <c r="R1655" t="e">
        <f t="shared" si="443"/>
        <v>#VALUE!</v>
      </c>
      <c r="S1655" t="e">
        <f t="shared" si="444"/>
        <v>#VALUE!</v>
      </c>
      <c r="T1655">
        <f t="shared" si="445"/>
        <v>0</v>
      </c>
      <c r="U1655" t="e">
        <f t="shared" si="446"/>
        <v>#VALUE!</v>
      </c>
      <c r="V1655" t="e">
        <f t="shared" si="447"/>
        <v>#VALUE!</v>
      </c>
      <c r="W1655" t="e">
        <f t="shared" si="448"/>
        <v>#VALUE!</v>
      </c>
      <c r="X1655" t="e">
        <f t="shared" si="451"/>
        <v>#VALUE!</v>
      </c>
      <c r="Y1655">
        <f t="shared" si="449"/>
        <v>1</v>
      </c>
    </row>
    <row r="1656" spans="1:25" x14ac:dyDescent="0.25">
      <c r="A1656" t="s">
        <v>1203</v>
      </c>
      <c r="B1656">
        <v>125.19</v>
      </c>
      <c r="C1656" s="12">
        <v>-0.06</v>
      </c>
      <c r="D1656" s="12"/>
      <c r="E1656" s="12"/>
      <c r="F1656" s="12">
        <v>-0.63</v>
      </c>
      <c r="G1656" t="s">
        <v>15</v>
      </c>
      <c r="H1656" s="15">
        <f t="shared" si="436"/>
        <v>0.18140827219650749</v>
      </c>
      <c r="I1656" s="15">
        <f t="shared" si="437"/>
        <v>3.1000147780415837E-3</v>
      </c>
      <c r="J1656" s="15">
        <f t="shared" si="438"/>
        <v>2.6915348039269153E-3</v>
      </c>
      <c r="K1656" s="15">
        <f t="shared" si="439"/>
        <v>0.18719982177847599</v>
      </c>
      <c r="L1656">
        <f t="shared" si="440"/>
        <v>0</v>
      </c>
      <c r="M1656">
        <f t="shared" si="441"/>
        <v>0</v>
      </c>
      <c r="N1656">
        <f t="shared" si="442"/>
        <v>0</v>
      </c>
      <c r="O1656" t="s">
        <v>3053</v>
      </c>
      <c r="P1656">
        <f t="shared" si="452"/>
        <v>0</v>
      </c>
      <c r="Q1656" t="e">
        <f t="shared" si="450"/>
        <v>#VALUE!</v>
      </c>
      <c r="R1656" t="e">
        <f t="shared" si="443"/>
        <v>#VALUE!</v>
      </c>
      <c r="S1656" t="e">
        <f t="shared" si="444"/>
        <v>#VALUE!</v>
      </c>
      <c r="T1656">
        <f t="shared" si="445"/>
        <v>0</v>
      </c>
      <c r="U1656" t="e">
        <f t="shared" si="446"/>
        <v>#VALUE!</v>
      </c>
      <c r="V1656" t="e">
        <f t="shared" si="447"/>
        <v>#VALUE!</v>
      </c>
      <c r="W1656" t="e">
        <f t="shared" si="448"/>
        <v>#VALUE!</v>
      </c>
      <c r="X1656" t="e">
        <f t="shared" si="451"/>
        <v>#VALUE!</v>
      </c>
      <c r="Y1656">
        <f t="shared" si="449"/>
        <v>1</v>
      </c>
    </row>
    <row r="1657" spans="1:25" x14ac:dyDescent="0.25">
      <c r="A1657" t="s">
        <v>1204</v>
      </c>
      <c r="B1657">
        <v>119.14</v>
      </c>
      <c r="C1657" s="12">
        <v>-0.06</v>
      </c>
      <c r="D1657" s="12"/>
      <c r="E1657" s="12"/>
      <c r="F1657" s="12">
        <v>-0.318</v>
      </c>
      <c r="G1657" t="s">
        <v>15</v>
      </c>
      <c r="H1657" s="15">
        <f t="shared" si="436"/>
        <v>0.18140827219650749</v>
      </c>
      <c r="I1657" s="15">
        <f t="shared" si="437"/>
        <v>3.1000147780415837E-3</v>
      </c>
      <c r="J1657" s="15">
        <f t="shared" si="438"/>
        <v>5.5207743928075729E-3</v>
      </c>
      <c r="K1657" s="15">
        <f t="shared" si="439"/>
        <v>0.19002906136735664</v>
      </c>
      <c r="L1657">
        <f t="shared" si="440"/>
        <v>0</v>
      </c>
      <c r="M1657">
        <f t="shared" si="441"/>
        <v>0</v>
      </c>
      <c r="N1657">
        <f t="shared" si="442"/>
        <v>0</v>
      </c>
      <c r="O1657" t="s">
        <v>3054</v>
      </c>
      <c r="P1657">
        <f t="shared" si="452"/>
        <v>0</v>
      </c>
      <c r="Q1657" t="e">
        <f t="shared" si="450"/>
        <v>#VALUE!</v>
      </c>
      <c r="R1657" t="e">
        <f t="shared" si="443"/>
        <v>#VALUE!</v>
      </c>
      <c r="S1657" t="e">
        <f t="shared" si="444"/>
        <v>#VALUE!</v>
      </c>
      <c r="T1657">
        <f t="shared" si="445"/>
        <v>0</v>
      </c>
      <c r="U1657" t="e">
        <f t="shared" si="446"/>
        <v>#VALUE!</v>
      </c>
      <c r="V1657" t="e">
        <f t="shared" si="447"/>
        <v>#VALUE!</v>
      </c>
      <c r="W1657" t="e">
        <f t="shared" si="448"/>
        <v>#VALUE!</v>
      </c>
      <c r="X1657" t="e">
        <f t="shared" si="451"/>
        <v>#VALUE!</v>
      </c>
      <c r="Y1657">
        <f t="shared" si="449"/>
        <v>1</v>
      </c>
    </row>
    <row r="1658" spans="1:25" x14ac:dyDescent="0.25">
      <c r="A1658" t="s">
        <v>1205</v>
      </c>
      <c r="B1658">
        <v>158.26</v>
      </c>
      <c r="C1658" s="12">
        <v>-0.06</v>
      </c>
      <c r="D1658" s="12"/>
      <c r="E1658" s="12"/>
      <c r="F1658" s="12">
        <v>-0.14699999999999999</v>
      </c>
      <c r="G1658" t="s">
        <v>15</v>
      </c>
      <c r="H1658" s="15">
        <f t="shared" si="436"/>
        <v>0.18140827219650749</v>
      </c>
      <c r="I1658" s="15">
        <f t="shared" si="437"/>
        <v>3.1000147780415837E-3</v>
      </c>
      <c r="J1658" s="15">
        <f t="shared" si="438"/>
        <v>8.1846478813478972E-3</v>
      </c>
      <c r="K1658" s="15">
        <f t="shared" si="439"/>
        <v>0.19269293485589697</v>
      </c>
      <c r="L1658">
        <f t="shared" si="440"/>
        <v>0</v>
      </c>
      <c r="M1658">
        <f t="shared" si="441"/>
        <v>0</v>
      </c>
      <c r="N1658">
        <f t="shared" si="442"/>
        <v>0</v>
      </c>
      <c r="O1658" t="s">
        <v>3055</v>
      </c>
      <c r="P1658">
        <f t="shared" si="452"/>
        <v>0</v>
      </c>
      <c r="Q1658" t="e">
        <f t="shared" si="450"/>
        <v>#VALUE!</v>
      </c>
      <c r="R1658" t="e">
        <f t="shared" si="443"/>
        <v>#VALUE!</v>
      </c>
      <c r="S1658" t="e">
        <f t="shared" si="444"/>
        <v>#VALUE!</v>
      </c>
      <c r="T1658">
        <f t="shared" si="445"/>
        <v>0</v>
      </c>
      <c r="U1658" t="e">
        <f t="shared" si="446"/>
        <v>#VALUE!</v>
      </c>
      <c r="V1658" t="e">
        <f t="shared" si="447"/>
        <v>#VALUE!</v>
      </c>
      <c r="W1658" t="e">
        <f t="shared" si="448"/>
        <v>#VALUE!</v>
      </c>
      <c r="X1658" t="e">
        <f t="shared" si="451"/>
        <v>#VALUE!</v>
      </c>
      <c r="Y1658">
        <f t="shared" si="449"/>
        <v>1</v>
      </c>
    </row>
    <row r="1659" spans="1:25" x14ac:dyDescent="0.25">
      <c r="A1659" t="s">
        <v>1206</v>
      </c>
      <c r="B1659">
        <v>144.24</v>
      </c>
      <c r="C1659" s="12">
        <v>-0.06</v>
      </c>
      <c r="D1659" s="12"/>
      <c r="E1659" s="12"/>
      <c r="F1659" s="12">
        <v>-0.41399999999999998</v>
      </c>
      <c r="G1659" t="s">
        <v>15</v>
      </c>
      <c r="H1659" s="15">
        <f t="shared" si="436"/>
        <v>0.18140827219650749</v>
      </c>
      <c r="I1659" s="15">
        <f t="shared" si="437"/>
        <v>3.1000147780415837E-3</v>
      </c>
      <c r="J1659" s="15">
        <f t="shared" si="438"/>
        <v>4.4258837236262659E-3</v>
      </c>
      <c r="K1659" s="15">
        <f t="shared" si="439"/>
        <v>0.18893417069817534</v>
      </c>
      <c r="L1659">
        <f t="shared" si="440"/>
        <v>0</v>
      </c>
      <c r="M1659">
        <f t="shared" si="441"/>
        <v>0</v>
      </c>
      <c r="N1659">
        <f t="shared" si="442"/>
        <v>0</v>
      </c>
      <c r="O1659" t="s">
        <v>3056</v>
      </c>
      <c r="P1659">
        <f t="shared" si="452"/>
        <v>0</v>
      </c>
      <c r="Q1659" t="e">
        <f t="shared" si="450"/>
        <v>#VALUE!</v>
      </c>
      <c r="R1659" t="e">
        <f t="shared" si="443"/>
        <v>#VALUE!</v>
      </c>
      <c r="S1659" t="e">
        <f t="shared" si="444"/>
        <v>#VALUE!</v>
      </c>
      <c r="T1659">
        <f t="shared" si="445"/>
        <v>0</v>
      </c>
      <c r="U1659" t="e">
        <f t="shared" si="446"/>
        <v>#VALUE!</v>
      </c>
      <c r="V1659" t="e">
        <f t="shared" si="447"/>
        <v>#VALUE!</v>
      </c>
      <c r="W1659" t="e">
        <f t="shared" si="448"/>
        <v>#VALUE!</v>
      </c>
      <c r="X1659" t="e">
        <f t="shared" si="451"/>
        <v>#VALUE!</v>
      </c>
      <c r="Y1659">
        <f t="shared" si="449"/>
        <v>1</v>
      </c>
    </row>
    <row r="1660" spans="1:25" x14ac:dyDescent="0.25">
      <c r="A1660" t="s">
        <v>1207</v>
      </c>
      <c r="B1660">
        <v>141.19</v>
      </c>
      <c r="C1660" s="12">
        <v>-0.06</v>
      </c>
      <c r="D1660" s="12"/>
      <c r="E1660" s="12"/>
      <c r="F1660" s="12">
        <v>-0.36399999999999999</v>
      </c>
      <c r="G1660" t="s">
        <v>15</v>
      </c>
      <c r="H1660" s="15">
        <f t="shared" si="436"/>
        <v>0.18140827219650749</v>
      </c>
      <c r="I1660" s="15">
        <f t="shared" si="437"/>
        <v>3.1000147780415837E-3</v>
      </c>
      <c r="J1660" s="15">
        <f t="shared" si="438"/>
        <v>4.9659232145033618E-3</v>
      </c>
      <c r="K1660" s="15">
        <f t="shared" si="439"/>
        <v>0.18947421018905244</v>
      </c>
      <c r="L1660">
        <f t="shared" si="440"/>
        <v>0</v>
      </c>
      <c r="M1660">
        <f t="shared" si="441"/>
        <v>0</v>
      </c>
      <c r="N1660">
        <f t="shared" si="442"/>
        <v>0</v>
      </c>
      <c r="O1660" t="s">
        <v>3057</v>
      </c>
      <c r="P1660">
        <f t="shared" si="452"/>
        <v>0</v>
      </c>
      <c r="Q1660" t="e">
        <f t="shared" si="450"/>
        <v>#VALUE!</v>
      </c>
      <c r="R1660" t="e">
        <f t="shared" si="443"/>
        <v>#VALUE!</v>
      </c>
      <c r="S1660" t="e">
        <f t="shared" si="444"/>
        <v>#VALUE!</v>
      </c>
      <c r="T1660">
        <f t="shared" si="445"/>
        <v>0</v>
      </c>
      <c r="U1660" t="e">
        <f t="shared" si="446"/>
        <v>#VALUE!</v>
      </c>
      <c r="V1660" t="e">
        <f t="shared" si="447"/>
        <v>#VALUE!</v>
      </c>
      <c r="W1660" t="e">
        <f t="shared" si="448"/>
        <v>#VALUE!</v>
      </c>
      <c r="X1660" t="e">
        <f t="shared" si="451"/>
        <v>#VALUE!</v>
      </c>
      <c r="Y1660">
        <f t="shared" si="449"/>
        <v>1</v>
      </c>
    </row>
    <row r="1661" spans="1:25" x14ac:dyDescent="0.25">
      <c r="A1661" t="s">
        <v>1208</v>
      </c>
      <c r="B1661">
        <v>138.19</v>
      </c>
      <c r="C1661" s="12">
        <v>-0.06</v>
      </c>
      <c r="D1661" s="12"/>
      <c r="E1661" s="12"/>
      <c r="F1661" s="12">
        <v>-0.31900000000000001</v>
      </c>
      <c r="G1661" t="s">
        <v>15</v>
      </c>
      <c r="H1661" s="15">
        <f t="shared" si="436"/>
        <v>0.18140827219650749</v>
      </c>
      <c r="I1661" s="15">
        <f t="shared" si="437"/>
        <v>3.1000147780415837E-3</v>
      </c>
      <c r="J1661" s="15">
        <f t="shared" si="438"/>
        <v>5.5080769640540334E-3</v>
      </c>
      <c r="K1661" s="15">
        <f t="shared" si="439"/>
        <v>0.19001636393860311</v>
      </c>
      <c r="L1661">
        <f t="shared" si="440"/>
        <v>0</v>
      </c>
      <c r="M1661">
        <f t="shared" si="441"/>
        <v>0</v>
      </c>
      <c r="N1661">
        <f t="shared" si="442"/>
        <v>0</v>
      </c>
      <c r="O1661" t="s">
        <v>3058</v>
      </c>
      <c r="P1661">
        <f t="shared" si="452"/>
        <v>0</v>
      </c>
      <c r="Q1661" t="e">
        <f t="shared" si="450"/>
        <v>#VALUE!</v>
      </c>
      <c r="R1661" t="e">
        <f t="shared" si="443"/>
        <v>#VALUE!</v>
      </c>
      <c r="S1661" t="e">
        <f t="shared" si="444"/>
        <v>#VALUE!</v>
      </c>
      <c r="T1661">
        <f t="shared" si="445"/>
        <v>0</v>
      </c>
      <c r="U1661" t="e">
        <f t="shared" si="446"/>
        <v>#VALUE!</v>
      </c>
      <c r="V1661" t="e">
        <f t="shared" si="447"/>
        <v>#VALUE!</v>
      </c>
      <c r="W1661" t="e">
        <f t="shared" si="448"/>
        <v>#VALUE!</v>
      </c>
      <c r="X1661" t="e">
        <f t="shared" si="451"/>
        <v>#VALUE!</v>
      </c>
      <c r="Y1661">
        <f t="shared" si="449"/>
        <v>1</v>
      </c>
    </row>
    <row r="1662" spans="1:25" x14ac:dyDescent="0.25">
      <c r="A1662" t="s">
        <v>1209</v>
      </c>
      <c r="B1662">
        <v>170.23</v>
      </c>
      <c r="C1662" s="12">
        <v>-0.06</v>
      </c>
      <c r="D1662" s="12"/>
      <c r="E1662" s="12"/>
      <c r="F1662" s="12">
        <v>0.27100000000000002</v>
      </c>
      <c r="G1662" t="s">
        <v>15</v>
      </c>
      <c r="H1662" s="15">
        <f t="shared" si="436"/>
        <v>0.18140827219650749</v>
      </c>
      <c r="I1662" s="15">
        <f t="shared" si="437"/>
        <v>3.1000147780415837E-3</v>
      </c>
      <c r="J1662" s="15">
        <f t="shared" si="438"/>
        <v>2.1428906011200594E-2</v>
      </c>
      <c r="K1662" s="15">
        <f t="shared" si="439"/>
        <v>0.20593719298574967</v>
      </c>
      <c r="L1662">
        <f t="shared" si="440"/>
        <v>0</v>
      </c>
      <c r="M1662">
        <f t="shared" si="441"/>
        <v>0</v>
      </c>
      <c r="N1662">
        <f t="shared" si="442"/>
        <v>0</v>
      </c>
      <c r="O1662" t="s">
        <v>3059</v>
      </c>
      <c r="P1662">
        <f t="shared" si="452"/>
        <v>0</v>
      </c>
      <c r="Q1662" t="e">
        <f t="shared" si="450"/>
        <v>#VALUE!</v>
      </c>
      <c r="R1662" t="e">
        <f t="shared" si="443"/>
        <v>#VALUE!</v>
      </c>
      <c r="S1662" t="e">
        <f t="shared" si="444"/>
        <v>#VALUE!</v>
      </c>
      <c r="T1662">
        <f t="shared" si="445"/>
        <v>0</v>
      </c>
      <c r="U1662" t="e">
        <f t="shared" si="446"/>
        <v>#VALUE!</v>
      </c>
      <c r="V1662" t="e">
        <f t="shared" si="447"/>
        <v>#VALUE!</v>
      </c>
      <c r="W1662" t="e">
        <f t="shared" si="448"/>
        <v>#VALUE!</v>
      </c>
      <c r="X1662">
        <f t="shared" si="451"/>
        <v>1</v>
      </c>
      <c r="Y1662">
        <f t="shared" si="449"/>
        <v>0</v>
      </c>
    </row>
    <row r="1663" spans="1:25" x14ac:dyDescent="0.25">
      <c r="A1663" t="s">
        <v>1213</v>
      </c>
      <c r="B1663">
        <v>185.24</v>
      </c>
      <c r="C1663" s="12">
        <v>-0.06</v>
      </c>
      <c r="D1663" s="12"/>
      <c r="E1663" s="12"/>
      <c r="F1663" s="12">
        <v>-0.39700000000000002</v>
      </c>
      <c r="G1663" t="s">
        <v>15</v>
      </c>
      <c r="H1663" s="15">
        <f t="shared" si="436"/>
        <v>0.18140827219650749</v>
      </c>
      <c r="I1663" s="15">
        <f t="shared" si="437"/>
        <v>3.1000147780415837E-3</v>
      </c>
      <c r="J1663" s="15">
        <f t="shared" si="438"/>
        <v>4.6025657358135588E-3</v>
      </c>
      <c r="K1663" s="15">
        <f t="shared" si="439"/>
        <v>0.18911085271036263</v>
      </c>
      <c r="L1663">
        <f t="shared" si="440"/>
        <v>0</v>
      </c>
      <c r="M1663">
        <f t="shared" si="441"/>
        <v>0</v>
      </c>
      <c r="N1663">
        <f t="shared" si="442"/>
        <v>0</v>
      </c>
      <c r="O1663" t="s">
        <v>3482</v>
      </c>
      <c r="P1663">
        <f t="shared" si="452"/>
        <v>0</v>
      </c>
      <c r="Q1663" t="e">
        <f t="shared" si="450"/>
        <v>#VALUE!</v>
      </c>
      <c r="R1663" t="e">
        <f t="shared" si="443"/>
        <v>#VALUE!</v>
      </c>
      <c r="S1663" t="e">
        <f t="shared" si="444"/>
        <v>#VALUE!</v>
      </c>
      <c r="T1663">
        <f t="shared" si="445"/>
        <v>0</v>
      </c>
      <c r="U1663" t="e">
        <f t="shared" si="446"/>
        <v>#VALUE!</v>
      </c>
      <c r="V1663" t="e">
        <f t="shared" si="447"/>
        <v>#VALUE!</v>
      </c>
      <c r="W1663" t="e">
        <f t="shared" si="448"/>
        <v>#VALUE!</v>
      </c>
      <c r="X1663" t="e">
        <f t="shared" si="451"/>
        <v>#VALUE!</v>
      </c>
      <c r="Y1663">
        <f t="shared" si="449"/>
        <v>1</v>
      </c>
    </row>
    <row r="1664" spans="1:25" x14ac:dyDescent="0.25">
      <c r="A1664" t="s">
        <v>1214</v>
      </c>
      <c r="B1664">
        <v>196.27</v>
      </c>
      <c r="C1664" s="12">
        <v>-0.06</v>
      </c>
      <c r="D1664" s="12"/>
      <c r="E1664" s="12"/>
      <c r="F1664" s="12">
        <v>0.33900000000000002</v>
      </c>
      <c r="G1664" t="s">
        <v>15</v>
      </c>
      <c r="H1664" s="15">
        <f t="shared" si="436"/>
        <v>0.18140827219650749</v>
      </c>
      <c r="I1664" s="15">
        <f t="shared" si="437"/>
        <v>3.1000147780415837E-3</v>
      </c>
      <c r="J1664" s="15">
        <f t="shared" si="438"/>
        <v>2.5061092530321141E-2</v>
      </c>
      <c r="K1664" s="15">
        <f t="shared" si="439"/>
        <v>0.2095693795048702</v>
      </c>
      <c r="L1664">
        <f t="shared" si="440"/>
        <v>0</v>
      </c>
      <c r="M1664">
        <f t="shared" si="441"/>
        <v>0</v>
      </c>
      <c r="N1664">
        <f t="shared" si="442"/>
        <v>0</v>
      </c>
      <c r="O1664" t="s">
        <v>3068</v>
      </c>
      <c r="P1664">
        <f t="shared" si="452"/>
        <v>0</v>
      </c>
      <c r="Q1664" t="e">
        <f t="shared" si="450"/>
        <v>#VALUE!</v>
      </c>
      <c r="R1664" t="e">
        <f t="shared" si="443"/>
        <v>#VALUE!</v>
      </c>
      <c r="S1664" t="e">
        <f t="shared" si="444"/>
        <v>#VALUE!</v>
      </c>
      <c r="T1664">
        <f t="shared" si="445"/>
        <v>0</v>
      </c>
      <c r="U1664" t="e">
        <f t="shared" si="446"/>
        <v>#VALUE!</v>
      </c>
      <c r="V1664" t="e">
        <f t="shared" si="447"/>
        <v>#VALUE!</v>
      </c>
      <c r="W1664" t="e">
        <f t="shared" si="448"/>
        <v>#VALUE!</v>
      </c>
      <c r="X1664" t="e">
        <f t="shared" si="451"/>
        <v>#VALUE!</v>
      </c>
      <c r="Y1664">
        <f t="shared" si="449"/>
        <v>1</v>
      </c>
    </row>
    <row r="1665" spans="1:25" x14ac:dyDescent="0.25">
      <c r="A1665" t="s">
        <v>1215</v>
      </c>
      <c r="B1665">
        <v>210.3</v>
      </c>
      <c r="C1665" s="12">
        <v>-0.06</v>
      </c>
      <c r="D1665" s="12"/>
      <c r="E1665" s="12"/>
      <c r="F1665" s="12">
        <v>0.29299999999999998</v>
      </c>
      <c r="G1665" t="s">
        <v>15</v>
      </c>
      <c r="H1665" s="15">
        <f t="shared" si="436"/>
        <v>0.18140827219650749</v>
      </c>
      <c r="I1665" s="15">
        <f t="shared" si="437"/>
        <v>3.1000147780415837E-3</v>
      </c>
      <c r="J1665" s="15">
        <f t="shared" si="438"/>
        <v>2.2542392121524295E-2</v>
      </c>
      <c r="K1665" s="15">
        <f t="shared" si="439"/>
        <v>0.20705067909607336</v>
      </c>
      <c r="L1665">
        <f t="shared" si="440"/>
        <v>0</v>
      </c>
      <c r="M1665">
        <f t="shared" si="441"/>
        <v>0</v>
      </c>
      <c r="N1665">
        <f t="shared" si="442"/>
        <v>0</v>
      </c>
      <c r="O1665" t="s">
        <v>3483</v>
      </c>
      <c r="P1665">
        <f t="shared" si="452"/>
        <v>0</v>
      </c>
      <c r="Q1665" t="e">
        <f t="shared" si="450"/>
        <v>#VALUE!</v>
      </c>
      <c r="R1665" t="e">
        <f t="shared" si="443"/>
        <v>#VALUE!</v>
      </c>
      <c r="S1665" t="e">
        <f t="shared" si="444"/>
        <v>#VALUE!</v>
      </c>
      <c r="T1665">
        <f t="shared" si="445"/>
        <v>0</v>
      </c>
      <c r="U1665" t="e">
        <f t="shared" si="446"/>
        <v>#VALUE!</v>
      </c>
      <c r="V1665" t="e">
        <f t="shared" si="447"/>
        <v>#VALUE!</v>
      </c>
      <c r="W1665" t="e">
        <f t="shared" si="448"/>
        <v>#VALUE!</v>
      </c>
      <c r="X1665" t="e">
        <f t="shared" si="451"/>
        <v>#VALUE!</v>
      </c>
      <c r="Y1665">
        <f t="shared" si="449"/>
        <v>1</v>
      </c>
    </row>
    <row r="1666" spans="1:25" x14ac:dyDescent="0.25">
      <c r="A1666" t="s">
        <v>1216</v>
      </c>
      <c r="B1666">
        <v>196.27</v>
      </c>
      <c r="C1666" s="12">
        <v>-0.06</v>
      </c>
      <c r="D1666" s="12"/>
      <c r="E1666" s="12"/>
      <c r="F1666" s="12">
        <v>-0.315</v>
      </c>
      <c r="G1666" t="s">
        <v>15</v>
      </c>
      <c r="H1666" s="15">
        <f t="shared" ref="H1666:H1729" si="453">((10^D1666*$AB$2)/10^C1666)</f>
        <v>0.18140827219650749</v>
      </c>
      <c r="I1666" s="15">
        <f t="shared" ref="I1666:I1729" si="454">((10^E1666*$AB$3)/10^C1666)</f>
        <v>3.1000147780415837E-3</v>
      </c>
      <c r="J1666" s="15">
        <f t="shared" ref="J1666:J1729" si="455">((10^F1666*$AB$4)/10^C1666)</f>
        <v>5.5590425727040363E-3</v>
      </c>
      <c r="K1666" s="15">
        <f t="shared" ref="K1666:K1729" si="456">SUM(H1666:J1666)</f>
        <v>0.19006732954725311</v>
      </c>
      <c r="L1666">
        <f t="shared" ref="L1666:L1729" si="457">IF(H1666&gt;0.6,1,)</f>
        <v>0</v>
      </c>
      <c r="M1666">
        <f t="shared" ref="M1666:M1729" si="458">IF(I1666&gt;0.6,1,)</f>
        <v>0</v>
      </c>
      <c r="N1666">
        <f t="shared" ref="N1666:N1729" si="459">IF(J1666&gt;0.6,1,)</f>
        <v>0</v>
      </c>
      <c r="O1666" t="s">
        <v>3069</v>
      </c>
      <c r="P1666">
        <f t="shared" si="452"/>
        <v>0</v>
      </c>
      <c r="Q1666" t="e">
        <f t="shared" si="450"/>
        <v>#VALUE!</v>
      </c>
      <c r="R1666" t="e">
        <f t="shared" ref="R1666:R1729" si="460">IF(FIND("S(=O)(=O)O",O1666),1)</f>
        <v>#VALUE!</v>
      </c>
      <c r="S1666" t="e">
        <f t="shared" ref="S1666:S1729" si="461">IF(FIND("S(=O)(=O)[O-]",O1666),1)</f>
        <v>#VALUE!</v>
      </c>
      <c r="T1666">
        <f t="shared" ref="T1666:T1729" si="462">IFERROR(U1666,IFERROR(V1666,IFERROR(W1666,0)))</f>
        <v>0</v>
      </c>
      <c r="U1666" t="e">
        <f t="shared" ref="U1666:U1729" si="463">IF(FIND("C([O-])",O1666),1)</f>
        <v>#VALUE!</v>
      </c>
      <c r="V1666" t="e">
        <f t="shared" ref="V1666:V1729" si="464">IF(FIND("C(=O)O",O1666),1)</f>
        <v>#VALUE!</v>
      </c>
      <c r="W1666" t="e">
        <f t="shared" ref="W1666:W1729" si="465">IF(FIND("OC(=O)",O1666),1)</f>
        <v>#VALUE!</v>
      </c>
      <c r="X1666" t="e">
        <f t="shared" si="451"/>
        <v>#VALUE!</v>
      </c>
      <c r="Y1666">
        <f t="shared" ref="Y1666:Y1729" si="466">IFERROR(X1666-1,1)</f>
        <v>1</v>
      </c>
    </row>
    <row r="1667" spans="1:25" x14ac:dyDescent="0.25">
      <c r="A1667" t="s">
        <v>1220</v>
      </c>
      <c r="B1667">
        <v>195.24</v>
      </c>
      <c r="C1667" s="12">
        <v>-0.06</v>
      </c>
      <c r="D1667" s="12"/>
      <c r="E1667" s="12"/>
      <c r="F1667" s="12">
        <v>-0.214</v>
      </c>
      <c r="G1667" t="s">
        <v>15</v>
      </c>
      <c r="H1667" s="15">
        <f t="shared" si="453"/>
        <v>0.18140827219650749</v>
      </c>
      <c r="I1667" s="15">
        <f t="shared" si="454"/>
        <v>3.1000147780415837E-3</v>
      </c>
      <c r="J1667" s="15">
        <f t="shared" si="455"/>
        <v>7.0145529841997133E-3</v>
      </c>
      <c r="K1667" s="15">
        <f t="shared" si="456"/>
        <v>0.19152283995874878</v>
      </c>
      <c r="L1667">
        <f t="shared" si="457"/>
        <v>0</v>
      </c>
      <c r="M1667">
        <f t="shared" si="458"/>
        <v>0</v>
      </c>
      <c r="N1667">
        <f t="shared" si="459"/>
        <v>0</v>
      </c>
      <c r="O1667" t="s">
        <v>3073</v>
      </c>
      <c r="P1667">
        <f t="shared" si="452"/>
        <v>0</v>
      </c>
      <c r="Q1667" t="e">
        <f t="shared" ref="Q1667:Q1730" si="467">IF(FIND("S([O-])",O1667),1)</f>
        <v>#VALUE!</v>
      </c>
      <c r="R1667" t="e">
        <f t="shared" si="460"/>
        <v>#VALUE!</v>
      </c>
      <c r="S1667" t="e">
        <f t="shared" si="461"/>
        <v>#VALUE!</v>
      </c>
      <c r="T1667">
        <f t="shared" si="462"/>
        <v>0</v>
      </c>
      <c r="U1667" t="e">
        <f t="shared" si="463"/>
        <v>#VALUE!</v>
      </c>
      <c r="V1667" t="e">
        <f t="shared" si="464"/>
        <v>#VALUE!</v>
      </c>
      <c r="W1667" t="e">
        <f t="shared" si="465"/>
        <v>#VALUE!</v>
      </c>
      <c r="X1667" t="e">
        <f t="shared" si="451"/>
        <v>#VALUE!</v>
      </c>
      <c r="Y1667">
        <f t="shared" si="466"/>
        <v>1</v>
      </c>
    </row>
    <row r="1668" spans="1:25" x14ac:dyDescent="0.25">
      <c r="A1668" t="s">
        <v>1222</v>
      </c>
      <c r="B1668">
        <v>174.22</v>
      </c>
      <c r="C1668" s="12">
        <v>-0.06</v>
      </c>
      <c r="D1668" s="12"/>
      <c r="E1668" s="12"/>
      <c r="F1668" s="12">
        <v>0.3</v>
      </c>
      <c r="G1668" t="s">
        <v>15</v>
      </c>
      <c r="H1668" s="15">
        <f t="shared" si="453"/>
        <v>0.18140827219650749</v>
      </c>
      <c r="I1668" s="15">
        <f t="shared" si="454"/>
        <v>3.1000147780415837E-3</v>
      </c>
      <c r="J1668" s="15">
        <f t="shared" si="455"/>
        <v>2.2908676527677734E-2</v>
      </c>
      <c r="K1668" s="15">
        <f t="shared" si="456"/>
        <v>0.2074169635022268</v>
      </c>
      <c r="L1668">
        <f t="shared" si="457"/>
        <v>0</v>
      </c>
      <c r="M1668">
        <f t="shared" si="458"/>
        <v>0</v>
      </c>
      <c r="N1668">
        <f t="shared" si="459"/>
        <v>0</v>
      </c>
      <c r="O1668" t="s">
        <v>3074</v>
      </c>
      <c r="P1668">
        <f t="shared" si="452"/>
        <v>0</v>
      </c>
      <c r="Q1668" t="e">
        <f t="shared" si="467"/>
        <v>#VALUE!</v>
      </c>
      <c r="R1668" t="e">
        <f t="shared" si="460"/>
        <v>#VALUE!</v>
      </c>
      <c r="S1668" t="e">
        <f t="shared" si="461"/>
        <v>#VALUE!</v>
      </c>
      <c r="T1668">
        <f t="shared" si="462"/>
        <v>0</v>
      </c>
      <c r="U1668" t="e">
        <f t="shared" si="463"/>
        <v>#VALUE!</v>
      </c>
      <c r="V1668" t="e">
        <f t="shared" si="464"/>
        <v>#VALUE!</v>
      </c>
      <c r="W1668" t="e">
        <f t="shared" si="465"/>
        <v>#VALUE!</v>
      </c>
      <c r="X1668">
        <f t="shared" ref="X1668:X1731" si="468">IF(FIND("c",O1668),1)</f>
        <v>1</v>
      </c>
      <c r="Y1668">
        <f t="shared" si="466"/>
        <v>0</v>
      </c>
    </row>
    <row r="1669" spans="1:25" x14ac:dyDescent="0.25">
      <c r="A1669" t="s">
        <v>1223</v>
      </c>
      <c r="B1669">
        <v>218.28</v>
      </c>
      <c r="C1669" s="12">
        <v>-0.06</v>
      </c>
      <c r="D1669" s="12"/>
      <c r="E1669" s="12"/>
      <c r="F1669" s="12">
        <v>0.33900000000000002</v>
      </c>
      <c r="G1669" t="s">
        <v>15</v>
      </c>
      <c r="H1669" s="15">
        <f t="shared" si="453"/>
        <v>0.18140827219650749</v>
      </c>
      <c r="I1669" s="15">
        <f t="shared" si="454"/>
        <v>3.1000147780415837E-3</v>
      </c>
      <c r="J1669" s="15">
        <f t="shared" si="455"/>
        <v>2.5061092530321141E-2</v>
      </c>
      <c r="K1669" s="15">
        <f t="shared" si="456"/>
        <v>0.2095693795048702</v>
      </c>
      <c r="L1669">
        <f t="shared" si="457"/>
        <v>0</v>
      </c>
      <c r="M1669">
        <f t="shared" si="458"/>
        <v>0</v>
      </c>
      <c r="N1669">
        <f t="shared" si="459"/>
        <v>0</v>
      </c>
      <c r="O1669" t="s">
        <v>3488</v>
      </c>
      <c r="P1669">
        <f t="shared" si="452"/>
        <v>0</v>
      </c>
      <c r="Q1669" t="e">
        <f t="shared" si="467"/>
        <v>#VALUE!</v>
      </c>
      <c r="R1669" t="e">
        <f t="shared" si="460"/>
        <v>#VALUE!</v>
      </c>
      <c r="S1669" t="e">
        <f t="shared" si="461"/>
        <v>#VALUE!</v>
      </c>
      <c r="T1669">
        <f t="shared" si="462"/>
        <v>0</v>
      </c>
      <c r="U1669" t="e">
        <f t="shared" si="463"/>
        <v>#VALUE!</v>
      </c>
      <c r="V1669" t="e">
        <f t="shared" si="464"/>
        <v>#VALUE!</v>
      </c>
      <c r="W1669" t="e">
        <f t="shared" si="465"/>
        <v>#VALUE!</v>
      </c>
      <c r="X1669">
        <f t="shared" si="468"/>
        <v>1</v>
      </c>
      <c r="Y1669">
        <f t="shared" si="466"/>
        <v>0</v>
      </c>
    </row>
    <row r="1670" spans="1:25" x14ac:dyDescent="0.25">
      <c r="A1670" t="s">
        <v>1227</v>
      </c>
      <c r="B1670">
        <v>173.24</v>
      </c>
      <c r="C1670" s="12">
        <v>-0.06</v>
      </c>
      <c r="D1670" s="12"/>
      <c r="E1670" s="12"/>
      <c r="F1670" s="12">
        <v>0.34499999999999997</v>
      </c>
      <c r="G1670" t="s">
        <v>15</v>
      </c>
      <c r="H1670" s="15">
        <f t="shared" si="453"/>
        <v>0.18140827219650749</v>
      </c>
      <c r="I1670" s="15">
        <f t="shared" si="454"/>
        <v>3.1000147780415837E-3</v>
      </c>
      <c r="J1670" s="15">
        <f t="shared" si="455"/>
        <v>2.5409727055493051E-2</v>
      </c>
      <c r="K1670" s="15">
        <f t="shared" si="456"/>
        <v>0.20991801403004212</v>
      </c>
      <c r="L1670">
        <f t="shared" si="457"/>
        <v>0</v>
      </c>
      <c r="M1670">
        <f t="shared" si="458"/>
        <v>0</v>
      </c>
      <c r="N1670">
        <f t="shared" si="459"/>
        <v>0</v>
      </c>
      <c r="O1670" t="s">
        <v>3489</v>
      </c>
      <c r="P1670">
        <f t="shared" si="452"/>
        <v>0</v>
      </c>
      <c r="Q1670" t="e">
        <f t="shared" si="467"/>
        <v>#VALUE!</v>
      </c>
      <c r="R1670" t="e">
        <f t="shared" si="460"/>
        <v>#VALUE!</v>
      </c>
      <c r="S1670" t="e">
        <f t="shared" si="461"/>
        <v>#VALUE!</v>
      </c>
      <c r="T1670">
        <f t="shared" si="462"/>
        <v>0</v>
      </c>
      <c r="U1670" t="e">
        <f t="shared" si="463"/>
        <v>#VALUE!</v>
      </c>
      <c r="V1670" t="e">
        <f t="shared" si="464"/>
        <v>#VALUE!</v>
      </c>
      <c r="W1670" t="e">
        <f t="shared" si="465"/>
        <v>#VALUE!</v>
      </c>
      <c r="X1670">
        <f t="shared" si="468"/>
        <v>1</v>
      </c>
      <c r="Y1670">
        <f t="shared" si="466"/>
        <v>0</v>
      </c>
    </row>
    <row r="1671" spans="1:25" x14ac:dyDescent="0.25">
      <c r="A1671" t="s">
        <v>1229</v>
      </c>
      <c r="B1671">
        <v>156.29</v>
      </c>
      <c r="C1671" s="12">
        <v>-0.06</v>
      </c>
      <c r="D1671" s="12"/>
      <c r="E1671" s="12"/>
      <c r="F1671" s="12">
        <v>3.5999999999999997E-2</v>
      </c>
      <c r="G1671" t="s">
        <v>15</v>
      </c>
      <c r="H1671" s="15">
        <f t="shared" si="453"/>
        <v>0.18140827219650749</v>
      </c>
      <c r="I1671" s="15">
        <f t="shared" si="454"/>
        <v>3.1000147780415837E-3</v>
      </c>
      <c r="J1671" s="15">
        <f t="shared" si="455"/>
        <v>1.2473835142429432E-2</v>
      </c>
      <c r="K1671" s="15">
        <f t="shared" si="456"/>
        <v>0.19698212211697852</v>
      </c>
      <c r="L1671">
        <f t="shared" si="457"/>
        <v>0</v>
      </c>
      <c r="M1671">
        <f t="shared" si="458"/>
        <v>0</v>
      </c>
      <c r="N1671">
        <f t="shared" si="459"/>
        <v>0</v>
      </c>
      <c r="O1671" t="s">
        <v>3491</v>
      </c>
      <c r="P1671">
        <f t="shared" si="452"/>
        <v>0</v>
      </c>
      <c r="Q1671" t="e">
        <f t="shared" si="467"/>
        <v>#VALUE!</v>
      </c>
      <c r="R1671" t="e">
        <f t="shared" si="460"/>
        <v>#VALUE!</v>
      </c>
      <c r="S1671" t="e">
        <f t="shared" si="461"/>
        <v>#VALUE!</v>
      </c>
      <c r="T1671">
        <f t="shared" si="462"/>
        <v>0</v>
      </c>
      <c r="U1671" t="e">
        <f t="shared" si="463"/>
        <v>#VALUE!</v>
      </c>
      <c r="V1671" t="e">
        <f t="shared" si="464"/>
        <v>#VALUE!</v>
      </c>
      <c r="W1671" t="e">
        <f t="shared" si="465"/>
        <v>#VALUE!</v>
      </c>
      <c r="X1671" t="e">
        <f t="shared" si="468"/>
        <v>#VALUE!</v>
      </c>
      <c r="Y1671">
        <f t="shared" si="466"/>
        <v>1</v>
      </c>
    </row>
    <row r="1672" spans="1:25" x14ac:dyDescent="0.25">
      <c r="A1672" t="s">
        <v>1230</v>
      </c>
      <c r="B1672">
        <v>142.26</v>
      </c>
      <c r="C1672" s="12">
        <v>-0.06</v>
      </c>
      <c r="D1672" s="12"/>
      <c r="E1672" s="12"/>
      <c r="F1672" s="12">
        <v>-0.219</v>
      </c>
      <c r="G1672" t="s">
        <v>15</v>
      </c>
      <c r="H1672" s="15">
        <f t="shared" si="453"/>
        <v>0.18140827219650749</v>
      </c>
      <c r="I1672" s="15">
        <f t="shared" si="454"/>
        <v>3.1000147780415837E-3</v>
      </c>
      <c r="J1672" s="15">
        <f t="shared" si="455"/>
        <v>6.9342580601656914E-3</v>
      </c>
      <c r="K1672" s="15">
        <f t="shared" si="456"/>
        <v>0.19144254503471478</v>
      </c>
      <c r="L1672">
        <f t="shared" si="457"/>
        <v>0</v>
      </c>
      <c r="M1672">
        <f t="shared" si="458"/>
        <v>0</v>
      </c>
      <c r="N1672">
        <f t="shared" si="459"/>
        <v>0</v>
      </c>
      <c r="O1672" t="s">
        <v>3079</v>
      </c>
      <c r="P1672">
        <f t="shared" si="452"/>
        <v>0</v>
      </c>
      <c r="Q1672" t="e">
        <f t="shared" si="467"/>
        <v>#VALUE!</v>
      </c>
      <c r="R1672" t="e">
        <f t="shared" si="460"/>
        <v>#VALUE!</v>
      </c>
      <c r="S1672" t="e">
        <f t="shared" si="461"/>
        <v>#VALUE!</v>
      </c>
      <c r="T1672">
        <f t="shared" si="462"/>
        <v>0</v>
      </c>
      <c r="U1672" t="e">
        <f t="shared" si="463"/>
        <v>#VALUE!</v>
      </c>
      <c r="V1672" t="e">
        <f t="shared" si="464"/>
        <v>#VALUE!</v>
      </c>
      <c r="W1672" t="e">
        <f t="shared" si="465"/>
        <v>#VALUE!</v>
      </c>
      <c r="X1672" t="e">
        <f t="shared" si="468"/>
        <v>#VALUE!</v>
      </c>
      <c r="Y1672">
        <f t="shared" si="466"/>
        <v>1</v>
      </c>
    </row>
    <row r="1673" spans="1:25" x14ac:dyDescent="0.25">
      <c r="A1673" t="s">
        <v>1231</v>
      </c>
      <c r="B1673">
        <v>156.29</v>
      </c>
      <c r="C1673" s="12">
        <v>-0.06</v>
      </c>
      <c r="D1673" s="12"/>
      <c r="E1673" s="12"/>
      <c r="F1673" s="12">
        <v>-5.3999999999999999E-2</v>
      </c>
      <c r="G1673" t="s">
        <v>15</v>
      </c>
      <c r="H1673" s="15">
        <f t="shared" si="453"/>
        <v>0.18140827219650749</v>
      </c>
      <c r="I1673" s="15">
        <f t="shared" si="454"/>
        <v>3.1000147780415837E-3</v>
      </c>
      <c r="J1673" s="15">
        <f t="shared" si="455"/>
        <v>1.0139113857366796E-2</v>
      </c>
      <c r="K1673" s="15">
        <f t="shared" si="456"/>
        <v>0.19464740083191587</v>
      </c>
      <c r="L1673">
        <f t="shared" si="457"/>
        <v>0</v>
      </c>
      <c r="M1673">
        <f t="shared" si="458"/>
        <v>0</v>
      </c>
      <c r="N1673">
        <f t="shared" si="459"/>
        <v>0</v>
      </c>
      <c r="O1673" t="s">
        <v>3080</v>
      </c>
      <c r="P1673">
        <f t="shared" si="452"/>
        <v>0</v>
      </c>
      <c r="Q1673" t="e">
        <f t="shared" si="467"/>
        <v>#VALUE!</v>
      </c>
      <c r="R1673" t="e">
        <f t="shared" si="460"/>
        <v>#VALUE!</v>
      </c>
      <c r="S1673" t="e">
        <f t="shared" si="461"/>
        <v>#VALUE!</v>
      </c>
      <c r="T1673">
        <f t="shared" si="462"/>
        <v>0</v>
      </c>
      <c r="U1673" t="e">
        <f t="shared" si="463"/>
        <v>#VALUE!</v>
      </c>
      <c r="V1673" t="e">
        <f t="shared" si="464"/>
        <v>#VALUE!</v>
      </c>
      <c r="W1673" t="e">
        <f t="shared" si="465"/>
        <v>#VALUE!</v>
      </c>
      <c r="X1673" t="e">
        <f t="shared" si="468"/>
        <v>#VALUE!</v>
      </c>
      <c r="Y1673">
        <f t="shared" si="466"/>
        <v>1</v>
      </c>
    </row>
    <row r="1674" spans="1:25" x14ac:dyDescent="0.25">
      <c r="A1674" t="s">
        <v>1232</v>
      </c>
      <c r="B1674">
        <v>153.25</v>
      </c>
      <c r="C1674" s="12">
        <v>-0.06</v>
      </c>
      <c r="D1674" s="12"/>
      <c r="E1674" s="12"/>
      <c r="F1674" s="12">
        <v>0.182</v>
      </c>
      <c r="G1674" t="s">
        <v>15</v>
      </c>
      <c r="H1674" s="15">
        <f t="shared" si="453"/>
        <v>0.18140827219650749</v>
      </c>
      <c r="I1674" s="15">
        <f t="shared" si="454"/>
        <v>3.1000147780415837E-3</v>
      </c>
      <c r="J1674" s="15">
        <f t="shared" si="455"/>
        <v>1.745822152920504E-2</v>
      </c>
      <c r="K1674" s="15">
        <f t="shared" si="456"/>
        <v>0.20196650850375411</v>
      </c>
      <c r="L1674">
        <f t="shared" si="457"/>
        <v>0</v>
      </c>
      <c r="M1674">
        <f t="shared" si="458"/>
        <v>0</v>
      </c>
      <c r="N1674">
        <f t="shared" si="459"/>
        <v>0</v>
      </c>
      <c r="O1674" t="s">
        <v>3081</v>
      </c>
      <c r="P1674">
        <f t="shared" si="452"/>
        <v>0</v>
      </c>
      <c r="Q1674" t="e">
        <f t="shared" si="467"/>
        <v>#VALUE!</v>
      </c>
      <c r="R1674" t="e">
        <f t="shared" si="460"/>
        <v>#VALUE!</v>
      </c>
      <c r="S1674" t="e">
        <f t="shared" si="461"/>
        <v>#VALUE!</v>
      </c>
      <c r="T1674">
        <f t="shared" si="462"/>
        <v>0</v>
      </c>
      <c r="U1674" t="e">
        <f t="shared" si="463"/>
        <v>#VALUE!</v>
      </c>
      <c r="V1674" t="e">
        <f t="shared" si="464"/>
        <v>#VALUE!</v>
      </c>
      <c r="W1674" t="e">
        <f t="shared" si="465"/>
        <v>#VALUE!</v>
      </c>
      <c r="X1674" t="e">
        <f t="shared" si="468"/>
        <v>#VALUE!</v>
      </c>
      <c r="Y1674">
        <f t="shared" si="466"/>
        <v>1</v>
      </c>
    </row>
    <row r="1675" spans="1:25" x14ac:dyDescent="0.25">
      <c r="A1675" t="s">
        <v>1235</v>
      </c>
      <c r="B1675">
        <v>150.24</v>
      </c>
      <c r="C1675" s="12">
        <v>-0.06</v>
      </c>
      <c r="D1675" s="12"/>
      <c r="E1675" s="12"/>
      <c r="F1675" s="12">
        <v>8.1000000000000003E-2</v>
      </c>
      <c r="G1675" t="s">
        <v>15</v>
      </c>
      <c r="H1675" s="15">
        <f t="shared" si="453"/>
        <v>0.18140827219650749</v>
      </c>
      <c r="I1675" s="15">
        <f t="shared" si="454"/>
        <v>3.1000147780415837E-3</v>
      </c>
      <c r="J1675" s="15">
        <f t="shared" si="455"/>
        <v>1.3835663789717812E-2</v>
      </c>
      <c r="K1675" s="15">
        <f t="shared" si="456"/>
        <v>0.19834395076426689</v>
      </c>
      <c r="L1675">
        <f t="shared" si="457"/>
        <v>0</v>
      </c>
      <c r="M1675">
        <f t="shared" si="458"/>
        <v>0</v>
      </c>
      <c r="N1675">
        <f t="shared" si="459"/>
        <v>0</v>
      </c>
      <c r="O1675" t="s">
        <v>3494</v>
      </c>
      <c r="P1675">
        <f t="shared" si="452"/>
        <v>0</v>
      </c>
      <c r="Q1675" t="e">
        <f t="shared" si="467"/>
        <v>#VALUE!</v>
      </c>
      <c r="R1675" t="e">
        <f t="shared" si="460"/>
        <v>#VALUE!</v>
      </c>
      <c r="S1675" t="e">
        <f t="shared" si="461"/>
        <v>#VALUE!</v>
      </c>
      <c r="T1675">
        <f t="shared" si="462"/>
        <v>0</v>
      </c>
      <c r="U1675" t="e">
        <f t="shared" si="463"/>
        <v>#VALUE!</v>
      </c>
      <c r="V1675" t="e">
        <f t="shared" si="464"/>
        <v>#VALUE!</v>
      </c>
      <c r="W1675" t="e">
        <f t="shared" si="465"/>
        <v>#VALUE!</v>
      </c>
      <c r="X1675" t="e">
        <f t="shared" si="468"/>
        <v>#VALUE!</v>
      </c>
      <c r="Y1675">
        <f t="shared" si="466"/>
        <v>1</v>
      </c>
    </row>
    <row r="1676" spans="1:25" x14ac:dyDescent="0.25">
      <c r="A1676" t="s">
        <v>1240</v>
      </c>
      <c r="B1676">
        <v>153.25</v>
      </c>
      <c r="C1676" s="12">
        <v>-0.06</v>
      </c>
      <c r="D1676" s="12"/>
      <c r="E1676" s="12"/>
      <c r="F1676" s="12">
        <v>0.30199999999999999</v>
      </c>
      <c r="G1676" t="s">
        <v>15</v>
      </c>
      <c r="H1676" s="15">
        <f t="shared" si="453"/>
        <v>0.18140827219650749</v>
      </c>
      <c r="I1676" s="15">
        <f t="shared" si="454"/>
        <v>3.1000147780415837E-3</v>
      </c>
      <c r="J1676" s="15">
        <f t="shared" si="455"/>
        <v>2.3014418174085088E-2</v>
      </c>
      <c r="K1676" s="15">
        <f t="shared" si="456"/>
        <v>0.20752270514863416</v>
      </c>
      <c r="L1676">
        <f t="shared" si="457"/>
        <v>0</v>
      </c>
      <c r="M1676">
        <f t="shared" si="458"/>
        <v>0</v>
      </c>
      <c r="N1676">
        <f t="shared" si="459"/>
        <v>0</v>
      </c>
      <c r="O1676" t="s">
        <v>3496</v>
      </c>
      <c r="P1676">
        <f t="shared" si="452"/>
        <v>0</v>
      </c>
      <c r="Q1676" t="e">
        <f t="shared" si="467"/>
        <v>#VALUE!</v>
      </c>
      <c r="R1676" t="e">
        <f t="shared" si="460"/>
        <v>#VALUE!</v>
      </c>
      <c r="S1676" t="e">
        <f t="shared" si="461"/>
        <v>#VALUE!</v>
      </c>
      <c r="T1676">
        <f t="shared" si="462"/>
        <v>0</v>
      </c>
      <c r="U1676" t="e">
        <f t="shared" si="463"/>
        <v>#VALUE!</v>
      </c>
      <c r="V1676" t="e">
        <f t="shared" si="464"/>
        <v>#VALUE!</v>
      </c>
      <c r="W1676" t="e">
        <f t="shared" si="465"/>
        <v>#VALUE!</v>
      </c>
      <c r="X1676" t="e">
        <f t="shared" si="468"/>
        <v>#VALUE!</v>
      </c>
      <c r="Y1676">
        <f t="shared" si="466"/>
        <v>1</v>
      </c>
    </row>
    <row r="1677" spans="1:25" x14ac:dyDescent="0.25">
      <c r="A1677" t="s">
        <v>1241</v>
      </c>
      <c r="B1677">
        <v>140.21</v>
      </c>
      <c r="C1677" s="12">
        <v>-0.06</v>
      </c>
      <c r="D1677" s="12"/>
      <c r="E1677" s="12"/>
      <c r="F1677" s="12">
        <v>6.4000000000000001E-2</v>
      </c>
      <c r="G1677" t="s">
        <v>15</v>
      </c>
      <c r="H1677" s="15">
        <f t="shared" si="453"/>
        <v>0.18140827219650749</v>
      </c>
      <c r="I1677" s="15">
        <f t="shared" si="454"/>
        <v>3.1000147780415837E-3</v>
      </c>
      <c r="J1677" s="15">
        <f t="shared" si="455"/>
        <v>1.330454417978091E-2</v>
      </c>
      <c r="K1677" s="15">
        <f t="shared" si="456"/>
        <v>0.19781283115432999</v>
      </c>
      <c r="L1677">
        <f t="shared" si="457"/>
        <v>0</v>
      </c>
      <c r="M1677">
        <f t="shared" si="458"/>
        <v>0</v>
      </c>
      <c r="N1677">
        <f t="shared" si="459"/>
        <v>0</v>
      </c>
      <c r="O1677" t="s">
        <v>3085</v>
      </c>
      <c r="P1677">
        <f t="shared" si="452"/>
        <v>0</v>
      </c>
      <c r="Q1677" t="e">
        <f t="shared" si="467"/>
        <v>#VALUE!</v>
      </c>
      <c r="R1677" t="e">
        <f t="shared" si="460"/>
        <v>#VALUE!</v>
      </c>
      <c r="S1677" t="e">
        <f t="shared" si="461"/>
        <v>#VALUE!</v>
      </c>
      <c r="T1677">
        <f t="shared" si="462"/>
        <v>0</v>
      </c>
      <c r="U1677" t="e">
        <f t="shared" si="463"/>
        <v>#VALUE!</v>
      </c>
      <c r="V1677" t="e">
        <f t="shared" si="464"/>
        <v>#VALUE!</v>
      </c>
      <c r="W1677" t="e">
        <f t="shared" si="465"/>
        <v>#VALUE!</v>
      </c>
      <c r="X1677" t="e">
        <f t="shared" si="468"/>
        <v>#VALUE!</v>
      </c>
      <c r="Y1677">
        <f t="shared" si="466"/>
        <v>1</v>
      </c>
    </row>
    <row r="1678" spans="1:25" x14ac:dyDescent="0.25">
      <c r="A1678" t="s">
        <v>1242</v>
      </c>
      <c r="B1678">
        <v>139.22</v>
      </c>
      <c r="C1678" s="12">
        <v>-0.06</v>
      </c>
      <c r="D1678" s="12"/>
      <c r="E1678" s="12"/>
      <c r="F1678" s="12">
        <v>0.16200000000000001</v>
      </c>
      <c r="G1678" t="s">
        <v>15</v>
      </c>
      <c r="H1678" s="15">
        <f t="shared" si="453"/>
        <v>0.18140827219650749</v>
      </c>
      <c r="I1678" s="15">
        <f t="shared" si="454"/>
        <v>3.1000147780415837E-3</v>
      </c>
      <c r="J1678" s="15">
        <f t="shared" si="455"/>
        <v>1.667247212551063E-2</v>
      </c>
      <c r="K1678" s="15">
        <f t="shared" si="456"/>
        <v>0.2011807591000597</v>
      </c>
      <c r="L1678">
        <f t="shared" si="457"/>
        <v>0</v>
      </c>
      <c r="M1678">
        <f t="shared" si="458"/>
        <v>0</v>
      </c>
      <c r="N1678">
        <f t="shared" si="459"/>
        <v>0</v>
      </c>
      <c r="O1678" t="s">
        <v>3086</v>
      </c>
      <c r="P1678">
        <f t="shared" si="452"/>
        <v>0</v>
      </c>
      <c r="Q1678" t="e">
        <f t="shared" si="467"/>
        <v>#VALUE!</v>
      </c>
      <c r="R1678" t="e">
        <f t="shared" si="460"/>
        <v>#VALUE!</v>
      </c>
      <c r="S1678" t="e">
        <f t="shared" si="461"/>
        <v>#VALUE!</v>
      </c>
      <c r="T1678">
        <f t="shared" si="462"/>
        <v>0</v>
      </c>
      <c r="U1678" t="e">
        <f t="shared" si="463"/>
        <v>#VALUE!</v>
      </c>
      <c r="V1678" t="e">
        <f t="shared" si="464"/>
        <v>#VALUE!</v>
      </c>
      <c r="W1678" t="e">
        <f t="shared" si="465"/>
        <v>#VALUE!</v>
      </c>
      <c r="X1678" t="e">
        <f t="shared" si="468"/>
        <v>#VALUE!</v>
      </c>
      <c r="Y1678">
        <f t="shared" si="466"/>
        <v>1</v>
      </c>
    </row>
    <row r="1679" spans="1:25" x14ac:dyDescent="0.25">
      <c r="A1679" t="s">
        <v>1243</v>
      </c>
      <c r="B1679">
        <v>150.24</v>
      </c>
      <c r="C1679" s="12">
        <v>-0.06</v>
      </c>
      <c r="D1679" s="12"/>
      <c r="E1679" s="12"/>
      <c r="F1679" s="12">
        <v>0.17599999999999999</v>
      </c>
      <c r="G1679" t="s">
        <v>15</v>
      </c>
      <c r="H1679" s="15">
        <f t="shared" si="453"/>
        <v>0.18140827219650749</v>
      </c>
      <c r="I1679" s="15">
        <f t="shared" si="454"/>
        <v>3.1000147780415837E-3</v>
      </c>
      <c r="J1679" s="15">
        <f t="shared" si="455"/>
        <v>1.7218685749860074E-2</v>
      </c>
      <c r="K1679" s="15">
        <f t="shared" si="456"/>
        <v>0.20172697272440915</v>
      </c>
      <c r="L1679">
        <f t="shared" si="457"/>
        <v>0</v>
      </c>
      <c r="M1679">
        <f t="shared" si="458"/>
        <v>0</v>
      </c>
      <c r="N1679">
        <f t="shared" si="459"/>
        <v>0</v>
      </c>
      <c r="O1679" t="s">
        <v>3498</v>
      </c>
      <c r="P1679">
        <f t="shared" si="452"/>
        <v>0</v>
      </c>
      <c r="Q1679" t="e">
        <f t="shared" si="467"/>
        <v>#VALUE!</v>
      </c>
      <c r="R1679" t="e">
        <f t="shared" si="460"/>
        <v>#VALUE!</v>
      </c>
      <c r="S1679" t="e">
        <f t="shared" si="461"/>
        <v>#VALUE!</v>
      </c>
      <c r="T1679">
        <f t="shared" si="462"/>
        <v>0</v>
      </c>
      <c r="U1679" t="e">
        <f t="shared" si="463"/>
        <v>#VALUE!</v>
      </c>
      <c r="V1679" t="e">
        <f t="shared" si="464"/>
        <v>#VALUE!</v>
      </c>
      <c r="W1679" t="e">
        <f t="shared" si="465"/>
        <v>#VALUE!</v>
      </c>
      <c r="X1679" t="e">
        <f t="shared" si="468"/>
        <v>#VALUE!</v>
      </c>
      <c r="Y1679">
        <f t="shared" si="466"/>
        <v>1</v>
      </c>
    </row>
    <row r="1680" spans="1:25" x14ac:dyDescent="0.25">
      <c r="A1680" t="s">
        <v>1247</v>
      </c>
      <c r="B1680">
        <v>136.22</v>
      </c>
      <c r="C1680" s="12">
        <v>-0.06</v>
      </c>
      <c r="D1680" s="12"/>
      <c r="E1680" s="12"/>
      <c r="F1680" s="12">
        <v>0</v>
      </c>
      <c r="G1680" t="s">
        <v>15</v>
      </c>
      <c r="H1680" s="15">
        <f t="shared" si="453"/>
        <v>0.18140827219650749</v>
      </c>
      <c r="I1680" s="15">
        <f t="shared" si="454"/>
        <v>3.1000147780415837E-3</v>
      </c>
      <c r="J1680" s="15">
        <f t="shared" si="455"/>
        <v>1.1481536214968828E-2</v>
      </c>
      <c r="K1680" s="15">
        <f t="shared" si="456"/>
        <v>0.19598982318951791</v>
      </c>
      <c r="L1680">
        <f t="shared" si="457"/>
        <v>0</v>
      </c>
      <c r="M1680">
        <f t="shared" si="458"/>
        <v>0</v>
      </c>
      <c r="N1680">
        <f t="shared" si="459"/>
        <v>0</v>
      </c>
      <c r="O1680" t="s">
        <v>3500</v>
      </c>
      <c r="P1680">
        <f t="shared" si="452"/>
        <v>0</v>
      </c>
      <c r="Q1680" t="e">
        <f t="shared" si="467"/>
        <v>#VALUE!</v>
      </c>
      <c r="R1680" t="e">
        <f t="shared" si="460"/>
        <v>#VALUE!</v>
      </c>
      <c r="S1680" t="e">
        <f t="shared" si="461"/>
        <v>#VALUE!</v>
      </c>
      <c r="T1680">
        <f t="shared" si="462"/>
        <v>0</v>
      </c>
      <c r="U1680" t="e">
        <f t="shared" si="463"/>
        <v>#VALUE!</v>
      </c>
      <c r="V1680" t="e">
        <f t="shared" si="464"/>
        <v>#VALUE!</v>
      </c>
      <c r="W1680" t="e">
        <f t="shared" si="465"/>
        <v>#VALUE!</v>
      </c>
      <c r="X1680" t="e">
        <f t="shared" si="468"/>
        <v>#VALUE!</v>
      </c>
      <c r="Y1680">
        <f t="shared" si="466"/>
        <v>1</v>
      </c>
    </row>
    <row r="1681" spans="1:25" x14ac:dyDescent="0.25">
      <c r="A1681" t="s">
        <v>1250</v>
      </c>
      <c r="B1681">
        <v>113.18</v>
      </c>
      <c r="C1681" s="12">
        <v>-0.06</v>
      </c>
      <c r="D1681" s="12"/>
      <c r="E1681" s="12"/>
      <c r="F1681" s="12">
        <v>0.02</v>
      </c>
      <c r="G1681" t="s">
        <v>15</v>
      </c>
      <c r="H1681" s="15">
        <f t="shared" si="453"/>
        <v>0.18140827219650749</v>
      </c>
      <c r="I1681" s="15">
        <f t="shared" si="454"/>
        <v>3.1000147780415837E-3</v>
      </c>
      <c r="J1681" s="15">
        <f t="shared" si="455"/>
        <v>1.202264434617413E-2</v>
      </c>
      <c r="K1681" s="15">
        <f t="shared" si="456"/>
        <v>0.19653093132072319</v>
      </c>
      <c r="L1681">
        <f t="shared" si="457"/>
        <v>0</v>
      </c>
      <c r="M1681">
        <f t="shared" si="458"/>
        <v>0</v>
      </c>
      <c r="N1681">
        <f t="shared" si="459"/>
        <v>0</v>
      </c>
      <c r="O1681" t="s">
        <v>3503</v>
      </c>
      <c r="P1681">
        <f t="shared" si="452"/>
        <v>0</v>
      </c>
      <c r="Q1681" t="e">
        <f t="shared" si="467"/>
        <v>#VALUE!</v>
      </c>
      <c r="R1681" t="e">
        <f t="shared" si="460"/>
        <v>#VALUE!</v>
      </c>
      <c r="S1681" t="e">
        <f t="shared" si="461"/>
        <v>#VALUE!</v>
      </c>
      <c r="T1681">
        <f t="shared" si="462"/>
        <v>0</v>
      </c>
      <c r="U1681" t="e">
        <f t="shared" si="463"/>
        <v>#VALUE!</v>
      </c>
      <c r="V1681" t="e">
        <f t="shared" si="464"/>
        <v>#VALUE!</v>
      </c>
      <c r="W1681" t="e">
        <f t="shared" si="465"/>
        <v>#VALUE!</v>
      </c>
      <c r="X1681" t="e">
        <f t="shared" si="468"/>
        <v>#VALUE!</v>
      </c>
      <c r="Y1681">
        <f t="shared" si="466"/>
        <v>1</v>
      </c>
    </row>
    <row r="1682" spans="1:25" x14ac:dyDescent="0.25">
      <c r="A1682" t="s">
        <v>1255</v>
      </c>
      <c r="B1682">
        <v>125.19</v>
      </c>
      <c r="C1682" s="12">
        <v>-0.06</v>
      </c>
      <c r="D1682" s="12"/>
      <c r="E1682" s="12"/>
      <c r="F1682" s="12">
        <v>-0.63500000000000001</v>
      </c>
      <c r="G1682" t="s">
        <v>15</v>
      </c>
      <c r="H1682" s="15">
        <f t="shared" si="453"/>
        <v>0.18140827219650749</v>
      </c>
      <c r="I1682" s="15">
        <f t="shared" si="454"/>
        <v>3.1000147780415837E-3</v>
      </c>
      <c r="J1682" s="15">
        <f t="shared" si="455"/>
        <v>2.6607250597988096E-3</v>
      </c>
      <c r="K1682" s="15">
        <f t="shared" si="456"/>
        <v>0.18716901203434788</v>
      </c>
      <c r="L1682">
        <f t="shared" si="457"/>
        <v>0</v>
      </c>
      <c r="M1682">
        <f t="shared" si="458"/>
        <v>0</v>
      </c>
      <c r="N1682">
        <f t="shared" si="459"/>
        <v>0</v>
      </c>
      <c r="O1682" t="s">
        <v>3506</v>
      </c>
      <c r="P1682">
        <f t="shared" si="452"/>
        <v>0</v>
      </c>
      <c r="Q1682" t="e">
        <f t="shared" si="467"/>
        <v>#VALUE!</v>
      </c>
      <c r="R1682" t="e">
        <f t="shared" si="460"/>
        <v>#VALUE!</v>
      </c>
      <c r="S1682" t="e">
        <f t="shared" si="461"/>
        <v>#VALUE!</v>
      </c>
      <c r="T1682">
        <f t="shared" si="462"/>
        <v>0</v>
      </c>
      <c r="U1682" t="e">
        <f t="shared" si="463"/>
        <v>#VALUE!</v>
      </c>
      <c r="V1682" t="e">
        <f t="shared" si="464"/>
        <v>#VALUE!</v>
      </c>
      <c r="W1682" t="e">
        <f t="shared" si="465"/>
        <v>#VALUE!</v>
      </c>
      <c r="X1682" t="e">
        <f t="shared" si="468"/>
        <v>#VALUE!</v>
      </c>
      <c r="Y1682">
        <f t="shared" si="466"/>
        <v>1</v>
      </c>
    </row>
    <row r="1683" spans="1:25" x14ac:dyDescent="0.25">
      <c r="A1683" t="s">
        <v>1257</v>
      </c>
      <c r="B1683">
        <v>152.21</v>
      </c>
      <c r="C1683" s="12">
        <v>-0.06</v>
      </c>
      <c r="D1683" s="12"/>
      <c r="E1683" s="12"/>
      <c r="F1683" s="12">
        <v>-0.29499999999999998</v>
      </c>
      <c r="G1683" t="s">
        <v>15</v>
      </c>
      <c r="H1683" s="15">
        <f t="shared" si="453"/>
        <v>0.18140827219650749</v>
      </c>
      <c r="I1683" s="15">
        <f t="shared" si="454"/>
        <v>3.1000147780415837E-3</v>
      </c>
      <c r="J1683" s="15">
        <f t="shared" si="455"/>
        <v>5.8210321777087144E-3</v>
      </c>
      <c r="K1683" s="15">
        <f t="shared" si="456"/>
        <v>0.19032931915225779</v>
      </c>
      <c r="L1683">
        <f t="shared" si="457"/>
        <v>0</v>
      </c>
      <c r="M1683">
        <f t="shared" si="458"/>
        <v>0</v>
      </c>
      <c r="N1683">
        <f t="shared" si="459"/>
        <v>0</v>
      </c>
      <c r="O1683" t="s">
        <v>3507</v>
      </c>
      <c r="P1683">
        <f t="shared" si="452"/>
        <v>0</v>
      </c>
      <c r="Q1683" t="e">
        <f t="shared" si="467"/>
        <v>#VALUE!</v>
      </c>
      <c r="R1683" t="e">
        <f t="shared" si="460"/>
        <v>#VALUE!</v>
      </c>
      <c r="S1683" t="e">
        <f t="shared" si="461"/>
        <v>#VALUE!</v>
      </c>
      <c r="T1683">
        <f t="shared" si="462"/>
        <v>0</v>
      </c>
      <c r="U1683" t="e">
        <f t="shared" si="463"/>
        <v>#VALUE!</v>
      </c>
      <c r="V1683" t="e">
        <f t="shared" si="464"/>
        <v>#VALUE!</v>
      </c>
      <c r="W1683" t="e">
        <f t="shared" si="465"/>
        <v>#VALUE!</v>
      </c>
      <c r="X1683" t="e">
        <f t="shared" si="468"/>
        <v>#VALUE!</v>
      </c>
      <c r="Y1683">
        <f t="shared" si="466"/>
        <v>1</v>
      </c>
    </row>
    <row r="1684" spans="1:25" x14ac:dyDescent="0.25">
      <c r="A1684" t="s">
        <v>1260</v>
      </c>
      <c r="B1684">
        <v>139.22</v>
      </c>
      <c r="C1684" s="12">
        <v>-0.06</v>
      </c>
      <c r="D1684" s="12"/>
      <c r="E1684" s="12"/>
      <c r="F1684" s="12">
        <v>-0.153</v>
      </c>
      <c r="G1684" t="s">
        <v>15</v>
      </c>
      <c r="H1684" s="15">
        <f t="shared" si="453"/>
        <v>0.18140827219650749</v>
      </c>
      <c r="I1684" s="15">
        <f t="shared" si="454"/>
        <v>3.1000147780415837E-3</v>
      </c>
      <c r="J1684" s="15">
        <f t="shared" si="455"/>
        <v>8.0723503024883823E-3</v>
      </c>
      <c r="K1684" s="15">
        <f t="shared" si="456"/>
        <v>0.19258063727703745</v>
      </c>
      <c r="L1684">
        <f t="shared" si="457"/>
        <v>0</v>
      </c>
      <c r="M1684">
        <f t="shared" si="458"/>
        <v>0</v>
      </c>
      <c r="N1684">
        <f t="shared" si="459"/>
        <v>0</v>
      </c>
      <c r="O1684" t="s">
        <v>3098</v>
      </c>
      <c r="P1684">
        <f t="shared" si="452"/>
        <v>0</v>
      </c>
      <c r="Q1684" t="e">
        <f t="shared" si="467"/>
        <v>#VALUE!</v>
      </c>
      <c r="R1684" t="e">
        <f t="shared" si="460"/>
        <v>#VALUE!</v>
      </c>
      <c r="S1684" t="e">
        <f t="shared" si="461"/>
        <v>#VALUE!</v>
      </c>
      <c r="T1684">
        <f t="shared" si="462"/>
        <v>0</v>
      </c>
      <c r="U1684" t="e">
        <f t="shared" si="463"/>
        <v>#VALUE!</v>
      </c>
      <c r="V1684" t="e">
        <f t="shared" si="464"/>
        <v>#VALUE!</v>
      </c>
      <c r="W1684" t="e">
        <f t="shared" si="465"/>
        <v>#VALUE!</v>
      </c>
      <c r="X1684" t="e">
        <f t="shared" si="468"/>
        <v>#VALUE!</v>
      </c>
      <c r="Y1684">
        <f t="shared" si="466"/>
        <v>1</v>
      </c>
    </row>
    <row r="1685" spans="1:25" x14ac:dyDescent="0.25">
      <c r="A1685" t="s">
        <v>1261</v>
      </c>
      <c r="B1685">
        <v>180.22</v>
      </c>
      <c r="C1685" s="12">
        <v>-0.06</v>
      </c>
      <c r="D1685" s="12"/>
      <c r="E1685" s="12"/>
      <c r="F1685" s="12">
        <v>0.04</v>
      </c>
      <c r="G1685" t="s">
        <v>15</v>
      </c>
      <c r="H1685" s="15">
        <f t="shared" si="453"/>
        <v>0.18140827219650749</v>
      </c>
      <c r="I1685" s="15">
        <f t="shared" si="454"/>
        <v>3.1000147780415837E-3</v>
      </c>
      <c r="J1685" s="15">
        <f t="shared" si="455"/>
        <v>1.2589254117941673E-2</v>
      </c>
      <c r="K1685" s="15">
        <f t="shared" si="456"/>
        <v>0.19709754109249075</v>
      </c>
      <c r="L1685">
        <f t="shared" si="457"/>
        <v>0</v>
      </c>
      <c r="M1685">
        <f t="shared" si="458"/>
        <v>0</v>
      </c>
      <c r="N1685">
        <f t="shared" si="459"/>
        <v>0</v>
      </c>
      <c r="O1685" t="s">
        <v>3509</v>
      </c>
      <c r="P1685">
        <f t="shared" si="452"/>
        <v>0</v>
      </c>
      <c r="Q1685" t="e">
        <f t="shared" si="467"/>
        <v>#VALUE!</v>
      </c>
      <c r="R1685" t="e">
        <f t="shared" si="460"/>
        <v>#VALUE!</v>
      </c>
      <c r="S1685" t="e">
        <f t="shared" si="461"/>
        <v>#VALUE!</v>
      </c>
      <c r="T1685">
        <f t="shared" si="462"/>
        <v>1</v>
      </c>
      <c r="U1685" t="e">
        <f t="shared" si="463"/>
        <v>#VALUE!</v>
      </c>
      <c r="V1685" t="e">
        <f t="shared" si="464"/>
        <v>#VALUE!</v>
      </c>
      <c r="W1685">
        <f t="shared" si="465"/>
        <v>1</v>
      </c>
      <c r="X1685" t="e">
        <f t="shared" si="468"/>
        <v>#VALUE!</v>
      </c>
      <c r="Y1685">
        <f t="shared" si="466"/>
        <v>1</v>
      </c>
    </row>
    <row r="1686" spans="1:25" x14ac:dyDescent="0.25">
      <c r="A1686" t="s">
        <v>1278</v>
      </c>
      <c r="B1686">
        <v>137.19999999999999</v>
      </c>
      <c r="C1686" s="12">
        <v>-0.06</v>
      </c>
      <c r="D1686" s="12"/>
      <c r="E1686" s="12"/>
      <c r="F1686" s="12">
        <v>-0.09</v>
      </c>
      <c r="G1686" t="s">
        <v>15</v>
      </c>
      <c r="H1686" s="15">
        <f t="shared" si="453"/>
        <v>0.18140827219650749</v>
      </c>
      <c r="I1686" s="15">
        <f t="shared" si="454"/>
        <v>3.1000147780415837E-3</v>
      </c>
      <c r="J1686" s="15">
        <f t="shared" si="455"/>
        <v>9.3325430079699099E-3</v>
      </c>
      <c r="K1686" s="15">
        <f t="shared" si="456"/>
        <v>0.19384082998251898</v>
      </c>
      <c r="L1686">
        <f t="shared" si="457"/>
        <v>0</v>
      </c>
      <c r="M1686">
        <f t="shared" si="458"/>
        <v>0</v>
      </c>
      <c r="N1686">
        <f t="shared" si="459"/>
        <v>0</v>
      </c>
      <c r="O1686" t="s">
        <v>3520</v>
      </c>
      <c r="P1686">
        <f t="shared" si="452"/>
        <v>0</v>
      </c>
      <c r="Q1686" t="e">
        <f t="shared" si="467"/>
        <v>#VALUE!</v>
      </c>
      <c r="R1686" t="e">
        <f t="shared" si="460"/>
        <v>#VALUE!</v>
      </c>
      <c r="S1686" t="e">
        <f t="shared" si="461"/>
        <v>#VALUE!</v>
      </c>
      <c r="T1686">
        <f t="shared" si="462"/>
        <v>0</v>
      </c>
      <c r="U1686" t="e">
        <f t="shared" si="463"/>
        <v>#VALUE!</v>
      </c>
      <c r="V1686" t="e">
        <f t="shared" si="464"/>
        <v>#VALUE!</v>
      </c>
      <c r="W1686" t="e">
        <f t="shared" si="465"/>
        <v>#VALUE!</v>
      </c>
      <c r="X1686" t="e">
        <f t="shared" si="468"/>
        <v>#VALUE!</v>
      </c>
      <c r="Y1686">
        <f t="shared" si="466"/>
        <v>1</v>
      </c>
    </row>
    <row r="1687" spans="1:25" x14ac:dyDescent="0.25">
      <c r="A1687" t="s">
        <v>1280</v>
      </c>
      <c r="B1687">
        <v>156.29</v>
      </c>
      <c r="C1687" s="12">
        <v>-0.06</v>
      </c>
      <c r="D1687" s="12"/>
      <c r="E1687" s="12"/>
      <c r="F1687" s="12">
        <v>0.27200000000000002</v>
      </c>
      <c r="G1687" t="s">
        <v>15</v>
      </c>
      <c r="H1687" s="15">
        <f t="shared" si="453"/>
        <v>0.18140827219650749</v>
      </c>
      <c r="I1687" s="15">
        <f t="shared" si="454"/>
        <v>3.1000147780415837E-3</v>
      </c>
      <c r="J1687" s="15">
        <f t="shared" si="455"/>
        <v>2.1478304741305344E-2</v>
      </c>
      <c r="K1687" s="15">
        <f t="shared" si="456"/>
        <v>0.20598659171585443</v>
      </c>
      <c r="L1687">
        <f t="shared" si="457"/>
        <v>0</v>
      </c>
      <c r="M1687">
        <f t="shared" si="458"/>
        <v>0</v>
      </c>
      <c r="N1687">
        <f t="shared" si="459"/>
        <v>0</v>
      </c>
      <c r="O1687" t="s">
        <v>3521</v>
      </c>
      <c r="P1687">
        <f t="shared" si="452"/>
        <v>0</v>
      </c>
      <c r="Q1687" t="e">
        <f t="shared" si="467"/>
        <v>#VALUE!</v>
      </c>
      <c r="R1687" t="e">
        <f t="shared" si="460"/>
        <v>#VALUE!</v>
      </c>
      <c r="S1687" t="e">
        <f t="shared" si="461"/>
        <v>#VALUE!</v>
      </c>
      <c r="T1687">
        <f t="shared" si="462"/>
        <v>0</v>
      </c>
      <c r="U1687" t="e">
        <f t="shared" si="463"/>
        <v>#VALUE!</v>
      </c>
      <c r="V1687" t="e">
        <f t="shared" si="464"/>
        <v>#VALUE!</v>
      </c>
      <c r="W1687" t="e">
        <f t="shared" si="465"/>
        <v>#VALUE!</v>
      </c>
      <c r="X1687" t="e">
        <f t="shared" si="468"/>
        <v>#VALUE!</v>
      </c>
      <c r="Y1687">
        <f t="shared" si="466"/>
        <v>1</v>
      </c>
    </row>
    <row r="1688" spans="1:25" x14ac:dyDescent="0.25">
      <c r="A1688" t="s">
        <v>1281</v>
      </c>
      <c r="B1688">
        <v>142.26</v>
      </c>
      <c r="C1688" s="12">
        <v>-0.06</v>
      </c>
      <c r="D1688" s="12"/>
      <c r="E1688" s="12"/>
      <c r="F1688" s="12">
        <v>-0.51400000000000001</v>
      </c>
      <c r="G1688" t="s">
        <v>15</v>
      </c>
      <c r="H1688" s="15">
        <f t="shared" si="453"/>
        <v>0.18140827219650749</v>
      </c>
      <c r="I1688" s="15">
        <f t="shared" si="454"/>
        <v>3.1000147780415837E-3</v>
      </c>
      <c r="J1688" s="15">
        <f t="shared" si="455"/>
        <v>3.5156044052829815E-3</v>
      </c>
      <c r="K1688" s="15">
        <f t="shared" si="456"/>
        <v>0.18802389137983205</v>
      </c>
      <c r="L1688">
        <f t="shared" si="457"/>
        <v>0</v>
      </c>
      <c r="M1688">
        <f t="shared" si="458"/>
        <v>0</v>
      </c>
      <c r="N1688">
        <f t="shared" si="459"/>
        <v>0</v>
      </c>
      <c r="O1688" t="s">
        <v>3110</v>
      </c>
      <c r="P1688">
        <f t="shared" si="452"/>
        <v>0</v>
      </c>
      <c r="Q1688" t="e">
        <f t="shared" si="467"/>
        <v>#VALUE!</v>
      </c>
      <c r="R1688" t="e">
        <f t="shared" si="460"/>
        <v>#VALUE!</v>
      </c>
      <c r="S1688" t="e">
        <f t="shared" si="461"/>
        <v>#VALUE!</v>
      </c>
      <c r="T1688">
        <f t="shared" si="462"/>
        <v>0</v>
      </c>
      <c r="U1688" t="e">
        <f t="shared" si="463"/>
        <v>#VALUE!</v>
      </c>
      <c r="V1688" t="e">
        <f t="shared" si="464"/>
        <v>#VALUE!</v>
      </c>
      <c r="W1688" t="e">
        <f t="shared" si="465"/>
        <v>#VALUE!</v>
      </c>
      <c r="X1688" t="e">
        <f t="shared" si="468"/>
        <v>#VALUE!</v>
      </c>
      <c r="Y1688">
        <f t="shared" si="466"/>
        <v>1</v>
      </c>
    </row>
    <row r="1689" spans="1:25" x14ac:dyDescent="0.25">
      <c r="A1689" t="s">
        <v>1283</v>
      </c>
      <c r="B1689">
        <v>173.24</v>
      </c>
      <c r="C1689" s="12">
        <v>-0.06</v>
      </c>
      <c r="D1689" s="12"/>
      <c r="E1689" s="12"/>
      <c r="F1689" s="12">
        <v>0.29499999999999998</v>
      </c>
      <c r="G1689" t="s">
        <v>15</v>
      </c>
      <c r="H1689" s="15">
        <f t="shared" si="453"/>
        <v>0.18140827219650749</v>
      </c>
      <c r="I1689" s="15">
        <f t="shared" si="454"/>
        <v>3.1000147780415837E-3</v>
      </c>
      <c r="J1689" s="15">
        <f t="shared" si="455"/>
        <v>2.2646443075930597E-2</v>
      </c>
      <c r="K1689" s="15">
        <f t="shared" si="456"/>
        <v>0.20715473005047969</v>
      </c>
      <c r="L1689">
        <f t="shared" si="457"/>
        <v>0</v>
      </c>
      <c r="M1689">
        <f t="shared" si="458"/>
        <v>0</v>
      </c>
      <c r="N1689">
        <f t="shared" si="459"/>
        <v>0</v>
      </c>
      <c r="O1689" t="s">
        <v>3111</v>
      </c>
      <c r="P1689">
        <f t="shared" ref="P1689:P1752" si="469">IFERROR(Q1689,IFERROR(R1689,IFERROR(S1689,0)))</f>
        <v>0</v>
      </c>
      <c r="Q1689" t="e">
        <f t="shared" si="467"/>
        <v>#VALUE!</v>
      </c>
      <c r="R1689" t="e">
        <f t="shared" si="460"/>
        <v>#VALUE!</v>
      </c>
      <c r="S1689" t="e">
        <f t="shared" si="461"/>
        <v>#VALUE!</v>
      </c>
      <c r="T1689">
        <f t="shared" si="462"/>
        <v>0</v>
      </c>
      <c r="U1689" t="e">
        <f t="shared" si="463"/>
        <v>#VALUE!</v>
      </c>
      <c r="V1689" t="e">
        <f t="shared" si="464"/>
        <v>#VALUE!</v>
      </c>
      <c r="W1689" t="e">
        <f t="shared" si="465"/>
        <v>#VALUE!</v>
      </c>
      <c r="X1689">
        <f t="shared" si="468"/>
        <v>1</v>
      </c>
      <c r="Y1689">
        <f t="shared" si="466"/>
        <v>0</v>
      </c>
    </row>
    <row r="1690" spans="1:25" x14ac:dyDescent="0.25">
      <c r="A1690" t="s">
        <v>1284</v>
      </c>
      <c r="B1690">
        <v>125.19</v>
      </c>
      <c r="C1690" s="12">
        <v>-0.06</v>
      </c>
      <c r="D1690" s="12"/>
      <c r="E1690" s="12"/>
      <c r="F1690" s="12">
        <v>-0.46400000000000002</v>
      </c>
      <c r="G1690" t="s">
        <v>15</v>
      </c>
      <c r="H1690" s="15">
        <f t="shared" si="453"/>
        <v>0.18140827219650749</v>
      </c>
      <c r="I1690" s="15">
        <f t="shared" si="454"/>
        <v>3.1000147780415837E-3</v>
      </c>
      <c r="J1690" s="15">
        <f t="shared" si="455"/>
        <v>3.944573020752783E-3</v>
      </c>
      <c r="K1690" s="15">
        <f t="shared" si="456"/>
        <v>0.18845285999530187</v>
      </c>
      <c r="L1690">
        <f t="shared" si="457"/>
        <v>0</v>
      </c>
      <c r="M1690">
        <f t="shared" si="458"/>
        <v>0</v>
      </c>
      <c r="N1690">
        <f t="shared" si="459"/>
        <v>0</v>
      </c>
      <c r="O1690" t="s">
        <v>3523</v>
      </c>
      <c r="P1690">
        <f t="shared" si="469"/>
        <v>0</v>
      </c>
      <c r="Q1690" t="e">
        <f t="shared" si="467"/>
        <v>#VALUE!</v>
      </c>
      <c r="R1690" t="e">
        <f t="shared" si="460"/>
        <v>#VALUE!</v>
      </c>
      <c r="S1690" t="e">
        <f t="shared" si="461"/>
        <v>#VALUE!</v>
      </c>
      <c r="T1690">
        <f t="shared" si="462"/>
        <v>0</v>
      </c>
      <c r="U1690" t="e">
        <f t="shared" si="463"/>
        <v>#VALUE!</v>
      </c>
      <c r="V1690" t="e">
        <f t="shared" si="464"/>
        <v>#VALUE!</v>
      </c>
      <c r="W1690" t="e">
        <f t="shared" si="465"/>
        <v>#VALUE!</v>
      </c>
      <c r="X1690" t="e">
        <f t="shared" si="468"/>
        <v>#VALUE!</v>
      </c>
      <c r="Y1690">
        <f t="shared" si="466"/>
        <v>1</v>
      </c>
    </row>
    <row r="1691" spans="1:25" x14ac:dyDescent="0.25">
      <c r="A1691" t="s">
        <v>1285</v>
      </c>
      <c r="B1691">
        <v>125.19</v>
      </c>
      <c r="C1691" s="12">
        <v>-0.06</v>
      </c>
      <c r="D1691" s="12"/>
      <c r="E1691" s="12"/>
      <c r="F1691" s="12">
        <v>-0.495</v>
      </c>
      <c r="G1691" t="s">
        <v>15</v>
      </c>
      <c r="H1691" s="15">
        <f t="shared" si="453"/>
        <v>0.18140827219650749</v>
      </c>
      <c r="I1691" s="15">
        <f t="shared" si="454"/>
        <v>3.1000147780415837E-3</v>
      </c>
      <c r="J1691" s="15">
        <f t="shared" si="455"/>
        <v>3.6728230049808464E-3</v>
      </c>
      <c r="K1691" s="15">
        <f t="shared" si="456"/>
        <v>0.18818110997952991</v>
      </c>
      <c r="L1691">
        <f t="shared" si="457"/>
        <v>0</v>
      </c>
      <c r="M1691">
        <f t="shared" si="458"/>
        <v>0</v>
      </c>
      <c r="N1691">
        <f t="shared" si="459"/>
        <v>0</v>
      </c>
      <c r="O1691" t="s">
        <v>3112</v>
      </c>
      <c r="P1691">
        <f t="shared" si="469"/>
        <v>0</v>
      </c>
      <c r="Q1691" t="e">
        <f t="shared" si="467"/>
        <v>#VALUE!</v>
      </c>
      <c r="R1691" t="e">
        <f t="shared" si="460"/>
        <v>#VALUE!</v>
      </c>
      <c r="S1691" t="e">
        <f t="shared" si="461"/>
        <v>#VALUE!</v>
      </c>
      <c r="T1691">
        <f t="shared" si="462"/>
        <v>0</v>
      </c>
      <c r="U1691" t="e">
        <f t="shared" si="463"/>
        <v>#VALUE!</v>
      </c>
      <c r="V1691" t="e">
        <f t="shared" si="464"/>
        <v>#VALUE!</v>
      </c>
      <c r="W1691" t="e">
        <f t="shared" si="465"/>
        <v>#VALUE!</v>
      </c>
      <c r="X1691" t="e">
        <f t="shared" si="468"/>
        <v>#VALUE!</v>
      </c>
      <c r="Y1691">
        <f t="shared" si="466"/>
        <v>1</v>
      </c>
    </row>
    <row r="1692" spans="1:25" x14ac:dyDescent="0.25">
      <c r="A1692" t="s">
        <v>1286</v>
      </c>
      <c r="B1692">
        <v>165.14</v>
      </c>
      <c r="C1692" s="12">
        <v>-0.06</v>
      </c>
      <c r="D1692" s="12"/>
      <c r="E1692" s="12"/>
      <c r="F1692" s="12">
        <v>5.7000000000000002E-2</v>
      </c>
      <c r="G1692" t="s">
        <v>15</v>
      </c>
      <c r="H1692" s="15">
        <f t="shared" si="453"/>
        <v>0.18140827219650749</v>
      </c>
      <c r="I1692" s="15">
        <f t="shared" si="454"/>
        <v>3.1000147780415837E-3</v>
      </c>
      <c r="J1692" s="15">
        <f t="shared" si="455"/>
        <v>1.3091819229994073E-2</v>
      </c>
      <c r="K1692" s="15">
        <f t="shared" si="456"/>
        <v>0.19760010620454316</v>
      </c>
      <c r="L1692">
        <f t="shared" si="457"/>
        <v>0</v>
      </c>
      <c r="M1692">
        <f t="shared" si="458"/>
        <v>0</v>
      </c>
      <c r="N1692">
        <f t="shared" si="459"/>
        <v>0</v>
      </c>
      <c r="O1692" t="s">
        <v>3524</v>
      </c>
      <c r="P1692">
        <f t="shared" si="469"/>
        <v>0</v>
      </c>
      <c r="Q1692" t="e">
        <f t="shared" si="467"/>
        <v>#VALUE!</v>
      </c>
      <c r="R1692" t="e">
        <f t="shared" si="460"/>
        <v>#VALUE!</v>
      </c>
      <c r="S1692" t="e">
        <f t="shared" si="461"/>
        <v>#VALUE!</v>
      </c>
      <c r="T1692">
        <f t="shared" si="462"/>
        <v>0</v>
      </c>
      <c r="U1692" t="e">
        <f t="shared" si="463"/>
        <v>#VALUE!</v>
      </c>
      <c r="V1692" t="e">
        <f t="shared" si="464"/>
        <v>#VALUE!</v>
      </c>
      <c r="W1692" t="e">
        <f t="shared" si="465"/>
        <v>#VALUE!</v>
      </c>
      <c r="X1692" t="e">
        <f t="shared" si="468"/>
        <v>#VALUE!</v>
      </c>
      <c r="Y1692">
        <f t="shared" si="466"/>
        <v>1</v>
      </c>
    </row>
    <row r="1693" spans="1:25" x14ac:dyDescent="0.25">
      <c r="A1693" t="s">
        <v>1287</v>
      </c>
      <c r="B1693">
        <v>139.22</v>
      </c>
      <c r="C1693" s="12">
        <v>-0.06</v>
      </c>
      <c r="D1693" s="12"/>
      <c r="E1693" s="12"/>
      <c r="F1693" s="12">
        <v>-0.05</v>
      </c>
      <c r="G1693" t="s">
        <v>15</v>
      </c>
      <c r="H1693" s="15">
        <f t="shared" si="453"/>
        <v>0.18140827219650749</v>
      </c>
      <c r="I1693" s="15">
        <f t="shared" si="454"/>
        <v>3.1000147780415837E-3</v>
      </c>
      <c r="J1693" s="15">
        <f t="shared" si="455"/>
        <v>1.0232929922807542E-2</v>
      </c>
      <c r="K1693" s="15">
        <f t="shared" si="456"/>
        <v>0.19474121689735663</v>
      </c>
      <c r="L1693">
        <f t="shared" si="457"/>
        <v>0</v>
      </c>
      <c r="M1693">
        <f t="shared" si="458"/>
        <v>0</v>
      </c>
      <c r="N1693">
        <f t="shared" si="459"/>
        <v>0</v>
      </c>
      <c r="O1693" t="s">
        <v>3113</v>
      </c>
      <c r="P1693">
        <f t="shared" si="469"/>
        <v>0</v>
      </c>
      <c r="Q1693" t="e">
        <f t="shared" si="467"/>
        <v>#VALUE!</v>
      </c>
      <c r="R1693" t="e">
        <f t="shared" si="460"/>
        <v>#VALUE!</v>
      </c>
      <c r="S1693" t="e">
        <f t="shared" si="461"/>
        <v>#VALUE!</v>
      </c>
      <c r="T1693">
        <f t="shared" si="462"/>
        <v>0</v>
      </c>
      <c r="U1693" t="e">
        <f t="shared" si="463"/>
        <v>#VALUE!</v>
      </c>
      <c r="V1693" t="e">
        <f t="shared" si="464"/>
        <v>#VALUE!</v>
      </c>
      <c r="W1693" t="e">
        <f t="shared" si="465"/>
        <v>#VALUE!</v>
      </c>
      <c r="X1693" t="e">
        <f t="shared" si="468"/>
        <v>#VALUE!</v>
      </c>
      <c r="Y1693">
        <f t="shared" si="466"/>
        <v>1</v>
      </c>
    </row>
    <row r="1694" spans="1:25" x14ac:dyDescent="0.25">
      <c r="A1694" t="s">
        <v>1294</v>
      </c>
      <c r="B1694">
        <v>109.15</v>
      </c>
      <c r="C1694" s="12">
        <v>-0.06</v>
      </c>
      <c r="D1694" s="12"/>
      <c r="E1694" s="12"/>
      <c r="F1694" s="12">
        <v>-0.63800000000000001</v>
      </c>
      <c r="G1694" t="s">
        <v>15</v>
      </c>
      <c r="H1694" s="15">
        <f t="shared" si="453"/>
        <v>0.18140827219650749</v>
      </c>
      <c r="I1694" s="15">
        <f t="shared" si="454"/>
        <v>3.1000147780415837E-3</v>
      </c>
      <c r="J1694" s="15">
        <f t="shared" si="455"/>
        <v>2.6424087573219458E-3</v>
      </c>
      <c r="K1694" s="15">
        <f t="shared" si="456"/>
        <v>0.18715069573187101</v>
      </c>
      <c r="L1694">
        <f t="shared" si="457"/>
        <v>0</v>
      </c>
      <c r="M1694">
        <f t="shared" si="458"/>
        <v>0</v>
      </c>
      <c r="N1694">
        <f t="shared" si="459"/>
        <v>0</v>
      </c>
      <c r="O1694" t="s">
        <v>3531</v>
      </c>
      <c r="P1694">
        <f t="shared" si="469"/>
        <v>0</v>
      </c>
      <c r="Q1694" t="e">
        <f t="shared" si="467"/>
        <v>#VALUE!</v>
      </c>
      <c r="R1694" t="e">
        <f t="shared" si="460"/>
        <v>#VALUE!</v>
      </c>
      <c r="S1694" t="e">
        <f t="shared" si="461"/>
        <v>#VALUE!</v>
      </c>
      <c r="T1694">
        <f t="shared" si="462"/>
        <v>0</v>
      </c>
      <c r="U1694" t="e">
        <f t="shared" si="463"/>
        <v>#VALUE!</v>
      </c>
      <c r="V1694" t="e">
        <f t="shared" si="464"/>
        <v>#VALUE!</v>
      </c>
      <c r="W1694" t="e">
        <f t="shared" si="465"/>
        <v>#VALUE!</v>
      </c>
      <c r="X1694" t="e">
        <f t="shared" si="468"/>
        <v>#VALUE!</v>
      </c>
      <c r="Y1694">
        <f t="shared" si="466"/>
        <v>1</v>
      </c>
    </row>
    <row r="1695" spans="1:25" x14ac:dyDescent="0.25">
      <c r="A1695" t="s">
        <v>1301</v>
      </c>
      <c r="B1695">
        <v>123.18</v>
      </c>
      <c r="C1695" s="12">
        <v>-0.06</v>
      </c>
      <c r="D1695" s="12"/>
      <c r="E1695" s="12"/>
      <c r="F1695" s="12">
        <v>-0.46800000000000003</v>
      </c>
      <c r="G1695" t="s">
        <v>15</v>
      </c>
      <c r="H1695" s="15">
        <f t="shared" si="453"/>
        <v>0.18140827219650749</v>
      </c>
      <c r="I1695" s="15">
        <f t="shared" si="454"/>
        <v>3.1000147780415837E-3</v>
      </c>
      <c r="J1695" s="15">
        <f t="shared" si="455"/>
        <v>3.90840895792402E-3</v>
      </c>
      <c r="K1695" s="15">
        <f t="shared" si="456"/>
        <v>0.18841669593247309</v>
      </c>
      <c r="L1695">
        <f t="shared" si="457"/>
        <v>0</v>
      </c>
      <c r="M1695">
        <f t="shared" si="458"/>
        <v>0</v>
      </c>
      <c r="N1695">
        <f t="shared" si="459"/>
        <v>0</v>
      </c>
      <c r="O1695" t="s">
        <v>3537</v>
      </c>
      <c r="P1695">
        <f t="shared" si="469"/>
        <v>0</v>
      </c>
      <c r="Q1695" t="e">
        <f t="shared" si="467"/>
        <v>#VALUE!</v>
      </c>
      <c r="R1695" t="e">
        <f t="shared" si="460"/>
        <v>#VALUE!</v>
      </c>
      <c r="S1695" t="e">
        <f t="shared" si="461"/>
        <v>#VALUE!</v>
      </c>
      <c r="T1695">
        <f t="shared" si="462"/>
        <v>0</v>
      </c>
      <c r="U1695" t="e">
        <f t="shared" si="463"/>
        <v>#VALUE!</v>
      </c>
      <c r="V1695" t="e">
        <f t="shared" si="464"/>
        <v>#VALUE!</v>
      </c>
      <c r="W1695" t="e">
        <f t="shared" si="465"/>
        <v>#VALUE!</v>
      </c>
      <c r="X1695" t="e">
        <f t="shared" si="468"/>
        <v>#VALUE!</v>
      </c>
      <c r="Y1695">
        <f t="shared" si="466"/>
        <v>1</v>
      </c>
    </row>
    <row r="1696" spans="1:25" x14ac:dyDescent="0.25">
      <c r="A1696" t="s">
        <v>1302</v>
      </c>
      <c r="B1696">
        <v>169.01</v>
      </c>
      <c r="C1696" s="12">
        <v>-0.06</v>
      </c>
      <c r="D1696" s="12"/>
      <c r="E1696" s="12"/>
      <c r="F1696" s="12">
        <v>-0.23699999999999999</v>
      </c>
      <c r="G1696" t="s">
        <v>15</v>
      </c>
      <c r="H1696" s="15">
        <f t="shared" si="453"/>
        <v>0.18140827219650749</v>
      </c>
      <c r="I1696" s="15">
        <f t="shared" si="454"/>
        <v>3.1000147780415837E-3</v>
      </c>
      <c r="J1696" s="15">
        <f t="shared" si="455"/>
        <v>6.6527315620174129E-3</v>
      </c>
      <c r="K1696" s="15">
        <f t="shared" si="456"/>
        <v>0.19116101853656647</v>
      </c>
      <c r="L1696">
        <f t="shared" si="457"/>
        <v>0</v>
      </c>
      <c r="M1696">
        <f t="shared" si="458"/>
        <v>0</v>
      </c>
      <c r="N1696">
        <f t="shared" si="459"/>
        <v>0</v>
      </c>
      <c r="O1696" t="s">
        <v>3128</v>
      </c>
      <c r="P1696">
        <f t="shared" si="469"/>
        <v>0</v>
      </c>
      <c r="Q1696" t="e">
        <f t="shared" si="467"/>
        <v>#VALUE!</v>
      </c>
      <c r="R1696" t="e">
        <f t="shared" si="460"/>
        <v>#VALUE!</v>
      </c>
      <c r="S1696" t="e">
        <f t="shared" si="461"/>
        <v>#VALUE!</v>
      </c>
      <c r="T1696">
        <f t="shared" si="462"/>
        <v>0</v>
      </c>
      <c r="U1696" t="e">
        <f t="shared" si="463"/>
        <v>#VALUE!</v>
      </c>
      <c r="V1696" t="e">
        <f t="shared" si="464"/>
        <v>#VALUE!</v>
      </c>
      <c r="W1696" t="e">
        <f t="shared" si="465"/>
        <v>#VALUE!</v>
      </c>
      <c r="X1696" t="e">
        <f t="shared" si="468"/>
        <v>#VALUE!</v>
      </c>
      <c r="Y1696">
        <f t="shared" si="466"/>
        <v>1</v>
      </c>
    </row>
    <row r="1697" spans="1:25" x14ac:dyDescent="0.25">
      <c r="A1697" t="s">
        <v>1303</v>
      </c>
      <c r="B1697">
        <v>139.22</v>
      </c>
      <c r="C1697" s="12">
        <v>-0.06</v>
      </c>
      <c r="D1697" s="12"/>
      <c r="E1697" s="12"/>
      <c r="F1697" s="12">
        <v>-0.33700000000000002</v>
      </c>
      <c r="G1697" t="s">
        <v>15</v>
      </c>
      <c r="H1697" s="15">
        <f t="shared" si="453"/>
        <v>0.18140827219650749</v>
      </c>
      <c r="I1697" s="15">
        <f t="shared" si="454"/>
        <v>3.1000147780415837E-3</v>
      </c>
      <c r="J1697" s="15">
        <f t="shared" si="455"/>
        <v>5.2844525177518035E-3</v>
      </c>
      <c r="K1697" s="15">
        <f t="shared" si="456"/>
        <v>0.18979273949230088</v>
      </c>
      <c r="L1697">
        <f t="shared" si="457"/>
        <v>0</v>
      </c>
      <c r="M1697">
        <f t="shared" si="458"/>
        <v>0</v>
      </c>
      <c r="N1697">
        <f t="shared" si="459"/>
        <v>0</v>
      </c>
      <c r="O1697" t="s">
        <v>3539</v>
      </c>
      <c r="P1697">
        <f t="shared" si="469"/>
        <v>0</v>
      </c>
      <c r="Q1697" t="e">
        <f t="shared" si="467"/>
        <v>#VALUE!</v>
      </c>
      <c r="R1697" t="e">
        <f t="shared" si="460"/>
        <v>#VALUE!</v>
      </c>
      <c r="S1697" t="e">
        <f t="shared" si="461"/>
        <v>#VALUE!</v>
      </c>
      <c r="T1697">
        <f t="shared" si="462"/>
        <v>0</v>
      </c>
      <c r="U1697" t="e">
        <f t="shared" si="463"/>
        <v>#VALUE!</v>
      </c>
      <c r="V1697" t="e">
        <f t="shared" si="464"/>
        <v>#VALUE!</v>
      </c>
      <c r="W1697" t="e">
        <f t="shared" si="465"/>
        <v>#VALUE!</v>
      </c>
      <c r="X1697" t="e">
        <f t="shared" si="468"/>
        <v>#VALUE!</v>
      </c>
      <c r="Y1697">
        <f t="shared" si="466"/>
        <v>1</v>
      </c>
    </row>
    <row r="1698" spans="1:25" x14ac:dyDescent="0.25">
      <c r="A1698" t="s">
        <v>1304</v>
      </c>
      <c r="B1698">
        <v>125.19</v>
      </c>
      <c r="C1698" s="12">
        <v>-0.06</v>
      </c>
      <c r="D1698" s="12"/>
      <c r="E1698" s="12"/>
      <c r="F1698" s="12">
        <v>-0.38700000000000001</v>
      </c>
      <c r="G1698" t="s">
        <v>15</v>
      </c>
      <c r="H1698" s="15">
        <f t="shared" si="453"/>
        <v>0.18140827219650749</v>
      </c>
      <c r="I1698" s="15">
        <f t="shared" si="454"/>
        <v>3.1000147780415837E-3</v>
      </c>
      <c r="J1698" s="15">
        <f t="shared" si="455"/>
        <v>4.709773263969529E-3</v>
      </c>
      <c r="K1698" s="15">
        <f t="shared" si="456"/>
        <v>0.18921806023851862</v>
      </c>
      <c r="L1698">
        <f t="shared" si="457"/>
        <v>0</v>
      </c>
      <c r="M1698">
        <f t="shared" si="458"/>
        <v>0</v>
      </c>
      <c r="N1698">
        <f t="shared" si="459"/>
        <v>0</v>
      </c>
      <c r="O1698" t="s">
        <v>3130</v>
      </c>
      <c r="P1698">
        <f t="shared" si="469"/>
        <v>0</v>
      </c>
      <c r="Q1698" t="e">
        <f t="shared" si="467"/>
        <v>#VALUE!</v>
      </c>
      <c r="R1698" t="e">
        <f t="shared" si="460"/>
        <v>#VALUE!</v>
      </c>
      <c r="S1698" t="e">
        <f t="shared" si="461"/>
        <v>#VALUE!</v>
      </c>
      <c r="T1698">
        <f t="shared" si="462"/>
        <v>0</v>
      </c>
      <c r="U1698" t="e">
        <f t="shared" si="463"/>
        <v>#VALUE!</v>
      </c>
      <c r="V1698" t="e">
        <f t="shared" si="464"/>
        <v>#VALUE!</v>
      </c>
      <c r="W1698" t="e">
        <f t="shared" si="465"/>
        <v>#VALUE!</v>
      </c>
      <c r="X1698" t="e">
        <f t="shared" si="468"/>
        <v>#VALUE!</v>
      </c>
      <c r="Y1698">
        <f t="shared" si="466"/>
        <v>1</v>
      </c>
    </row>
    <row r="1699" spans="1:25" x14ac:dyDescent="0.25">
      <c r="A1699" t="s">
        <v>1305</v>
      </c>
      <c r="B1699">
        <v>122.19</v>
      </c>
      <c r="C1699" s="12">
        <v>-0.06</v>
      </c>
      <c r="D1699" s="12"/>
      <c r="E1699" s="12"/>
      <c r="F1699" s="12">
        <v>-0.48799999999999999</v>
      </c>
      <c r="G1699" t="s">
        <v>15</v>
      </c>
      <c r="H1699" s="15">
        <f t="shared" si="453"/>
        <v>0.18140827219650749</v>
      </c>
      <c r="I1699" s="15">
        <f t="shared" si="454"/>
        <v>3.1000147780415837E-3</v>
      </c>
      <c r="J1699" s="15">
        <f t="shared" si="455"/>
        <v>3.732501577957206E-3</v>
      </c>
      <c r="K1699" s="15">
        <f t="shared" si="456"/>
        <v>0.18824078855250628</v>
      </c>
      <c r="L1699">
        <f t="shared" si="457"/>
        <v>0</v>
      </c>
      <c r="M1699">
        <f t="shared" si="458"/>
        <v>0</v>
      </c>
      <c r="N1699">
        <f t="shared" si="459"/>
        <v>0</v>
      </c>
      <c r="O1699" t="s">
        <v>3540</v>
      </c>
      <c r="P1699">
        <f t="shared" si="469"/>
        <v>0</v>
      </c>
      <c r="Q1699" t="e">
        <f t="shared" si="467"/>
        <v>#VALUE!</v>
      </c>
      <c r="R1699" t="e">
        <f t="shared" si="460"/>
        <v>#VALUE!</v>
      </c>
      <c r="S1699" t="e">
        <f t="shared" si="461"/>
        <v>#VALUE!</v>
      </c>
      <c r="T1699">
        <f t="shared" si="462"/>
        <v>0</v>
      </c>
      <c r="U1699" t="e">
        <f t="shared" si="463"/>
        <v>#VALUE!</v>
      </c>
      <c r="V1699" t="e">
        <f t="shared" si="464"/>
        <v>#VALUE!</v>
      </c>
      <c r="W1699" t="e">
        <f t="shared" si="465"/>
        <v>#VALUE!</v>
      </c>
      <c r="X1699" t="e">
        <f t="shared" si="468"/>
        <v>#VALUE!</v>
      </c>
      <c r="Y1699">
        <f t="shared" si="466"/>
        <v>1</v>
      </c>
    </row>
    <row r="1700" spans="1:25" x14ac:dyDescent="0.25">
      <c r="A1700" t="s">
        <v>1306</v>
      </c>
      <c r="B1700">
        <v>136.22</v>
      </c>
      <c r="C1700" s="12">
        <v>-0.06</v>
      </c>
      <c r="D1700" s="12"/>
      <c r="E1700" s="12"/>
      <c r="F1700" s="12">
        <v>-0.56799999999999995</v>
      </c>
      <c r="G1700" t="s">
        <v>15</v>
      </c>
      <c r="H1700" s="15">
        <f t="shared" si="453"/>
        <v>0.18140827219650749</v>
      </c>
      <c r="I1700" s="15">
        <f t="shared" si="454"/>
        <v>3.1000147780415837E-3</v>
      </c>
      <c r="J1700" s="15">
        <f t="shared" si="455"/>
        <v>3.1045595881283561E-3</v>
      </c>
      <c r="K1700" s="15">
        <f t="shared" si="456"/>
        <v>0.18761284656267743</v>
      </c>
      <c r="L1700">
        <f t="shared" si="457"/>
        <v>0</v>
      </c>
      <c r="M1700">
        <f t="shared" si="458"/>
        <v>0</v>
      </c>
      <c r="N1700">
        <f t="shared" si="459"/>
        <v>0</v>
      </c>
      <c r="O1700" t="s">
        <v>3131</v>
      </c>
      <c r="P1700">
        <f t="shared" si="469"/>
        <v>0</v>
      </c>
      <c r="Q1700" t="e">
        <f t="shared" si="467"/>
        <v>#VALUE!</v>
      </c>
      <c r="R1700" t="e">
        <f t="shared" si="460"/>
        <v>#VALUE!</v>
      </c>
      <c r="S1700" t="e">
        <f t="shared" si="461"/>
        <v>#VALUE!</v>
      </c>
      <c r="T1700">
        <f t="shared" si="462"/>
        <v>0</v>
      </c>
      <c r="U1700" t="e">
        <f t="shared" si="463"/>
        <v>#VALUE!</v>
      </c>
      <c r="V1700" t="e">
        <f t="shared" si="464"/>
        <v>#VALUE!</v>
      </c>
      <c r="W1700" t="e">
        <f t="shared" si="465"/>
        <v>#VALUE!</v>
      </c>
      <c r="X1700" t="e">
        <f t="shared" si="468"/>
        <v>#VALUE!</v>
      </c>
      <c r="Y1700">
        <f t="shared" si="466"/>
        <v>1</v>
      </c>
    </row>
    <row r="1701" spans="1:25" x14ac:dyDescent="0.25">
      <c r="A1701" t="s">
        <v>1307</v>
      </c>
      <c r="B1701">
        <v>111.17</v>
      </c>
      <c r="C1701" s="12">
        <v>-0.06</v>
      </c>
      <c r="D1701" s="12"/>
      <c r="E1701" s="12"/>
      <c r="F1701" s="12">
        <v>-0.27900000000000003</v>
      </c>
      <c r="G1701" t="s">
        <v>15</v>
      </c>
      <c r="H1701" s="15">
        <f t="shared" si="453"/>
        <v>0.18140827219650749</v>
      </c>
      <c r="I1701" s="15">
        <f t="shared" si="454"/>
        <v>3.1000147780415837E-3</v>
      </c>
      <c r="J1701" s="15">
        <f t="shared" si="455"/>
        <v>6.0394862937637973E-3</v>
      </c>
      <c r="K1701" s="15">
        <f t="shared" si="456"/>
        <v>0.19054777326831288</v>
      </c>
      <c r="L1701">
        <f t="shared" si="457"/>
        <v>0</v>
      </c>
      <c r="M1701">
        <f t="shared" si="458"/>
        <v>0</v>
      </c>
      <c r="N1701">
        <f t="shared" si="459"/>
        <v>0</v>
      </c>
      <c r="O1701" t="s">
        <v>3133</v>
      </c>
      <c r="P1701">
        <f t="shared" si="469"/>
        <v>0</v>
      </c>
      <c r="Q1701" t="e">
        <f t="shared" si="467"/>
        <v>#VALUE!</v>
      </c>
      <c r="R1701" t="e">
        <f t="shared" si="460"/>
        <v>#VALUE!</v>
      </c>
      <c r="S1701" t="e">
        <f t="shared" si="461"/>
        <v>#VALUE!</v>
      </c>
      <c r="T1701">
        <f t="shared" si="462"/>
        <v>0</v>
      </c>
      <c r="U1701" t="e">
        <f t="shared" si="463"/>
        <v>#VALUE!</v>
      </c>
      <c r="V1701" t="e">
        <f t="shared" si="464"/>
        <v>#VALUE!</v>
      </c>
      <c r="W1701" t="e">
        <f t="shared" si="465"/>
        <v>#VALUE!</v>
      </c>
      <c r="X1701" t="e">
        <f t="shared" si="468"/>
        <v>#VALUE!</v>
      </c>
      <c r="Y1701">
        <f t="shared" si="466"/>
        <v>1</v>
      </c>
    </row>
    <row r="1702" spans="1:25" x14ac:dyDescent="0.25">
      <c r="A1702" t="s">
        <v>1316</v>
      </c>
      <c r="B1702">
        <v>169.2</v>
      </c>
      <c r="C1702" s="12">
        <v>-0.06</v>
      </c>
      <c r="D1702" s="12"/>
      <c r="E1702" s="12"/>
      <c r="F1702" s="12">
        <v>-0.46800000000000003</v>
      </c>
      <c r="G1702" t="s">
        <v>15</v>
      </c>
      <c r="H1702" s="15">
        <f t="shared" si="453"/>
        <v>0.18140827219650749</v>
      </c>
      <c r="I1702" s="15">
        <f t="shared" si="454"/>
        <v>3.1000147780415837E-3</v>
      </c>
      <c r="J1702" s="15">
        <f t="shared" si="455"/>
        <v>3.90840895792402E-3</v>
      </c>
      <c r="K1702" s="15">
        <f t="shared" si="456"/>
        <v>0.18841669593247309</v>
      </c>
      <c r="L1702">
        <f t="shared" si="457"/>
        <v>0</v>
      </c>
      <c r="M1702">
        <f t="shared" si="458"/>
        <v>0</v>
      </c>
      <c r="N1702">
        <f t="shared" si="459"/>
        <v>0</v>
      </c>
      <c r="O1702" t="s">
        <v>3138</v>
      </c>
      <c r="P1702">
        <f t="shared" si="469"/>
        <v>0</v>
      </c>
      <c r="Q1702" t="e">
        <f t="shared" si="467"/>
        <v>#VALUE!</v>
      </c>
      <c r="R1702" t="e">
        <f t="shared" si="460"/>
        <v>#VALUE!</v>
      </c>
      <c r="S1702" t="e">
        <f t="shared" si="461"/>
        <v>#VALUE!</v>
      </c>
      <c r="T1702">
        <f t="shared" si="462"/>
        <v>0</v>
      </c>
      <c r="U1702" t="e">
        <f t="shared" si="463"/>
        <v>#VALUE!</v>
      </c>
      <c r="V1702" t="e">
        <f t="shared" si="464"/>
        <v>#VALUE!</v>
      </c>
      <c r="W1702" t="e">
        <f t="shared" si="465"/>
        <v>#VALUE!</v>
      </c>
      <c r="X1702" t="e">
        <f t="shared" si="468"/>
        <v>#VALUE!</v>
      </c>
      <c r="Y1702">
        <f t="shared" si="466"/>
        <v>1</v>
      </c>
    </row>
    <row r="1703" spans="1:25" x14ac:dyDescent="0.25">
      <c r="A1703" t="s">
        <v>1317</v>
      </c>
      <c r="B1703">
        <v>155.22</v>
      </c>
      <c r="C1703" s="12">
        <v>-0.06</v>
      </c>
      <c r="D1703" s="12"/>
      <c r="E1703" s="12"/>
      <c r="F1703" s="12">
        <v>-0.47099999999999997</v>
      </c>
      <c r="G1703" t="s">
        <v>15</v>
      </c>
      <c r="H1703" s="15">
        <f t="shared" si="453"/>
        <v>0.18140827219650749</v>
      </c>
      <c r="I1703" s="15">
        <f t="shared" si="454"/>
        <v>3.1000147780415837E-3</v>
      </c>
      <c r="J1703" s="15">
        <f t="shared" si="455"/>
        <v>3.8815036599064829E-3</v>
      </c>
      <c r="K1703" s="15">
        <f t="shared" si="456"/>
        <v>0.18838979063445555</v>
      </c>
      <c r="L1703">
        <f t="shared" si="457"/>
        <v>0</v>
      </c>
      <c r="M1703">
        <f t="shared" si="458"/>
        <v>0</v>
      </c>
      <c r="N1703">
        <f t="shared" si="459"/>
        <v>0</v>
      </c>
      <c r="O1703" t="s">
        <v>3139</v>
      </c>
      <c r="P1703">
        <f t="shared" si="469"/>
        <v>0</v>
      </c>
      <c r="Q1703" t="e">
        <f t="shared" si="467"/>
        <v>#VALUE!</v>
      </c>
      <c r="R1703" t="e">
        <f t="shared" si="460"/>
        <v>#VALUE!</v>
      </c>
      <c r="S1703" t="e">
        <f t="shared" si="461"/>
        <v>#VALUE!</v>
      </c>
      <c r="T1703">
        <f t="shared" si="462"/>
        <v>0</v>
      </c>
      <c r="U1703" t="e">
        <f t="shared" si="463"/>
        <v>#VALUE!</v>
      </c>
      <c r="V1703" t="e">
        <f t="shared" si="464"/>
        <v>#VALUE!</v>
      </c>
      <c r="W1703" t="e">
        <f t="shared" si="465"/>
        <v>#VALUE!</v>
      </c>
      <c r="X1703" t="e">
        <f t="shared" si="468"/>
        <v>#VALUE!</v>
      </c>
      <c r="Y1703">
        <f t="shared" si="466"/>
        <v>1</v>
      </c>
    </row>
    <row r="1704" spans="1:25" x14ac:dyDescent="0.25">
      <c r="A1704" t="s">
        <v>1319</v>
      </c>
      <c r="B1704">
        <v>225.31</v>
      </c>
      <c r="C1704" s="12">
        <v>-0.06</v>
      </c>
      <c r="D1704" s="12"/>
      <c r="E1704" s="12"/>
      <c r="F1704" s="12">
        <v>0.193</v>
      </c>
      <c r="G1704" t="s">
        <v>15</v>
      </c>
      <c r="H1704" s="15">
        <f t="shared" si="453"/>
        <v>0.18140827219650749</v>
      </c>
      <c r="I1704" s="15">
        <f t="shared" si="454"/>
        <v>3.1000147780415837E-3</v>
      </c>
      <c r="J1704" s="15">
        <f t="shared" si="455"/>
        <v>1.7906058540352945E-2</v>
      </c>
      <c r="K1704" s="15">
        <f t="shared" si="456"/>
        <v>0.20241434551490201</v>
      </c>
      <c r="L1704">
        <f t="shared" si="457"/>
        <v>0</v>
      </c>
      <c r="M1704">
        <f t="shared" si="458"/>
        <v>0</v>
      </c>
      <c r="N1704">
        <f t="shared" si="459"/>
        <v>0</v>
      </c>
      <c r="O1704" t="s">
        <v>3141</v>
      </c>
      <c r="P1704">
        <f t="shared" si="469"/>
        <v>0</v>
      </c>
      <c r="Q1704" t="e">
        <f t="shared" si="467"/>
        <v>#VALUE!</v>
      </c>
      <c r="R1704" t="e">
        <f t="shared" si="460"/>
        <v>#VALUE!</v>
      </c>
      <c r="S1704" t="e">
        <f t="shared" si="461"/>
        <v>#VALUE!</v>
      </c>
      <c r="T1704">
        <f t="shared" si="462"/>
        <v>0</v>
      </c>
      <c r="U1704" t="e">
        <f t="shared" si="463"/>
        <v>#VALUE!</v>
      </c>
      <c r="V1704" t="e">
        <f t="shared" si="464"/>
        <v>#VALUE!</v>
      </c>
      <c r="W1704" t="e">
        <f t="shared" si="465"/>
        <v>#VALUE!</v>
      </c>
      <c r="X1704" t="e">
        <f t="shared" si="468"/>
        <v>#VALUE!</v>
      </c>
      <c r="Y1704">
        <f t="shared" si="466"/>
        <v>1</v>
      </c>
    </row>
    <row r="1705" spans="1:25" x14ac:dyDescent="0.25">
      <c r="A1705" t="s">
        <v>1322</v>
      </c>
      <c r="B1705">
        <v>122.15</v>
      </c>
      <c r="C1705" s="12">
        <v>-0.06</v>
      </c>
      <c r="D1705" s="12"/>
      <c r="E1705" s="12"/>
      <c r="F1705" s="12">
        <v>-0.38</v>
      </c>
      <c r="G1705" t="s">
        <v>15</v>
      </c>
      <c r="H1705" s="15">
        <f t="shared" si="453"/>
        <v>0.18140827219650749</v>
      </c>
      <c r="I1705" s="15">
        <f t="shared" si="454"/>
        <v>3.1000147780415837E-3</v>
      </c>
      <c r="J1705" s="15">
        <f t="shared" si="455"/>
        <v>4.7863009232263828E-3</v>
      </c>
      <c r="K1705" s="15">
        <f t="shared" si="456"/>
        <v>0.18929458789777545</v>
      </c>
      <c r="L1705">
        <f t="shared" si="457"/>
        <v>0</v>
      </c>
      <c r="M1705">
        <f t="shared" si="458"/>
        <v>0</v>
      </c>
      <c r="N1705">
        <f t="shared" si="459"/>
        <v>0</v>
      </c>
      <c r="O1705" t="s">
        <v>3148</v>
      </c>
      <c r="P1705">
        <f t="shared" si="469"/>
        <v>0</v>
      </c>
      <c r="Q1705" t="e">
        <f t="shared" si="467"/>
        <v>#VALUE!</v>
      </c>
      <c r="R1705" t="e">
        <f t="shared" si="460"/>
        <v>#VALUE!</v>
      </c>
      <c r="S1705" t="e">
        <f t="shared" si="461"/>
        <v>#VALUE!</v>
      </c>
      <c r="T1705">
        <f t="shared" si="462"/>
        <v>0</v>
      </c>
      <c r="U1705" t="e">
        <f t="shared" si="463"/>
        <v>#VALUE!</v>
      </c>
      <c r="V1705" t="e">
        <f t="shared" si="464"/>
        <v>#VALUE!</v>
      </c>
      <c r="W1705" t="e">
        <f t="shared" si="465"/>
        <v>#VALUE!</v>
      </c>
      <c r="X1705" t="e">
        <f t="shared" si="468"/>
        <v>#VALUE!</v>
      </c>
      <c r="Y1705">
        <f t="shared" si="466"/>
        <v>1</v>
      </c>
    </row>
    <row r="1706" spans="1:25" x14ac:dyDescent="0.25">
      <c r="A1706" t="s">
        <v>1324</v>
      </c>
      <c r="B1706">
        <v>156.27000000000001</v>
      </c>
      <c r="C1706" s="12">
        <v>-0.06</v>
      </c>
      <c r="D1706" s="12"/>
      <c r="E1706" s="12"/>
      <c r="F1706" s="12">
        <v>0.104</v>
      </c>
      <c r="G1706" t="s">
        <v>15</v>
      </c>
      <c r="H1706" s="15">
        <f t="shared" si="453"/>
        <v>0.18140827219650749</v>
      </c>
      <c r="I1706" s="15">
        <f t="shared" si="454"/>
        <v>3.1000147780415837E-3</v>
      </c>
      <c r="J1706" s="15">
        <f t="shared" si="455"/>
        <v>1.4588142602753486E-2</v>
      </c>
      <c r="K1706" s="15">
        <f t="shared" si="456"/>
        <v>0.19909642957730256</v>
      </c>
      <c r="L1706">
        <f t="shared" si="457"/>
        <v>0</v>
      </c>
      <c r="M1706">
        <f t="shared" si="458"/>
        <v>0</v>
      </c>
      <c r="N1706">
        <f t="shared" si="459"/>
        <v>0</v>
      </c>
      <c r="O1706" t="s">
        <v>3158</v>
      </c>
      <c r="P1706">
        <f t="shared" si="469"/>
        <v>0</v>
      </c>
      <c r="Q1706" t="e">
        <f t="shared" si="467"/>
        <v>#VALUE!</v>
      </c>
      <c r="R1706" t="e">
        <f t="shared" si="460"/>
        <v>#VALUE!</v>
      </c>
      <c r="S1706" t="e">
        <f t="shared" si="461"/>
        <v>#VALUE!</v>
      </c>
      <c r="T1706">
        <f t="shared" si="462"/>
        <v>0</v>
      </c>
      <c r="U1706" t="e">
        <f t="shared" si="463"/>
        <v>#VALUE!</v>
      </c>
      <c r="V1706" t="e">
        <f t="shared" si="464"/>
        <v>#VALUE!</v>
      </c>
      <c r="W1706" t="e">
        <f t="shared" si="465"/>
        <v>#VALUE!</v>
      </c>
      <c r="X1706" t="e">
        <f t="shared" si="468"/>
        <v>#VALUE!</v>
      </c>
      <c r="Y1706">
        <f t="shared" si="466"/>
        <v>1</v>
      </c>
    </row>
    <row r="1707" spans="1:25" x14ac:dyDescent="0.25">
      <c r="A1707" t="s">
        <v>1325</v>
      </c>
      <c r="B1707">
        <v>156.27000000000001</v>
      </c>
      <c r="C1707" s="12">
        <v>-0.06</v>
      </c>
      <c r="D1707" s="12"/>
      <c r="E1707" s="12"/>
      <c r="F1707" s="12">
        <v>0.13800000000000001</v>
      </c>
      <c r="G1707" t="s">
        <v>15</v>
      </c>
      <c r="H1707" s="15">
        <f t="shared" si="453"/>
        <v>0.18140827219650749</v>
      </c>
      <c r="I1707" s="15">
        <f t="shared" si="454"/>
        <v>3.1000147780415837E-3</v>
      </c>
      <c r="J1707" s="15">
        <f t="shared" si="455"/>
        <v>1.5776112696993489E-2</v>
      </c>
      <c r="K1707" s="15">
        <f t="shared" si="456"/>
        <v>0.20028439967154257</v>
      </c>
      <c r="L1707">
        <f t="shared" si="457"/>
        <v>0</v>
      </c>
      <c r="M1707">
        <f t="shared" si="458"/>
        <v>0</v>
      </c>
      <c r="N1707">
        <f t="shared" si="459"/>
        <v>0</v>
      </c>
      <c r="O1707" t="s">
        <v>3548</v>
      </c>
      <c r="P1707">
        <f t="shared" si="469"/>
        <v>0</v>
      </c>
      <c r="Q1707" t="e">
        <f t="shared" si="467"/>
        <v>#VALUE!</v>
      </c>
      <c r="R1707" t="e">
        <f t="shared" si="460"/>
        <v>#VALUE!</v>
      </c>
      <c r="S1707" t="e">
        <f t="shared" si="461"/>
        <v>#VALUE!</v>
      </c>
      <c r="T1707">
        <f t="shared" si="462"/>
        <v>0</v>
      </c>
      <c r="U1707" t="e">
        <f t="shared" si="463"/>
        <v>#VALUE!</v>
      </c>
      <c r="V1707" t="e">
        <f t="shared" si="464"/>
        <v>#VALUE!</v>
      </c>
      <c r="W1707" t="e">
        <f t="shared" si="465"/>
        <v>#VALUE!</v>
      </c>
      <c r="X1707" t="e">
        <f t="shared" si="468"/>
        <v>#VALUE!</v>
      </c>
      <c r="Y1707">
        <f t="shared" si="466"/>
        <v>1</v>
      </c>
    </row>
    <row r="1708" spans="1:25" x14ac:dyDescent="0.25">
      <c r="A1708" t="s">
        <v>1326</v>
      </c>
      <c r="B1708">
        <v>97.14</v>
      </c>
      <c r="C1708" s="12">
        <v>-0.06</v>
      </c>
      <c r="D1708" s="12"/>
      <c r="E1708" s="12"/>
      <c r="F1708" s="12">
        <v>-0.28899999999999998</v>
      </c>
      <c r="G1708" t="s">
        <v>15</v>
      </c>
      <c r="H1708" s="15">
        <f t="shared" si="453"/>
        <v>0.18140827219650749</v>
      </c>
      <c r="I1708" s="15">
        <f t="shared" si="454"/>
        <v>3.1000147780415837E-3</v>
      </c>
      <c r="J1708" s="15">
        <f t="shared" si="455"/>
        <v>5.9020108017184443E-3</v>
      </c>
      <c r="K1708" s="15">
        <f t="shared" si="456"/>
        <v>0.19041029777626753</v>
      </c>
      <c r="L1708">
        <f t="shared" si="457"/>
        <v>0</v>
      </c>
      <c r="M1708">
        <f t="shared" si="458"/>
        <v>0</v>
      </c>
      <c r="N1708">
        <f t="shared" si="459"/>
        <v>0</v>
      </c>
      <c r="O1708" t="s">
        <v>3161</v>
      </c>
      <c r="P1708">
        <f t="shared" si="469"/>
        <v>0</v>
      </c>
      <c r="Q1708" t="e">
        <f t="shared" si="467"/>
        <v>#VALUE!</v>
      </c>
      <c r="R1708" t="e">
        <f t="shared" si="460"/>
        <v>#VALUE!</v>
      </c>
      <c r="S1708" t="e">
        <f t="shared" si="461"/>
        <v>#VALUE!</v>
      </c>
      <c r="T1708">
        <f t="shared" si="462"/>
        <v>0</v>
      </c>
      <c r="U1708" t="e">
        <f t="shared" si="463"/>
        <v>#VALUE!</v>
      </c>
      <c r="V1708" t="e">
        <f t="shared" si="464"/>
        <v>#VALUE!</v>
      </c>
      <c r="W1708" t="e">
        <f t="shared" si="465"/>
        <v>#VALUE!</v>
      </c>
      <c r="X1708" t="e">
        <f t="shared" si="468"/>
        <v>#VALUE!</v>
      </c>
      <c r="Y1708">
        <f t="shared" si="466"/>
        <v>1</v>
      </c>
    </row>
    <row r="1709" spans="1:25" x14ac:dyDescent="0.25">
      <c r="A1709" t="s">
        <v>1330</v>
      </c>
      <c r="B1709">
        <v>136.22</v>
      </c>
      <c r="C1709" s="12">
        <v>-0.06</v>
      </c>
      <c r="D1709" s="12"/>
      <c r="E1709" s="12"/>
      <c r="F1709" s="12">
        <v>-0.29099999999999998</v>
      </c>
      <c r="G1709" t="s">
        <v>15</v>
      </c>
      <c r="H1709" s="15">
        <f t="shared" si="453"/>
        <v>0.18140827219650749</v>
      </c>
      <c r="I1709" s="15">
        <f t="shared" si="454"/>
        <v>3.1000147780415837E-3</v>
      </c>
      <c r="J1709" s="15">
        <f t="shared" si="455"/>
        <v>5.8748935252977679E-3</v>
      </c>
      <c r="K1709" s="15">
        <f t="shared" si="456"/>
        <v>0.19038318049984684</v>
      </c>
      <c r="L1709">
        <f t="shared" si="457"/>
        <v>0</v>
      </c>
      <c r="M1709">
        <f t="shared" si="458"/>
        <v>0</v>
      </c>
      <c r="N1709">
        <f t="shared" si="459"/>
        <v>0</v>
      </c>
      <c r="O1709" t="s">
        <v>3552</v>
      </c>
      <c r="P1709">
        <f t="shared" si="469"/>
        <v>0</v>
      </c>
      <c r="Q1709" t="e">
        <f t="shared" si="467"/>
        <v>#VALUE!</v>
      </c>
      <c r="R1709" t="e">
        <f t="shared" si="460"/>
        <v>#VALUE!</v>
      </c>
      <c r="S1709" t="e">
        <f t="shared" si="461"/>
        <v>#VALUE!</v>
      </c>
      <c r="T1709">
        <f t="shared" si="462"/>
        <v>0</v>
      </c>
      <c r="U1709" t="e">
        <f t="shared" si="463"/>
        <v>#VALUE!</v>
      </c>
      <c r="V1709" t="e">
        <f t="shared" si="464"/>
        <v>#VALUE!</v>
      </c>
      <c r="W1709" t="e">
        <f t="shared" si="465"/>
        <v>#VALUE!</v>
      </c>
      <c r="X1709" t="e">
        <f t="shared" si="468"/>
        <v>#VALUE!</v>
      </c>
      <c r="Y1709">
        <f t="shared" si="466"/>
        <v>1</v>
      </c>
    </row>
    <row r="1710" spans="1:25" x14ac:dyDescent="0.25">
      <c r="A1710" t="s">
        <v>1331</v>
      </c>
      <c r="B1710">
        <v>83.11</v>
      </c>
      <c r="C1710" s="12">
        <v>-0.06</v>
      </c>
      <c r="D1710" s="12"/>
      <c r="E1710" s="12"/>
      <c r="F1710" s="12">
        <v>-0.59</v>
      </c>
      <c r="G1710" t="s">
        <v>15</v>
      </c>
      <c r="H1710" s="15">
        <f t="shared" si="453"/>
        <v>0.18140827219650749</v>
      </c>
      <c r="I1710" s="15">
        <f t="shared" si="454"/>
        <v>3.1000147780415837E-3</v>
      </c>
      <c r="J1710" s="15">
        <f t="shared" si="455"/>
        <v>2.9512092266663851E-3</v>
      </c>
      <c r="K1710" s="15">
        <f t="shared" si="456"/>
        <v>0.18745949620121546</v>
      </c>
      <c r="L1710">
        <f t="shared" si="457"/>
        <v>0</v>
      </c>
      <c r="M1710">
        <f t="shared" si="458"/>
        <v>0</v>
      </c>
      <c r="N1710">
        <f t="shared" si="459"/>
        <v>0</v>
      </c>
      <c r="O1710" t="s">
        <v>3167</v>
      </c>
      <c r="P1710">
        <f t="shared" si="469"/>
        <v>0</v>
      </c>
      <c r="Q1710" t="e">
        <f t="shared" si="467"/>
        <v>#VALUE!</v>
      </c>
      <c r="R1710" t="e">
        <f t="shared" si="460"/>
        <v>#VALUE!</v>
      </c>
      <c r="S1710" t="e">
        <f t="shared" si="461"/>
        <v>#VALUE!</v>
      </c>
      <c r="T1710">
        <f t="shared" si="462"/>
        <v>0</v>
      </c>
      <c r="U1710" t="e">
        <f t="shared" si="463"/>
        <v>#VALUE!</v>
      </c>
      <c r="V1710" t="e">
        <f t="shared" si="464"/>
        <v>#VALUE!</v>
      </c>
      <c r="W1710" t="e">
        <f t="shared" si="465"/>
        <v>#VALUE!</v>
      </c>
      <c r="X1710" t="e">
        <f t="shared" si="468"/>
        <v>#VALUE!</v>
      </c>
      <c r="Y1710">
        <f t="shared" si="466"/>
        <v>1</v>
      </c>
    </row>
    <row r="1711" spans="1:25" x14ac:dyDescent="0.25">
      <c r="A1711" t="s">
        <v>1333</v>
      </c>
      <c r="B1711">
        <v>111.17</v>
      </c>
      <c r="C1711" s="12">
        <v>-0.06</v>
      </c>
      <c r="D1711" s="12"/>
      <c r="E1711" s="12"/>
      <c r="F1711" s="12">
        <v>0.186</v>
      </c>
      <c r="G1711" t="s">
        <v>15</v>
      </c>
      <c r="H1711" s="15">
        <f t="shared" si="453"/>
        <v>0.18140827219650749</v>
      </c>
      <c r="I1711" s="15">
        <f t="shared" si="454"/>
        <v>3.1000147780415837E-3</v>
      </c>
      <c r="J1711" s="15">
        <f t="shared" si="455"/>
        <v>1.7619760464116296E-2</v>
      </c>
      <c r="K1711" s="15">
        <f t="shared" si="456"/>
        <v>0.20212804743866536</v>
      </c>
      <c r="L1711">
        <f t="shared" si="457"/>
        <v>0</v>
      </c>
      <c r="M1711">
        <f t="shared" si="458"/>
        <v>0</v>
      </c>
      <c r="N1711">
        <f t="shared" si="459"/>
        <v>0</v>
      </c>
      <c r="O1711" t="s">
        <v>3169</v>
      </c>
      <c r="P1711">
        <f t="shared" si="469"/>
        <v>0</v>
      </c>
      <c r="Q1711" t="e">
        <f t="shared" si="467"/>
        <v>#VALUE!</v>
      </c>
      <c r="R1711" t="e">
        <f t="shared" si="460"/>
        <v>#VALUE!</v>
      </c>
      <c r="S1711" t="e">
        <f t="shared" si="461"/>
        <v>#VALUE!</v>
      </c>
      <c r="T1711">
        <f t="shared" si="462"/>
        <v>0</v>
      </c>
      <c r="U1711" t="e">
        <f t="shared" si="463"/>
        <v>#VALUE!</v>
      </c>
      <c r="V1711" t="e">
        <f t="shared" si="464"/>
        <v>#VALUE!</v>
      </c>
      <c r="W1711" t="e">
        <f t="shared" si="465"/>
        <v>#VALUE!</v>
      </c>
      <c r="X1711" t="e">
        <f t="shared" si="468"/>
        <v>#VALUE!</v>
      </c>
      <c r="Y1711">
        <f t="shared" si="466"/>
        <v>1</v>
      </c>
    </row>
    <row r="1712" spans="1:25" x14ac:dyDescent="0.25">
      <c r="A1712" t="s">
        <v>1334</v>
      </c>
      <c r="B1712">
        <v>180.06</v>
      </c>
      <c r="C1712" s="12">
        <v>-0.06</v>
      </c>
      <c r="D1712" s="12"/>
      <c r="E1712" s="12"/>
      <c r="F1712" s="12">
        <v>-2.1999999999999999E-2</v>
      </c>
      <c r="G1712" t="s">
        <v>15</v>
      </c>
      <c r="H1712" s="15">
        <f t="shared" si="453"/>
        <v>0.18140827219650749</v>
      </c>
      <c r="I1712" s="15">
        <f t="shared" si="454"/>
        <v>3.1000147780415837E-3</v>
      </c>
      <c r="J1712" s="15">
        <f t="shared" si="455"/>
        <v>1.0914403364487566E-2</v>
      </c>
      <c r="K1712" s="15">
        <f t="shared" si="456"/>
        <v>0.19542269033903664</v>
      </c>
      <c r="L1712">
        <f t="shared" si="457"/>
        <v>0</v>
      </c>
      <c r="M1712">
        <f t="shared" si="458"/>
        <v>0</v>
      </c>
      <c r="N1712">
        <f t="shared" si="459"/>
        <v>0</v>
      </c>
      <c r="O1712" t="s">
        <v>3171</v>
      </c>
      <c r="P1712">
        <f t="shared" si="469"/>
        <v>0</v>
      </c>
      <c r="Q1712" t="e">
        <f t="shared" si="467"/>
        <v>#VALUE!</v>
      </c>
      <c r="R1712" t="e">
        <f t="shared" si="460"/>
        <v>#VALUE!</v>
      </c>
      <c r="S1712" t="e">
        <f t="shared" si="461"/>
        <v>#VALUE!</v>
      </c>
      <c r="T1712">
        <f t="shared" si="462"/>
        <v>0</v>
      </c>
      <c r="U1712" t="e">
        <f t="shared" si="463"/>
        <v>#VALUE!</v>
      </c>
      <c r="V1712" t="e">
        <f t="shared" si="464"/>
        <v>#VALUE!</v>
      </c>
      <c r="W1712" t="e">
        <f t="shared" si="465"/>
        <v>#VALUE!</v>
      </c>
      <c r="X1712" t="e">
        <f t="shared" si="468"/>
        <v>#VALUE!</v>
      </c>
      <c r="Y1712">
        <f t="shared" si="466"/>
        <v>1</v>
      </c>
    </row>
    <row r="1713" spans="1:25" x14ac:dyDescent="0.25">
      <c r="A1713" t="s">
        <v>1335</v>
      </c>
      <c r="B1713">
        <v>174.26</v>
      </c>
      <c r="C1713" s="12">
        <v>-0.06</v>
      </c>
      <c r="D1713" s="12"/>
      <c r="E1713" s="12"/>
      <c r="F1713" s="12">
        <v>-0.46500000000000002</v>
      </c>
      <c r="G1713" t="s">
        <v>15</v>
      </c>
      <c r="H1713" s="15">
        <f t="shared" si="453"/>
        <v>0.18140827219650749</v>
      </c>
      <c r="I1713" s="15">
        <f t="shared" si="454"/>
        <v>3.1000147780415837E-3</v>
      </c>
      <c r="J1713" s="15">
        <f t="shared" si="455"/>
        <v>3.9355007545577745E-3</v>
      </c>
      <c r="K1713" s="15">
        <f t="shared" si="456"/>
        <v>0.18844378772910686</v>
      </c>
      <c r="L1713">
        <f t="shared" si="457"/>
        <v>0</v>
      </c>
      <c r="M1713">
        <f t="shared" si="458"/>
        <v>0</v>
      </c>
      <c r="N1713">
        <f t="shared" si="459"/>
        <v>0</v>
      </c>
      <c r="O1713" t="s">
        <v>3173</v>
      </c>
      <c r="P1713">
        <f t="shared" si="469"/>
        <v>0</v>
      </c>
      <c r="Q1713" t="e">
        <f t="shared" si="467"/>
        <v>#VALUE!</v>
      </c>
      <c r="R1713" t="e">
        <f t="shared" si="460"/>
        <v>#VALUE!</v>
      </c>
      <c r="S1713" t="e">
        <f t="shared" si="461"/>
        <v>#VALUE!</v>
      </c>
      <c r="T1713">
        <f t="shared" si="462"/>
        <v>0</v>
      </c>
      <c r="U1713" t="e">
        <f t="shared" si="463"/>
        <v>#VALUE!</v>
      </c>
      <c r="V1713" t="e">
        <f t="shared" si="464"/>
        <v>#VALUE!</v>
      </c>
      <c r="W1713" t="e">
        <f t="shared" si="465"/>
        <v>#VALUE!</v>
      </c>
      <c r="X1713" t="e">
        <f t="shared" si="468"/>
        <v>#VALUE!</v>
      </c>
      <c r="Y1713">
        <f t="shared" si="466"/>
        <v>1</v>
      </c>
    </row>
    <row r="1714" spans="1:25" x14ac:dyDescent="0.25">
      <c r="A1714" t="s">
        <v>1340</v>
      </c>
      <c r="B1714">
        <v>141.19</v>
      </c>
      <c r="C1714" s="12">
        <v>-0.06</v>
      </c>
      <c r="D1714" s="12"/>
      <c r="E1714" s="12"/>
      <c r="F1714" s="12">
        <v>-0.39800000000000002</v>
      </c>
      <c r="G1714" t="s">
        <v>15</v>
      </c>
      <c r="H1714" s="15">
        <f t="shared" si="453"/>
        <v>0.18140827219650749</v>
      </c>
      <c r="I1714" s="15">
        <f t="shared" si="454"/>
        <v>3.1000147780415837E-3</v>
      </c>
      <c r="J1714" s="15">
        <f t="shared" si="455"/>
        <v>4.5919801283686853E-3</v>
      </c>
      <c r="K1714" s="15">
        <f t="shared" si="456"/>
        <v>0.18910026710291775</v>
      </c>
      <c r="L1714">
        <f t="shared" si="457"/>
        <v>0</v>
      </c>
      <c r="M1714">
        <f t="shared" si="458"/>
        <v>0</v>
      </c>
      <c r="N1714">
        <f t="shared" si="459"/>
        <v>0</v>
      </c>
      <c r="O1714" t="s">
        <v>3558</v>
      </c>
      <c r="P1714">
        <f t="shared" si="469"/>
        <v>0</v>
      </c>
      <c r="Q1714" t="e">
        <f t="shared" si="467"/>
        <v>#VALUE!</v>
      </c>
      <c r="R1714" t="e">
        <f t="shared" si="460"/>
        <v>#VALUE!</v>
      </c>
      <c r="S1714" t="e">
        <f t="shared" si="461"/>
        <v>#VALUE!</v>
      </c>
      <c r="T1714">
        <f t="shared" si="462"/>
        <v>0</v>
      </c>
      <c r="U1714" t="e">
        <f t="shared" si="463"/>
        <v>#VALUE!</v>
      </c>
      <c r="V1714" t="e">
        <f t="shared" si="464"/>
        <v>#VALUE!</v>
      </c>
      <c r="W1714" t="e">
        <f t="shared" si="465"/>
        <v>#VALUE!</v>
      </c>
      <c r="X1714" t="e">
        <f t="shared" si="468"/>
        <v>#VALUE!</v>
      </c>
      <c r="Y1714">
        <f t="shared" si="466"/>
        <v>1</v>
      </c>
    </row>
    <row r="1715" spans="1:25" x14ac:dyDescent="0.25">
      <c r="A1715" t="s">
        <v>1341</v>
      </c>
      <c r="B1715">
        <v>151.22999999999999</v>
      </c>
      <c r="C1715" s="12">
        <v>-0.06</v>
      </c>
      <c r="D1715" s="12"/>
      <c r="E1715" s="12"/>
      <c r="F1715" s="12">
        <v>-0.28100000000000003</v>
      </c>
      <c r="G1715" t="s">
        <v>15</v>
      </c>
      <c r="H1715" s="15">
        <f t="shared" si="453"/>
        <v>0.18140827219650749</v>
      </c>
      <c r="I1715" s="15">
        <f t="shared" si="454"/>
        <v>3.1000147780415837E-3</v>
      </c>
      <c r="J1715" s="15">
        <f t="shared" si="455"/>
        <v>6.0117373748327808E-3</v>
      </c>
      <c r="K1715" s="15">
        <f t="shared" si="456"/>
        <v>0.19052002434938187</v>
      </c>
      <c r="L1715">
        <f t="shared" si="457"/>
        <v>0</v>
      </c>
      <c r="M1715">
        <f t="shared" si="458"/>
        <v>0</v>
      </c>
      <c r="N1715">
        <f t="shared" si="459"/>
        <v>0</v>
      </c>
      <c r="O1715" t="s">
        <v>3178</v>
      </c>
      <c r="P1715">
        <f t="shared" si="469"/>
        <v>0</v>
      </c>
      <c r="Q1715" t="e">
        <f t="shared" si="467"/>
        <v>#VALUE!</v>
      </c>
      <c r="R1715" t="e">
        <f t="shared" si="460"/>
        <v>#VALUE!</v>
      </c>
      <c r="S1715" t="e">
        <f t="shared" si="461"/>
        <v>#VALUE!</v>
      </c>
      <c r="T1715">
        <f t="shared" si="462"/>
        <v>0</v>
      </c>
      <c r="U1715" t="e">
        <f t="shared" si="463"/>
        <v>#VALUE!</v>
      </c>
      <c r="V1715" t="e">
        <f t="shared" si="464"/>
        <v>#VALUE!</v>
      </c>
      <c r="W1715" t="e">
        <f t="shared" si="465"/>
        <v>#VALUE!</v>
      </c>
      <c r="X1715" t="e">
        <f t="shared" si="468"/>
        <v>#VALUE!</v>
      </c>
      <c r="Y1715">
        <f t="shared" si="466"/>
        <v>1</v>
      </c>
    </row>
    <row r="1716" spans="1:25" x14ac:dyDescent="0.25">
      <c r="A1716" t="s">
        <v>1343</v>
      </c>
      <c r="B1716">
        <v>160.22999999999999</v>
      </c>
      <c r="C1716" s="12">
        <v>-0.06</v>
      </c>
      <c r="D1716" s="12"/>
      <c r="E1716" s="12"/>
      <c r="F1716" s="12">
        <v>-0.55200000000000005</v>
      </c>
      <c r="G1716" t="s">
        <v>15</v>
      </c>
      <c r="H1716" s="15">
        <f t="shared" si="453"/>
        <v>0.18140827219650749</v>
      </c>
      <c r="I1716" s="15">
        <f t="shared" si="454"/>
        <v>3.1000147780415837E-3</v>
      </c>
      <c r="J1716" s="15">
        <f t="shared" si="455"/>
        <v>3.2210687912834343E-3</v>
      </c>
      <c r="K1716" s="15">
        <f t="shared" si="456"/>
        <v>0.1877293557658325</v>
      </c>
      <c r="L1716">
        <f t="shared" si="457"/>
        <v>0</v>
      </c>
      <c r="M1716">
        <f t="shared" si="458"/>
        <v>0</v>
      </c>
      <c r="N1716">
        <f t="shared" si="459"/>
        <v>0</v>
      </c>
      <c r="O1716" t="s">
        <v>3179</v>
      </c>
      <c r="P1716">
        <f t="shared" si="469"/>
        <v>0</v>
      </c>
      <c r="Q1716" t="e">
        <f t="shared" si="467"/>
        <v>#VALUE!</v>
      </c>
      <c r="R1716" t="e">
        <f t="shared" si="460"/>
        <v>#VALUE!</v>
      </c>
      <c r="S1716" t="e">
        <f t="shared" si="461"/>
        <v>#VALUE!</v>
      </c>
      <c r="T1716">
        <f t="shared" si="462"/>
        <v>0</v>
      </c>
      <c r="U1716" t="e">
        <f t="shared" si="463"/>
        <v>#VALUE!</v>
      </c>
      <c r="V1716" t="e">
        <f t="shared" si="464"/>
        <v>#VALUE!</v>
      </c>
      <c r="W1716" t="e">
        <f t="shared" si="465"/>
        <v>#VALUE!</v>
      </c>
      <c r="X1716" t="e">
        <f t="shared" si="468"/>
        <v>#VALUE!</v>
      </c>
      <c r="Y1716">
        <f t="shared" si="466"/>
        <v>1</v>
      </c>
    </row>
    <row r="1717" spans="1:25" x14ac:dyDescent="0.25">
      <c r="A1717" t="s">
        <v>1344</v>
      </c>
      <c r="B1717">
        <v>158.26</v>
      </c>
      <c r="C1717" s="12">
        <v>-0.06</v>
      </c>
      <c r="D1717" s="12"/>
      <c r="E1717" s="12"/>
      <c r="F1717" s="12">
        <v>-0.441</v>
      </c>
      <c r="G1717" t="s">
        <v>15</v>
      </c>
      <c r="H1717" s="15">
        <f t="shared" si="453"/>
        <v>0.18140827219650749</v>
      </c>
      <c r="I1717" s="15">
        <f t="shared" si="454"/>
        <v>3.1000147780415837E-3</v>
      </c>
      <c r="J1717" s="15">
        <f t="shared" si="455"/>
        <v>4.1591061049402207E-3</v>
      </c>
      <c r="K1717" s="15">
        <f t="shared" si="456"/>
        <v>0.18866739307948929</v>
      </c>
      <c r="L1717">
        <f t="shared" si="457"/>
        <v>0</v>
      </c>
      <c r="M1717">
        <f t="shared" si="458"/>
        <v>0</v>
      </c>
      <c r="N1717">
        <f t="shared" si="459"/>
        <v>0</v>
      </c>
      <c r="O1717" t="s">
        <v>3560</v>
      </c>
      <c r="P1717">
        <f t="shared" si="469"/>
        <v>0</v>
      </c>
      <c r="Q1717" t="e">
        <f t="shared" si="467"/>
        <v>#VALUE!</v>
      </c>
      <c r="R1717" t="e">
        <f t="shared" si="460"/>
        <v>#VALUE!</v>
      </c>
      <c r="S1717" t="e">
        <f t="shared" si="461"/>
        <v>#VALUE!</v>
      </c>
      <c r="T1717">
        <f t="shared" si="462"/>
        <v>0</v>
      </c>
      <c r="U1717" t="e">
        <f t="shared" si="463"/>
        <v>#VALUE!</v>
      </c>
      <c r="V1717" t="e">
        <f t="shared" si="464"/>
        <v>#VALUE!</v>
      </c>
      <c r="W1717" t="e">
        <f t="shared" si="465"/>
        <v>#VALUE!</v>
      </c>
      <c r="X1717" t="e">
        <f t="shared" si="468"/>
        <v>#VALUE!</v>
      </c>
      <c r="Y1717">
        <f t="shared" si="466"/>
        <v>1</v>
      </c>
    </row>
    <row r="1718" spans="1:25" x14ac:dyDescent="0.25">
      <c r="A1718" t="s">
        <v>1345</v>
      </c>
      <c r="B1718">
        <v>161.22</v>
      </c>
      <c r="C1718" s="12">
        <v>-0.06</v>
      </c>
      <c r="D1718" s="12"/>
      <c r="E1718" s="12"/>
      <c r="F1718" s="12">
        <v>0.183</v>
      </c>
      <c r="G1718" t="s">
        <v>15</v>
      </c>
      <c r="H1718" s="15">
        <f t="shared" si="453"/>
        <v>0.18140827219650749</v>
      </c>
      <c r="I1718" s="15">
        <f t="shared" si="454"/>
        <v>3.1000147780415837E-3</v>
      </c>
      <c r="J1718" s="15">
        <f t="shared" si="455"/>
        <v>1.7498466886246573E-2</v>
      </c>
      <c r="K1718" s="15">
        <f t="shared" si="456"/>
        <v>0.20200675386079564</v>
      </c>
      <c r="L1718">
        <f t="shared" si="457"/>
        <v>0</v>
      </c>
      <c r="M1718">
        <f t="shared" si="458"/>
        <v>0</v>
      </c>
      <c r="N1718">
        <f t="shared" si="459"/>
        <v>0</v>
      </c>
      <c r="O1718" t="s">
        <v>3180</v>
      </c>
      <c r="P1718">
        <f t="shared" si="469"/>
        <v>0</v>
      </c>
      <c r="Q1718" t="e">
        <f t="shared" si="467"/>
        <v>#VALUE!</v>
      </c>
      <c r="R1718" t="e">
        <f t="shared" si="460"/>
        <v>#VALUE!</v>
      </c>
      <c r="S1718" t="e">
        <f t="shared" si="461"/>
        <v>#VALUE!</v>
      </c>
      <c r="T1718">
        <f t="shared" si="462"/>
        <v>0</v>
      </c>
      <c r="U1718" t="e">
        <f t="shared" si="463"/>
        <v>#VALUE!</v>
      </c>
      <c r="V1718" t="e">
        <f t="shared" si="464"/>
        <v>#VALUE!</v>
      </c>
      <c r="W1718" t="e">
        <f t="shared" si="465"/>
        <v>#VALUE!</v>
      </c>
      <c r="X1718" t="e">
        <f t="shared" si="468"/>
        <v>#VALUE!</v>
      </c>
      <c r="Y1718">
        <f t="shared" si="466"/>
        <v>1</v>
      </c>
    </row>
    <row r="1719" spans="1:25" x14ac:dyDescent="0.25">
      <c r="A1719" t="s">
        <v>1347</v>
      </c>
      <c r="B1719">
        <v>150.24</v>
      </c>
      <c r="C1719" s="12">
        <v>-0.06</v>
      </c>
      <c r="D1719" s="12"/>
      <c r="E1719" s="12"/>
      <c r="F1719" s="12">
        <v>0.16500000000000001</v>
      </c>
      <c r="G1719" t="s">
        <v>15</v>
      </c>
      <c r="H1719" s="15">
        <f t="shared" si="453"/>
        <v>0.18140827219650749</v>
      </c>
      <c r="I1719" s="15">
        <f t="shared" si="454"/>
        <v>3.1000147780415837E-3</v>
      </c>
      <c r="J1719" s="15">
        <f t="shared" si="455"/>
        <v>1.6788040181225605E-2</v>
      </c>
      <c r="K1719" s="15">
        <f t="shared" si="456"/>
        <v>0.20129632715577467</v>
      </c>
      <c r="L1719">
        <f t="shared" si="457"/>
        <v>0</v>
      </c>
      <c r="M1719">
        <f t="shared" si="458"/>
        <v>0</v>
      </c>
      <c r="N1719">
        <f t="shared" si="459"/>
        <v>0</v>
      </c>
      <c r="O1719" t="s">
        <v>3183</v>
      </c>
      <c r="P1719">
        <f t="shared" si="469"/>
        <v>0</v>
      </c>
      <c r="Q1719" t="e">
        <f t="shared" si="467"/>
        <v>#VALUE!</v>
      </c>
      <c r="R1719" t="e">
        <f t="shared" si="460"/>
        <v>#VALUE!</v>
      </c>
      <c r="S1719" t="e">
        <f t="shared" si="461"/>
        <v>#VALUE!</v>
      </c>
      <c r="T1719">
        <f t="shared" si="462"/>
        <v>0</v>
      </c>
      <c r="U1719" t="e">
        <f t="shared" si="463"/>
        <v>#VALUE!</v>
      </c>
      <c r="V1719" t="e">
        <f t="shared" si="464"/>
        <v>#VALUE!</v>
      </c>
      <c r="W1719" t="e">
        <f t="shared" si="465"/>
        <v>#VALUE!</v>
      </c>
      <c r="X1719" t="e">
        <f t="shared" si="468"/>
        <v>#VALUE!</v>
      </c>
      <c r="Y1719">
        <f t="shared" si="466"/>
        <v>1</v>
      </c>
    </row>
    <row r="1720" spans="1:25" x14ac:dyDescent="0.25">
      <c r="A1720" t="s">
        <v>1359</v>
      </c>
      <c r="B1720">
        <v>134.19999999999999</v>
      </c>
      <c r="C1720" s="12">
        <v>-0.06</v>
      </c>
      <c r="D1720" s="12"/>
      <c r="E1720" s="12"/>
      <c r="F1720" s="12">
        <v>7.6999999999999999E-2</v>
      </c>
      <c r="G1720" t="s">
        <v>15</v>
      </c>
      <c r="H1720" s="15">
        <f t="shared" si="453"/>
        <v>0.18140827219650749</v>
      </c>
      <c r="I1720" s="15">
        <f t="shared" si="454"/>
        <v>3.1000147780415837E-3</v>
      </c>
      <c r="J1720" s="15">
        <f t="shared" si="455"/>
        <v>1.3708817661648538E-2</v>
      </c>
      <c r="K1720" s="15">
        <f t="shared" si="456"/>
        <v>0.1982171046361976</v>
      </c>
      <c r="L1720">
        <f t="shared" si="457"/>
        <v>0</v>
      </c>
      <c r="M1720">
        <f t="shared" si="458"/>
        <v>0</v>
      </c>
      <c r="N1720">
        <f t="shared" si="459"/>
        <v>0</v>
      </c>
      <c r="O1720" t="s">
        <v>3193</v>
      </c>
      <c r="P1720">
        <f t="shared" si="469"/>
        <v>0</v>
      </c>
      <c r="Q1720" t="e">
        <f t="shared" si="467"/>
        <v>#VALUE!</v>
      </c>
      <c r="R1720" t="e">
        <f t="shared" si="460"/>
        <v>#VALUE!</v>
      </c>
      <c r="S1720" t="e">
        <f t="shared" si="461"/>
        <v>#VALUE!</v>
      </c>
      <c r="T1720">
        <f t="shared" si="462"/>
        <v>0</v>
      </c>
      <c r="U1720" t="e">
        <f t="shared" si="463"/>
        <v>#VALUE!</v>
      </c>
      <c r="V1720" t="e">
        <f t="shared" si="464"/>
        <v>#VALUE!</v>
      </c>
      <c r="W1720" t="e">
        <f t="shared" si="465"/>
        <v>#VALUE!</v>
      </c>
      <c r="X1720" t="e">
        <f t="shared" si="468"/>
        <v>#VALUE!</v>
      </c>
      <c r="Y1720">
        <f t="shared" si="466"/>
        <v>1</v>
      </c>
    </row>
    <row r="1721" spans="1:25" x14ac:dyDescent="0.25">
      <c r="A1721" t="s">
        <v>1366</v>
      </c>
      <c r="B1721">
        <v>116.23</v>
      </c>
      <c r="C1721" s="12">
        <v>-0.06</v>
      </c>
      <c r="D1721" s="12"/>
      <c r="E1721" s="12"/>
      <c r="F1721" s="12">
        <v>-0.34</v>
      </c>
      <c r="G1721" t="s">
        <v>15</v>
      </c>
      <c r="H1721" s="15">
        <f t="shared" si="453"/>
        <v>0.18140827219650749</v>
      </c>
      <c r="I1721" s="15">
        <f t="shared" si="454"/>
        <v>3.1000147780415837E-3</v>
      </c>
      <c r="J1721" s="15">
        <f t="shared" si="455"/>
        <v>5.2480746024977263E-3</v>
      </c>
      <c r="K1721" s="15">
        <f t="shared" si="456"/>
        <v>0.18975636157704681</v>
      </c>
      <c r="L1721">
        <f t="shared" si="457"/>
        <v>0</v>
      </c>
      <c r="M1721">
        <f t="shared" si="458"/>
        <v>0</v>
      </c>
      <c r="N1721">
        <f t="shared" si="459"/>
        <v>0</v>
      </c>
      <c r="O1721" t="s">
        <v>3578</v>
      </c>
      <c r="P1721">
        <f t="shared" si="469"/>
        <v>0</v>
      </c>
      <c r="Q1721" t="e">
        <f t="shared" si="467"/>
        <v>#VALUE!</v>
      </c>
      <c r="R1721" t="e">
        <f t="shared" si="460"/>
        <v>#VALUE!</v>
      </c>
      <c r="S1721" t="e">
        <f t="shared" si="461"/>
        <v>#VALUE!</v>
      </c>
      <c r="T1721">
        <f t="shared" si="462"/>
        <v>0</v>
      </c>
      <c r="U1721" t="e">
        <f t="shared" si="463"/>
        <v>#VALUE!</v>
      </c>
      <c r="V1721" t="e">
        <f t="shared" si="464"/>
        <v>#VALUE!</v>
      </c>
      <c r="W1721" t="e">
        <f t="shared" si="465"/>
        <v>#VALUE!</v>
      </c>
      <c r="X1721" t="e">
        <f t="shared" si="468"/>
        <v>#VALUE!</v>
      </c>
      <c r="Y1721">
        <f t="shared" si="466"/>
        <v>1</v>
      </c>
    </row>
    <row r="1722" spans="1:25" x14ac:dyDescent="0.25">
      <c r="A1722" t="s">
        <v>1369</v>
      </c>
      <c r="B1722">
        <v>113.18</v>
      </c>
      <c r="C1722" s="12">
        <v>-0.06</v>
      </c>
      <c r="D1722" s="12"/>
      <c r="E1722" s="12"/>
      <c r="F1722" s="12">
        <v>-0.55500000000000005</v>
      </c>
      <c r="G1722" t="s">
        <v>15</v>
      </c>
      <c r="H1722" s="15">
        <f t="shared" si="453"/>
        <v>0.18140827219650749</v>
      </c>
      <c r="I1722" s="15">
        <f t="shared" si="454"/>
        <v>3.1000147780415837E-3</v>
      </c>
      <c r="J1722" s="15">
        <f t="shared" si="455"/>
        <v>3.1988951096913977E-3</v>
      </c>
      <c r="K1722" s="15">
        <f t="shared" si="456"/>
        <v>0.18770718208424048</v>
      </c>
      <c r="L1722">
        <f t="shared" si="457"/>
        <v>0</v>
      </c>
      <c r="M1722">
        <f t="shared" si="458"/>
        <v>0</v>
      </c>
      <c r="N1722">
        <f t="shared" si="459"/>
        <v>0</v>
      </c>
      <c r="O1722" t="s">
        <v>3205</v>
      </c>
      <c r="P1722">
        <f t="shared" si="469"/>
        <v>0</v>
      </c>
      <c r="Q1722" t="e">
        <f t="shared" si="467"/>
        <v>#VALUE!</v>
      </c>
      <c r="R1722" t="e">
        <f t="shared" si="460"/>
        <v>#VALUE!</v>
      </c>
      <c r="S1722" t="e">
        <f t="shared" si="461"/>
        <v>#VALUE!</v>
      </c>
      <c r="T1722">
        <f t="shared" si="462"/>
        <v>0</v>
      </c>
      <c r="U1722" t="e">
        <f t="shared" si="463"/>
        <v>#VALUE!</v>
      </c>
      <c r="V1722" t="e">
        <f t="shared" si="464"/>
        <v>#VALUE!</v>
      </c>
      <c r="W1722" t="e">
        <f t="shared" si="465"/>
        <v>#VALUE!</v>
      </c>
      <c r="X1722" t="e">
        <f t="shared" si="468"/>
        <v>#VALUE!</v>
      </c>
      <c r="Y1722">
        <f t="shared" si="466"/>
        <v>1</v>
      </c>
    </row>
    <row r="1723" spans="1:25" x14ac:dyDescent="0.25">
      <c r="A1723" t="s">
        <v>1370</v>
      </c>
      <c r="B1723">
        <v>127.21</v>
      </c>
      <c r="C1723" s="12">
        <v>-0.06</v>
      </c>
      <c r="D1723" s="12"/>
      <c r="E1723" s="12"/>
      <c r="F1723" s="12">
        <v>-0.60599999999999998</v>
      </c>
      <c r="G1723" t="s">
        <v>15</v>
      </c>
      <c r="H1723" s="15">
        <f t="shared" si="453"/>
        <v>0.18140827219650749</v>
      </c>
      <c r="I1723" s="15">
        <f t="shared" si="454"/>
        <v>3.1000147780415837E-3</v>
      </c>
      <c r="J1723" s="15">
        <f t="shared" si="455"/>
        <v>2.8444611074479155E-3</v>
      </c>
      <c r="K1723" s="15">
        <f t="shared" si="456"/>
        <v>0.18735274808199698</v>
      </c>
      <c r="L1723">
        <f t="shared" si="457"/>
        <v>0</v>
      </c>
      <c r="M1723">
        <f t="shared" si="458"/>
        <v>0</v>
      </c>
      <c r="N1723">
        <f t="shared" si="459"/>
        <v>0</v>
      </c>
      <c r="O1723" t="s">
        <v>3580</v>
      </c>
      <c r="P1723">
        <f t="shared" si="469"/>
        <v>0</v>
      </c>
      <c r="Q1723" t="e">
        <f t="shared" si="467"/>
        <v>#VALUE!</v>
      </c>
      <c r="R1723" t="e">
        <f t="shared" si="460"/>
        <v>#VALUE!</v>
      </c>
      <c r="S1723" t="e">
        <f t="shared" si="461"/>
        <v>#VALUE!</v>
      </c>
      <c r="T1723">
        <f t="shared" si="462"/>
        <v>0</v>
      </c>
      <c r="U1723" t="e">
        <f t="shared" si="463"/>
        <v>#VALUE!</v>
      </c>
      <c r="V1723" t="e">
        <f t="shared" si="464"/>
        <v>#VALUE!</v>
      </c>
      <c r="W1723" t="e">
        <f t="shared" si="465"/>
        <v>#VALUE!</v>
      </c>
      <c r="X1723" t="e">
        <f t="shared" si="468"/>
        <v>#VALUE!</v>
      </c>
      <c r="Y1723">
        <f t="shared" si="466"/>
        <v>1</v>
      </c>
    </row>
    <row r="1724" spans="1:25" x14ac:dyDescent="0.25">
      <c r="A1724" t="s">
        <v>1375</v>
      </c>
      <c r="B1724">
        <v>106.14</v>
      </c>
      <c r="C1724" s="12">
        <v>-0.06</v>
      </c>
      <c r="D1724" s="12"/>
      <c r="E1724" s="12"/>
      <c r="F1724" s="12">
        <v>8.3000000000000004E-2</v>
      </c>
      <c r="G1724" t="s">
        <v>15</v>
      </c>
      <c r="H1724" s="15">
        <f t="shared" si="453"/>
        <v>0.18140827219650749</v>
      </c>
      <c r="I1724" s="15">
        <f t="shared" si="454"/>
        <v>3.1000147780415837E-3</v>
      </c>
      <c r="J1724" s="15">
        <f t="shared" si="455"/>
        <v>1.3899526312133535E-2</v>
      </c>
      <c r="K1724" s="15">
        <f t="shared" si="456"/>
        <v>0.19840781328668261</v>
      </c>
      <c r="L1724">
        <f t="shared" si="457"/>
        <v>0</v>
      </c>
      <c r="M1724">
        <f t="shared" si="458"/>
        <v>0</v>
      </c>
      <c r="N1724">
        <f t="shared" si="459"/>
        <v>0</v>
      </c>
      <c r="O1724" t="s">
        <v>3214</v>
      </c>
      <c r="P1724">
        <f t="shared" si="469"/>
        <v>0</v>
      </c>
      <c r="Q1724" t="e">
        <f t="shared" si="467"/>
        <v>#VALUE!</v>
      </c>
      <c r="R1724" t="e">
        <f t="shared" si="460"/>
        <v>#VALUE!</v>
      </c>
      <c r="S1724" t="e">
        <f t="shared" si="461"/>
        <v>#VALUE!</v>
      </c>
      <c r="T1724">
        <f t="shared" si="462"/>
        <v>0</v>
      </c>
      <c r="U1724" t="e">
        <f t="shared" si="463"/>
        <v>#VALUE!</v>
      </c>
      <c r="V1724" t="e">
        <f t="shared" si="464"/>
        <v>#VALUE!</v>
      </c>
      <c r="W1724" t="e">
        <f t="shared" si="465"/>
        <v>#VALUE!</v>
      </c>
      <c r="X1724" t="e">
        <f t="shared" si="468"/>
        <v>#VALUE!</v>
      </c>
      <c r="Y1724">
        <f t="shared" si="466"/>
        <v>1</v>
      </c>
    </row>
    <row r="1725" spans="1:25" x14ac:dyDescent="0.25">
      <c r="A1725" t="s">
        <v>1376</v>
      </c>
      <c r="B1725">
        <v>146.25</v>
      </c>
      <c r="C1725" s="12">
        <v>-0.06</v>
      </c>
      <c r="D1725" s="12"/>
      <c r="E1725" s="12"/>
      <c r="F1725" s="12">
        <v>-0.52200000000000002</v>
      </c>
      <c r="G1725" t="s">
        <v>15</v>
      </c>
      <c r="H1725" s="15">
        <f t="shared" si="453"/>
        <v>0.18140827219650749</v>
      </c>
      <c r="I1725" s="15">
        <f t="shared" si="454"/>
        <v>3.1000147780415837E-3</v>
      </c>
      <c r="J1725" s="15">
        <f t="shared" si="455"/>
        <v>3.4514373933585618E-3</v>
      </c>
      <c r="K1725" s="15">
        <f t="shared" si="456"/>
        <v>0.18795972436790764</v>
      </c>
      <c r="L1725">
        <f t="shared" si="457"/>
        <v>0</v>
      </c>
      <c r="M1725">
        <f t="shared" si="458"/>
        <v>0</v>
      </c>
      <c r="N1725">
        <f t="shared" si="459"/>
        <v>0</v>
      </c>
      <c r="O1725" t="s">
        <v>3587</v>
      </c>
      <c r="P1725">
        <f t="shared" si="469"/>
        <v>0</v>
      </c>
      <c r="Q1725" t="e">
        <f t="shared" si="467"/>
        <v>#VALUE!</v>
      </c>
      <c r="R1725" t="e">
        <f t="shared" si="460"/>
        <v>#VALUE!</v>
      </c>
      <c r="S1725" t="e">
        <f t="shared" si="461"/>
        <v>#VALUE!</v>
      </c>
      <c r="T1725">
        <f t="shared" si="462"/>
        <v>0</v>
      </c>
      <c r="U1725" t="e">
        <f t="shared" si="463"/>
        <v>#VALUE!</v>
      </c>
      <c r="V1725" t="e">
        <f t="shared" si="464"/>
        <v>#VALUE!</v>
      </c>
      <c r="W1725" t="e">
        <f t="shared" si="465"/>
        <v>#VALUE!</v>
      </c>
      <c r="X1725" t="e">
        <f t="shared" si="468"/>
        <v>#VALUE!</v>
      </c>
      <c r="Y1725">
        <f t="shared" si="466"/>
        <v>1</v>
      </c>
    </row>
    <row r="1726" spans="1:25" x14ac:dyDescent="0.25">
      <c r="A1726" t="s">
        <v>1377</v>
      </c>
      <c r="B1726">
        <v>130.25</v>
      </c>
      <c r="C1726" s="12">
        <v>-0.06</v>
      </c>
      <c r="D1726" s="12"/>
      <c r="E1726" s="12"/>
      <c r="F1726" s="12">
        <v>-0.52100000000000002</v>
      </c>
      <c r="G1726" t="s">
        <v>15</v>
      </c>
      <c r="H1726" s="15">
        <f t="shared" si="453"/>
        <v>0.18140827219650749</v>
      </c>
      <c r="I1726" s="15">
        <f t="shared" si="454"/>
        <v>3.1000147780415837E-3</v>
      </c>
      <c r="J1726" s="15">
        <f t="shared" si="455"/>
        <v>3.4593937782612196E-3</v>
      </c>
      <c r="K1726" s="15">
        <f t="shared" si="456"/>
        <v>0.18796768075281028</v>
      </c>
      <c r="L1726">
        <f t="shared" si="457"/>
        <v>0</v>
      </c>
      <c r="M1726">
        <f t="shared" si="458"/>
        <v>0</v>
      </c>
      <c r="N1726">
        <f t="shared" si="459"/>
        <v>0</v>
      </c>
      <c r="O1726" t="s">
        <v>3215</v>
      </c>
      <c r="P1726">
        <f t="shared" si="469"/>
        <v>0</v>
      </c>
      <c r="Q1726" t="e">
        <f t="shared" si="467"/>
        <v>#VALUE!</v>
      </c>
      <c r="R1726" t="e">
        <f t="shared" si="460"/>
        <v>#VALUE!</v>
      </c>
      <c r="S1726" t="e">
        <f t="shared" si="461"/>
        <v>#VALUE!</v>
      </c>
      <c r="T1726">
        <f t="shared" si="462"/>
        <v>0</v>
      </c>
      <c r="U1726" t="e">
        <f t="shared" si="463"/>
        <v>#VALUE!</v>
      </c>
      <c r="V1726" t="e">
        <f t="shared" si="464"/>
        <v>#VALUE!</v>
      </c>
      <c r="W1726" t="e">
        <f t="shared" si="465"/>
        <v>#VALUE!</v>
      </c>
      <c r="X1726" t="e">
        <f t="shared" si="468"/>
        <v>#VALUE!</v>
      </c>
      <c r="Y1726">
        <f t="shared" si="466"/>
        <v>1</v>
      </c>
    </row>
    <row r="1727" spans="1:25" x14ac:dyDescent="0.25">
      <c r="A1727" t="s">
        <v>1380</v>
      </c>
      <c r="B1727">
        <v>139.24</v>
      </c>
      <c r="C1727" s="12">
        <v>-0.06</v>
      </c>
      <c r="D1727" s="12"/>
      <c r="E1727" s="12"/>
      <c r="F1727" s="12">
        <v>-0.249</v>
      </c>
      <c r="G1727" t="s">
        <v>15</v>
      </c>
      <c r="H1727" s="15">
        <f t="shared" si="453"/>
        <v>0.18140827219650749</v>
      </c>
      <c r="I1727" s="15">
        <f t="shared" si="454"/>
        <v>3.1000147780415837E-3</v>
      </c>
      <c r="J1727" s="15">
        <f t="shared" si="455"/>
        <v>6.4714261574858323E-3</v>
      </c>
      <c r="K1727" s="15">
        <f t="shared" si="456"/>
        <v>0.19097971313203491</v>
      </c>
      <c r="L1727">
        <f t="shared" si="457"/>
        <v>0</v>
      </c>
      <c r="M1727">
        <f t="shared" si="458"/>
        <v>0</v>
      </c>
      <c r="N1727">
        <f t="shared" si="459"/>
        <v>0</v>
      </c>
      <c r="O1727" t="s">
        <v>3216</v>
      </c>
      <c r="P1727">
        <f t="shared" si="469"/>
        <v>0</v>
      </c>
      <c r="Q1727" t="e">
        <f t="shared" si="467"/>
        <v>#VALUE!</v>
      </c>
      <c r="R1727" t="e">
        <f t="shared" si="460"/>
        <v>#VALUE!</v>
      </c>
      <c r="S1727" t="e">
        <f t="shared" si="461"/>
        <v>#VALUE!</v>
      </c>
      <c r="T1727">
        <f t="shared" si="462"/>
        <v>0</v>
      </c>
      <c r="U1727" t="e">
        <f t="shared" si="463"/>
        <v>#VALUE!</v>
      </c>
      <c r="V1727" t="e">
        <f t="shared" si="464"/>
        <v>#VALUE!</v>
      </c>
      <c r="W1727" t="e">
        <f t="shared" si="465"/>
        <v>#VALUE!</v>
      </c>
      <c r="X1727">
        <f t="shared" si="468"/>
        <v>1</v>
      </c>
      <c r="Y1727">
        <f t="shared" si="466"/>
        <v>0</v>
      </c>
    </row>
    <row r="1728" spans="1:25" x14ac:dyDescent="0.25">
      <c r="A1728" t="s">
        <v>1387</v>
      </c>
      <c r="B1728">
        <v>130.25</v>
      </c>
      <c r="C1728" s="12">
        <v>-0.06</v>
      </c>
      <c r="D1728" s="12"/>
      <c r="E1728" s="12"/>
      <c r="F1728" s="12">
        <v>-0.157</v>
      </c>
      <c r="G1728" t="s">
        <v>15</v>
      </c>
      <c r="H1728" s="15">
        <f t="shared" si="453"/>
        <v>0.18140827219650749</v>
      </c>
      <c r="I1728" s="15">
        <f t="shared" si="454"/>
        <v>3.1000147780415837E-3</v>
      </c>
      <c r="J1728" s="15">
        <f t="shared" si="455"/>
        <v>7.9983425500702848E-3</v>
      </c>
      <c r="K1728" s="15">
        <f t="shared" si="456"/>
        <v>0.19250662952461936</v>
      </c>
      <c r="L1728">
        <f t="shared" si="457"/>
        <v>0</v>
      </c>
      <c r="M1728">
        <f t="shared" si="458"/>
        <v>0</v>
      </c>
      <c r="N1728">
        <f t="shared" si="459"/>
        <v>0</v>
      </c>
      <c r="O1728" t="s">
        <v>3221</v>
      </c>
      <c r="P1728">
        <f t="shared" si="469"/>
        <v>0</v>
      </c>
      <c r="Q1728" t="e">
        <f t="shared" si="467"/>
        <v>#VALUE!</v>
      </c>
      <c r="R1728" t="e">
        <f t="shared" si="460"/>
        <v>#VALUE!</v>
      </c>
      <c r="S1728" t="e">
        <f t="shared" si="461"/>
        <v>#VALUE!</v>
      </c>
      <c r="T1728">
        <f t="shared" si="462"/>
        <v>0</v>
      </c>
      <c r="U1728" t="e">
        <f t="shared" si="463"/>
        <v>#VALUE!</v>
      </c>
      <c r="V1728" t="e">
        <f t="shared" si="464"/>
        <v>#VALUE!</v>
      </c>
      <c r="W1728" t="e">
        <f t="shared" si="465"/>
        <v>#VALUE!</v>
      </c>
      <c r="X1728" t="e">
        <f t="shared" si="468"/>
        <v>#VALUE!</v>
      </c>
      <c r="Y1728">
        <f t="shared" si="466"/>
        <v>1</v>
      </c>
    </row>
    <row r="1729" spans="1:25" x14ac:dyDescent="0.25">
      <c r="A1729" t="s">
        <v>1390</v>
      </c>
      <c r="B1729">
        <v>153.27000000000001</v>
      </c>
      <c r="C1729" s="12">
        <v>-0.06</v>
      </c>
      <c r="D1729" s="12"/>
      <c r="E1729" s="12"/>
      <c r="F1729" s="12">
        <v>-0.16500000000000001</v>
      </c>
      <c r="G1729" t="s">
        <v>15</v>
      </c>
      <c r="H1729" s="15">
        <f t="shared" si="453"/>
        <v>0.18140827219650749</v>
      </c>
      <c r="I1729" s="15">
        <f t="shared" si="454"/>
        <v>3.1000147780415837E-3</v>
      </c>
      <c r="J1729" s="15">
        <f t="shared" si="455"/>
        <v>7.8523563461007188E-3</v>
      </c>
      <c r="K1729" s="15">
        <f t="shared" si="456"/>
        <v>0.19236064332064978</v>
      </c>
      <c r="L1729">
        <f t="shared" si="457"/>
        <v>0</v>
      </c>
      <c r="M1729">
        <f t="shared" si="458"/>
        <v>0</v>
      </c>
      <c r="N1729">
        <f t="shared" si="459"/>
        <v>0</v>
      </c>
      <c r="O1729" t="s">
        <v>3595</v>
      </c>
      <c r="P1729">
        <f t="shared" si="469"/>
        <v>0</v>
      </c>
      <c r="Q1729" t="e">
        <f t="shared" si="467"/>
        <v>#VALUE!</v>
      </c>
      <c r="R1729" t="e">
        <f t="shared" si="460"/>
        <v>#VALUE!</v>
      </c>
      <c r="S1729" t="e">
        <f t="shared" si="461"/>
        <v>#VALUE!</v>
      </c>
      <c r="T1729">
        <f t="shared" si="462"/>
        <v>0</v>
      </c>
      <c r="U1729" t="e">
        <f t="shared" si="463"/>
        <v>#VALUE!</v>
      </c>
      <c r="V1729" t="e">
        <f t="shared" si="464"/>
        <v>#VALUE!</v>
      </c>
      <c r="W1729" t="e">
        <f t="shared" si="465"/>
        <v>#VALUE!</v>
      </c>
      <c r="X1729">
        <f t="shared" si="468"/>
        <v>1</v>
      </c>
      <c r="Y1729">
        <f t="shared" si="466"/>
        <v>0</v>
      </c>
    </row>
    <row r="1730" spans="1:25" x14ac:dyDescent="0.25">
      <c r="A1730" t="s">
        <v>1394</v>
      </c>
      <c r="B1730">
        <v>146.12</v>
      </c>
      <c r="C1730" s="12">
        <v>-0.06</v>
      </c>
      <c r="D1730" s="12">
        <v>-1.8520000000000001</v>
      </c>
      <c r="E1730" s="12">
        <v>1.7789999999999999</v>
      </c>
      <c r="F1730" s="12">
        <v>0.23400000000000001</v>
      </c>
      <c r="G1730" t="s">
        <v>15</v>
      </c>
      <c r="H1730" s="15">
        <f t="shared" ref="H1730:H1793" si="470">((10^D1730*$AB$2)/10^C1730)</f>
        <v>2.5506865197858471E-3</v>
      </c>
      <c r="I1730" s="15">
        <f t="shared" ref="I1730:I1793" si="471">((10^E1730*$AB$3)/10^C1730)</f>
        <v>0.18636474703686534</v>
      </c>
      <c r="J1730" s="15">
        <f t="shared" ref="J1730:J1793" si="472">((10^F1730*$AB$4)/10^C1730)</f>
        <v>1.9678862897068449E-2</v>
      </c>
      <c r="K1730" s="15">
        <f t="shared" ref="K1730:K1793" si="473">SUM(H1730:J1730)</f>
        <v>0.20859429645371963</v>
      </c>
      <c r="L1730">
        <f t="shared" ref="L1730:L1793" si="474">IF(H1730&gt;0.6,1,)</f>
        <v>0</v>
      </c>
      <c r="M1730">
        <f t="shared" ref="M1730:M1793" si="475">IF(I1730&gt;0.6,1,)</f>
        <v>0</v>
      </c>
      <c r="N1730">
        <f t="shared" ref="N1730:N1793" si="476">IF(J1730&gt;0.6,1,)</f>
        <v>0</v>
      </c>
      <c r="O1730">
        <v>0</v>
      </c>
      <c r="P1730">
        <f t="shared" si="469"/>
        <v>0</v>
      </c>
      <c r="Q1730" t="e">
        <f t="shared" si="467"/>
        <v>#VALUE!</v>
      </c>
      <c r="R1730" t="e">
        <f t="shared" ref="R1730:R1793" si="477">IF(FIND("S(=O)(=O)O",O1730),1)</f>
        <v>#VALUE!</v>
      </c>
      <c r="S1730" t="e">
        <f t="shared" ref="S1730:S1793" si="478">IF(FIND("S(=O)(=O)[O-]",O1730),1)</f>
        <v>#VALUE!</v>
      </c>
      <c r="T1730">
        <f t="shared" ref="T1730:T1793" si="479">IFERROR(U1730,IFERROR(V1730,IFERROR(W1730,0)))</f>
        <v>0</v>
      </c>
      <c r="U1730" t="e">
        <f t="shared" ref="U1730:U1793" si="480">IF(FIND("C([O-])",O1730),1)</f>
        <v>#VALUE!</v>
      </c>
      <c r="V1730" t="e">
        <f t="shared" ref="V1730:V1793" si="481">IF(FIND("C(=O)O",O1730),1)</f>
        <v>#VALUE!</v>
      </c>
      <c r="W1730" t="e">
        <f t="shared" ref="W1730:W1793" si="482">IF(FIND("OC(=O)",O1730),1)</f>
        <v>#VALUE!</v>
      </c>
      <c r="X1730" t="e">
        <f t="shared" si="468"/>
        <v>#VALUE!</v>
      </c>
      <c r="Y1730">
        <f t="shared" ref="Y1730:Y1793" si="483">IFERROR(X1730-1,1)</f>
        <v>1</v>
      </c>
    </row>
    <row r="1731" spans="1:25" x14ac:dyDescent="0.25">
      <c r="A1731" t="s">
        <v>1399</v>
      </c>
      <c r="B1731">
        <v>144.24</v>
      </c>
      <c r="C1731" s="12">
        <v>-0.06</v>
      </c>
      <c r="D1731" s="12"/>
      <c r="E1731" s="12"/>
      <c r="F1731" s="12">
        <v>-0.503</v>
      </c>
      <c r="G1731" t="s">
        <v>15</v>
      </c>
      <c r="H1731" s="15">
        <f t="shared" si="470"/>
        <v>0.18140827219650749</v>
      </c>
      <c r="I1731" s="15">
        <f t="shared" si="471"/>
        <v>3.1000147780415837E-3</v>
      </c>
      <c r="J1731" s="15">
        <f t="shared" si="472"/>
        <v>3.6057864302164234E-3</v>
      </c>
      <c r="K1731" s="15">
        <f t="shared" si="473"/>
        <v>0.18811407340476549</v>
      </c>
      <c r="L1731">
        <f t="shared" si="474"/>
        <v>0</v>
      </c>
      <c r="M1731">
        <f t="shared" si="475"/>
        <v>0</v>
      </c>
      <c r="N1731">
        <f t="shared" si="476"/>
        <v>0</v>
      </c>
      <c r="O1731" t="s">
        <v>3229</v>
      </c>
      <c r="P1731">
        <f t="shared" si="469"/>
        <v>0</v>
      </c>
      <c r="Q1731" t="e">
        <f t="shared" ref="Q1731:Q1794" si="484">IF(FIND("S([O-])",O1731),1)</f>
        <v>#VALUE!</v>
      </c>
      <c r="R1731" t="e">
        <f t="shared" si="477"/>
        <v>#VALUE!</v>
      </c>
      <c r="S1731" t="e">
        <f t="shared" si="478"/>
        <v>#VALUE!</v>
      </c>
      <c r="T1731">
        <f t="shared" si="479"/>
        <v>0</v>
      </c>
      <c r="U1731" t="e">
        <f t="shared" si="480"/>
        <v>#VALUE!</v>
      </c>
      <c r="V1731" t="e">
        <f t="shared" si="481"/>
        <v>#VALUE!</v>
      </c>
      <c r="W1731" t="e">
        <f t="shared" si="482"/>
        <v>#VALUE!</v>
      </c>
      <c r="X1731" t="e">
        <f t="shared" si="468"/>
        <v>#VALUE!</v>
      </c>
      <c r="Y1731">
        <f t="shared" si="483"/>
        <v>1</v>
      </c>
    </row>
    <row r="1732" spans="1:25" x14ac:dyDescent="0.25">
      <c r="A1732" t="s">
        <v>1407</v>
      </c>
      <c r="B1732">
        <v>126.9</v>
      </c>
      <c r="C1732" s="12">
        <v>-0.06</v>
      </c>
      <c r="D1732" s="12">
        <v>-0.192</v>
      </c>
      <c r="E1732" s="12">
        <v>0.89400000000000002</v>
      </c>
      <c r="F1732" s="12">
        <v>0.61499999999999999</v>
      </c>
      <c r="G1732" t="s">
        <v>15</v>
      </c>
      <c r="H1732" s="15">
        <f t="shared" si="470"/>
        <v>0.11658886836039795</v>
      </c>
      <c r="I1732" s="15">
        <f t="shared" si="471"/>
        <v>2.4286434701310953E-2</v>
      </c>
      <c r="J1732" s="15">
        <f t="shared" si="472"/>
        <v>4.7315125896148058E-2</v>
      </c>
      <c r="K1732" s="15">
        <f t="shared" si="473"/>
        <v>0.18819042895785695</v>
      </c>
      <c r="L1732">
        <f t="shared" si="474"/>
        <v>0</v>
      </c>
      <c r="M1732">
        <f t="shared" si="475"/>
        <v>0</v>
      </c>
      <c r="N1732">
        <f t="shared" si="476"/>
        <v>0</v>
      </c>
      <c r="O1732" t="s">
        <v>3233</v>
      </c>
      <c r="P1732">
        <f t="shared" si="469"/>
        <v>0</v>
      </c>
      <c r="Q1732" t="e">
        <f t="shared" si="484"/>
        <v>#VALUE!</v>
      </c>
      <c r="R1732" t="e">
        <f t="shared" si="477"/>
        <v>#VALUE!</v>
      </c>
      <c r="S1732" t="e">
        <f t="shared" si="478"/>
        <v>#VALUE!</v>
      </c>
      <c r="T1732">
        <f t="shared" si="479"/>
        <v>0</v>
      </c>
      <c r="U1732" t="e">
        <f t="shared" si="480"/>
        <v>#VALUE!</v>
      </c>
      <c r="V1732" t="e">
        <f t="shared" si="481"/>
        <v>#VALUE!</v>
      </c>
      <c r="W1732" t="e">
        <f t="shared" si="482"/>
        <v>#VALUE!</v>
      </c>
      <c r="X1732" t="e">
        <f t="shared" ref="X1732:X1795" si="485">IF(FIND("c",O1732),1)</f>
        <v>#VALUE!</v>
      </c>
      <c r="Y1732">
        <f t="shared" si="483"/>
        <v>1</v>
      </c>
    </row>
    <row r="1733" spans="1:25" x14ac:dyDescent="0.25">
      <c r="A1733" t="s">
        <v>1414</v>
      </c>
      <c r="B1733">
        <v>175.27</v>
      </c>
      <c r="C1733" s="12">
        <v>-0.06</v>
      </c>
      <c r="D1733" s="12"/>
      <c r="E1733" s="12"/>
      <c r="F1733" s="12">
        <v>0.16300000000000001</v>
      </c>
      <c r="G1733" t="s">
        <v>15</v>
      </c>
      <c r="H1733" s="15">
        <f t="shared" si="470"/>
        <v>0.18140827219650749</v>
      </c>
      <c r="I1733" s="15">
        <f t="shared" si="471"/>
        <v>3.1000147780415837E-3</v>
      </c>
      <c r="J1733" s="15">
        <f t="shared" si="472"/>
        <v>1.6710906143107076E-2</v>
      </c>
      <c r="K1733" s="15">
        <f t="shared" si="473"/>
        <v>0.20121919311765615</v>
      </c>
      <c r="L1733">
        <f t="shared" si="474"/>
        <v>0</v>
      </c>
      <c r="M1733">
        <f t="shared" si="475"/>
        <v>0</v>
      </c>
      <c r="N1733">
        <f t="shared" si="476"/>
        <v>0</v>
      </c>
      <c r="O1733" t="s">
        <v>3238</v>
      </c>
      <c r="P1733">
        <f t="shared" si="469"/>
        <v>0</v>
      </c>
      <c r="Q1733" t="e">
        <f t="shared" si="484"/>
        <v>#VALUE!</v>
      </c>
      <c r="R1733" t="e">
        <f t="shared" si="477"/>
        <v>#VALUE!</v>
      </c>
      <c r="S1733" t="e">
        <f t="shared" si="478"/>
        <v>#VALUE!</v>
      </c>
      <c r="T1733">
        <f t="shared" si="479"/>
        <v>0</v>
      </c>
      <c r="U1733" t="e">
        <f t="shared" si="480"/>
        <v>#VALUE!</v>
      </c>
      <c r="V1733" t="e">
        <f t="shared" si="481"/>
        <v>#VALUE!</v>
      </c>
      <c r="W1733" t="e">
        <f t="shared" si="482"/>
        <v>#VALUE!</v>
      </c>
      <c r="X1733" t="e">
        <f t="shared" si="485"/>
        <v>#VALUE!</v>
      </c>
      <c r="Y1733">
        <f t="shared" si="483"/>
        <v>1</v>
      </c>
    </row>
    <row r="1734" spans="1:25" x14ac:dyDescent="0.25">
      <c r="A1734" t="s">
        <v>1418</v>
      </c>
      <c r="B1734">
        <v>172.29</v>
      </c>
      <c r="C1734" s="12">
        <v>-0.06</v>
      </c>
      <c r="D1734" s="12"/>
      <c r="E1734" s="12"/>
      <c r="F1734" s="12">
        <v>0.17799999999999999</v>
      </c>
      <c r="G1734" t="s">
        <v>15</v>
      </c>
      <c r="H1734" s="15">
        <f t="shared" si="470"/>
        <v>0.18140827219650749</v>
      </c>
      <c r="I1734" s="15">
        <f t="shared" si="471"/>
        <v>3.1000147780415837E-3</v>
      </c>
      <c r="J1734" s="15">
        <f t="shared" si="472"/>
        <v>1.7298163592151018E-2</v>
      </c>
      <c r="K1734" s="15">
        <f t="shared" si="473"/>
        <v>0.2018064505667001</v>
      </c>
      <c r="L1734">
        <f t="shared" si="474"/>
        <v>0</v>
      </c>
      <c r="M1734">
        <f t="shared" si="475"/>
        <v>0</v>
      </c>
      <c r="N1734">
        <f t="shared" si="476"/>
        <v>0</v>
      </c>
      <c r="O1734" t="s">
        <v>3241</v>
      </c>
      <c r="P1734">
        <f t="shared" si="469"/>
        <v>0</v>
      </c>
      <c r="Q1734" t="e">
        <f t="shared" si="484"/>
        <v>#VALUE!</v>
      </c>
      <c r="R1734" t="e">
        <f t="shared" si="477"/>
        <v>#VALUE!</v>
      </c>
      <c r="S1734" t="e">
        <f t="shared" si="478"/>
        <v>#VALUE!</v>
      </c>
      <c r="T1734">
        <f t="shared" si="479"/>
        <v>0</v>
      </c>
      <c r="U1734" t="e">
        <f t="shared" si="480"/>
        <v>#VALUE!</v>
      </c>
      <c r="V1734" t="e">
        <f t="shared" si="481"/>
        <v>#VALUE!</v>
      </c>
      <c r="W1734" t="e">
        <f t="shared" si="482"/>
        <v>#VALUE!</v>
      </c>
      <c r="X1734" t="e">
        <f t="shared" si="485"/>
        <v>#VALUE!</v>
      </c>
      <c r="Y1734">
        <f t="shared" si="483"/>
        <v>1</v>
      </c>
    </row>
    <row r="1735" spans="1:25" x14ac:dyDescent="0.25">
      <c r="A1735" t="s">
        <v>1420</v>
      </c>
      <c r="B1735">
        <v>144.24</v>
      </c>
      <c r="C1735" s="12">
        <v>-0.06</v>
      </c>
      <c r="D1735" s="12"/>
      <c r="E1735" s="12"/>
      <c r="F1735" s="12">
        <v>-0.33700000000000002</v>
      </c>
      <c r="G1735" t="s">
        <v>15</v>
      </c>
      <c r="H1735" s="15">
        <f t="shared" si="470"/>
        <v>0.18140827219650749</v>
      </c>
      <c r="I1735" s="15">
        <f t="shared" si="471"/>
        <v>3.1000147780415837E-3</v>
      </c>
      <c r="J1735" s="15">
        <f t="shared" si="472"/>
        <v>5.2844525177518035E-3</v>
      </c>
      <c r="K1735" s="15">
        <f t="shared" si="473"/>
        <v>0.18979273949230088</v>
      </c>
      <c r="L1735">
        <f t="shared" si="474"/>
        <v>0</v>
      </c>
      <c r="M1735">
        <f t="shared" si="475"/>
        <v>0</v>
      </c>
      <c r="N1735">
        <f t="shared" si="476"/>
        <v>0</v>
      </c>
      <c r="O1735" t="s">
        <v>3242</v>
      </c>
      <c r="P1735">
        <f t="shared" si="469"/>
        <v>0</v>
      </c>
      <c r="Q1735" t="e">
        <f t="shared" si="484"/>
        <v>#VALUE!</v>
      </c>
      <c r="R1735" t="e">
        <f t="shared" si="477"/>
        <v>#VALUE!</v>
      </c>
      <c r="S1735" t="e">
        <f t="shared" si="478"/>
        <v>#VALUE!</v>
      </c>
      <c r="T1735">
        <f t="shared" si="479"/>
        <v>0</v>
      </c>
      <c r="U1735" t="e">
        <f t="shared" si="480"/>
        <v>#VALUE!</v>
      </c>
      <c r="V1735" t="e">
        <f t="shared" si="481"/>
        <v>#VALUE!</v>
      </c>
      <c r="W1735" t="e">
        <f t="shared" si="482"/>
        <v>#VALUE!</v>
      </c>
      <c r="X1735" t="e">
        <f t="shared" si="485"/>
        <v>#VALUE!</v>
      </c>
      <c r="Y1735">
        <f t="shared" si="483"/>
        <v>1</v>
      </c>
    </row>
    <row r="1736" spans="1:25" x14ac:dyDescent="0.25">
      <c r="A1736" t="s">
        <v>1421</v>
      </c>
      <c r="B1736">
        <v>158.31</v>
      </c>
      <c r="C1736" s="12">
        <v>-0.06</v>
      </c>
      <c r="D1736" s="12"/>
      <c r="E1736" s="12"/>
      <c r="F1736" s="12">
        <v>-0.32600000000000001</v>
      </c>
      <c r="G1736" t="s">
        <v>15</v>
      </c>
      <c r="H1736" s="15">
        <f t="shared" si="470"/>
        <v>0.18140827219650749</v>
      </c>
      <c r="I1736" s="15">
        <f t="shared" si="471"/>
        <v>3.1000147780415837E-3</v>
      </c>
      <c r="J1736" s="15">
        <f t="shared" si="472"/>
        <v>5.4200089040162382E-3</v>
      </c>
      <c r="K1736" s="15">
        <f t="shared" si="473"/>
        <v>0.1899282958785653</v>
      </c>
      <c r="L1736">
        <f t="shared" si="474"/>
        <v>0</v>
      </c>
      <c r="M1736">
        <f t="shared" si="475"/>
        <v>0</v>
      </c>
      <c r="N1736">
        <f t="shared" si="476"/>
        <v>0</v>
      </c>
      <c r="O1736" t="s">
        <v>3609</v>
      </c>
      <c r="P1736">
        <f t="shared" si="469"/>
        <v>0</v>
      </c>
      <c r="Q1736" t="e">
        <f t="shared" si="484"/>
        <v>#VALUE!</v>
      </c>
      <c r="R1736" t="e">
        <f t="shared" si="477"/>
        <v>#VALUE!</v>
      </c>
      <c r="S1736" t="e">
        <f t="shared" si="478"/>
        <v>#VALUE!</v>
      </c>
      <c r="T1736">
        <f t="shared" si="479"/>
        <v>0</v>
      </c>
      <c r="U1736" t="e">
        <f t="shared" si="480"/>
        <v>#VALUE!</v>
      </c>
      <c r="V1736" t="e">
        <f t="shared" si="481"/>
        <v>#VALUE!</v>
      </c>
      <c r="W1736" t="e">
        <f t="shared" si="482"/>
        <v>#VALUE!</v>
      </c>
      <c r="X1736" t="e">
        <f t="shared" si="485"/>
        <v>#VALUE!</v>
      </c>
      <c r="Y1736">
        <f t="shared" si="483"/>
        <v>1</v>
      </c>
    </row>
    <row r="1737" spans="1:25" x14ac:dyDescent="0.25">
      <c r="A1737" t="s">
        <v>1428</v>
      </c>
      <c r="B1737">
        <v>144.28</v>
      </c>
      <c r="C1737" s="12">
        <v>-0.06</v>
      </c>
      <c r="D1737" s="12"/>
      <c r="E1737" s="12"/>
      <c r="F1737" s="12">
        <v>0.20100000000000001</v>
      </c>
      <c r="G1737" t="s">
        <v>15</v>
      </c>
      <c r="H1737" s="15">
        <f t="shared" si="470"/>
        <v>0.18140827219650749</v>
      </c>
      <c r="I1737" s="15">
        <f t="shared" si="471"/>
        <v>3.1000147780415837E-3</v>
      </c>
      <c r="J1737" s="15">
        <f t="shared" si="472"/>
        <v>1.8238957023196382E-2</v>
      </c>
      <c r="K1737" s="15">
        <f t="shared" si="473"/>
        <v>0.20274724399774546</v>
      </c>
      <c r="L1737">
        <f t="shared" si="474"/>
        <v>0</v>
      </c>
      <c r="M1737">
        <f t="shared" si="475"/>
        <v>0</v>
      </c>
      <c r="N1737">
        <f t="shared" si="476"/>
        <v>0</v>
      </c>
      <c r="O1737" t="s">
        <v>3613</v>
      </c>
      <c r="P1737">
        <f t="shared" si="469"/>
        <v>0</v>
      </c>
      <c r="Q1737" t="e">
        <f t="shared" si="484"/>
        <v>#VALUE!</v>
      </c>
      <c r="R1737" t="e">
        <f t="shared" si="477"/>
        <v>#VALUE!</v>
      </c>
      <c r="S1737" t="e">
        <f t="shared" si="478"/>
        <v>#VALUE!</v>
      </c>
      <c r="T1737">
        <f t="shared" si="479"/>
        <v>0</v>
      </c>
      <c r="U1737" t="e">
        <f t="shared" si="480"/>
        <v>#VALUE!</v>
      </c>
      <c r="V1737" t="e">
        <f t="shared" si="481"/>
        <v>#VALUE!</v>
      </c>
      <c r="W1737" t="e">
        <f t="shared" si="482"/>
        <v>#VALUE!</v>
      </c>
      <c r="X1737" t="e">
        <f t="shared" si="485"/>
        <v>#VALUE!</v>
      </c>
      <c r="Y1737">
        <f t="shared" si="483"/>
        <v>1</v>
      </c>
    </row>
    <row r="1738" spans="1:25" x14ac:dyDescent="0.25">
      <c r="A1738" t="s">
        <v>1431</v>
      </c>
      <c r="B1738">
        <v>164.25</v>
      </c>
      <c r="C1738" s="12">
        <v>-0.06</v>
      </c>
      <c r="D1738" s="12"/>
      <c r="E1738" s="12"/>
      <c r="F1738" s="12">
        <v>-0.218</v>
      </c>
      <c r="G1738" t="s">
        <v>15</v>
      </c>
      <c r="H1738" s="15">
        <f t="shared" si="470"/>
        <v>0.18140827219650749</v>
      </c>
      <c r="I1738" s="15">
        <f t="shared" si="471"/>
        <v>3.1000147780415837E-3</v>
      </c>
      <c r="J1738" s="15">
        <f t="shared" si="472"/>
        <v>6.9502431758879683E-3</v>
      </c>
      <c r="K1738" s="15">
        <f t="shared" si="473"/>
        <v>0.19145853015043704</v>
      </c>
      <c r="L1738">
        <f t="shared" si="474"/>
        <v>0</v>
      </c>
      <c r="M1738">
        <f t="shared" si="475"/>
        <v>0</v>
      </c>
      <c r="N1738">
        <f t="shared" si="476"/>
        <v>0</v>
      </c>
      <c r="O1738" t="s">
        <v>3253</v>
      </c>
      <c r="P1738">
        <f t="shared" si="469"/>
        <v>0</v>
      </c>
      <c r="Q1738" t="e">
        <f t="shared" si="484"/>
        <v>#VALUE!</v>
      </c>
      <c r="R1738" t="e">
        <f t="shared" si="477"/>
        <v>#VALUE!</v>
      </c>
      <c r="S1738" t="e">
        <f t="shared" si="478"/>
        <v>#VALUE!</v>
      </c>
      <c r="T1738">
        <f t="shared" si="479"/>
        <v>0</v>
      </c>
      <c r="U1738" t="e">
        <f t="shared" si="480"/>
        <v>#VALUE!</v>
      </c>
      <c r="V1738" t="e">
        <f t="shared" si="481"/>
        <v>#VALUE!</v>
      </c>
      <c r="W1738" t="e">
        <f t="shared" si="482"/>
        <v>#VALUE!</v>
      </c>
      <c r="X1738">
        <f t="shared" si="485"/>
        <v>1</v>
      </c>
      <c r="Y1738">
        <f t="shared" si="483"/>
        <v>0</v>
      </c>
    </row>
    <row r="1739" spans="1:25" x14ac:dyDescent="0.25">
      <c r="A1739" t="s">
        <v>1432</v>
      </c>
      <c r="B1739">
        <v>144.28</v>
      </c>
      <c r="C1739" s="12">
        <v>-0.06</v>
      </c>
      <c r="D1739" s="12"/>
      <c r="E1739" s="12"/>
      <c r="F1739" s="12">
        <v>-0.57999999999999996</v>
      </c>
      <c r="G1739" t="s">
        <v>15</v>
      </c>
      <c r="H1739" s="15">
        <f t="shared" si="470"/>
        <v>0.18140827219650749</v>
      </c>
      <c r="I1739" s="15">
        <f t="shared" si="471"/>
        <v>3.1000147780415837E-3</v>
      </c>
      <c r="J1739" s="15">
        <f t="shared" si="472"/>
        <v>3.0199517204020166E-3</v>
      </c>
      <c r="K1739" s="15">
        <f t="shared" si="473"/>
        <v>0.18752823869495108</v>
      </c>
      <c r="L1739">
        <f t="shared" si="474"/>
        <v>0</v>
      </c>
      <c r="M1739">
        <f t="shared" si="475"/>
        <v>0</v>
      </c>
      <c r="N1739">
        <f t="shared" si="476"/>
        <v>0</v>
      </c>
      <c r="O1739" t="s">
        <v>3617</v>
      </c>
      <c r="P1739">
        <f t="shared" si="469"/>
        <v>0</v>
      </c>
      <c r="Q1739" t="e">
        <f t="shared" si="484"/>
        <v>#VALUE!</v>
      </c>
      <c r="R1739" t="e">
        <f t="shared" si="477"/>
        <v>#VALUE!</v>
      </c>
      <c r="S1739" t="e">
        <f t="shared" si="478"/>
        <v>#VALUE!</v>
      </c>
      <c r="T1739">
        <f t="shared" si="479"/>
        <v>0</v>
      </c>
      <c r="U1739" t="e">
        <f t="shared" si="480"/>
        <v>#VALUE!</v>
      </c>
      <c r="V1739" t="e">
        <f t="shared" si="481"/>
        <v>#VALUE!</v>
      </c>
      <c r="W1739" t="e">
        <f t="shared" si="482"/>
        <v>#VALUE!</v>
      </c>
      <c r="X1739" t="e">
        <f t="shared" si="485"/>
        <v>#VALUE!</v>
      </c>
      <c r="Y1739">
        <f t="shared" si="483"/>
        <v>1</v>
      </c>
    </row>
    <row r="1740" spans="1:25" x14ac:dyDescent="0.25">
      <c r="A1740" t="s">
        <v>1436</v>
      </c>
      <c r="B1740">
        <v>178.28</v>
      </c>
      <c r="C1740" s="12">
        <v>-0.06</v>
      </c>
      <c r="D1740" s="12"/>
      <c r="E1740" s="12"/>
      <c r="F1740" s="12">
        <v>-6.5000000000000002E-2</v>
      </c>
      <c r="G1740" t="s">
        <v>15</v>
      </c>
      <c r="H1740" s="15">
        <f t="shared" si="470"/>
        <v>0.18140827219650749</v>
      </c>
      <c r="I1740" s="15">
        <f t="shared" si="471"/>
        <v>3.1000147780415837E-3</v>
      </c>
      <c r="J1740" s="15">
        <f t="shared" si="472"/>
        <v>9.8855309465693906E-3</v>
      </c>
      <c r="K1740" s="15">
        <f t="shared" si="473"/>
        <v>0.19439381792111846</v>
      </c>
      <c r="L1740">
        <f t="shared" si="474"/>
        <v>0</v>
      </c>
      <c r="M1740">
        <f t="shared" si="475"/>
        <v>0</v>
      </c>
      <c r="N1740">
        <f t="shared" si="476"/>
        <v>0</v>
      </c>
      <c r="O1740" t="s">
        <v>3257</v>
      </c>
      <c r="P1740">
        <f t="shared" si="469"/>
        <v>0</v>
      </c>
      <c r="Q1740" t="e">
        <f t="shared" si="484"/>
        <v>#VALUE!</v>
      </c>
      <c r="R1740" t="e">
        <f t="shared" si="477"/>
        <v>#VALUE!</v>
      </c>
      <c r="S1740" t="e">
        <f t="shared" si="478"/>
        <v>#VALUE!</v>
      </c>
      <c r="T1740">
        <f t="shared" si="479"/>
        <v>0</v>
      </c>
      <c r="U1740" t="e">
        <f t="shared" si="480"/>
        <v>#VALUE!</v>
      </c>
      <c r="V1740" t="e">
        <f t="shared" si="481"/>
        <v>#VALUE!</v>
      </c>
      <c r="W1740" t="e">
        <f t="shared" si="482"/>
        <v>#VALUE!</v>
      </c>
      <c r="X1740">
        <f t="shared" si="485"/>
        <v>1</v>
      </c>
      <c r="Y1740">
        <f t="shared" si="483"/>
        <v>0</v>
      </c>
    </row>
    <row r="1741" spans="1:25" x14ac:dyDescent="0.25">
      <c r="A1741" t="s">
        <v>1437</v>
      </c>
      <c r="B1741">
        <v>150.22</v>
      </c>
      <c r="C1741" s="12">
        <v>-0.06</v>
      </c>
      <c r="D1741" s="12"/>
      <c r="E1741" s="12"/>
      <c r="F1741" s="12">
        <v>-0.36699999999999999</v>
      </c>
      <c r="G1741" t="s">
        <v>15</v>
      </c>
      <c r="H1741" s="15">
        <f t="shared" si="470"/>
        <v>0.18140827219650749</v>
      </c>
      <c r="I1741" s="15">
        <f t="shared" si="471"/>
        <v>3.1000147780415837E-3</v>
      </c>
      <c r="J1741" s="15">
        <f t="shared" si="472"/>
        <v>4.9317380395493583E-3</v>
      </c>
      <c r="K1741" s="15">
        <f t="shared" si="473"/>
        <v>0.18944002501409843</v>
      </c>
      <c r="L1741">
        <f t="shared" si="474"/>
        <v>0</v>
      </c>
      <c r="M1741">
        <f t="shared" si="475"/>
        <v>0</v>
      </c>
      <c r="N1741">
        <f t="shared" si="476"/>
        <v>0</v>
      </c>
      <c r="O1741" t="s">
        <v>2173</v>
      </c>
      <c r="P1741">
        <f t="shared" si="469"/>
        <v>0</v>
      </c>
      <c r="Q1741" t="e">
        <f t="shared" si="484"/>
        <v>#VALUE!</v>
      </c>
      <c r="R1741" t="e">
        <f t="shared" si="477"/>
        <v>#VALUE!</v>
      </c>
      <c r="S1741" t="e">
        <f t="shared" si="478"/>
        <v>#VALUE!</v>
      </c>
      <c r="T1741">
        <f t="shared" si="479"/>
        <v>0</v>
      </c>
      <c r="U1741" t="e">
        <f t="shared" si="480"/>
        <v>#VALUE!</v>
      </c>
      <c r="V1741" t="e">
        <f t="shared" si="481"/>
        <v>#VALUE!</v>
      </c>
      <c r="W1741" t="e">
        <f t="shared" si="482"/>
        <v>#VALUE!</v>
      </c>
      <c r="X1741">
        <f t="shared" si="485"/>
        <v>1</v>
      </c>
      <c r="Y1741">
        <f t="shared" si="483"/>
        <v>0</v>
      </c>
    </row>
    <row r="1742" spans="1:25" x14ac:dyDescent="0.25">
      <c r="A1742" t="s">
        <v>1439</v>
      </c>
      <c r="B1742">
        <v>178.28</v>
      </c>
      <c r="C1742" s="12">
        <v>-0.06</v>
      </c>
      <c r="D1742" s="12"/>
      <c r="E1742" s="12"/>
      <c r="F1742" s="12">
        <v>0.14199999999999999</v>
      </c>
      <c r="G1742" t="s">
        <v>15</v>
      </c>
      <c r="H1742" s="15">
        <f t="shared" si="470"/>
        <v>0.18140827219650749</v>
      </c>
      <c r="I1742" s="15">
        <f t="shared" si="471"/>
        <v>3.1000147780415837E-3</v>
      </c>
      <c r="J1742" s="15">
        <f t="shared" si="472"/>
        <v>1.5922087270511701E-2</v>
      </c>
      <c r="K1742" s="15">
        <f t="shared" si="473"/>
        <v>0.20043037424506077</v>
      </c>
      <c r="L1742">
        <f t="shared" si="474"/>
        <v>0</v>
      </c>
      <c r="M1742">
        <f t="shared" si="475"/>
        <v>0</v>
      </c>
      <c r="N1742">
        <f t="shared" si="476"/>
        <v>0</v>
      </c>
      <c r="O1742" t="s">
        <v>3260</v>
      </c>
      <c r="P1742">
        <f t="shared" si="469"/>
        <v>0</v>
      </c>
      <c r="Q1742" t="e">
        <f t="shared" si="484"/>
        <v>#VALUE!</v>
      </c>
      <c r="R1742" t="e">
        <f t="shared" si="477"/>
        <v>#VALUE!</v>
      </c>
      <c r="S1742" t="e">
        <f t="shared" si="478"/>
        <v>#VALUE!</v>
      </c>
      <c r="T1742">
        <f t="shared" si="479"/>
        <v>0</v>
      </c>
      <c r="U1742" t="e">
        <f t="shared" si="480"/>
        <v>#VALUE!</v>
      </c>
      <c r="V1742" t="e">
        <f t="shared" si="481"/>
        <v>#VALUE!</v>
      </c>
      <c r="W1742" t="e">
        <f t="shared" si="482"/>
        <v>#VALUE!</v>
      </c>
      <c r="X1742">
        <f t="shared" si="485"/>
        <v>1</v>
      </c>
      <c r="Y1742">
        <f t="shared" si="483"/>
        <v>0</v>
      </c>
    </row>
    <row r="1743" spans="1:25" x14ac:dyDescent="0.25">
      <c r="A1743" t="s">
        <v>1441</v>
      </c>
      <c r="B1743">
        <v>145.22</v>
      </c>
      <c r="C1743" s="12">
        <v>-0.06</v>
      </c>
      <c r="D1743" s="12"/>
      <c r="E1743" s="12"/>
      <c r="F1743" s="12">
        <v>-0.45800000000000002</v>
      </c>
      <c r="G1743" t="s">
        <v>15</v>
      </c>
      <c r="H1743" s="15">
        <f t="shared" si="470"/>
        <v>0.18140827219650749</v>
      </c>
      <c r="I1743" s="15">
        <f t="shared" si="471"/>
        <v>3.1000147780415837E-3</v>
      </c>
      <c r="J1743" s="15">
        <f t="shared" si="472"/>
        <v>3.9994474976109747E-3</v>
      </c>
      <c r="K1743" s="15">
        <f t="shared" si="473"/>
        <v>0.18850773447216004</v>
      </c>
      <c r="L1743">
        <f t="shared" si="474"/>
        <v>0</v>
      </c>
      <c r="M1743">
        <f t="shared" si="475"/>
        <v>0</v>
      </c>
      <c r="N1743">
        <f t="shared" si="476"/>
        <v>0</v>
      </c>
      <c r="O1743" t="s">
        <v>3620</v>
      </c>
      <c r="P1743">
        <f t="shared" si="469"/>
        <v>0</v>
      </c>
      <c r="Q1743" t="e">
        <f t="shared" si="484"/>
        <v>#VALUE!</v>
      </c>
      <c r="R1743" t="e">
        <f t="shared" si="477"/>
        <v>#VALUE!</v>
      </c>
      <c r="S1743" t="e">
        <f t="shared" si="478"/>
        <v>#VALUE!</v>
      </c>
      <c r="T1743">
        <f t="shared" si="479"/>
        <v>0</v>
      </c>
      <c r="U1743" t="e">
        <f t="shared" si="480"/>
        <v>#VALUE!</v>
      </c>
      <c r="V1743" t="e">
        <f t="shared" si="481"/>
        <v>#VALUE!</v>
      </c>
      <c r="W1743" t="e">
        <f t="shared" si="482"/>
        <v>#VALUE!</v>
      </c>
      <c r="X1743" t="e">
        <f t="shared" si="485"/>
        <v>#VALUE!</v>
      </c>
      <c r="Y1743">
        <f t="shared" si="483"/>
        <v>1</v>
      </c>
    </row>
    <row r="1744" spans="1:25" x14ac:dyDescent="0.25">
      <c r="A1744" t="s">
        <v>1450</v>
      </c>
      <c r="B1744">
        <v>130.25</v>
      </c>
      <c r="C1744" s="12">
        <v>-0.06</v>
      </c>
      <c r="D1744" s="12"/>
      <c r="E1744" s="12"/>
      <c r="F1744" s="12">
        <v>-0.56599999999999995</v>
      </c>
      <c r="G1744" t="s">
        <v>15</v>
      </c>
      <c r="H1744" s="15">
        <f t="shared" si="470"/>
        <v>0.18140827219650749</v>
      </c>
      <c r="I1744" s="15">
        <f t="shared" si="471"/>
        <v>3.1000147780415837E-3</v>
      </c>
      <c r="J1744" s="15">
        <f t="shared" si="472"/>
        <v>3.1188895840939374E-3</v>
      </c>
      <c r="K1744" s="15">
        <f t="shared" si="473"/>
        <v>0.187627176558643</v>
      </c>
      <c r="L1744">
        <f t="shared" si="474"/>
        <v>0</v>
      </c>
      <c r="M1744">
        <f t="shared" si="475"/>
        <v>0</v>
      </c>
      <c r="N1744">
        <f t="shared" si="476"/>
        <v>0</v>
      </c>
      <c r="O1744" t="s">
        <v>3267</v>
      </c>
      <c r="P1744">
        <f t="shared" si="469"/>
        <v>0</v>
      </c>
      <c r="Q1744" t="e">
        <f t="shared" si="484"/>
        <v>#VALUE!</v>
      </c>
      <c r="R1744" t="e">
        <f t="shared" si="477"/>
        <v>#VALUE!</v>
      </c>
      <c r="S1744" t="e">
        <f t="shared" si="478"/>
        <v>#VALUE!</v>
      </c>
      <c r="T1744">
        <f t="shared" si="479"/>
        <v>0</v>
      </c>
      <c r="U1744" t="e">
        <f t="shared" si="480"/>
        <v>#VALUE!</v>
      </c>
      <c r="V1744" t="e">
        <f t="shared" si="481"/>
        <v>#VALUE!</v>
      </c>
      <c r="W1744" t="e">
        <f t="shared" si="482"/>
        <v>#VALUE!</v>
      </c>
      <c r="X1744" t="e">
        <f t="shared" si="485"/>
        <v>#VALUE!</v>
      </c>
      <c r="Y1744">
        <f t="shared" si="483"/>
        <v>1</v>
      </c>
    </row>
    <row r="1745" spans="1:25" x14ac:dyDescent="0.25">
      <c r="A1745" t="s">
        <v>1451</v>
      </c>
      <c r="B1745">
        <v>80.11</v>
      </c>
      <c r="C1745" s="12">
        <v>-0.06</v>
      </c>
      <c r="D1745" s="12"/>
      <c r="E1745" s="12"/>
      <c r="F1745" s="12">
        <v>-0.499</v>
      </c>
      <c r="G1745" t="s">
        <v>15</v>
      </c>
      <c r="H1745" s="15">
        <f t="shared" si="470"/>
        <v>0.18140827219650749</v>
      </c>
      <c r="I1745" s="15">
        <f t="shared" si="471"/>
        <v>3.1000147780415837E-3</v>
      </c>
      <c r="J1745" s="15">
        <f t="shared" si="472"/>
        <v>3.6391503612720711E-3</v>
      </c>
      <c r="K1745" s="15">
        <f t="shared" si="473"/>
        <v>0.18814743733582115</v>
      </c>
      <c r="L1745">
        <f t="shared" si="474"/>
        <v>0</v>
      </c>
      <c r="M1745">
        <f t="shared" si="475"/>
        <v>0</v>
      </c>
      <c r="N1745">
        <f t="shared" si="476"/>
        <v>0</v>
      </c>
      <c r="O1745" t="s">
        <v>3268</v>
      </c>
      <c r="P1745">
        <f t="shared" si="469"/>
        <v>0</v>
      </c>
      <c r="Q1745" t="e">
        <f t="shared" si="484"/>
        <v>#VALUE!</v>
      </c>
      <c r="R1745" t="e">
        <f t="shared" si="477"/>
        <v>#VALUE!</v>
      </c>
      <c r="S1745" t="e">
        <f t="shared" si="478"/>
        <v>#VALUE!</v>
      </c>
      <c r="T1745">
        <f t="shared" si="479"/>
        <v>0</v>
      </c>
      <c r="U1745" t="e">
        <f t="shared" si="480"/>
        <v>#VALUE!</v>
      </c>
      <c r="V1745" t="e">
        <f t="shared" si="481"/>
        <v>#VALUE!</v>
      </c>
      <c r="W1745" t="e">
        <f t="shared" si="482"/>
        <v>#VALUE!</v>
      </c>
      <c r="X1745" t="e">
        <f t="shared" si="485"/>
        <v>#VALUE!</v>
      </c>
      <c r="Y1745">
        <f t="shared" si="483"/>
        <v>1</v>
      </c>
    </row>
    <row r="1746" spans="1:25" x14ac:dyDescent="0.25">
      <c r="A1746" t="s">
        <v>1453</v>
      </c>
      <c r="B1746">
        <v>161.29</v>
      </c>
      <c r="C1746" s="12">
        <v>-0.06</v>
      </c>
      <c r="D1746" s="12"/>
      <c r="E1746" s="12"/>
      <c r="F1746" s="12">
        <v>-0.25600000000000001</v>
      </c>
      <c r="G1746" t="s">
        <v>15</v>
      </c>
      <c r="H1746" s="15">
        <f t="shared" si="470"/>
        <v>0.18140827219650749</v>
      </c>
      <c r="I1746" s="15">
        <f t="shared" si="471"/>
        <v>3.1000147780415837E-3</v>
      </c>
      <c r="J1746" s="15">
        <f t="shared" si="472"/>
        <v>6.3679552090791583E-3</v>
      </c>
      <c r="K1746" s="15">
        <f t="shared" si="473"/>
        <v>0.19087624218362823</v>
      </c>
      <c r="L1746">
        <f t="shared" si="474"/>
        <v>0</v>
      </c>
      <c r="M1746">
        <f t="shared" si="475"/>
        <v>0</v>
      </c>
      <c r="N1746">
        <f t="shared" si="476"/>
        <v>0</v>
      </c>
      <c r="O1746" t="s">
        <v>3626</v>
      </c>
      <c r="P1746">
        <f t="shared" si="469"/>
        <v>0</v>
      </c>
      <c r="Q1746" t="e">
        <f t="shared" si="484"/>
        <v>#VALUE!</v>
      </c>
      <c r="R1746" t="e">
        <f t="shared" si="477"/>
        <v>#VALUE!</v>
      </c>
      <c r="S1746" t="e">
        <f t="shared" si="478"/>
        <v>#VALUE!</v>
      </c>
      <c r="T1746">
        <f t="shared" si="479"/>
        <v>0</v>
      </c>
      <c r="U1746" t="e">
        <f t="shared" si="480"/>
        <v>#VALUE!</v>
      </c>
      <c r="V1746" t="e">
        <f t="shared" si="481"/>
        <v>#VALUE!</v>
      </c>
      <c r="W1746" t="e">
        <f t="shared" si="482"/>
        <v>#VALUE!</v>
      </c>
      <c r="X1746" t="e">
        <f t="shared" si="485"/>
        <v>#VALUE!</v>
      </c>
      <c r="Y1746">
        <f t="shared" si="483"/>
        <v>1</v>
      </c>
    </row>
    <row r="1747" spans="1:25" x14ac:dyDescent="0.25">
      <c r="A1747" t="s">
        <v>839</v>
      </c>
      <c r="B1747">
        <v>146.21</v>
      </c>
      <c r="C1747" s="12">
        <v>-7.0000000000000007E-2</v>
      </c>
      <c r="D1747" s="12"/>
      <c r="E1747" s="12"/>
      <c r="F1747" s="12">
        <v>-1.0549999999999999</v>
      </c>
      <c r="G1747" t="s">
        <v>15</v>
      </c>
      <c r="H1747" s="15">
        <f t="shared" si="470"/>
        <v>0.18563381368044568</v>
      </c>
      <c r="I1747" s="15">
        <f t="shared" si="471"/>
        <v>3.17222339833673E-3</v>
      </c>
      <c r="J1747" s="15">
        <f t="shared" si="472"/>
        <v>1.0351421666793437E-3</v>
      </c>
      <c r="K1747" s="15">
        <f t="shared" si="473"/>
        <v>0.18984117924546176</v>
      </c>
      <c r="L1747">
        <f t="shared" si="474"/>
        <v>0</v>
      </c>
      <c r="M1747">
        <f t="shared" si="475"/>
        <v>0</v>
      </c>
      <c r="N1747">
        <f t="shared" si="476"/>
        <v>0</v>
      </c>
      <c r="O1747" t="s">
        <v>1810</v>
      </c>
      <c r="P1747">
        <f t="shared" si="469"/>
        <v>0</v>
      </c>
      <c r="Q1747" t="e">
        <f t="shared" si="484"/>
        <v>#VALUE!</v>
      </c>
      <c r="R1747" t="e">
        <f t="shared" si="477"/>
        <v>#VALUE!</v>
      </c>
      <c r="S1747" t="e">
        <f t="shared" si="478"/>
        <v>#VALUE!</v>
      </c>
      <c r="T1747">
        <f t="shared" si="479"/>
        <v>0</v>
      </c>
      <c r="U1747" t="e">
        <f t="shared" si="480"/>
        <v>#VALUE!</v>
      </c>
      <c r="V1747" t="e">
        <f t="shared" si="481"/>
        <v>#VALUE!</v>
      </c>
      <c r="W1747" t="e">
        <f t="shared" si="482"/>
        <v>#VALUE!</v>
      </c>
      <c r="X1747" t="e">
        <f t="shared" si="485"/>
        <v>#VALUE!</v>
      </c>
      <c r="Y1747">
        <f t="shared" si="483"/>
        <v>1</v>
      </c>
    </row>
    <row r="1748" spans="1:25" x14ac:dyDescent="0.25">
      <c r="A1748" t="s">
        <v>917</v>
      </c>
      <c r="B1748">
        <v>283.24</v>
      </c>
      <c r="C1748" s="12">
        <v>-7.0000000000000007E-2</v>
      </c>
      <c r="D1748" s="12">
        <v>-2.3860000000000001</v>
      </c>
      <c r="E1748" s="12">
        <v>1.5209999999999999</v>
      </c>
      <c r="F1748" s="12">
        <v>0.79600000000000004</v>
      </c>
      <c r="G1748" t="s">
        <v>15</v>
      </c>
      <c r="H1748" s="15">
        <f t="shared" si="470"/>
        <v>7.6323290722284012E-4</v>
      </c>
      <c r="I1748" s="15">
        <f t="shared" si="471"/>
        <v>0.10528433640266673</v>
      </c>
      <c r="J1748" s="15">
        <f t="shared" si="472"/>
        <v>7.3451386815711506E-2</v>
      </c>
      <c r="K1748" s="15">
        <f t="shared" si="473"/>
        <v>0.17949895612560107</v>
      </c>
      <c r="L1748">
        <f t="shared" si="474"/>
        <v>0</v>
      </c>
      <c r="M1748">
        <f t="shared" si="475"/>
        <v>0</v>
      </c>
      <c r="N1748">
        <f t="shared" si="476"/>
        <v>0</v>
      </c>
      <c r="O1748" t="s">
        <v>1961</v>
      </c>
      <c r="P1748">
        <f t="shared" si="469"/>
        <v>1</v>
      </c>
      <c r="Q1748">
        <f t="shared" si="484"/>
        <v>1</v>
      </c>
      <c r="R1748" t="e">
        <f t="shared" si="477"/>
        <v>#VALUE!</v>
      </c>
      <c r="S1748" t="e">
        <f t="shared" si="478"/>
        <v>#VALUE!</v>
      </c>
      <c r="T1748">
        <f t="shared" si="479"/>
        <v>0</v>
      </c>
      <c r="U1748" t="e">
        <f t="shared" si="480"/>
        <v>#VALUE!</v>
      </c>
      <c r="V1748" t="e">
        <f t="shared" si="481"/>
        <v>#VALUE!</v>
      </c>
      <c r="W1748" t="e">
        <f t="shared" si="482"/>
        <v>#VALUE!</v>
      </c>
      <c r="X1748">
        <f t="shared" si="485"/>
        <v>1</v>
      </c>
      <c r="Y1748">
        <f t="shared" si="483"/>
        <v>0</v>
      </c>
    </row>
    <row r="1749" spans="1:25" x14ac:dyDescent="0.25">
      <c r="A1749" t="s">
        <v>918</v>
      </c>
      <c r="B1749">
        <v>208.28</v>
      </c>
      <c r="C1749" s="12">
        <v>-7.0000000000000007E-2</v>
      </c>
      <c r="D1749" s="12">
        <v>-0.39900000000000002</v>
      </c>
      <c r="E1749" s="12">
        <v>1.2150000000000001</v>
      </c>
      <c r="F1749" s="12">
        <v>0.57199999999999995</v>
      </c>
      <c r="G1749" t="s">
        <v>15</v>
      </c>
      <c r="H1749" s="15">
        <f t="shared" si="470"/>
        <v>7.4072514378951904E-2</v>
      </c>
      <c r="I1749" s="15">
        <f t="shared" si="471"/>
        <v>5.2043172656155302E-2</v>
      </c>
      <c r="J1749" s="15">
        <f t="shared" si="472"/>
        <v>4.3853069777498567E-2</v>
      </c>
      <c r="K1749" s="15">
        <f t="shared" si="473"/>
        <v>0.16996875681260576</v>
      </c>
      <c r="L1749">
        <f t="shared" si="474"/>
        <v>0</v>
      </c>
      <c r="M1749">
        <f t="shared" si="475"/>
        <v>0</v>
      </c>
      <c r="N1749">
        <f t="shared" si="476"/>
        <v>0</v>
      </c>
      <c r="O1749" t="s">
        <v>1962</v>
      </c>
      <c r="P1749">
        <f t="shared" si="469"/>
        <v>1</v>
      </c>
      <c r="Q1749">
        <f t="shared" si="484"/>
        <v>1</v>
      </c>
      <c r="R1749" t="e">
        <f t="shared" si="477"/>
        <v>#VALUE!</v>
      </c>
      <c r="S1749" t="e">
        <f t="shared" si="478"/>
        <v>#VALUE!</v>
      </c>
      <c r="T1749">
        <f t="shared" si="479"/>
        <v>0</v>
      </c>
      <c r="U1749" t="e">
        <f t="shared" si="480"/>
        <v>#VALUE!</v>
      </c>
      <c r="V1749" t="e">
        <f t="shared" si="481"/>
        <v>#VALUE!</v>
      </c>
      <c r="W1749" t="e">
        <f t="shared" si="482"/>
        <v>#VALUE!</v>
      </c>
      <c r="X1749" t="e">
        <f t="shared" si="485"/>
        <v>#VALUE!</v>
      </c>
      <c r="Y1749">
        <f t="shared" si="483"/>
        <v>1</v>
      </c>
    </row>
    <row r="1750" spans="1:25" x14ac:dyDescent="0.25">
      <c r="A1750" t="s">
        <v>944</v>
      </c>
      <c r="B1750">
        <v>148.19</v>
      </c>
      <c r="C1750" s="12">
        <v>-7.0000000000000007E-2</v>
      </c>
      <c r="D1750" s="12"/>
      <c r="E1750" s="12"/>
      <c r="F1750" s="12">
        <v>-0.97599999999999998</v>
      </c>
      <c r="G1750" t="s">
        <v>15</v>
      </c>
      <c r="H1750" s="15">
        <f t="shared" si="470"/>
        <v>0.18563381368044568</v>
      </c>
      <c r="I1750" s="15">
        <f t="shared" si="471"/>
        <v>3.17222339833673E-3</v>
      </c>
      <c r="J1750" s="15">
        <f t="shared" si="472"/>
        <v>1.241652307592411E-3</v>
      </c>
      <c r="K1750" s="15">
        <f t="shared" si="473"/>
        <v>0.19004768938637481</v>
      </c>
      <c r="L1750">
        <f t="shared" si="474"/>
        <v>0</v>
      </c>
      <c r="M1750">
        <f t="shared" si="475"/>
        <v>0</v>
      </c>
      <c r="N1750">
        <f t="shared" si="476"/>
        <v>0</v>
      </c>
      <c r="O1750" t="s">
        <v>1998</v>
      </c>
      <c r="P1750">
        <f t="shared" si="469"/>
        <v>0</v>
      </c>
      <c r="Q1750" t="e">
        <f t="shared" si="484"/>
        <v>#VALUE!</v>
      </c>
      <c r="R1750" t="e">
        <f t="shared" si="477"/>
        <v>#VALUE!</v>
      </c>
      <c r="S1750" t="e">
        <f t="shared" si="478"/>
        <v>#VALUE!</v>
      </c>
      <c r="T1750">
        <f t="shared" si="479"/>
        <v>0</v>
      </c>
      <c r="U1750" t="e">
        <f t="shared" si="480"/>
        <v>#VALUE!</v>
      </c>
      <c r="V1750" t="e">
        <f t="shared" si="481"/>
        <v>#VALUE!</v>
      </c>
      <c r="W1750" t="e">
        <f t="shared" si="482"/>
        <v>#VALUE!</v>
      </c>
      <c r="X1750">
        <f t="shared" si="485"/>
        <v>1</v>
      </c>
      <c r="Y1750">
        <f t="shared" si="483"/>
        <v>0</v>
      </c>
    </row>
    <row r="1751" spans="1:25" x14ac:dyDescent="0.25">
      <c r="A1751" t="s">
        <v>982</v>
      </c>
      <c r="B1751">
        <v>100.18</v>
      </c>
      <c r="C1751" s="12">
        <v>-7.0000000000000007E-2</v>
      </c>
      <c r="D1751" s="12"/>
      <c r="E1751" s="12"/>
      <c r="F1751" s="12">
        <v>-0.92600000000000005</v>
      </c>
      <c r="G1751" t="s">
        <v>15</v>
      </c>
      <c r="H1751" s="15">
        <f t="shared" si="470"/>
        <v>0.18563381368044568</v>
      </c>
      <c r="I1751" s="15">
        <f t="shared" si="471"/>
        <v>3.17222339833673E-3</v>
      </c>
      <c r="J1751" s="15">
        <f t="shared" si="472"/>
        <v>1.3931568029453029E-3</v>
      </c>
      <c r="K1751" s="15">
        <f t="shared" si="473"/>
        <v>0.19019919388172771</v>
      </c>
      <c r="L1751">
        <f t="shared" si="474"/>
        <v>0</v>
      </c>
      <c r="M1751">
        <f t="shared" si="475"/>
        <v>0</v>
      </c>
      <c r="N1751">
        <f t="shared" si="476"/>
        <v>0</v>
      </c>
      <c r="O1751" t="s">
        <v>2059</v>
      </c>
      <c r="P1751">
        <f t="shared" si="469"/>
        <v>0</v>
      </c>
      <c r="Q1751" t="e">
        <f t="shared" si="484"/>
        <v>#VALUE!</v>
      </c>
      <c r="R1751" t="e">
        <f t="shared" si="477"/>
        <v>#VALUE!</v>
      </c>
      <c r="S1751" t="e">
        <f t="shared" si="478"/>
        <v>#VALUE!</v>
      </c>
      <c r="T1751">
        <f t="shared" si="479"/>
        <v>0</v>
      </c>
      <c r="U1751" t="e">
        <f t="shared" si="480"/>
        <v>#VALUE!</v>
      </c>
      <c r="V1751" t="e">
        <f t="shared" si="481"/>
        <v>#VALUE!</v>
      </c>
      <c r="W1751" t="e">
        <f t="shared" si="482"/>
        <v>#VALUE!</v>
      </c>
      <c r="X1751" t="e">
        <f t="shared" si="485"/>
        <v>#VALUE!</v>
      </c>
      <c r="Y1751">
        <f t="shared" si="483"/>
        <v>1</v>
      </c>
    </row>
    <row r="1752" spans="1:25" x14ac:dyDescent="0.25">
      <c r="A1752" t="s">
        <v>1008</v>
      </c>
      <c r="B1752">
        <v>88.17</v>
      </c>
      <c r="C1752" s="12">
        <v>-7.0000000000000007E-2</v>
      </c>
      <c r="D1752" s="12"/>
      <c r="E1752" s="12"/>
      <c r="F1752" s="12">
        <v>-1.4730000000000001</v>
      </c>
      <c r="G1752" t="s">
        <v>15</v>
      </c>
      <c r="H1752" s="15">
        <f t="shared" si="470"/>
        <v>0.18563381368044568</v>
      </c>
      <c r="I1752" s="15">
        <f t="shared" si="471"/>
        <v>3.17222339833673E-3</v>
      </c>
      <c r="J1752" s="15">
        <f t="shared" si="472"/>
        <v>3.9536662006812773E-4</v>
      </c>
      <c r="K1752" s="15">
        <f t="shared" si="473"/>
        <v>0.18920140369885052</v>
      </c>
      <c r="L1752">
        <f t="shared" si="474"/>
        <v>0</v>
      </c>
      <c r="M1752">
        <f t="shared" si="475"/>
        <v>0</v>
      </c>
      <c r="N1752">
        <f t="shared" si="476"/>
        <v>0</v>
      </c>
      <c r="O1752" t="s">
        <v>2137</v>
      </c>
      <c r="P1752">
        <f t="shared" si="469"/>
        <v>0</v>
      </c>
      <c r="Q1752" t="e">
        <f t="shared" si="484"/>
        <v>#VALUE!</v>
      </c>
      <c r="R1752" t="e">
        <f t="shared" si="477"/>
        <v>#VALUE!</v>
      </c>
      <c r="S1752" t="e">
        <f t="shared" si="478"/>
        <v>#VALUE!</v>
      </c>
      <c r="T1752">
        <f t="shared" si="479"/>
        <v>0</v>
      </c>
      <c r="U1752" t="e">
        <f t="shared" si="480"/>
        <v>#VALUE!</v>
      </c>
      <c r="V1752" t="e">
        <f t="shared" si="481"/>
        <v>#VALUE!</v>
      </c>
      <c r="W1752" t="e">
        <f t="shared" si="482"/>
        <v>#VALUE!</v>
      </c>
      <c r="X1752" t="e">
        <f t="shared" si="485"/>
        <v>#VALUE!</v>
      </c>
      <c r="Y1752">
        <f t="shared" si="483"/>
        <v>1</v>
      </c>
    </row>
    <row r="1753" spans="1:25" x14ac:dyDescent="0.25">
      <c r="A1753" t="s">
        <v>1025</v>
      </c>
      <c r="B1753">
        <v>160.22999999999999</v>
      </c>
      <c r="C1753" s="12">
        <v>-7.0000000000000007E-2</v>
      </c>
      <c r="D1753" s="12"/>
      <c r="E1753" s="12"/>
      <c r="F1753" s="12">
        <v>-0.68799999999999994</v>
      </c>
      <c r="G1753" t="s">
        <v>15</v>
      </c>
      <c r="H1753" s="15">
        <f t="shared" si="470"/>
        <v>0.18563381368044568</v>
      </c>
      <c r="I1753" s="15">
        <f t="shared" si="471"/>
        <v>3.17222339833673E-3</v>
      </c>
      <c r="J1753" s="15">
        <f t="shared" si="472"/>
        <v>2.4099054286865948E-3</v>
      </c>
      <c r="K1753" s="15">
        <f t="shared" si="473"/>
        <v>0.19121594250746901</v>
      </c>
      <c r="L1753">
        <f t="shared" si="474"/>
        <v>0</v>
      </c>
      <c r="M1753">
        <f t="shared" si="475"/>
        <v>0</v>
      </c>
      <c r="N1753">
        <f t="shared" si="476"/>
        <v>0</v>
      </c>
      <c r="O1753" t="s">
        <v>2169</v>
      </c>
      <c r="P1753">
        <f t="shared" ref="P1753:P1816" si="486">IFERROR(Q1753,IFERROR(R1753,IFERROR(S1753,0)))</f>
        <v>0</v>
      </c>
      <c r="Q1753" t="e">
        <f t="shared" si="484"/>
        <v>#VALUE!</v>
      </c>
      <c r="R1753" t="e">
        <f t="shared" si="477"/>
        <v>#VALUE!</v>
      </c>
      <c r="S1753" t="e">
        <f t="shared" si="478"/>
        <v>#VALUE!</v>
      </c>
      <c r="T1753">
        <f t="shared" si="479"/>
        <v>0</v>
      </c>
      <c r="U1753" t="e">
        <f t="shared" si="480"/>
        <v>#VALUE!</v>
      </c>
      <c r="V1753" t="e">
        <f t="shared" si="481"/>
        <v>#VALUE!</v>
      </c>
      <c r="W1753" t="e">
        <f t="shared" si="482"/>
        <v>#VALUE!</v>
      </c>
      <c r="X1753" t="e">
        <f t="shared" si="485"/>
        <v>#VALUE!</v>
      </c>
      <c r="Y1753">
        <f t="shared" si="483"/>
        <v>1</v>
      </c>
    </row>
    <row r="1754" spans="1:25" x14ac:dyDescent="0.25">
      <c r="A1754" t="s">
        <v>1059</v>
      </c>
      <c r="B1754">
        <v>130.25</v>
      </c>
      <c r="C1754" s="12">
        <v>-7.0000000000000007E-2</v>
      </c>
      <c r="D1754" s="12"/>
      <c r="E1754" s="12"/>
      <c r="F1754" s="12">
        <v>-0.86299999999999999</v>
      </c>
      <c r="G1754" t="s">
        <v>15</v>
      </c>
      <c r="H1754" s="15">
        <f t="shared" si="470"/>
        <v>0.18563381368044568</v>
      </c>
      <c r="I1754" s="15">
        <f t="shared" si="471"/>
        <v>3.17222339833673E-3</v>
      </c>
      <c r="J1754" s="15">
        <f t="shared" si="472"/>
        <v>1.6106456351782702E-3</v>
      </c>
      <c r="K1754" s="15">
        <f t="shared" si="473"/>
        <v>0.19041668271396067</v>
      </c>
      <c r="L1754">
        <f t="shared" si="474"/>
        <v>0</v>
      </c>
      <c r="M1754">
        <f t="shared" si="475"/>
        <v>0</v>
      </c>
      <c r="N1754">
        <f t="shared" si="476"/>
        <v>0</v>
      </c>
      <c r="O1754" t="s">
        <v>2239</v>
      </c>
      <c r="P1754">
        <f t="shared" si="486"/>
        <v>0</v>
      </c>
      <c r="Q1754" t="e">
        <f t="shared" si="484"/>
        <v>#VALUE!</v>
      </c>
      <c r="R1754" t="e">
        <f t="shared" si="477"/>
        <v>#VALUE!</v>
      </c>
      <c r="S1754" t="e">
        <f t="shared" si="478"/>
        <v>#VALUE!</v>
      </c>
      <c r="T1754">
        <f t="shared" si="479"/>
        <v>0</v>
      </c>
      <c r="U1754" t="e">
        <f t="shared" si="480"/>
        <v>#VALUE!</v>
      </c>
      <c r="V1754" t="e">
        <f t="shared" si="481"/>
        <v>#VALUE!</v>
      </c>
      <c r="W1754" t="e">
        <f t="shared" si="482"/>
        <v>#VALUE!</v>
      </c>
      <c r="X1754" t="e">
        <f t="shared" si="485"/>
        <v>#VALUE!</v>
      </c>
      <c r="Y1754">
        <f t="shared" si="483"/>
        <v>1</v>
      </c>
    </row>
    <row r="1755" spans="1:25" x14ac:dyDescent="0.25">
      <c r="A1755" t="s">
        <v>1060</v>
      </c>
      <c r="B1755">
        <v>74.150000000000006</v>
      </c>
      <c r="C1755" s="12">
        <v>-7.0000000000000007E-2</v>
      </c>
      <c r="D1755" s="12"/>
      <c r="E1755" s="12"/>
      <c r="F1755" s="12">
        <v>-1.629</v>
      </c>
      <c r="G1755" t="s">
        <v>15</v>
      </c>
      <c r="H1755" s="15">
        <f t="shared" si="470"/>
        <v>0.18563381368044568</v>
      </c>
      <c r="I1755" s="15">
        <f t="shared" si="471"/>
        <v>3.17222339833673E-3</v>
      </c>
      <c r="J1755" s="15">
        <f t="shared" si="472"/>
        <v>2.7605778562203457E-4</v>
      </c>
      <c r="K1755" s="15">
        <f t="shared" si="473"/>
        <v>0.18908209486440444</v>
      </c>
      <c r="L1755">
        <f t="shared" si="474"/>
        <v>0</v>
      </c>
      <c r="M1755">
        <f t="shared" si="475"/>
        <v>0</v>
      </c>
      <c r="N1755">
        <f t="shared" si="476"/>
        <v>0</v>
      </c>
      <c r="O1755" t="s">
        <v>2240</v>
      </c>
      <c r="P1755">
        <f t="shared" si="486"/>
        <v>0</v>
      </c>
      <c r="Q1755" t="e">
        <f t="shared" si="484"/>
        <v>#VALUE!</v>
      </c>
      <c r="R1755" t="e">
        <f t="shared" si="477"/>
        <v>#VALUE!</v>
      </c>
      <c r="S1755" t="e">
        <f t="shared" si="478"/>
        <v>#VALUE!</v>
      </c>
      <c r="T1755">
        <f t="shared" si="479"/>
        <v>0</v>
      </c>
      <c r="U1755" t="e">
        <f t="shared" si="480"/>
        <v>#VALUE!</v>
      </c>
      <c r="V1755" t="e">
        <f t="shared" si="481"/>
        <v>#VALUE!</v>
      </c>
      <c r="W1755" t="e">
        <f t="shared" si="482"/>
        <v>#VALUE!</v>
      </c>
      <c r="X1755" t="e">
        <f t="shared" si="485"/>
        <v>#VALUE!</v>
      </c>
      <c r="Y1755">
        <f t="shared" si="483"/>
        <v>1</v>
      </c>
    </row>
    <row r="1756" spans="1:25" x14ac:dyDescent="0.25">
      <c r="A1756" t="s">
        <v>1061</v>
      </c>
      <c r="B1756">
        <v>91.11</v>
      </c>
      <c r="C1756" s="12">
        <v>-7.0000000000000007E-2</v>
      </c>
      <c r="D1756" s="12"/>
      <c r="E1756" s="12"/>
      <c r="F1756" s="12">
        <v>-1.5009999999999999</v>
      </c>
      <c r="G1756" t="s">
        <v>15</v>
      </c>
      <c r="H1756" s="15">
        <f t="shared" si="470"/>
        <v>0.18563381368044568</v>
      </c>
      <c r="I1756" s="15">
        <f t="shared" si="471"/>
        <v>3.17222339833673E-3</v>
      </c>
      <c r="J1756" s="15">
        <f t="shared" si="472"/>
        <v>3.70680721782576E-4</v>
      </c>
      <c r="K1756" s="15">
        <f t="shared" si="473"/>
        <v>0.18917671780056497</v>
      </c>
      <c r="L1756">
        <f t="shared" si="474"/>
        <v>0</v>
      </c>
      <c r="M1756">
        <f t="shared" si="475"/>
        <v>0</v>
      </c>
      <c r="N1756">
        <f t="shared" si="476"/>
        <v>0</v>
      </c>
      <c r="O1756" t="s">
        <v>2241</v>
      </c>
      <c r="P1756">
        <f t="shared" si="486"/>
        <v>0</v>
      </c>
      <c r="Q1756" t="e">
        <f t="shared" si="484"/>
        <v>#VALUE!</v>
      </c>
      <c r="R1756" t="e">
        <f t="shared" si="477"/>
        <v>#VALUE!</v>
      </c>
      <c r="S1756" t="e">
        <f t="shared" si="478"/>
        <v>#VALUE!</v>
      </c>
      <c r="T1756">
        <f t="shared" si="479"/>
        <v>0</v>
      </c>
      <c r="U1756" t="e">
        <f t="shared" si="480"/>
        <v>#VALUE!</v>
      </c>
      <c r="V1756" t="e">
        <f t="shared" si="481"/>
        <v>#VALUE!</v>
      </c>
      <c r="W1756" t="e">
        <f t="shared" si="482"/>
        <v>#VALUE!</v>
      </c>
      <c r="X1756" t="e">
        <f t="shared" si="485"/>
        <v>#VALUE!</v>
      </c>
      <c r="Y1756">
        <f t="shared" si="483"/>
        <v>1</v>
      </c>
    </row>
    <row r="1757" spans="1:25" x14ac:dyDescent="0.25">
      <c r="A1757" t="s">
        <v>1065</v>
      </c>
      <c r="B1757">
        <v>86.16</v>
      </c>
      <c r="C1757" s="12">
        <v>-7.0000000000000007E-2</v>
      </c>
      <c r="D1757" s="12"/>
      <c r="E1757" s="12"/>
      <c r="F1757" s="12">
        <v>-1.151</v>
      </c>
      <c r="G1757" t="s">
        <v>15</v>
      </c>
      <c r="H1757" s="15">
        <f t="shared" si="470"/>
        <v>0.18563381368044568</v>
      </c>
      <c r="I1757" s="15">
        <f t="shared" si="471"/>
        <v>3.17222339833673E-3</v>
      </c>
      <c r="J1757" s="15">
        <f t="shared" si="472"/>
        <v>8.2985076751442228E-4</v>
      </c>
      <c r="K1757" s="15">
        <f t="shared" si="473"/>
        <v>0.18963588784629684</v>
      </c>
      <c r="L1757">
        <f t="shared" si="474"/>
        <v>0</v>
      </c>
      <c r="M1757">
        <f t="shared" si="475"/>
        <v>0</v>
      </c>
      <c r="N1757">
        <f t="shared" si="476"/>
        <v>0</v>
      </c>
      <c r="O1757" t="s">
        <v>2247</v>
      </c>
      <c r="P1757">
        <f t="shared" si="486"/>
        <v>0</v>
      </c>
      <c r="Q1757" t="e">
        <f t="shared" si="484"/>
        <v>#VALUE!</v>
      </c>
      <c r="R1757" t="e">
        <f t="shared" si="477"/>
        <v>#VALUE!</v>
      </c>
      <c r="S1757" t="e">
        <f t="shared" si="478"/>
        <v>#VALUE!</v>
      </c>
      <c r="T1757">
        <f t="shared" si="479"/>
        <v>0</v>
      </c>
      <c r="U1757" t="e">
        <f t="shared" si="480"/>
        <v>#VALUE!</v>
      </c>
      <c r="V1757" t="e">
        <f t="shared" si="481"/>
        <v>#VALUE!</v>
      </c>
      <c r="W1757" t="e">
        <f t="shared" si="482"/>
        <v>#VALUE!</v>
      </c>
      <c r="X1757" t="e">
        <f t="shared" si="485"/>
        <v>#VALUE!</v>
      </c>
      <c r="Y1757">
        <f t="shared" si="483"/>
        <v>1</v>
      </c>
    </row>
    <row r="1758" spans="1:25" x14ac:dyDescent="0.25">
      <c r="A1758" t="s">
        <v>1079</v>
      </c>
      <c r="B1758">
        <v>86.16</v>
      </c>
      <c r="C1758" s="12">
        <v>-7.0000000000000007E-2</v>
      </c>
      <c r="D1758" s="12"/>
      <c r="E1758" s="12"/>
      <c r="F1758" s="12">
        <v>-0.79300000000000004</v>
      </c>
      <c r="G1758" t="s">
        <v>15</v>
      </c>
      <c r="H1758" s="15">
        <f t="shared" si="470"/>
        <v>0.18563381368044568</v>
      </c>
      <c r="I1758" s="15">
        <f t="shared" si="471"/>
        <v>3.17222339833673E-3</v>
      </c>
      <c r="J1758" s="15">
        <f t="shared" si="472"/>
        <v>1.892343618644975E-3</v>
      </c>
      <c r="K1758" s="15">
        <f t="shared" si="473"/>
        <v>0.19069838069742739</v>
      </c>
      <c r="L1758">
        <f t="shared" si="474"/>
        <v>0</v>
      </c>
      <c r="M1758">
        <f t="shared" si="475"/>
        <v>0</v>
      </c>
      <c r="N1758">
        <f t="shared" si="476"/>
        <v>0</v>
      </c>
      <c r="O1758" t="s">
        <v>2269</v>
      </c>
      <c r="P1758">
        <f t="shared" si="486"/>
        <v>0</v>
      </c>
      <c r="Q1758" t="e">
        <f t="shared" si="484"/>
        <v>#VALUE!</v>
      </c>
      <c r="R1758" t="e">
        <f t="shared" si="477"/>
        <v>#VALUE!</v>
      </c>
      <c r="S1758" t="e">
        <f t="shared" si="478"/>
        <v>#VALUE!</v>
      </c>
      <c r="T1758">
        <f t="shared" si="479"/>
        <v>0</v>
      </c>
      <c r="U1758" t="e">
        <f t="shared" si="480"/>
        <v>#VALUE!</v>
      </c>
      <c r="V1758" t="e">
        <f t="shared" si="481"/>
        <v>#VALUE!</v>
      </c>
      <c r="W1758" t="e">
        <f t="shared" si="482"/>
        <v>#VALUE!</v>
      </c>
      <c r="X1758" t="e">
        <f t="shared" si="485"/>
        <v>#VALUE!</v>
      </c>
      <c r="Y1758">
        <f t="shared" si="483"/>
        <v>1</v>
      </c>
    </row>
    <row r="1759" spans="1:25" x14ac:dyDescent="0.25">
      <c r="A1759" t="s">
        <v>1096</v>
      </c>
      <c r="B1759">
        <v>102.2</v>
      </c>
      <c r="C1759" s="12">
        <v>-7.0000000000000007E-2</v>
      </c>
      <c r="D1759" s="12"/>
      <c r="E1759" s="12"/>
      <c r="F1759" s="12">
        <v>-0.70099999999999996</v>
      </c>
      <c r="G1759" t="s">
        <v>15</v>
      </c>
      <c r="H1759" s="15">
        <f t="shared" si="470"/>
        <v>0.18563381368044568</v>
      </c>
      <c r="I1759" s="15">
        <f t="shared" si="471"/>
        <v>3.17222339833673E-3</v>
      </c>
      <c r="J1759" s="15">
        <f t="shared" si="472"/>
        <v>2.3388372386593547E-3</v>
      </c>
      <c r="K1759" s="15">
        <f t="shared" si="473"/>
        <v>0.19114487431744176</v>
      </c>
      <c r="L1759">
        <f t="shared" si="474"/>
        <v>0</v>
      </c>
      <c r="M1759">
        <f t="shared" si="475"/>
        <v>0</v>
      </c>
      <c r="N1759">
        <f t="shared" si="476"/>
        <v>0</v>
      </c>
      <c r="O1759" t="s">
        <v>2289</v>
      </c>
      <c r="P1759">
        <f t="shared" si="486"/>
        <v>0</v>
      </c>
      <c r="Q1759" t="e">
        <f t="shared" si="484"/>
        <v>#VALUE!</v>
      </c>
      <c r="R1759" t="e">
        <f t="shared" si="477"/>
        <v>#VALUE!</v>
      </c>
      <c r="S1759" t="e">
        <f t="shared" si="478"/>
        <v>#VALUE!</v>
      </c>
      <c r="T1759">
        <f t="shared" si="479"/>
        <v>0</v>
      </c>
      <c r="U1759" t="e">
        <f t="shared" si="480"/>
        <v>#VALUE!</v>
      </c>
      <c r="V1759" t="e">
        <f t="shared" si="481"/>
        <v>#VALUE!</v>
      </c>
      <c r="W1759" t="e">
        <f t="shared" si="482"/>
        <v>#VALUE!</v>
      </c>
      <c r="X1759" t="e">
        <f t="shared" si="485"/>
        <v>#VALUE!</v>
      </c>
      <c r="Y1759">
        <f t="shared" si="483"/>
        <v>1</v>
      </c>
    </row>
    <row r="1760" spans="1:25" x14ac:dyDescent="0.25">
      <c r="A1760" t="s">
        <v>1101</v>
      </c>
      <c r="B1760">
        <v>114.21</v>
      </c>
      <c r="C1760" s="12">
        <v>-7.0000000000000007E-2</v>
      </c>
      <c r="D1760" s="12"/>
      <c r="E1760" s="12"/>
      <c r="F1760" s="12">
        <v>-0.66600000000000004</v>
      </c>
      <c r="G1760" t="s">
        <v>15</v>
      </c>
      <c r="H1760" s="15">
        <f t="shared" si="470"/>
        <v>0.18563381368044568</v>
      </c>
      <c r="I1760" s="15">
        <f t="shared" si="471"/>
        <v>3.17222339833673E-3</v>
      </c>
      <c r="J1760" s="15">
        <f t="shared" si="472"/>
        <v>2.5351286304979071E-3</v>
      </c>
      <c r="K1760" s="15">
        <f t="shared" si="473"/>
        <v>0.19134116570928031</v>
      </c>
      <c r="L1760">
        <f t="shared" si="474"/>
        <v>0</v>
      </c>
      <c r="M1760">
        <f t="shared" si="475"/>
        <v>0</v>
      </c>
      <c r="N1760">
        <f t="shared" si="476"/>
        <v>0</v>
      </c>
      <c r="O1760" t="s">
        <v>2294</v>
      </c>
      <c r="P1760">
        <f t="shared" si="486"/>
        <v>0</v>
      </c>
      <c r="Q1760" t="e">
        <f t="shared" si="484"/>
        <v>#VALUE!</v>
      </c>
      <c r="R1760" t="e">
        <f t="shared" si="477"/>
        <v>#VALUE!</v>
      </c>
      <c r="S1760" t="e">
        <f t="shared" si="478"/>
        <v>#VALUE!</v>
      </c>
      <c r="T1760">
        <f t="shared" si="479"/>
        <v>0</v>
      </c>
      <c r="U1760" t="e">
        <f t="shared" si="480"/>
        <v>#VALUE!</v>
      </c>
      <c r="V1760" t="e">
        <f t="shared" si="481"/>
        <v>#VALUE!</v>
      </c>
      <c r="W1760" t="e">
        <f t="shared" si="482"/>
        <v>#VALUE!</v>
      </c>
      <c r="X1760" t="e">
        <f t="shared" si="485"/>
        <v>#VALUE!</v>
      </c>
      <c r="Y1760">
        <f t="shared" si="483"/>
        <v>1</v>
      </c>
    </row>
    <row r="1761" spans="1:25" x14ac:dyDescent="0.25">
      <c r="A1761" t="s">
        <v>1103</v>
      </c>
      <c r="B1761">
        <v>102.2</v>
      </c>
      <c r="C1761" s="12">
        <v>-7.0000000000000007E-2</v>
      </c>
      <c r="D1761" s="12"/>
      <c r="E1761" s="12"/>
      <c r="F1761" s="12">
        <v>-0.64700000000000002</v>
      </c>
      <c r="G1761" t="s">
        <v>15</v>
      </c>
      <c r="H1761" s="15">
        <f t="shared" si="470"/>
        <v>0.18563381368044568</v>
      </c>
      <c r="I1761" s="15">
        <f t="shared" si="471"/>
        <v>3.17222339833673E-3</v>
      </c>
      <c r="J1761" s="15">
        <f t="shared" si="472"/>
        <v>2.6485001386067006E-3</v>
      </c>
      <c r="K1761" s="15">
        <f t="shared" si="473"/>
        <v>0.19145453721738911</v>
      </c>
      <c r="L1761">
        <f t="shared" si="474"/>
        <v>0</v>
      </c>
      <c r="M1761">
        <f t="shared" si="475"/>
        <v>0</v>
      </c>
      <c r="N1761">
        <f t="shared" si="476"/>
        <v>0</v>
      </c>
      <c r="O1761" t="s">
        <v>2296</v>
      </c>
      <c r="P1761">
        <f t="shared" si="486"/>
        <v>0</v>
      </c>
      <c r="Q1761" t="e">
        <f t="shared" si="484"/>
        <v>#VALUE!</v>
      </c>
      <c r="R1761" t="e">
        <f t="shared" si="477"/>
        <v>#VALUE!</v>
      </c>
      <c r="S1761" t="e">
        <f t="shared" si="478"/>
        <v>#VALUE!</v>
      </c>
      <c r="T1761">
        <f t="shared" si="479"/>
        <v>0</v>
      </c>
      <c r="U1761" t="e">
        <f t="shared" si="480"/>
        <v>#VALUE!</v>
      </c>
      <c r="V1761" t="e">
        <f t="shared" si="481"/>
        <v>#VALUE!</v>
      </c>
      <c r="W1761" t="e">
        <f t="shared" si="482"/>
        <v>#VALUE!</v>
      </c>
      <c r="X1761" t="e">
        <f t="shared" si="485"/>
        <v>#VALUE!</v>
      </c>
      <c r="Y1761">
        <f t="shared" si="483"/>
        <v>1</v>
      </c>
    </row>
    <row r="1762" spans="1:25" x14ac:dyDescent="0.25">
      <c r="A1762" t="s">
        <v>1104</v>
      </c>
      <c r="B1762">
        <v>100.18</v>
      </c>
      <c r="C1762" s="12">
        <v>-7.0000000000000007E-2</v>
      </c>
      <c r="D1762" s="12"/>
      <c r="E1762" s="12"/>
      <c r="F1762" s="12">
        <v>-0.75</v>
      </c>
      <c r="G1762" t="s">
        <v>15</v>
      </c>
      <c r="H1762" s="15">
        <f t="shared" si="470"/>
        <v>0.18563381368044568</v>
      </c>
      <c r="I1762" s="15">
        <f t="shared" si="471"/>
        <v>3.17222339833673E-3</v>
      </c>
      <c r="J1762" s="15">
        <f t="shared" si="472"/>
        <v>2.089296130854039E-3</v>
      </c>
      <c r="K1762" s="15">
        <f t="shared" si="473"/>
        <v>0.19089533320963645</v>
      </c>
      <c r="L1762">
        <f t="shared" si="474"/>
        <v>0</v>
      </c>
      <c r="M1762">
        <f t="shared" si="475"/>
        <v>0</v>
      </c>
      <c r="N1762">
        <f t="shared" si="476"/>
        <v>0</v>
      </c>
      <c r="O1762" t="s">
        <v>2297</v>
      </c>
      <c r="P1762">
        <f t="shared" si="486"/>
        <v>0</v>
      </c>
      <c r="Q1762" t="e">
        <f t="shared" si="484"/>
        <v>#VALUE!</v>
      </c>
      <c r="R1762" t="e">
        <f t="shared" si="477"/>
        <v>#VALUE!</v>
      </c>
      <c r="S1762" t="e">
        <f t="shared" si="478"/>
        <v>#VALUE!</v>
      </c>
      <c r="T1762">
        <f t="shared" si="479"/>
        <v>0</v>
      </c>
      <c r="U1762" t="e">
        <f t="shared" si="480"/>
        <v>#VALUE!</v>
      </c>
      <c r="V1762" t="e">
        <f t="shared" si="481"/>
        <v>#VALUE!</v>
      </c>
      <c r="W1762" t="e">
        <f t="shared" si="482"/>
        <v>#VALUE!</v>
      </c>
      <c r="X1762" t="e">
        <f t="shared" si="485"/>
        <v>#VALUE!</v>
      </c>
      <c r="Y1762">
        <f t="shared" si="483"/>
        <v>1</v>
      </c>
    </row>
    <row r="1763" spans="1:25" x14ac:dyDescent="0.25">
      <c r="A1763" t="s">
        <v>1147</v>
      </c>
      <c r="B1763">
        <v>220.32</v>
      </c>
      <c r="C1763" s="12">
        <v>-7.0000000000000007E-2</v>
      </c>
      <c r="D1763" s="12"/>
      <c r="E1763" s="12"/>
      <c r="F1763" s="12">
        <v>-1.0129999999999999</v>
      </c>
      <c r="G1763" t="s">
        <v>15</v>
      </c>
      <c r="H1763" s="15">
        <f t="shared" si="470"/>
        <v>0.18563381368044568</v>
      </c>
      <c r="I1763" s="15">
        <f t="shared" si="471"/>
        <v>3.17222339833673E-3</v>
      </c>
      <c r="J1763" s="15">
        <f t="shared" si="472"/>
        <v>1.1402497875611687E-3</v>
      </c>
      <c r="K1763" s="15">
        <f t="shared" si="473"/>
        <v>0.18994628686634357</v>
      </c>
      <c r="L1763">
        <f t="shared" si="474"/>
        <v>0</v>
      </c>
      <c r="M1763">
        <f t="shared" si="475"/>
        <v>0</v>
      </c>
      <c r="N1763">
        <f t="shared" si="476"/>
        <v>0</v>
      </c>
      <c r="O1763" t="s">
        <v>2997</v>
      </c>
      <c r="P1763">
        <f t="shared" si="486"/>
        <v>0</v>
      </c>
      <c r="Q1763" t="e">
        <f t="shared" si="484"/>
        <v>#VALUE!</v>
      </c>
      <c r="R1763" t="e">
        <f t="shared" si="477"/>
        <v>#VALUE!</v>
      </c>
      <c r="S1763" t="e">
        <f t="shared" si="478"/>
        <v>#VALUE!</v>
      </c>
      <c r="T1763">
        <f t="shared" si="479"/>
        <v>0</v>
      </c>
      <c r="U1763" t="e">
        <f t="shared" si="480"/>
        <v>#VALUE!</v>
      </c>
      <c r="V1763" t="e">
        <f t="shared" si="481"/>
        <v>#VALUE!</v>
      </c>
      <c r="W1763" t="e">
        <f t="shared" si="482"/>
        <v>#VALUE!</v>
      </c>
      <c r="X1763" t="e">
        <f t="shared" si="485"/>
        <v>#VALUE!</v>
      </c>
      <c r="Y1763">
        <f t="shared" si="483"/>
        <v>1</v>
      </c>
    </row>
    <row r="1764" spans="1:25" x14ac:dyDescent="0.25">
      <c r="A1764" t="s">
        <v>1148</v>
      </c>
      <c r="B1764">
        <v>186.25</v>
      </c>
      <c r="C1764" s="12">
        <v>-7.0000000000000007E-2</v>
      </c>
      <c r="D1764" s="12"/>
      <c r="E1764" s="12"/>
      <c r="F1764" s="12">
        <v>-1.296</v>
      </c>
      <c r="G1764" t="s">
        <v>15</v>
      </c>
      <c r="H1764" s="15">
        <f t="shared" si="470"/>
        <v>0.18563381368044568</v>
      </c>
      <c r="I1764" s="15">
        <f t="shared" si="471"/>
        <v>3.17222339833673E-3</v>
      </c>
      <c r="J1764" s="15">
        <f t="shared" si="472"/>
        <v>5.9429215861557245E-4</v>
      </c>
      <c r="K1764" s="15">
        <f t="shared" si="473"/>
        <v>0.18940032923739797</v>
      </c>
      <c r="L1764">
        <f t="shared" si="474"/>
        <v>0</v>
      </c>
      <c r="M1764">
        <f t="shared" si="475"/>
        <v>0</v>
      </c>
      <c r="N1764">
        <f t="shared" si="476"/>
        <v>0</v>
      </c>
      <c r="O1764" t="s">
        <v>2998</v>
      </c>
      <c r="P1764">
        <f t="shared" si="486"/>
        <v>0</v>
      </c>
      <c r="Q1764" t="e">
        <f t="shared" si="484"/>
        <v>#VALUE!</v>
      </c>
      <c r="R1764" t="e">
        <f t="shared" si="477"/>
        <v>#VALUE!</v>
      </c>
      <c r="S1764" t="e">
        <f t="shared" si="478"/>
        <v>#VALUE!</v>
      </c>
      <c r="T1764">
        <f t="shared" si="479"/>
        <v>0</v>
      </c>
      <c r="U1764" t="e">
        <f t="shared" si="480"/>
        <v>#VALUE!</v>
      </c>
      <c r="V1764" t="e">
        <f t="shared" si="481"/>
        <v>#VALUE!</v>
      </c>
      <c r="W1764" t="e">
        <f t="shared" si="482"/>
        <v>#VALUE!</v>
      </c>
      <c r="X1764" t="e">
        <f t="shared" si="485"/>
        <v>#VALUE!</v>
      </c>
      <c r="Y1764">
        <f t="shared" si="483"/>
        <v>1</v>
      </c>
    </row>
    <row r="1765" spans="1:25" x14ac:dyDescent="0.25">
      <c r="A1765" t="s">
        <v>1150</v>
      </c>
      <c r="B1765">
        <v>100.18</v>
      </c>
      <c r="C1765" s="12">
        <v>-7.0000000000000007E-2</v>
      </c>
      <c r="D1765" s="12"/>
      <c r="E1765" s="12"/>
      <c r="F1765" s="12">
        <v>-1.4630000000000001</v>
      </c>
      <c r="G1765" t="s">
        <v>15</v>
      </c>
      <c r="H1765" s="15">
        <f t="shared" si="470"/>
        <v>0.18563381368044568</v>
      </c>
      <c r="I1765" s="15">
        <f t="shared" si="471"/>
        <v>3.17222339833673E-3</v>
      </c>
      <c r="J1765" s="15">
        <f t="shared" si="472"/>
        <v>4.0457589169744251E-4</v>
      </c>
      <c r="K1765" s="15">
        <f t="shared" si="473"/>
        <v>0.18921061297047986</v>
      </c>
      <c r="L1765">
        <f t="shared" si="474"/>
        <v>0</v>
      </c>
      <c r="M1765">
        <f t="shared" si="475"/>
        <v>0</v>
      </c>
      <c r="N1765">
        <f t="shared" si="476"/>
        <v>0</v>
      </c>
      <c r="O1765" t="s">
        <v>3000</v>
      </c>
      <c r="P1765">
        <f t="shared" si="486"/>
        <v>0</v>
      </c>
      <c r="Q1765" t="e">
        <f t="shared" si="484"/>
        <v>#VALUE!</v>
      </c>
      <c r="R1765" t="e">
        <f t="shared" si="477"/>
        <v>#VALUE!</v>
      </c>
      <c r="S1765" t="e">
        <f t="shared" si="478"/>
        <v>#VALUE!</v>
      </c>
      <c r="T1765">
        <f t="shared" si="479"/>
        <v>0</v>
      </c>
      <c r="U1765" t="e">
        <f t="shared" si="480"/>
        <v>#VALUE!</v>
      </c>
      <c r="V1765" t="e">
        <f t="shared" si="481"/>
        <v>#VALUE!</v>
      </c>
      <c r="W1765" t="e">
        <f t="shared" si="482"/>
        <v>#VALUE!</v>
      </c>
      <c r="X1765" t="e">
        <f t="shared" si="485"/>
        <v>#VALUE!</v>
      </c>
      <c r="Y1765">
        <f t="shared" si="483"/>
        <v>1</v>
      </c>
    </row>
    <row r="1766" spans="1:25" x14ac:dyDescent="0.25">
      <c r="A1766" t="s">
        <v>1152</v>
      </c>
      <c r="B1766">
        <v>139.22</v>
      </c>
      <c r="C1766" s="12">
        <v>-7.0000000000000007E-2</v>
      </c>
      <c r="D1766" s="12"/>
      <c r="E1766" s="12"/>
      <c r="F1766" s="12">
        <v>-0.68300000000000005</v>
      </c>
      <c r="G1766" t="s">
        <v>15</v>
      </c>
      <c r="H1766" s="15">
        <f t="shared" si="470"/>
        <v>0.18563381368044568</v>
      </c>
      <c r="I1766" s="15">
        <f t="shared" si="471"/>
        <v>3.17222339833673E-3</v>
      </c>
      <c r="J1766" s="15">
        <f t="shared" si="472"/>
        <v>2.437810818368752E-3</v>
      </c>
      <c r="K1766" s="15">
        <f t="shared" si="473"/>
        <v>0.19124384789715115</v>
      </c>
      <c r="L1766">
        <f t="shared" si="474"/>
        <v>0</v>
      </c>
      <c r="M1766">
        <f t="shared" si="475"/>
        <v>0</v>
      </c>
      <c r="N1766">
        <f t="shared" si="476"/>
        <v>0</v>
      </c>
      <c r="O1766" t="s">
        <v>3002</v>
      </c>
      <c r="P1766">
        <f t="shared" si="486"/>
        <v>0</v>
      </c>
      <c r="Q1766" t="e">
        <f t="shared" si="484"/>
        <v>#VALUE!</v>
      </c>
      <c r="R1766" t="e">
        <f t="shared" si="477"/>
        <v>#VALUE!</v>
      </c>
      <c r="S1766" t="e">
        <f t="shared" si="478"/>
        <v>#VALUE!</v>
      </c>
      <c r="T1766">
        <f t="shared" si="479"/>
        <v>0</v>
      </c>
      <c r="U1766" t="e">
        <f t="shared" si="480"/>
        <v>#VALUE!</v>
      </c>
      <c r="V1766" t="e">
        <f t="shared" si="481"/>
        <v>#VALUE!</v>
      </c>
      <c r="W1766" t="e">
        <f t="shared" si="482"/>
        <v>#VALUE!</v>
      </c>
      <c r="X1766" t="e">
        <f t="shared" si="485"/>
        <v>#VALUE!</v>
      </c>
      <c r="Y1766">
        <f t="shared" si="483"/>
        <v>1</v>
      </c>
    </row>
    <row r="1767" spans="1:25" x14ac:dyDescent="0.25">
      <c r="A1767" t="s">
        <v>1153</v>
      </c>
      <c r="B1767">
        <v>111.17</v>
      </c>
      <c r="C1767" s="12">
        <v>-7.0000000000000007E-2</v>
      </c>
      <c r="D1767" s="12"/>
      <c r="E1767" s="12"/>
      <c r="F1767" s="12">
        <v>-1.306</v>
      </c>
      <c r="G1767" t="s">
        <v>15</v>
      </c>
      <c r="H1767" s="15">
        <f t="shared" si="470"/>
        <v>0.18563381368044568</v>
      </c>
      <c r="I1767" s="15">
        <f t="shared" si="471"/>
        <v>3.17222339833673E-3</v>
      </c>
      <c r="J1767" s="15">
        <f t="shared" si="472"/>
        <v>5.8076441752131201E-4</v>
      </c>
      <c r="K1767" s="15">
        <f t="shared" si="473"/>
        <v>0.18938680149630371</v>
      </c>
      <c r="L1767">
        <f t="shared" si="474"/>
        <v>0</v>
      </c>
      <c r="M1767">
        <f t="shared" si="475"/>
        <v>0</v>
      </c>
      <c r="N1767">
        <f t="shared" si="476"/>
        <v>0</v>
      </c>
      <c r="O1767" t="s">
        <v>3003</v>
      </c>
      <c r="P1767">
        <f t="shared" si="486"/>
        <v>0</v>
      </c>
      <c r="Q1767" t="e">
        <f t="shared" si="484"/>
        <v>#VALUE!</v>
      </c>
      <c r="R1767" t="e">
        <f t="shared" si="477"/>
        <v>#VALUE!</v>
      </c>
      <c r="S1767" t="e">
        <f t="shared" si="478"/>
        <v>#VALUE!</v>
      </c>
      <c r="T1767">
        <f t="shared" si="479"/>
        <v>0</v>
      </c>
      <c r="U1767" t="e">
        <f t="shared" si="480"/>
        <v>#VALUE!</v>
      </c>
      <c r="V1767" t="e">
        <f t="shared" si="481"/>
        <v>#VALUE!</v>
      </c>
      <c r="W1767" t="e">
        <f t="shared" si="482"/>
        <v>#VALUE!</v>
      </c>
      <c r="X1767" t="e">
        <f t="shared" si="485"/>
        <v>#VALUE!</v>
      </c>
      <c r="Y1767">
        <f t="shared" si="483"/>
        <v>1</v>
      </c>
    </row>
    <row r="1768" spans="1:25" x14ac:dyDescent="0.25">
      <c r="A1768" t="s">
        <v>1159</v>
      </c>
      <c r="B1768">
        <v>203.26</v>
      </c>
      <c r="C1768" s="12">
        <v>-7.0000000000000007E-2</v>
      </c>
      <c r="D1768" s="12"/>
      <c r="E1768" s="12"/>
      <c r="F1768" s="12">
        <v>-1.4359999999999999</v>
      </c>
      <c r="G1768" t="s">
        <v>15</v>
      </c>
      <c r="H1768" s="15">
        <f t="shared" si="470"/>
        <v>0.18563381368044568</v>
      </c>
      <c r="I1768" s="15">
        <f t="shared" si="471"/>
        <v>3.17222339833673E-3</v>
      </c>
      <c r="J1768" s="15">
        <f t="shared" si="472"/>
        <v>4.3052661049171055E-4</v>
      </c>
      <c r="K1768" s="15">
        <f t="shared" si="473"/>
        <v>0.18923656368927411</v>
      </c>
      <c r="L1768">
        <f t="shared" si="474"/>
        <v>0</v>
      </c>
      <c r="M1768">
        <f t="shared" si="475"/>
        <v>0</v>
      </c>
      <c r="N1768">
        <f t="shared" si="476"/>
        <v>0</v>
      </c>
      <c r="O1768" t="s">
        <v>3009</v>
      </c>
      <c r="P1768">
        <f t="shared" si="486"/>
        <v>0</v>
      </c>
      <c r="Q1768" t="e">
        <f t="shared" si="484"/>
        <v>#VALUE!</v>
      </c>
      <c r="R1768" t="e">
        <f t="shared" si="477"/>
        <v>#VALUE!</v>
      </c>
      <c r="S1768" t="e">
        <f t="shared" si="478"/>
        <v>#VALUE!</v>
      </c>
      <c r="T1768">
        <f t="shared" si="479"/>
        <v>0</v>
      </c>
      <c r="U1768" t="e">
        <f t="shared" si="480"/>
        <v>#VALUE!</v>
      </c>
      <c r="V1768" t="e">
        <f t="shared" si="481"/>
        <v>#VALUE!</v>
      </c>
      <c r="W1768" t="e">
        <f t="shared" si="482"/>
        <v>#VALUE!</v>
      </c>
      <c r="X1768" t="e">
        <f t="shared" si="485"/>
        <v>#VALUE!</v>
      </c>
      <c r="Y1768">
        <f t="shared" si="483"/>
        <v>1</v>
      </c>
    </row>
    <row r="1769" spans="1:25" x14ac:dyDescent="0.25">
      <c r="A1769" t="s">
        <v>1172</v>
      </c>
      <c r="B1769">
        <v>97.14</v>
      </c>
      <c r="C1769" s="12">
        <v>-7.0000000000000007E-2</v>
      </c>
      <c r="D1769" s="12"/>
      <c r="E1769" s="12"/>
      <c r="F1769" s="12">
        <v>-1.1859999999999999</v>
      </c>
      <c r="G1769" t="s">
        <v>15</v>
      </c>
      <c r="H1769" s="15">
        <f t="shared" si="470"/>
        <v>0.18563381368044568</v>
      </c>
      <c r="I1769" s="15">
        <f t="shared" si="471"/>
        <v>3.17222339833673E-3</v>
      </c>
      <c r="J1769" s="15">
        <f t="shared" si="472"/>
        <v>7.6559660691125639E-4</v>
      </c>
      <c r="K1769" s="15">
        <f t="shared" si="473"/>
        <v>0.18957163368569366</v>
      </c>
      <c r="L1769">
        <f t="shared" si="474"/>
        <v>0</v>
      </c>
      <c r="M1769">
        <f t="shared" si="475"/>
        <v>0</v>
      </c>
      <c r="N1769">
        <f t="shared" si="476"/>
        <v>0</v>
      </c>
      <c r="O1769" t="s">
        <v>3463</v>
      </c>
      <c r="P1769">
        <f t="shared" si="486"/>
        <v>0</v>
      </c>
      <c r="Q1769" t="e">
        <f t="shared" si="484"/>
        <v>#VALUE!</v>
      </c>
      <c r="R1769" t="e">
        <f t="shared" si="477"/>
        <v>#VALUE!</v>
      </c>
      <c r="S1769" t="e">
        <f t="shared" si="478"/>
        <v>#VALUE!</v>
      </c>
      <c r="T1769">
        <f t="shared" si="479"/>
        <v>0</v>
      </c>
      <c r="U1769" t="e">
        <f t="shared" si="480"/>
        <v>#VALUE!</v>
      </c>
      <c r="V1769" t="e">
        <f t="shared" si="481"/>
        <v>#VALUE!</v>
      </c>
      <c r="W1769" t="e">
        <f t="shared" si="482"/>
        <v>#VALUE!</v>
      </c>
      <c r="X1769" t="e">
        <f t="shared" si="485"/>
        <v>#VALUE!</v>
      </c>
      <c r="Y1769">
        <f t="shared" si="483"/>
        <v>1</v>
      </c>
    </row>
    <row r="1770" spans="1:25" x14ac:dyDescent="0.25">
      <c r="A1770" t="s">
        <v>1183</v>
      </c>
      <c r="B1770">
        <v>144.24</v>
      </c>
      <c r="C1770" s="12">
        <v>-7.0000000000000007E-2</v>
      </c>
      <c r="D1770" s="12"/>
      <c r="E1770" s="12"/>
      <c r="F1770" s="12">
        <v>-0.67600000000000005</v>
      </c>
      <c r="G1770" t="s">
        <v>15</v>
      </c>
      <c r="H1770" s="15">
        <f t="shared" si="470"/>
        <v>0.18563381368044568</v>
      </c>
      <c r="I1770" s="15">
        <f t="shared" si="471"/>
        <v>3.17222339833673E-3</v>
      </c>
      <c r="J1770" s="15">
        <f t="shared" si="472"/>
        <v>2.4774220576332848E-3</v>
      </c>
      <c r="K1770" s="15">
        <f t="shared" si="473"/>
        <v>0.1912834591364157</v>
      </c>
      <c r="L1770">
        <f t="shared" si="474"/>
        <v>0</v>
      </c>
      <c r="M1770">
        <f t="shared" si="475"/>
        <v>0</v>
      </c>
      <c r="N1770">
        <f t="shared" si="476"/>
        <v>0</v>
      </c>
      <c r="O1770" t="s">
        <v>3468</v>
      </c>
      <c r="P1770">
        <f t="shared" si="486"/>
        <v>0</v>
      </c>
      <c r="Q1770" t="e">
        <f t="shared" si="484"/>
        <v>#VALUE!</v>
      </c>
      <c r="R1770" t="e">
        <f t="shared" si="477"/>
        <v>#VALUE!</v>
      </c>
      <c r="S1770" t="e">
        <f t="shared" si="478"/>
        <v>#VALUE!</v>
      </c>
      <c r="T1770">
        <f t="shared" si="479"/>
        <v>0</v>
      </c>
      <c r="U1770" t="e">
        <f t="shared" si="480"/>
        <v>#VALUE!</v>
      </c>
      <c r="V1770" t="e">
        <f t="shared" si="481"/>
        <v>#VALUE!</v>
      </c>
      <c r="W1770" t="e">
        <f t="shared" si="482"/>
        <v>#VALUE!</v>
      </c>
      <c r="X1770" t="e">
        <f t="shared" si="485"/>
        <v>#VALUE!</v>
      </c>
      <c r="Y1770">
        <f t="shared" si="483"/>
        <v>1</v>
      </c>
    </row>
    <row r="1771" spans="1:25" x14ac:dyDescent="0.25">
      <c r="A1771" t="s">
        <v>1184</v>
      </c>
      <c r="B1771">
        <v>130.21</v>
      </c>
      <c r="C1771" s="12">
        <v>-7.0000000000000007E-2</v>
      </c>
      <c r="D1771" s="12"/>
      <c r="E1771" s="12"/>
      <c r="F1771" s="12">
        <v>-0.86199999999999999</v>
      </c>
      <c r="G1771" t="s">
        <v>15</v>
      </c>
      <c r="H1771" s="15">
        <f t="shared" si="470"/>
        <v>0.18563381368044568</v>
      </c>
      <c r="I1771" s="15">
        <f t="shared" si="471"/>
        <v>3.17222339833673E-3</v>
      </c>
      <c r="J1771" s="15">
        <f t="shared" si="472"/>
        <v>1.6143585568264864E-3</v>
      </c>
      <c r="K1771" s="15">
        <f t="shared" si="473"/>
        <v>0.19042039563560889</v>
      </c>
      <c r="L1771">
        <f t="shared" si="474"/>
        <v>0</v>
      </c>
      <c r="M1771">
        <f t="shared" si="475"/>
        <v>0</v>
      </c>
      <c r="N1771">
        <f t="shared" si="476"/>
        <v>0</v>
      </c>
      <c r="O1771" t="s">
        <v>3037</v>
      </c>
      <c r="P1771">
        <f t="shared" si="486"/>
        <v>0</v>
      </c>
      <c r="Q1771" t="e">
        <f t="shared" si="484"/>
        <v>#VALUE!</v>
      </c>
      <c r="R1771" t="e">
        <f t="shared" si="477"/>
        <v>#VALUE!</v>
      </c>
      <c r="S1771" t="e">
        <f t="shared" si="478"/>
        <v>#VALUE!</v>
      </c>
      <c r="T1771">
        <f t="shared" si="479"/>
        <v>0</v>
      </c>
      <c r="U1771" t="e">
        <f t="shared" si="480"/>
        <v>#VALUE!</v>
      </c>
      <c r="V1771" t="e">
        <f t="shared" si="481"/>
        <v>#VALUE!</v>
      </c>
      <c r="W1771" t="e">
        <f t="shared" si="482"/>
        <v>#VALUE!</v>
      </c>
      <c r="X1771" t="e">
        <f t="shared" si="485"/>
        <v>#VALUE!</v>
      </c>
      <c r="Y1771">
        <f t="shared" si="483"/>
        <v>1</v>
      </c>
    </row>
    <row r="1772" spans="1:25" x14ac:dyDescent="0.25">
      <c r="A1772" t="s">
        <v>1185</v>
      </c>
      <c r="B1772">
        <v>127.17</v>
      </c>
      <c r="C1772" s="12">
        <v>-7.0000000000000007E-2</v>
      </c>
      <c r="D1772" s="12"/>
      <c r="E1772" s="12"/>
      <c r="F1772" s="12">
        <v>-0.86699999999999999</v>
      </c>
      <c r="G1772" t="s">
        <v>15</v>
      </c>
      <c r="H1772" s="15">
        <f t="shared" si="470"/>
        <v>0.18563381368044568</v>
      </c>
      <c r="I1772" s="15">
        <f t="shared" si="471"/>
        <v>3.17222339833673E-3</v>
      </c>
      <c r="J1772" s="15">
        <f t="shared" si="472"/>
        <v>1.5958791472367325E-3</v>
      </c>
      <c r="K1772" s="15">
        <f t="shared" si="473"/>
        <v>0.19040191622601915</v>
      </c>
      <c r="L1772">
        <f t="shared" si="474"/>
        <v>0</v>
      </c>
      <c r="M1772">
        <f t="shared" si="475"/>
        <v>0</v>
      </c>
      <c r="N1772">
        <f t="shared" si="476"/>
        <v>0</v>
      </c>
      <c r="O1772" t="s">
        <v>3038</v>
      </c>
      <c r="P1772">
        <f t="shared" si="486"/>
        <v>0</v>
      </c>
      <c r="Q1772" t="e">
        <f t="shared" si="484"/>
        <v>#VALUE!</v>
      </c>
      <c r="R1772" t="e">
        <f t="shared" si="477"/>
        <v>#VALUE!</v>
      </c>
      <c r="S1772" t="e">
        <f t="shared" si="478"/>
        <v>#VALUE!</v>
      </c>
      <c r="T1772">
        <f t="shared" si="479"/>
        <v>0</v>
      </c>
      <c r="U1772" t="e">
        <f t="shared" si="480"/>
        <v>#VALUE!</v>
      </c>
      <c r="V1772" t="e">
        <f t="shared" si="481"/>
        <v>#VALUE!</v>
      </c>
      <c r="W1772" t="e">
        <f t="shared" si="482"/>
        <v>#VALUE!</v>
      </c>
      <c r="X1772" t="e">
        <f t="shared" si="485"/>
        <v>#VALUE!</v>
      </c>
      <c r="Y1772">
        <f t="shared" si="483"/>
        <v>1</v>
      </c>
    </row>
    <row r="1773" spans="1:25" x14ac:dyDescent="0.25">
      <c r="A1773" t="s">
        <v>1186</v>
      </c>
      <c r="B1773">
        <v>124.16</v>
      </c>
      <c r="C1773" s="12">
        <v>-7.0000000000000007E-2</v>
      </c>
      <c r="D1773" s="12"/>
      <c r="E1773" s="12"/>
      <c r="F1773" s="12">
        <v>-0.75600000000000001</v>
      </c>
      <c r="G1773" t="s">
        <v>15</v>
      </c>
      <c r="H1773" s="15">
        <f t="shared" si="470"/>
        <v>0.18563381368044568</v>
      </c>
      <c r="I1773" s="15">
        <f t="shared" si="471"/>
        <v>3.17222339833673E-3</v>
      </c>
      <c r="J1773" s="15">
        <f t="shared" si="472"/>
        <v>2.06062991327E-3</v>
      </c>
      <c r="K1773" s="15">
        <f t="shared" si="473"/>
        <v>0.1908666669920524</v>
      </c>
      <c r="L1773">
        <f t="shared" si="474"/>
        <v>0</v>
      </c>
      <c r="M1773">
        <f t="shared" si="475"/>
        <v>0</v>
      </c>
      <c r="N1773">
        <f t="shared" si="476"/>
        <v>0</v>
      </c>
      <c r="O1773" t="s">
        <v>3470</v>
      </c>
      <c r="P1773">
        <f t="shared" si="486"/>
        <v>0</v>
      </c>
      <c r="Q1773" t="e">
        <f t="shared" si="484"/>
        <v>#VALUE!</v>
      </c>
      <c r="R1773" t="e">
        <f t="shared" si="477"/>
        <v>#VALUE!</v>
      </c>
      <c r="S1773" t="e">
        <f t="shared" si="478"/>
        <v>#VALUE!</v>
      </c>
      <c r="T1773">
        <f t="shared" si="479"/>
        <v>0</v>
      </c>
      <c r="U1773" t="e">
        <f t="shared" si="480"/>
        <v>#VALUE!</v>
      </c>
      <c r="V1773" t="e">
        <f t="shared" si="481"/>
        <v>#VALUE!</v>
      </c>
      <c r="W1773" t="e">
        <f t="shared" si="482"/>
        <v>#VALUE!</v>
      </c>
      <c r="X1773" t="e">
        <f t="shared" si="485"/>
        <v>#VALUE!</v>
      </c>
      <c r="Y1773">
        <f t="shared" si="483"/>
        <v>1</v>
      </c>
    </row>
    <row r="1774" spans="1:25" x14ac:dyDescent="0.25">
      <c r="A1774" t="s">
        <v>1189</v>
      </c>
      <c r="B1774">
        <v>144.24</v>
      </c>
      <c r="C1774" s="12">
        <v>-7.0000000000000007E-2</v>
      </c>
      <c r="D1774" s="12"/>
      <c r="E1774" s="12"/>
      <c r="F1774" s="12">
        <v>-0.72299999999999998</v>
      </c>
      <c r="G1774" t="s">
        <v>15</v>
      </c>
      <c r="H1774" s="15">
        <f t="shared" si="470"/>
        <v>0.18563381368044568</v>
      </c>
      <c r="I1774" s="15">
        <f t="shared" si="471"/>
        <v>3.17222339833673E-3</v>
      </c>
      <c r="J1774" s="15">
        <f t="shared" si="472"/>
        <v>2.223309890651403E-3</v>
      </c>
      <c r="K1774" s="15">
        <f t="shared" si="473"/>
        <v>0.1910293469694338</v>
      </c>
      <c r="L1774">
        <f t="shared" si="474"/>
        <v>0</v>
      </c>
      <c r="M1774">
        <f t="shared" si="475"/>
        <v>0</v>
      </c>
      <c r="N1774">
        <f t="shared" si="476"/>
        <v>0</v>
      </c>
      <c r="O1774" t="s">
        <v>3041</v>
      </c>
      <c r="P1774">
        <f t="shared" si="486"/>
        <v>0</v>
      </c>
      <c r="Q1774" t="e">
        <f t="shared" si="484"/>
        <v>#VALUE!</v>
      </c>
      <c r="R1774" t="e">
        <f t="shared" si="477"/>
        <v>#VALUE!</v>
      </c>
      <c r="S1774" t="e">
        <f t="shared" si="478"/>
        <v>#VALUE!</v>
      </c>
      <c r="T1774">
        <f t="shared" si="479"/>
        <v>0</v>
      </c>
      <c r="U1774" t="e">
        <f t="shared" si="480"/>
        <v>#VALUE!</v>
      </c>
      <c r="V1774" t="e">
        <f t="shared" si="481"/>
        <v>#VALUE!</v>
      </c>
      <c r="W1774" t="e">
        <f t="shared" si="482"/>
        <v>#VALUE!</v>
      </c>
      <c r="X1774" t="e">
        <f t="shared" si="485"/>
        <v>#VALUE!</v>
      </c>
      <c r="Y1774">
        <f t="shared" si="483"/>
        <v>1</v>
      </c>
    </row>
    <row r="1775" spans="1:25" x14ac:dyDescent="0.25">
      <c r="A1775" t="s">
        <v>1193</v>
      </c>
      <c r="B1775">
        <v>150.19999999999999</v>
      </c>
      <c r="C1775" s="12">
        <v>-7.0000000000000007E-2</v>
      </c>
      <c r="D1775" s="12"/>
      <c r="E1775" s="12"/>
      <c r="F1775" s="12">
        <v>-1.3580000000000001</v>
      </c>
      <c r="G1775" t="s">
        <v>15</v>
      </c>
      <c r="H1775" s="15">
        <f t="shared" si="470"/>
        <v>0.18563381368044568</v>
      </c>
      <c r="I1775" s="15">
        <f t="shared" si="471"/>
        <v>3.17222339833673E-3</v>
      </c>
      <c r="J1775" s="15">
        <f t="shared" si="472"/>
        <v>5.1522864458175609E-4</v>
      </c>
      <c r="K1775" s="15">
        <f t="shared" si="473"/>
        <v>0.18932126572336416</v>
      </c>
      <c r="L1775">
        <f t="shared" si="474"/>
        <v>0</v>
      </c>
      <c r="M1775">
        <f t="shared" si="475"/>
        <v>0</v>
      </c>
      <c r="N1775">
        <f t="shared" si="476"/>
        <v>0</v>
      </c>
      <c r="O1775" t="s">
        <v>3045</v>
      </c>
      <c r="P1775">
        <f t="shared" si="486"/>
        <v>0</v>
      </c>
      <c r="Q1775" t="e">
        <f t="shared" si="484"/>
        <v>#VALUE!</v>
      </c>
      <c r="R1775" t="e">
        <f t="shared" si="477"/>
        <v>#VALUE!</v>
      </c>
      <c r="S1775" t="e">
        <f t="shared" si="478"/>
        <v>#VALUE!</v>
      </c>
      <c r="T1775">
        <f t="shared" si="479"/>
        <v>0</v>
      </c>
      <c r="U1775" t="e">
        <f t="shared" si="480"/>
        <v>#VALUE!</v>
      </c>
      <c r="V1775" t="e">
        <f t="shared" si="481"/>
        <v>#VALUE!</v>
      </c>
      <c r="W1775" t="e">
        <f t="shared" si="482"/>
        <v>#VALUE!</v>
      </c>
      <c r="X1775" t="e">
        <f t="shared" si="485"/>
        <v>#VALUE!</v>
      </c>
      <c r="Y1775">
        <f t="shared" si="483"/>
        <v>1</v>
      </c>
    </row>
    <row r="1776" spans="1:25" x14ac:dyDescent="0.25">
      <c r="A1776" t="s">
        <v>1194</v>
      </c>
      <c r="B1776">
        <v>158.26</v>
      </c>
      <c r="C1776" s="12">
        <v>-7.0000000000000007E-2</v>
      </c>
      <c r="D1776" s="12"/>
      <c r="E1776" s="12"/>
      <c r="F1776" s="12">
        <v>-1.095</v>
      </c>
      <c r="G1776" t="s">
        <v>15</v>
      </c>
      <c r="H1776" s="15">
        <f t="shared" si="470"/>
        <v>0.18563381368044568</v>
      </c>
      <c r="I1776" s="15">
        <f t="shared" si="471"/>
        <v>3.17222339833673E-3</v>
      </c>
      <c r="J1776" s="15">
        <f t="shared" si="472"/>
        <v>9.440608762859232E-4</v>
      </c>
      <c r="K1776" s="15">
        <f t="shared" si="473"/>
        <v>0.18975009795506834</v>
      </c>
      <c r="L1776">
        <f t="shared" si="474"/>
        <v>0</v>
      </c>
      <c r="M1776">
        <f t="shared" si="475"/>
        <v>0</v>
      </c>
      <c r="N1776">
        <f t="shared" si="476"/>
        <v>0</v>
      </c>
      <c r="O1776" t="s">
        <v>3046</v>
      </c>
      <c r="P1776">
        <f t="shared" si="486"/>
        <v>0</v>
      </c>
      <c r="Q1776" t="e">
        <f t="shared" si="484"/>
        <v>#VALUE!</v>
      </c>
      <c r="R1776" t="e">
        <f t="shared" si="477"/>
        <v>#VALUE!</v>
      </c>
      <c r="S1776" t="e">
        <f t="shared" si="478"/>
        <v>#VALUE!</v>
      </c>
      <c r="T1776">
        <f t="shared" si="479"/>
        <v>0</v>
      </c>
      <c r="U1776" t="e">
        <f t="shared" si="480"/>
        <v>#VALUE!</v>
      </c>
      <c r="V1776" t="e">
        <f t="shared" si="481"/>
        <v>#VALUE!</v>
      </c>
      <c r="W1776" t="e">
        <f t="shared" si="482"/>
        <v>#VALUE!</v>
      </c>
      <c r="X1776" t="e">
        <f t="shared" si="485"/>
        <v>#VALUE!</v>
      </c>
      <c r="Y1776">
        <f t="shared" si="483"/>
        <v>1</v>
      </c>
    </row>
    <row r="1777" spans="1:28" x14ac:dyDescent="0.25">
      <c r="A1777" t="s">
        <v>1195</v>
      </c>
      <c r="B1777">
        <v>144.24</v>
      </c>
      <c r="C1777" s="12">
        <v>-7.0000000000000007E-2</v>
      </c>
      <c r="D1777" s="12"/>
      <c r="E1777" s="12"/>
      <c r="F1777" s="12">
        <v>-1.323</v>
      </c>
      <c r="G1777" t="s">
        <v>15</v>
      </c>
      <c r="H1777" s="15">
        <f t="shared" si="470"/>
        <v>0.18563381368044568</v>
      </c>
      <c r="I1777" s="15">
        <f t="shared" si="471"/>
        <v>3.17222339833673E-3</v>
      </c>
      <c r="J1777" s="15">
        <f t="shared" si="472"/>
        <v>5.5847019473683076E-4</v>
      </c>
      <c r="K1777" s="15">
        <f t="shared" si="473"/>
        <v>0.18936450727351925</v>
      </c>
      <c r="L1777">
        <f t="shared" si="474"/>
        <v>0</v>
      </c>
      <c r="M1777">
        <f t="shared" si="475"/>
        <v>0</v>
      </c>
      <c r="N1777">
        <f t="shared" si="476"/>
        <v>0</v>
      </c>
      <c r="O1777" t="s">
        <v>3047</v>
      </c>
      <c r="P1777">
        <f t="shared" si="486"/>
        <v>0</v>
      </c>
      <c r="Q1777" t="e">
        <f t="shared" si="484"/>
        <v>#VALUE!</v>
      </c>
      <c r="R1777" t="e">
        <f t="shared" si="477"/>
        <v>#VALUE!</v>
      </c>
      <c r="S1777" t="e">
        <f t="shared" si="478"/>
        <v>#VALUE!</v>
      </c>
      <c r="T1777">
        <f t="shared" si="479"/>
        <v>0</v>
      </c>
      <c r="U1777" t="e">
        <f t="shared" si="480"/>
        <v>#VALUE!</v>
      </c>
      <c r="V1777" t="e">
        <f t="shared" si="481"/>
        <v>#VALUE!</v>
      </c>
      <c r="W1777" t="e">
        <f t="shared" si="482"/>
        <v>#VALUE!</v>
      </c>
      <c r="X1777" t="e">
        <f t="shared" si="485"/>
        <v>#VALUE!</v>
      </c>
      <c r="Y1777">
        <f t="shared" si="483"/>
        <v>1</v>
      </c>
    </row>
    <row r="1778" spans="1:28" x14ac:dyDescent="0.25">
      <c r="A1778" t="s">
        <v>1196</v>
      </c>
      <c r="B1778">
        <v>141.19</v>
      </c>
      <c r="C1778" s="12">
        <v>-7.0000000000000007E-2</v>
      </c>
      <c r="D1778" s="12"/>
      <c r="E1778" s="12"/>
      <c r="F1778" s="12">
        <v>-1.0609999999999999</v>
      </c>
      <c r="G1778" t="s">
        <v>15</v>
      </c>
      <c r="H1778" s="15">
        <f t="shared" si="470"/>
        <v>0.18563381368044568</v>
      </c>
      <c r="I1778" s="15">
        <f t="shared" si="471"/>
        <v>3.17222339833673E-3</v>
      </c>
      <c r="J1778" s="15">
        <f t="shared" si="472"/>
        <v>1.02093948370768E-3</v>
      </c>
      <c r="K1778" s="15">
        <f t="shared" si="473"/>
        <v>0.18982697656249009</v>
      </c>
      <c r="L1778">
        <f t="shared" si="474"/>
        <v>0</v>
      </c>
      <c r="M1778">
        <f t="shared" si="475"/>
        <v>0</v>
      </c>
      <c r="N1778">
        <f t="shared" si="476"/>
        <v>0</v>
      </c>
      <c r="O1778" t="s">
        <v>3048</v>
      </c>
      <c r="P1778">
        <f t="shared" si="486"/>
        <v>0</v>
      </c>
      <c r="Q1778" t="e">
        <f t="shared" si="484"/>
        <v>#VALUE!</v>
      </c>
      <c r="R1778" t="e">
        <f t="shared" si="477"/>
        <v>#VALUE!</v>
      </c>
      <c r="S1778" t="e">
        <f t="shared" si="478"/>
        <v>#VALUE!</v>
      </c>
      <c r="T1778">
        <f t="shared" si="479"/>
        <v>0</v>
      </c>
      <c r="U1778" t="e">
        <f t="shared" si="480"/>
        <v>#VALUE!</v>
      </c>
      <c r="V1778" t="e">
        <f t="shared" si="481"/>
        <v>#VALUE!</v>
      </c>
      <c r="W1778" t="e">
        <f t="shared" si="482"/>
        <v>#VALUE!</v>
      </c>
      <c r="X1778" t="e">
        <f t="shared" si="485"/>
        <v>#VALUE!</v>
      </c>
      <c r="Y1778">
        <f t="shared" si="483"/>
        <v>1</v>
      </c>
      <c r="AA1778" s="3"/>
      <c r="AB1778" s="3"/>
    </row>
    <row r="1779" spans="1:28" x14ac:dyDescent="0.25">
      <c r="A1779" t="s">
        <v>1198</v>
      </c>
      <c r="B1779">
        <v>158.26</v>
      </c>
      <c r="C1779" s="12">
        <v>-7.0000000000000007E-2</v>
      </c>
      <c r="D1779" s="12"/>
      <c r="E1779" s="12"/>
      <c r="F1779" s="12">
        <v>-0.68200000000000005</v>
      </c>
      <c r="G1779" t="s">
        <v>15</v>
      </c>
      <c r="H1779" s="15">
        <f t="shared" si="470"/>
        <v>0.18563381368044568</v>
      </c>
      <c r="I1779" s="15">
        <f t="shared" si="471"/>
        <v>3.17222339833673E-3</v>
      </c>
      <c r="J1779" s="15">
        <f t="shared" si="472"/>
        <v>2.4434305526939717E-3</v>
      </c>
      <c r="K1779" s="15">
        <f t="shared" si="473"/>
        <v>0.19124946763147638</v>
      </c>
      <c r="L1779">
        <f t="shared" si="474"/>
        <v>0</v>
      </c>
      <c r="M1779">
        <f t="shared" si="475"/>
        <v>0</v>
      </c>
      <c r="N1779">
        <f t="shared" si="476"/>
        <v>0</v>
      </c>
      <c r="O1779" t="s">
        <v>3471</v>
      </c>
      <c r="P1779">
        <f t="shared" si="486"/>
        <v>0</v>
      </c>
      <c r="Q1779" t="e">
        <f t="shared" si="484"/>
        <v>#VALUE!</v>
      </c>
      <c r="R1779" t="e">
        <f t="shared" si="477"/>
        <v>#VALUE!</v>
      </c>
      <c r="S1779" t="e">
        <f t="shared" si="478"/>
        <v>#VALUE!</v>
      </c>
      <c r="T1779">
        <f t="shared" si="479"/>
        <v>0</v>
      </c>
      <c r="U1779" t="e">
        <f t="shared" si="480"/>
        <v>#VALUE!</v>
      </c>
      <c r="V1779" t="e">
        <f t="shared" si="481"/>
        <v>#VALUE!</v>
      </c>
      <c r="W1779" t="e">
        <f t="shared" si="482"/>
        <v>#VALUE!</v>
      </c>
      <c r="X1779" t="e">
        <f t="shared" si="485"/>
        <v>#VALUE!</v>
      </c>
      <c r="Y1779">
        <f t="shared" si="483"/>
        <v>1</v>
      </c>
      <c r="AA1779" s="3"/>
      <c r="AB1779" s="3"/>
    </row>
    <row r="1780" spans="1:28" x14ac:dyDescent="0.25">
      <c r="A1780" t="s">
        <v>1219</v>
      </c>
      <c r="B1780">
        <v>226.29</v>
      </c>
      <c r="C1780" s="12">
        <v>-7.0000000000000007E-2</v>
      </c>
      <c r="D1780" s="12"/>
      <c r="E1780" s="12"/>
      <c r="F1780" s="12">
        <v>-0.83199999999999996</v>
      </c>
      <c r="G1780" t="s">
        <v>15</v>
      </c>
      <c r="H1780" s="15">
        <f t="shared" si="470"/>
        <v>0.18563381368044568</v>
      </c>
      <c r="I1780" s="15">
        <f t="shared" si="471"/>
        <v>3.17222339833673E-3</v>
      </c>
      <c r="J1780" s="15">
        <f t="shared" si="472"/>
        <v>1.7298163592151014E-3</v>
      </c>
      <c r="K1780" s="15">
        <f t="shared" si="473"/>
        <v>0.1905358534379975</v>
      </c>
      <c r="L1780">
        <f t="shared" si="474"/>
        <v>0</v>
      </c>
      <c r="M1780">
        <f t="shared" si="475"/>
        <v>0</v>
      </c>
      <c r="N1780">
        <f t="shared" si="476"/>
        <v>0</v>
      </c>
      <c r="O1780" t="s">
        <v>3072</v>
      </c>
      <c r="P1780">
        <f t="shared" si="486"/>
        <v>0</v>
      </c>
      <c r="Q1780" t="e">
        <f t="shared" si="484"/>
        <v>#VALUE!</v>
      </c>
      <c r="R1780" t="e">
        <f t="shared" si="477"/>
        <v>#VALUE!</v>
      </c>
      <c r="S1780" t="e">
        <f t="shared" si="478"/>
        <v>#VALUE!</v>
      </c>
      <c r="T1780">
        <f t="shared" si="479"/>
        <v>0</v>
      </c>
      <c r="U1780" t="e">
        <f t="shared" si="480"/>
        <v>#VALUE!</v>
      </c>
      <c r="V1780" t="e">
        <f t="shared" si="481"/>
        <v>#VALUE!</v>
      </c>
      <c r="W1780" t="e">
        <f t="shared" si="482"/>
        <v>#VALUE!</v>
      </c>
      <c r="X1780" t="e">
        <f t="shared" si="485"/>
        <v>#VALUE!</v>
      </c>
      <c r="Y1780">
        <f t="shared" si="483"/>
        <v>1</v>
      </c>
      <c r="AA1780" s="3"/>
      <c r="AB1780" s="3"/>
    </row>
    <row r="1781" spans="1:28" x14ac:dyDescent="0.25">
      <c r="A1781" t="s">
        <v>1249</v>
      </c>
      <c r="B1781">
        <v>114.21</v>
      </c>
      <c r="C1781" s="12">
        <v>-7.0000000000000007E-2</v>
      </c>
      <c r="D1781" s="12"/>
      <c r="E1781" s="12"/>
      <c r="F1781" s="12">
        <v>-1.2549999999999999</v>
      </c>
      <c r="G1781" t="s">
        <v>15</v>
      </c>
      <c r="H1781" s="15">
        <f t="shared" si="470"/>
        <v>0.18563381368044568</v>
      </c>
      <c r="I1781" s="15">
        <f t="shared" si="471"/>
        <v>3.17222339833673E-3</v>
      </c>
      <c r="J1781" s="15">
        <f t="shared" si="472"/>
        <v>6.5313055264747241E-4</v>
      </c>
      <c r="K1781" s="15">
        <f t="shared" si="473"/>
        <v>0.18945916763142989</v>
      </c>
      <c r="L1781">
        <f t="shared" si="474"/>
        <v>0</v>
      </c>
      <c r="M1781">
        <f t="shared" si="475"/>
        <v>0</v>
      </c>
      <c r="N1781">
        <f t="shared" si="476"/>
        <v>0</v>
      </c>
      <c r="O1781" t="s">
        <v>3092</v>
      </c>
      <c r="P1781">
        <f t="shared" si="486"/>
        <v>0</v>
      </c>
      <c r="Q1781" t="e">
        <f t="shared" si="484"/>
        <v>#VALUE!</v>
      </c>
      <c r="R1781" t="e">
        <f t="shared" si="477"/>
        <v>#VALUE!</v>
      </c>
      <c r="S1781" t="e">
        <f t="shared" si="478"/>
        <v>#VALUE!</v>
      </c>
      <c r="T1781">
        <f t="shared" si="479"/>
        <v>0</v>
      </c>
      <c r="U1781" t="e">
        <f t="shared" si="480"/>
        <v>#VALUE!</v>
      </c>
      <c r="V1781" t="e">
        <f t="shared" si="481"/>
        <v>#VALUE!</v>
      </c>
      <c r="W1781" t="e">
        <f t="shared" si="482"/>
        <v>#VALUE!</v>
      </c>
      <c r="X1781" t="e">
        <f t="shared" si="485"/>
        <v>#VALUE!</v>
      </c>
      <c r="Y1781">
        <f t="shared" si="483"/>
        <v>1</v>
      </c>
      <c r="AA1781" s="3"/>
      <c r="AB1781" s="3"/>
    </row>
    <row r="1782" spans="1:28" x14ac:dyDescent="0.25">
      <c r="A1782" t="s">
        <v>1251</v>
      </c>
      <c r="B1782">
        <v>136.22</v>
      </c>
      <c r="C1782" s="12">
        <v>-7.0000000000000007E-2</v>
      </c>
      <c r="D1782" s="12"/>
      <c r="E1782" s="12"/>
      <c r="F1782" s="12">
        <v>-0.76800000000000002</v>
      </c>
      <c r="G1782" t="s">
        <v>15</v>
      </c>
      <c r="H1782" s="15">
        <f t="shared" si="470"/>
        <v>0.18563381368044568</v>
      </c>
      <c r="I1782" s="15">
        <f t="shared" si="471"/>
        <v>3.17222339833673E-3</v>
      </c>
      <c r="J1782" s="15">
        <f t="shared" si="472"/>
        <v>2.0044720273651607E-3</v>
      </c>
      <c r="K1782" s="15">
        <f t="shared" si="473"/>
        <v>0.19081050910614758</v>
      </c>
      <c r="L1782">
        <f t="shared" si="474"/>
        <v>0</v>
      </c>
      <c r="M1782">
        <f t="shared" si="475"/>
        <v>0</v>
      </c>
      <c r="N1782">
        <f t="shared" si="476"/>
        <v>0</v>
      </c>
      <c r="O1782" t="s">
        <v>3093</v>
      </c>
      <c r="P1782">
        <f t="shared" si="486"/>
        <v>0</v>
      </c>
      <c r="Q1782" t="e">
        <f t="shared" si="484"/>
        <v>#VALUE!</v>
      </c>
      <c r="R1782" t="e">
        <f t="shared" si="477"/>
        <v>#VALUE!</v>
      </c>
      <c r="S1782" t="e">
        <f t="shared" si="478"/>
        <v>#VALUE!</v>
      </c>
      <c r="T1782">
        <f t="shared" si="479"/>
        <v>0</v>
      </c>
      <c r="U1782" t="e">
        <f t="shared" si="480"/>
        <v>#VALUE!</v>
      </c>
      <c r="V1782" t="e">
        <f t="shared" si="481"/>
        <v>#VALUE!</v>
      </c>
      <c r="W1782" t="e">
        <f t="shared" si="482"/>
        <v>#VALUE!</v>
      </c>
      <c r="X1782" t="e">
        <f t="shared" si="485"/>
        <v>#VALUE!</v>
      </c>
      <c r="Y1782">
        <f t="shared" si="483"/>
        <v>1</v>
      </c>
      <c r="AA1782" s="3"/>
      <c r="AB1782" s="3"/>
    </row>
    <row r="1783" spans="1:28" x14ac:dyDescent="0.25">
      <c r="A1783" t="s">
        <v>1252</v>
      </c>
      <c r="B1783">
        <v>125.19</v>
      </c>
      <c r="C1783" s="12">
        <v>-7.0000000000000007E-2</v>
      </c>
      <c r="D1783" s="12"/>
      <c r="E1783" s="12"/>
      <c r="F1783" s="12">
        <v>-0.86199999999999999</v>
      </c>
      <c r="G1783" t="s">
        <v>15</v>
      </c>
      <c r="H1783" s="15">
        <f t="shared" si="470"/>
        <v>0.18563381368044568</v>
      </c>
      <c r="I1783" s="15">
        <f t="shared" si="471"/>
        <v>3.17222339833673E-3</v>
      </c>
      <c r="J1783" s="15">
        <f t="shared" si="472"/>
        <v>1.6143585568264864E-3</v>
      </c>
      <c r="K1783" s="15">
        <f t="shared" si="473"/>
        <v>0.19042039563560889</v>
      </c>
      <c r="L1783">
        <f t="shared" si="474"/>
        <v>0</v>
      </c>
      <c r="M1783">
        <f t="shared" si="475"/>
        <v>0</v>
      </c>
      <c r="N1783">
        <f t="shared" si="476"/>
        <v>0</v>
      </c>
      <c r="O1783" t="s">
        <v>3094</v>
      </c>
      <c r="P1783">
        <f t="shared" si="486"/>
        <v>0</v>
      </c>
      <c r="Q1783" t="e">
        <f t="shared" si="484"/>
        <v>#VALUE!</v>
      </c>
      <c r="R1783" t="e">
        <f t="shared" si="477"/>
        <v>#VALUE!</v>
      </c>
      <c r="S1783" t="e">
        <f t="shared" si="478"/>
        <v>#VALUE!</v>
      </c>
      <c r="T1783">
        <f t="shared" si="479"/>
        <v>0</v>
      </c>
      <c r="U1783" t="e">
        <f t="shared" si="480"/>
        <v>#VALUE!</v>
      </c>
      <c r="V1783" t="e">
        <f t="shared" si="481"/>
        <v>#VALUE!</v>
      </c>
      <c r="W1783" t="e">
        <f t="shared" si="482"/>
        <v>#VALUE!</v>
      </c>
      <c r="X1783" t="e">
        <f t="shared" si="485"/>
        <v>#VALUE!</v>
      </c>
      <c r="Y1783">
        <f t="shared" si="483"/>
        <v>1</v>
      </c>
      <c r="AA1783" s="3"/>
      <c r="AB1783" s="3"/>
    </row>
    <row r="1784" spans="1:28" x14ac:dyDescent="0.25">
      <c r="A1784" t="s">
        <v>1254</v>
      </c>
      <c r="B1784">
        <v>111.17</v>
      </c>
      <c r="C1784" s="12">
        <v>-7.0000000000000007E-2</v>
      </c>
      <c r="D1784" s="12"/>
      <c r="E1784" s="12"/>
      <c r="F1784" s="12">
        <v>-0.94599999999999995</v>
      </c>
      <c r="G1784" t="s">
        <v>15</v>
      </c>
      <c r="H1784" s="15">
        <f t="shared" si="470"/>
        <v>0.18563381368044568</v>
      </c>
      <c r="I1784" s="15">
        <f t="shared" si="471"/>
        <v>3.17222339833673E-3</v>
      </c>
      <c r="J1784" s="15">
        <f t="shared" si="472"/>
        <v>1.330454417978091E-3</v>
      </c>
      <c r="K1784" s="15">
        <f t="shared" si="473"/>
        <v>0.19013649149676048</v>
      </c>
      <c r="L1784">
        <f t="shared" si="474"/>
        <v>0</v>
      </c>
      <c r="M1784">
        <f t="shared" si="475"/>
        <v>0</v>
      </c>
      <c r="N1784">
        <f t="shared" si="476"/>
        <v>0</v>
      </c>
      <c r="O1784" t="s">
        <v>3095</v>
      </c>
      <c r="P1784">
        <f t="shared" si="486"/>
        <v>0</v>
      </c>
      <c r="Q1784" t="e">
        <f t="shared" si="484"/>
        <v>#VALUE!</v>
      </c>
      <c r="R1784" t="e">
        <f t="shared" si="477"/>
        <v>#VALUE!</v>
      </c>
      <c r="S1784" t="e">
        <f t="shared" si="478"/>
        <v>#VALUE!</v>
      </c>
      <c r="T1784">
        <f t="shared" si="479"/>
        <v>0</v>
      </c>
      <c r="U1784" t="e">
        <f t="shared" si="480"/>
        <v>#VALUE!</v>
      </c>
      <c r="V1784" t="e">
        <f t="shared" si="481"/>
        <v>#VALUE!</v>
      </c>
      <c r="W1784" t="e">
        <f t="shared" si="482"/>
        <v>#VALUE!</v>
      </c>
      <c r="X1784" t="e">
        <f t="shared" si="485"/>
        <v>#VALUE!</v>
      </c>
      <c r="Y1784">
        <f t="shared" si="483"/>
        <v>1</v>
      </c>
      <c r="AA1784" s="3"/>
      <c r="AB1784" s="3"/>
    </row>
    <row r="1785" spans="1:28" x14ac:dyDescent="0.25">
      <c r="A1785" t="s">
        <v>1258</v>
      </c>
      <c r="B1785">
        <v>111.17</v>
      </c>
      <c r="C1785" s="12">
        <v>-7.0000000000000007E-2</v>
      </c>
      <c r="D1785" s="12"/>
      <c r="E1785" s="12"/>
      <c r="F1785" s="12">
        <v>-0.83799999999999997</v>
      </c>
      <c r="G1785" t="s">
        <v>15</v>
      </c>
      <c r="H1785" s="15">
        <f t="shared" si="470"/>
        <v>0.18563381368044568</v>
      </c>
      <c r="I1785" s="15">
        <f t="shared" si="471"/>
        <v>3.17222339833673E-3</v>
      </c>
      <c r="J1785" s="15">
        <f t="shared" si="472"/>
        <v>1.7060823890031234E-3</v>
      </c>
      <c r="K1785" s="15">
        <f t="shared" si="473"/>
        <v>0.19051211946778554</v>
      </c>
      <c r="L1785">
        <f t="shared" si="474"/>
        <v>0</v>
      </c>
      <c r="M1785">
        <f t="shared" si="475"/>
        <v>0</v>
      </c>
      <c r="N1785">
        <f t="shared" si="476"/>
        <v>0</v>
      </c>
      <c r="O1785" t="s">
        <v>3097</v>
      </c>
      <c r="P1785">
        <f t="shared" si="486"/>
        <v>0</v>
      </c>
      <c r="Q1785" t="e">
        <f t="shared" si="484"/>
        <v>#VALUE!</v>
      </c>
      <c r="R1785" t="e">
        <f t="shared" si="477"/>
        <v>#VALUE!</v>
      </c>
      <c r="S1785" t="e">
        <f t="shared" si="478"/>
        <v>#VALUE!</v>
      </c>
      <c r="T1785">
        <f t="shared" si="479"/>
        <v>0</v>
      </c>
      <c r="U1785" t="e">
        <f t="shared" si="480"/>
        <v>#VALUE!</v>
      </c>
      <c r="V1785" t="e">
        <f t="shared" si="481"/>
        <v>#VALUE!</v>
      </c>
      <c r="W1785" t="e">
        <f t="shared" si="482"/>
        <v>#VALUE!</v>
      </c>
      <c r="X1785" t="e">
        <f t="shared" si="485"/>
        <v>#VALUE!</v>
      </c>
      <c r="Y1785">
        <f t="shared" si="483"/>
        <v>1</v>
      </c>
      <c r="AA1785" s="3"/>
      <c r="AB1785" s="3"/>
    </row>
    <row r="1786" spans="1:28" x14ac:dyDescent="0.25">
      <c r="A1786" t="s">
        <v>1259</v>
      </c>
      <c r="B1786">
        <v>122.19</v>
      </c>
      <c r="C1786" s="12">
        <v>-7.0000000000000007E-2</v>
      </c>
      <c r="D1786" s="12"/>
      <c r="E1786" s="12"/>
      <c r="F1786" s="12">
        <v>-0.68300000000000005</v>
      </c>
      <c r="G1786" t="s">
        <v>15</v>
      </c>
      <c r="H1786" s="15">
        <f t="shared" si="470"/>
        <v>0.18563381368044568</v>
      </c>
      <c r="I1786" s="15">
        <f t="shared" si="471"/>
        <v>3.17222339833673E-3</v>
      </c>
      <c r="J1786" s="15">
        <f t="shared" si="472"/>
        <v>2.437810818368752E-3</v>
      </c>
      <c r="K1786" s="15">
        <f t="shared" si="473"/>
        <v>0.19124384789715115</v>
      </c>
      <c r="L1786">
        <f t="shared" si="474"/>
        <v>0</v>
      </c>
      <c r="M1786">
        <f t="shared" si="475"/>
        <v>0</v>
      </c>
      <c r="N1786">
        <f t="shared" si="476"/>
        <v>0</v>
      </c>
      <c r="O1786" t="s">
        <v>3508</v>
      </c>
      <c r="P1786">
        <f t="shared" si="486"/>
        <v>0</v>
      </c>
      <c r="Q1786" t="e">
        <f t="shared" si="484"/>
        <v>#VALUE!</v>
      </c>
      <c r="R1786" t="e">
        <f t="shared" si="477"/>
        <v>#VALUE!</v>
      </c>
      <c r="S1786" t="e">
        <f t="shared" si="478"/>
        <v>#VALUE!</v>
      </c>
      <c r="T1786">
        <f t="shared" si="479"/>
        <v>0</v>
      </c>
      <c r="U1786" t="e">
        <f t="shared" si="480"/>
        <v>#VALUE!</v>
      </c>
      <c r="V1786" t="e">
        <f t="shared" si="481"/>
        <v>#VALUE!</v>
      </c>
      <c r="W1786" t="e">
        <f t="shared" si="482"/>
        <v>#VALUE!</v>
      </c>
      <c r="X1786" t="e">
        <f t="shared" si="485"/>
        <v>#VALUE!</v>
      </c>
      <c r="Y1786">
        <f t="shared" si="483"/>
        <v>1</v>
      </c>
      <c r="AA1786" s="3"/>
      <c r="AB1786" s="3"/>
    </row>
    <row r="1787" spans="1:28" x14ac:dyDescent="0.25">
      <c r="A1787" t="s">
        <v>1262</v>
      </c>
      <c r="B1787">
        <v>108.16</v>
      </c>
      <c r="C1787" s="12">
        <v>-7.0000000000000007E-2</v>
      </c>
      <c r="D1787" s="12"/>
      <c r="E1787" s="12"/>
      <c r="F1787" s="12">
        <v>-0.94</v>
      </c>
      <c r="G1787" t="s">
        <v>15</v>
      </c>
      <c r="H1787" s="15">
        <f t="shared" si="470"/>
        <v>0.18563381368044568</v>
      </c>
      <c r="I1787" s="15">
        <f t="shared" si="471"/>
        <v>3.17222339833673E-3</v>
      </c>
      <c r="J1787" s="15">
        <f t="shared" si="472"/>
        <v>1.3489628825916538E-3</v>
      </c>
      <c r="K1787" s="15">
        <f t="shared" si="473"/>
        <v>0.19015499996137405</v>
      </c>
      <c r="L1787">
        <f t="shared" si="474"/>
        <v>0</v>
      </c>
      <c r="M1787">
        <f t="shared" si="475"/>
        <v>0</v>
      </c>
      <c r="N1787">
        <f t="shared" si="476"/>
        <v>0</v>
      </c>
      <c r="O1787" t="s">
        <v>3099</v>
      </c>
      <c r="P1787">
        <f t="shared" si="486"/>
        <v>0</v>
      </c>
      <c r="Q1787" t="e">
        <f t="shared" si="484"/>
        <v>#VALUE!</v>
      </c>
      <c r="R1787" t="e">
        <f t="shared" si="477"/>
        <v>#VALUE!</v>
      </c>
      <c r="S1787" t="e">
        <f t="shared" si="478"/>
        <v>#VALUE!</v>
      </c>
      <c r="T1787">
        <f t="shared" si="479"/>
        <v>0</v>
      </c>
      <c r="U1787" t="e">
        <f t="shared" si="480"/>
        <v>#VALUE!</v>
      </c>
      <c r="V1787" t="e">
        <f t="shared" si="481"/>
        <v>#VALUE!</v>
      </c>
      <c r="W1787" t="e">
        <f t="shared" si="482"/>
        <v>#VALUE!</v>
      </c>
      <c r="X1787" t="e">
        <f t="shared" si="485"/>
        <v>#VALUE!</v>
      </c>
      <c r="Y1787">
        <f t="shared" si="483"/>
        <v>1</v>
      </c>
      <c r="AA1787" s="3"/>
      <c r="AB1787" s="3"/>
    </row>
    <row r="1788" spans="1:28" x14ac:dyDescent="0.25">
      <c r="A1788" t="s">
        <v>1282</v>
      </c>
      <c r="B1788">
        <v>128.24</v>
      </c>
      <c r="C1788" s="12">
        <v>-7.0000000000000007E-2</v>
      </c>
      <c r="D1788" s="12"/>
      <c r="E1788" s="12"/>
      <c r="F1788" s="12">
        <v>-0.72699999999999998</v>
      </c>
      <c r="G1788" t="s">
        <v>15</v>
      </c>
      <c r="H1788" s="15">
        <f t="shared" si="470"/>
        <v>0.18563381368044568</v>
      </c>
      <c r="I1788" s="15">
        <f t="shared" si="471"/>
        <v>3.17222339833673E-3</v>
      </c>
      <c r="J1788" s="15">
        <f t="shared" si="472"/>
        <v>2.2029264630534563E-3</v>
      </c>
      <c r="K1788" s="15">
        <f t="shared" si="473"/>
        <v>0.19100896354183586</v>
      </c>
      <c r="L1788">
        <f t="shared" si="474"/>
        <v>0</v>
      </c>
      <c r="M1788">
        <f t="shared" si="475"/>
        <v>0</v>
      </c>
      <c r="N1788">
        <f t="shared" si="476"/>
        <v>0</v>
      </c>
      <c r="O1788" t="s">
        <v>3522</v>
      </c>
      <c r="P1788">
        <f t="shared" si="486"/>
        <v>0</v>
      </c>
      <c r="Q1788" t="e">
        <f t="shared" si="484"/>
        <v>#VALUE!</v>
      </c>
      <c r="R1788" t="e">
        <f t="shared" si="477"/>
        <v>#VALUE!</v>
      </c>
      <c r="S1788" t="e">
        <f t="shared" si="478"/>
        <v>#VALUE!</v>
      </c>
      <c r="T1788">
        <f t="shared" si="479"/>
        <v>0</v>
      </c>
      <c r="U1788" t="e">
        <f t="shared" si="480"/>
        <v>#VALUE!</v>
      </c>
      <c r="V1788" t="e">
        <f t="shared" si="481"/>
        <v>#VALUE!</v>
      </c>
      <c r="W1788" t="e">
        <f t="shared" si="482"/>
        <v>#VALUE!</v>
      </c>
      <c r="X1788" t="e">
        <f t="shared" si="485"/>
        <v>#VALUE!</v>
      </c>
      <c r="Y1788">
        <f t="shared" si="483"/>
        <v>1</v>
      </c>
      <c r="AA1788" s="3"/>
      <c r="AB1788" s="3"/>
    </row>
    <row r="1789" spans="1:28" x14ac:dyDescent="0.25">
      <c r="A1789" t="s">
        <v>1290</v>
      </c>
      <c r="B1789">
        <v>153.19999999999999</v>
      </c>
      <c r="C1789" s="12">
        <v>-7.0000000000000007E-2</v>
      </c>
      <c r="D1789" s="12"/>
      <c r="E1789" s="12"/>
      <c r="F1789" s="12">
        <v>-1.056</v>
      </c>
      <c r="G1789" t="s">
        <v>15</v>
      </c>
      <c r="H1789" s="15">
        <f t="shared" si="470"/>
        <v>0.18563381368044568</v>
      </c>
      <c r="I1789" s="15">
        <f t="shared" si="471"/>
        <v>3.17222339833673E-3</v>
      </c>
      <c r="J1789" s="15">
        <f t="shared" si="472"/>
        <v>1.0327614057613972E-3</v>
      </c>
      <c r="K1789" s="15">
        <f t="shared" si="473"/>
        <v>0.1898387984845438</v>
      </c>
      <c r="L1789">
        <f t="shared" si="474"/>
        <v>0</v>
      </c>
      <c r="M1789">
        <f t="shared" si="475"/>
        <v>0</v>
      </c>
      <c r="N1789">
        <f t="shared" si="476"/>
        <v>0</v>
      </c>
      <c r="O1789" t="s">
        <v>3115</v>
      </c>
      <c r="P1789">
        <f t="shared" si="486"/>
        <v>0</v>
      </c>
      <c r="Q1789" t="e">
        <f t="shared" si="484"/>
        <v>#VALUE!</v>
      </c>
      <c r="R1789" t="e">
        <f t="shared" si="477"/>
        <v>#VALUE!</v>
      </c>
      <c r="S1789" t="e">
        <f t="shared" si="478"/>
        <v>#VALUE!</v>
      </c>
      <c r="T1789">
        <f t="shared" si="479"/>
        <v>0</v>
      </c>
      <c r="U1789" t="e">
        <f t="shared" si="480"/>
        <v>#VALUE!</v>
      </c>
      <c r="V1789" t="e">
        <f t="shared" si="481"/>
        <v>#VALUE!</v>
      </c>
      <c r="W1789" t="e">
        <f t="shared" si="482"/>
        <v>#VALUE!</v>
      </c>
      <c r="X1789" t="e">
        <f t="shared" si="485"/>
        <v>#VALUE!</v>
      </c>
      <c r="Y1789">
        <f t="shared" si="483"/>
        <v>1</v>
      </c>
      <c r="AA1789" s="3"/>
      <c r="AB1789" s="3"/>
    </row>
    <row r="1790" spans="1:28" x14ac:dyDescent="0.25">
      <c r="A1790" t="s">
        <v>1295</v>
      </c>
      <c r="B1790">
        <v>94.14</v>
      </c>
      <c r="C1790" s="12">
        <v>-7.0000000000000007E-2</v>
      </c>
      <c r="D1790" s="12"/>
      <c r="E1790" s="12"/>
      <c r="F1790" s="12">
        <v>-1.1890000000000001</v>
      </c>
      <c r="G1790" t="s">
        <v>15</v>
      </c>
      <c r="H1790" s="15">
        <f t="shared" si="470"/>
        <v>0.18563381368044568</v>
      </c>
      <c r="I1790" s="15">
        <f t="shared" si="471"/>
        <v>3.17222339833673E-3</v>
      </c>
      <c r="J1790" s="15">
        <f t="shared" si="472"/>
        <v>7.6032627694018159E-4</v>
      </c>
      <c r="K1790" s="15">
        <f t="shared" si="473"/>
        <v>0.18956636335572258</v>
      </c>
      <c r="L1790">
        <f t="shared" si="474"/>
        <v>0</v>
      </c>
      <c r="M1790">
        <f t="shared" si="475"/>
        <v>0</v>
      </c>
      <c r="N1790">
        <f t="shared" si="476"/>
        <v>0</v>
      </c>
      <c r="O1790" t="s">
        <v>3119</v>
      </c>
      <c r="P1790">
        <f t="shared" si="486"/>
        <v>0</v>
      </c>
      <c r="Q1790" t="e">
        <f t="shared" si="484"/>
        <v>#VALUE!</v>
      </c>
      <c r="R1790" t="e">
        <f t="shared" si="477"/>
        <v>#VALUE!</v>
      </c>
      <c r="S1790" t="e">
        <f t="shared" si="478"/>
        <v>#VALUE!</v>
      </c>
      <c r="T1790">
        <f t="shared" si="479"/>
        <v>0</v>
      </c>
      <c r="U1790" t="e">
        <f t="shared" si="480"/>
        <v>#VALUE!</v>
      </c>
      <c r="V1790" t="e">
        <f t="shared" si="481"/>
        <v>#VALUE!</v>
      </c>
      <c r="W1790" t="e">
        <f t="shared" si="482"/>
        <v>#VALUE!</v>
      </c>
      <c r="X1790" t="e">
        <f t="shared" si="485"/>
        <v>#VALUE!</v>
      </c>
      <c r="Y1790">
        <f t="shared" si="483"/>
        <v>1</v>
      </c>
    </row>
    <row r="1791" spans="1:28" x14ac:dyDescent="0.25">
      <c r="A1791" t="s">
        <v>1315</v>
      </c>
      <c r="B1791">
        <v>209.23</v>
      </c>
      <c r="C1791" s="12">
        <v>-7.0000000000000007E-2</v>
      </c>
      <c r="D1791" s="12"/>
      <c r="E1791" s="12"/>
      <c r="F1791" s="12">
        <v>-1.0720000000000001</v>
      </c>
      <c r="G1791" t="s">
        <v>15</v>
      </c>
      <c r="H1791" s="15">
        <f t="shared" si="470"/>
        <v>0.18563381368044568</v>
      </c>
      <c r="I1791" s="15">
        <f t="shared" si="471"/>
        <v>3.17222339833673E-3</v>
      </c>
      <c r="J1791" s="15">
        <f t="shared" si="472"/>
        <v>9.9540541735152659E-4</v>
      </c>
      <c r="K1791" s="15">
        <f t="shared" si="473"/>
        <v>0.18980144249613393</v>
      </c>
      <c r="L1791">
        <f t="shared" si="474"/>
        <v>0</v>
      </c>
      <c r="M1791">
        <f t="shared" si="475"/>
        <v>0</v>
      </c>
      <c r="N1791">
        <f t="shared" si="476"/>
        <v>0</v>
      </c>
      <c r="O1791" t="s">
        <v>3544</v>
      </c>
      <c r="P1791">
        <f t="shared" si="486"/>
        <v>0</v>
      </c>
      <c r="Q1791" t="e">
        <f t="shared" si="484"/>
        <v>#VALUE!</v>
      </c>
      <c r="R1791" t="e">
        <f t="shared" si="477"/>
        <v>#VALUE!</v>
      </c>
      <c r="S1791" t="e">
        <f t="shared" si="478"/>
        <v>#VALUE!</v>
      </c>
      <c r="T1791">
        <f t="shared" si="479"/>
        <v>0</v>
      </c>
      <c r="U1791" t="e">
        <f t="shared" si="480"/>
        <v>#VALUE!</v>
      </c>
      <c r="V1791" t="e">
        <f t="shared" si="481"/>
        <v>#VALUE!</v>
      </c>
      <c r="W1791" t="e">
        <f t="shared" si="482"/>
        <v>#VALUE!</v>
      </c>
      <c r="X1791">
        <f t="shared" si="485"/>
        <v>1</v>
      </c>
      <c r="Y1791">
        <f t="shared" si="483"/>
        <v>0</v>
      </c>
      <c r="AA1791" s="3"/>
      <c r="AB1791" s="3"/>
    </row>
    <row r="1792" spans="1:28" x14ac:dyDescent="0.25">
      <c r="A1792" t="s">
        <v>1318</v>
      </c>
      <c r="B1792">
        <v>155.22</v>
      </c>
      <c r="C1792" s="12">
        <v>-7.0000000000000007E-2</v>
      </c>
      <c r="D1792" s="12"/>
      <c r="E1792" s="12"/>
      <c r="F1792" s="12">
        <v>-0.996</v>
      </c>
      <c r="G1792" t="s">
        <v>15</v>
      </c>
      <c r="H1792" s="15">
        <f t="shared" si="470"/>
        <v>0.18563381368044568</v>
      </c>
      <c r="I1792" s="15">
        <f t="shared" si="471"/>
        <v>3.17222339833673E-3</v>
      </c>
      <c r="J1792" s="15">
        <f t="shared" si="472"/>
        <v>1.1857687481671602E-3</v>
      </c>
      <c r="K1792" s="15">
        <f t="shared" si="473"/>
        <v>0.18999180582694958</v>
      </c>
      <c r="L1792">
        <f t="shared" si="474"/>
        <v>0</v>
      </c>
      <c r="M1792">
        <f t="shared" si="475"/>
        <v>0</v>
      </c>
      <c r="N1792">
        <f t="shared" si="476"/>
        <v>0</v>
      </c>
      <c r="O1792" t="s">
        <v>3140</v>
      </c>
      <c r="P1792">
        <f t="shared" si="486"/>
        <v>0</v>
      </c>
      <c r="Q1792" t="e">
        <f t="shared" si="484"/>
        <v>#VALUE!</v>
      </c>
      <c r="R1792" t="e">
        <f t="shared" si="477"/>
        <v>#VALUE!</v>
      </c>
      <c r="S1792" t="e">
        <f t="shared" si="478"/>
        <v>#VALUE!</v>
      </c>
      <c r="T1792">
        <f t="shared" si="479"/>
        <v>0</v>
      </c>
      <c r="U1792" t="e">
        <f t="shared" si="480"/>
        <v>#VALUE!</v>
      </c>
      <c r="V1792" t="e">
        <f t="shared" si="481"/>
        <v>#VALUE!</v>
      </c>
      <c r="W1792" t="e">
        <f t="shared" si="482"/>
        <v>#VALUE!</v>
      </c>
      <c r="X1792" t="e">
        <f t="shared" si="485"/>
        <v>#VALUE!</v>
      </c>
      <c r="Y1792">
        <f t="shared" si="483"/>
        <v>1</v>
      </c>
      <c r="AA1792" s="3"/>
      <c r="AB1792" s="3"/>
    </row>
    <row r="1793" spans="1:28" x14ac:dyDescent="0.25">
      <c r="A1793" t="s">
        <v>1327</v>
      </c>
      <c r="B1793">
        <v>114.19</v>
      </c>
      <c r="C1793" s="12">
        <v>-7.0000000000000007E-2</v>
      </c>
      <c r="D1793" s="12"/>
      <c r="E1793" s="12"/>
      <c r="F1793" s="12">
        <v>-0.84099999999999997</v>
      </c>
      <c r="G1793" t="s">
        <v>15</v>
      </c>
      <c r="H1793" s="15">
        <f t="shared" si="470"/>
        <v>0.18563381368044568</v>
      </c>
      <c r="I1793" s="15">
        <f t="shared" si="471"/>
        <v>3.17222339833673E-3</v>
      </c>
      <c r="J1793" s="15">
        <f t="shared" si="472"/>
        <v>1.6943378004473286E-3</v>
      </c>
      <c r="K1793" s="15">
        <f t="shared" si="473"/>
        <v>0.19050037487922974</v>
      </c>
      <c r="L1793">
        <f t="shared" si="474"/>
        <v>0</v>
      </c>
      <c r="M1793">
        <f t="shared" si="475"/>
        <v>0</v>
      </c>
      <c r="N1793">
        <f t="shared" si="476"/>
        <v>0</v>
      </c>
      <c r="O1793" t="s">
        <v>3162</v>
      </c>
      <c r="P1793">
        <f t="shared" si="486"/>
        <v>0</v>
      </c>
      <c r="Q1793" t="e">
        <f t="shared" si="484"/>
        <v>#VALUE!</v>
      </c>
      <c r="R1793" t="e">
        <f t="shared" si="477"/>
        <v>#VALUE!</v>
      </c>
      <c r="S1793" t="e">
        <f t="shared" si="478"/>
        <v>#VALUE!</v>
      </c>
      <c r="T1793">
        <f t="shared" si="479"/>
        <v>0</v>
      </c>
      <c r="U1793" t="e">
        <f t="shared" si="480"/>
        <v>#VALUE!</v>
      </c>
      <c r="V1793" t="e">
        <f t="shared" si="481"/>
        <v>#VALUE!</v>
      </c>
      <c r="W1793" t="e">
        <f t="shared" si="482"/>
        <v>#VALUE!</v>
      </c>
      <c r="X1793" t="e">
        <f t="shared" si="485"/>
        <v>#VALUE!</v>
      </c>
      <c r="Y1793">
        <f t="shared" si="483"/>
        <v>1</v>
      </c>
    </row>
    <row r="1794" spans="1:28" x14ac:dyDescent="0.25">
      <c r="A1794" t="s">
        <v>1336</v>
      </c>
      <c r="B1794">
        <v>146.21</v>
      </c>
      <c r="C1794" s="12">
        <v>-7.0000000000000007E-2</v>
      </c>
      <c r="D1794" s="12"/>
      <c r="E1794" s="12"/>
      <c r="F1794" s="12">
        <v>-1.044</v>
      </c>
      <c r="G1794" t="s">
        <v>15</v>
      </c>
      <c r="H1794" s="15">
        <f t="shared" ref="H1794:H1847" si="487">((10^D1794*$AB$2)/10^C1794)</f>
        <v>0.18563381368044568</v>
      </c>
      <c r="I1794" s="15">
        <f t="shared" ref="I1794:I1847" si="488">((10^E1794*$AB$3)/10^C1794)</f>
        <v>3.17222339833673E-3</v>
      </c>
      <c r="J1794" s="15">
        <f t="shared" ref="J1794:J1847" si="489">((10^F1794*$AB$4)/10^C1794)</f>
        <v>1.0616955571987241E-3</v>
      </c>
      <c r="K1794" s="15">
        <f t="shared" ref="K1794:K1847" si="490">SUM(H1794:J1794)</f>
        <v>0.18986773263598114</v>
      </c>
      <c r="L1794">
        <f t="shared" ref="L1794:L1847" si="491">IF(H1794&gt;0.6,1,)</f>
        <v>0</v>
      </c>
      <c r="M1794">
        <f t="shared" ref="M1794:M1847" si="492">IF(I1794&gt;0.6,1,)</f>
        <v>0</v>
      </c>
      <c r="N1794">
        <f t="shared" ref="N1794:N1847" si="493">IF(J1794&gt;0.6,1,)</f>
        <v>0</v>
      </c>
      <c r="O1794" t="s">
        <v>3174</v>
      </c>
      <c r="P1794">
        <f t="shared" si="486"/>
        <v>0</v>
      </c>
      <c r="Q1794" t="e">
        <f t="shared" si="484"/>
        <v>#VALUE!</v>
      </c>
      <c r="R1794" t="e">
        <f t="shared" ref="R1794:R1847" si="494">IF(FIND("S(=O)(=O)O",O1794),1)</f>
        <v>#VALUE!</v>
      </c>
      <c r="S1794" t="e">
        <f t="shared" ref="S1794:S1847" si="495">IF(FIND("S(=O)(=O)[O-]",O1794),1)</f>
        <v>#VALUE!</v>
      </c>
      <c r="T1794">
        <f t="shared" ref="T1794:T1847" si="496">IFERROR(U1794,IFERROR(V1794,IFERROR(W1794,0)))</f>
        <v>0</v>
      </c>
      <c r="U1794" t="e">
        <f t="shared" ref="U1794:U1847" si="497">IF(FIND("C([O-])",O1794),1)</f>
        <v>#VALUE!</v>
      </c>
      <c r="V1794" t="e">
        <f t="shared" ref="V1794:V1847" si="498">IF(FIND("C(=O)O",O1794),1)</f>
        <v>#VALUE!</v>
      </c>
      <c r="W1794" t="e">
        <f t="shared" ref="W1794:W1847" si="499">IF(FIND("OC(=O)",O1794),1)</f>
        <v>#VALUE!</v>
      </c>
      <c r="X1794" t="e">
        <f t="shared" si="485"/>
        <v>#VALUE!</v>
      </c>
      <c r="Y1794">
        <f t="shared" ref="Y1794:Y1847" si="500">IFERROR(X1794-1,1)</f>
        <v>1</v>
      </c>
      <c r="AA1794" s="3"/>
      <c r="AB1794" s="3"/>
    </row>
    <row r="1795" spans="1:28" x14ac:dyDescent="0.25">
      <c r="A1795" t="s">
        <v>1337</v>
      </c>
      <c r="B1795">
        <v>160.22999999999999</v>
      </c>
      <c r="C1795" s="12">
        <v>-7.0000000000000007E-2</v>
      </c>
      <c r="D1795" s="12"/>
      <c r="E1795" s="12"/>
      <c r="F1795" s="12">
        <v>-0.98099999999999998</v>
      </c>
      <c r="G1795" t="s">
        <v>15</v>
      </c>
      <c r="H1795" s="15">
        <f t="shared" si="487"/>
        <v>0.18563381368044568</v>
      </c>
      <c r="I1795" s="15">
        <f t="shared" si="488"/>
        <v>3.17222339833673E-3</v>
      </c>
      <c r="J1795" s="15">
        <f t="shared" si="489"/>
        <v>1.227439231158407E-3</v>
      </c>
      <c r="K1795" s="15">
        <f t="shared" si="490"/>
        <v>0.1900334763099408</v>
      </c>
      <c r="L1795">
        <f t="shared" si="491"/>
        <v>0</v>
      </c>
      <c r="M1795">
        <f t="shared" si="492"/>
        <v>0</v>
      </c>
      <c r="N1795">
        <f t="shared" si="493"/>
        <v>0</v>
      </c>
      <c r="O1795" t="s">
        <v>3555</v>
      </c>
      <c r="P1795">
        <f t="shared" si="486"/>
        <v>0</v>
      </c>
      <c r="Q1795" t="e">
        <f t="shared" ref="Q1795:Q1847" si="501">IF(FIND("S([O-])",O1795),1)</f>
        <v>#VALUE!</v>
      </c>
      <c r="R1795" t="e">
        <f t="shared" si="494"/>
        <v>#VALUE!</v>
      </c>
      <c r="S1795" t="e">
        <f t="shared" si="495"/>
        <v>#VALUE!</v>
      </c>
      <c r="T1795">
        <f t="shared" si="496"/>
        <v>0</v>
      </c>
      <c r="U1795" t="e">
        <f t="shared" si="497"/>
        <v>#VALUE!</v>
      </c>
      <c r="V1795" t="e">
        <f t="shared" si="498"/>
        <v>#VALUE!</v>
      </c>
      <c r="W1795" t="e">
        <f t="shared" si="499"/>
        <v>#VALUE!</v>
      </c>
      <c r="X1795" t="e">
        <f t="shared" si="485"/>
        <v>#VALUE!</v>
      </c>
      <c r="Y1795">
        <f t="shared" si="500"/>
        <v>1</v>
      </c>
      <c r="AA1795" s="3"/>
      <c r="AB1795" s="3"/>
    </row>
    <row r="1796" spans="1:28" x14ac:dyDescent="0.25">
      <c r="A1796" t="s">
        <v>1338</v>
      </c>
      <c r="B1796">
        <v>160.22999999999999</v>
      </c>
      <c r="C1796" s="12">
        <v>-7.0000000000000007E-2</v>
      </c>
      <c r="D1796" s="12"/>
      <c r="E1796" s="12"/>
      <c r="F1796" s="12">
        <v>-1.6080000000000001</v>
      </c>
      <c r="G1796" t="s">
        <v>15</v>
      </c>
      <c r="H1796" s="15">
        <f t="shared" si="487"/>
        <v>0.18563381368044568</v>
      </c>
      <c r="I1796" s="15">
        <f t="shared" si="488"/>
        <v>3.17222339833673E-3</v>
      </c>
      <c r="J1796" s="15">
        <f t="shared" si="489"/>
        <v>2.8973435877013213E-4</v>
      </c>
      <c r="K1796" s="15">
        <f t="shared" si="490"/>
        <v>0.18909577143755255</v>
      </c>
      <c r="L1796">
        <f t="shared" si="491"/>
        <v>0</v>
      </c>
      <c r="M1796">
        <f t="shared" si="492"/>
        <v>0</v>
      </c>
      <c r="N1796">
        <f t="shared" si="493"/>
        <v>0</v>
      </c>
      <c r="O1796" t="s">
        <v>3175</v>
      </c>
      <c r="P1796">
        <f t="shared" si="486"/>
        <v>0</v>
      </c>
      <c r="Q1796" t="e">
        <f t="shared" si="501"/>
        <v>#VALUE!</v>
      </c>
      <c r="R1796" t="e">
        <f t="shared" si="494"/>
        <v>#VALUE!</v>
      </c>
      <c r="S1796" t="e">
        <f t="shared" si="495"/>
        <v>#VALUE!</v>
      </c>
      <c r="T1796">
        <f t="shared" si="496"/>
        <v>0</v>
      </c>
      <c r="U1796" t="e">
        <f t="shared" si="497"/>
        <v>#VALUE!</v>
      </c>
      <c r="V1796" t="e">
        <f t="shared" si="498"/>
        <v>#VALUE!</v>
      </c>
      <c r="W1796" t="e">
        <f t="shared" si="499"/>
        <v>#VALUE!</v>
      </c>
      <c r="X1796" t="e">
        <f t="shared" ref="X1796:X1847" si="502">IF(FIND("c",O1796),1)</f>
        <v>#VALUE!</v>
      </c>
      <c r="Y1796">
        <f t="shared" si="500"/>
        <v>1</v>
      </c>
      <c r="AA1796" s="3"/>
      <c r="AB1796" s="3"/>
    </row>
    <row r="1797" spans="1:28" x14ac:dyDescent="0.25">
      <c r="A1797" t="s">
        <v>1339</v>
      </c>
      <c r="B1797">
        <v>174.26</v>
      </c>
      <c r="C1797" s="12">
        <v>-7.0000000000000007E-2</v>
      </c>
      <c r="D1797" s="12"/>
      <c r="E1797" s="12"/>
      <c r="F1797" s="12">
        <v>-0.81899999999999995</v>
      </c>
      <c r="G1797" t="s">
        <v>15</v>
      </c>
      <c r="H1797" s="15">
        <f t="shared" si="487"/>
        <v>0.18563381368044568</v>
      </c>
      <c r="I1797" s="15">
        <f t="shared" si="488"/>
        <v>3.17222339833673E-3</v>
      </c>
      <c r="J1797" s="15">
        <f t="shared" si="489"/>
        <v>1.7823787674480893E-3</v>
      </c>
      <c r="K1797" s="15">
        <f t="shared" si="490"/>
        <v>0.19058841584623049</v>
      </c>
      <c r="L1797">
        <f t="shared" si="491"/>
        <v>0</v>
      </c>
      <c r="M1797">
        <f t="shared" si="492"/>
        <v>0</v>
      </c>
      <c r="N1797">
        <f t="shared" si="493"/>
        <v>0</v>
      </c>
      <c r="O1797" t="s">
        <v>3556</v>
      </c>
      <c r="P1797">
        <f t="shared" si="486"/>
        <v>0</v>
      </c>
      <c r="Q1797" t="e">
        <f t="shared" si="501"/>
        <v>#VALUE!</v>
      </c>
      <c r="R1797" t="e">
        <f t="shared" si="494"/>
        <v>#VALUE!</v>
      </c>
      <c r="S1797" t="e">
        <f t="shared" si="495"/>
        <v>#VALUE!</v>
      </c>
      <c r="T1797">
        <f t="shared" si="496"/>
        <v>0</v>
      </c>
      <c r="U1797" t="e">
        <f t="shared" si="497"/>
        <v>#VALUE!</v>
      </c>
      <c r="V1797" t="e">
        <f t="shared" si="498"/>
        <v>#VALUE!</v>
      </c>
      <c r="W1797" t="e">
        <f t="shared" si="499"/>
        <v>#VALUE!</v>
      </c>
      <c r="X1797" t="e">
        <f t="shared" si="502"/>
        <v>#VALUE!</v>
      </c>
      <c r="Y1797">
        <f t="shared" si="500"/>
        <v>1</v>
      </c>
      <c r="AA1797" s="3"/>
      <c r="AB1797" s="3"/>
    </row>
    <row r="1798" spans="1:28" x14ac:dyDescent="0.25">
      <c r="A1798" t="s">
        <v>1342</v>
      </c>
      <c r="B1798">
        <v>137.19999999999999</v>
      </c>
      <c r="C1798" s="12">
        <v>-7.0000000000000007E-2</v>
      </c>
      <c r="D1798" s="12"/>
      <c r="E1798" s="12"/>
      <c r="F1798" s="12">
        <v>-0.64400000000000002</v>
      </c>
      <c r="G1798" t="s">
        <v>15</v>
      </c>
      <c r="H1798" s="15">
        <f t="shared" si="487"/>
        <v>0.18563381368044568</v>
      </c>
      <c r="I1798" s="15">
        <f t="shared" si="488"/>
        <v>3.17222339833673E-3</v>
      </c>
      <c r="J1798" s="15">
        <f t="shared" si="489"/>
        <v>2.6668586645214793E-3</v>
      </c>
      <c r="K1798" s="15">
        <f t="shared" si="490"/>
        <v>0.19147289574330389</v>
      </c>
      <c r="L1798">
        <f t="shared" si="491"/>
        <v>0</v>
      </c>
      <c r="M1798">
        <f t="shared" si="492"/>
        <v>0</v>
      </c>
      <c r="N1798">
        <f t="shared" si="493"/>
        <v>0</v>
      </c>
      <c r="O1798" t="s">
        <v>3559</v>
      </c>
      <c r="P1798">
        <f t="shared" si="486"/>
        <v>0</v>
      </c>
      <c r="Q1798" t="e">
        <f t="shared" si="501"/>
        <v>#VALUE!</v>
      </c>
      <c r="R1798" t="e">
        <f t="shared" si="494"/>
        <v>#VALUE!</v>
      </c>
      <c r="S1798" t="e">
        <f t="shared" si="495"/>
        <v>#VALUE!</v>
      </c>
      <c r="T1798">
        <f t="shared" si="496"/>
        <v>0</v>
      </c>
      <c r="U1798" t="e">
        <f t="shared" si="497"/>
        <v>#VALUE!</v>
      </c>
      <c r="V1798" t="e">
        <f t="shared" si="498"/>
        <v>#VALUE!</v>
      </c>
      <c r="W1798" t="e">
        <f t="shared" si="499"/>
        <v>#VALUE!</v>
      </c>
      <c r="X1798" t="e">
        <f t="shared" si="502"/>
        <v>#VALUE!</v>
      </c>
      <c r="Y1798">
        <f t="shared" si="500"/>
        <v>1</v>
      </c>
    </row>
    <row r="1799" spans="1:28" x14ac:dyDescent="0.25">
      <c r="A1799" t="s">
        <v>1346</v>
      </c>
      <c r="B1799">
        <v>130.21</v>
      </c>
      <c r="C1799" s="12">
        <v>-7.0000000000000007E-2</v>
      </c>
      <c r="D1799" s="12"/>
      <c r="E1799" s="12"/>
      <c r="F1799" s="12">
        <v>-1.5429999999999999</v>
      </c>
      <c r="G1799" t="s">
        <v>15</v>
      </c>
      <c r="H1799" s="15">
        <f t="shared" si="487"/>
        <v>0.18563381368044568</v>
      </c>
      <c r="I1799" s="15">
        <f t="shared" si="488"/>
        <v>3.17222339833673E-3</v>
      </c>
      <c r="J1799" s="15">
        <f t="shared" si="489"/>
        <v>3.3651156937549066E-4</v>
      </c>
      <c r="K1799" s="15">
        <f t="shared" si="490"/>
        <v>0.18914254864815791</v>
      </c>
      <c r="L1799">
        <f t="shared" si="491"/>
        <v>0</v>
      </c>
      <c r="M1799">
        <f t="shared" si="492"/>
        <v>0</v>
      </c>
      <c r="N1799">
        <f t="shared" si="493"/>
        <v>0</v>
      </c>
      <c r="O1799" t="s">
        <v>3181</v>
      </c>
      <c r="P1799">
        <f t="shared" si="486"/>
        <v>0</v>
      </c>
      <c r="Q1799" t="e">
        <f t="shared" si="501"/>
        <v>#VALUE!</v>
      </c>
      <c r="R1799" t="e">
        <f t="shared" si="494"/>
        <v>#VALUE!</v>
      </c>
      <c r="S1799" t="e">
        <f t="shared" si="495"/>
        <v>#VALUE!</v>
      </c>
      <c r="T1799">
        <f t="shared" si="496"/>
        <v>0</v>
      </c>
      <c r="U1799" t="e">
        <f t="shared" si="497"/>
        <v>#VALUE!</v>
      </c>
      <c r="V1799" t="e">
        <f t="shared" si="498"/>
        <v>#VALUE!</v>
      </c>
      <c r="W1799" t="e">
        <f t="shared" si="499"/>
        <v>#VALUE!</v>
      </c>
      <c r="X1799" t="e">
        <f t="shared" si="502"/>
        <v>#VALUE!</v>
      </c>
      <c r="Y1799">
        <f t="shared" si="500"/>
        <v>1</v>
      </c>
    </row>
    <row r="1800" spans="1:28" x14ac:dyDescent="0.25">
      <c r="A1800" t="s">
        <v>1350</v>
      </c>
      <c r="B1800">
        <v>146.21</v>
      </c>
      <c r="C1800" s="12">
        <v>-7.0000000000000007E-2</v>
      </c>
      <c r="D1800" s="12"/>
      <c r="E1800" s="12"/>
      <c r="F1800" s="12">
        <v>-1.0269999999999999</v>
      </c>
      <c r="G1800" t="s">
        <v>15</v>
      </c>
      <c r="H1800" s="15">
        <f t="shared" si="487"/>
        <v>0.18563381368044568</v>
      </c>
      <c r="I1800" s="15">
        <f t="shared" si="488"/>
        <v>3.17222339833673E-3</v>
      </c>
      <c r="J1800" s="15">
        <f t="shared" si="489"/>
        <v>1.1040786199020733E-3</v>
      </c>
      <c r="K1800" s="15">
        <f t="shared" si="490"/>
        <v>0.18991011569868449</v>
      </c>
      <c r="L1800">
        <f t="shared" si="491"/>
        <v>0</v>
      </c>
      <c r="M1800">
        <f t="shared" si="492"/>
        <v>0</v>
      </c>
      <c r="N1800">
        <f t="shared" si="493"/>
        <v>0</v>
      </c>
      <c r="O1800" t="s">
        <v>3564</v>
      </c>
      <c r="P1800">
        <f t="shared" si="486"/>
        <v>0</v>
      </c>
      <c r="Q1800" t="e">
        <f t="shared" si="501"/>
        <v>#VALUE!</v>
      </c>
      <c r="R1800" t="e">
        <f t="shared" si="494"/>
        <v>#VALUE!</v>
      </c>
      <c r="S1800" t="e">
        <f t="shared" si="495"/>
        <v>#VALUE!</v>
      </c>
      <c r="T1800">
        <f t="shared" si="496"/>
        <v>0</v>
      </c>
      <c r="U1800" t="e">
        <f t="shared" si="497"/>
        <v>#VALUE!</v>
      </c>
      <c r="V1800" t="e">
        <f t="shared" si="498"/>
        <v>#VALUE!</v>
      </c>
      <c r="W1800" t="e">
        <f t="shared" si="499"/>
        <v>#VALUE!</v>
      </c>
      <c r="X1800">
        <f t="shared" si="502"/>
        <v>1</v>
      </c>
      <c r="Y1800">
        <f t="shared" si="500"/>
        <v>0</v>
      </c>
      <c r="AA1800" s="3"/>
      <c r="AB1800" s="3"/>
    </row>
    <row r="1801" spans="1:28" x14ac:dyDescent="0.25">
      <c r="A1801" t="s">
        <v>1367</v>
      </c>
      <c r="B1801">
        <v>104.17</v>
      </c>
      <c r="C1801" s="12">
        <v>-7.0000000000000007E-2</v>
      </c>
      <c r="D1801" s="12"/>
      <c r="E1801" s="12"/>
      <c r="F1801" s="12">
        <v>-1.097</v>
      </c>
      <c r="G1801" t="s">
        <v>15</v>
      </c>
      <c r="H1801" s="15">
        <f t="shared" si="487"/>
        <v>0.18563381368044568</v>
      </c>
      <c r="I1801" s="15">
        <f t="shared" si="488"/>
        <v>3.17222339833673E-3</v>
      </c>
      <c r="J1801" s="15">
        <f t="shared" si="489"/>
        <v>9.3972331056463754E-4</v>
      </c>
      <c r="K1801" s="15">
        <f t="shared" si="490"/>
        <v>0.18974576038934704</v>
      </c>
      <c r="L1801">
        <f t="shared" si="491"/>
        <v>0</v>
      </c>
      <c r="M1801">
        <f t="shared" si="492"/>
        <v>0</v>
      </c>
      <c r="N1801">
        <f t="shared" si="493"/>
        <v>0</v>
      </c>
      <c r="O1801" t="s">
        <v>3203</v>
      </c>
      <c r="P1801">
        <f t="shared" si="486"/>
        <v>0</v>
      </c>
      <c r="Q1801" t="e">
        <f t="shared" si="501"/>
        <v>#VALUE!</v>
      </c>
      <c r="R1801" t="e">
        <f t="shared" si="494"/>
        <v>#VALUE!</v>
      </c>
      <c r="S1801" t="e">
        <f t="shared" si="495"/>
        <v>#VALUE!</v>
      </c>
      <c r="T1801">
        <f t="shared" si="496"/>
        <v>0</v>
      </c>
      <c r="U1801" t="e">
        <f t="shared" si="497"/>
        <v>#VALUE!</v>
      </c>
      <c r="V1801" t="e">
        <f t="shared" si="498"/>
        <v>#VALUE!</v>
      </c>
      <c r="W1801" t="e">
        <f t="shared" si="499"/>
        <v>#VALUE!</v>
      </c>
      <c r="X1801" t="e">
        <f t="shared" si="502"/>
        <v>#VALUE!</v>
      </c>
      <c r="Y1801">
        <f t="shared" si="500"/>
        <v>1</v>
      </c>
    </row>
    <row r="1802" spans="1:28" x14ac:dyDescent="0.25">
      <c r="A1802" t="s">
        <v>1371</v>
      </c>
      <c r="B1802">
        <v>130.25</v>
      </c>
      <c r="C1802" s="12">
        <v>-7.0000000000000007E-2</v>
      </c>
      <c r="D1802" s="12"/>
      <c r="E1802" s="12"/>
      <c r="F1802" s="12">
        <v>-0.83</v>
      </c>
      <c r="G1802" t="s">
        <v>15</v>
      </c>
      <c r="H1802" s="15">
        <f t="shared" si="487"/>
        <v>0.18563381368044568</v>
      </c>
      <c r="I1802" s="15">
        <f t="shared" si="488"/>
        <v>3.17222339833673E-3</v>
      </c>
      <c r="J1802" s="15">
        <f t="shared" si="489"/>
        <v>1.7378008287493756E-3</v>
      </c>
      <c r="K1802" s="15">
        <f t="shared" si="490"/>
        <v>0.19054383790753179</v>
      </c>
      <c r="L1802">
        <f t="shared" si="491"/>
        <v>0</v>
      </c>
      <c r="M1802">
        <f t="shared" si="492"/>
        <v>0</v>
      </c>
      <c r="N1802">
        <f t="shared" si="493"/>
        <v>0</v>
      </c>
      <c r="O1802" t="s">
        <v>3583</v>
      </c>
      <c r="P1802">
        <f t="shared" si="486"/>
        <v>0</v>
      </c>
      <c r="Q1802" t="e">
        <f t="shared" si="501"/>
        <v>#VALUE!</v>
      </c>
      <c r="R1802" t="e">
        <f t="shared" si="494"/>
        <v>#VALUE!</v>
      </c>
      <c r="S1802" t="e">
        <f t="shared" si="495"/>
        <v>#VALUE!</v>
      </c>
      <c r="T1802">
        <f t="shared" si="496"/>
        <v>0</v>
      </c>
      <c r="U1802" t="e">
        <f t="shared" si="497"/>
        <v>#VALUE!</v>
      </c>
      <c r="V1802" t="e">
        <f t="shared" si="498"/>
        <v>#VALUE!</v>
      </c>
      <c r="W1802" t="e">
        <f t="shared" si="499"/>
        <v>#VALUE!</v>
      </c>
      <c r="X1802" t="e">
        <f t="shared" si="502"/>
        <v>#VALUE!</v>
      </c>
      <c r="Y1802">
        <f t="shared" si="500"/>
        <v>1</v>
      </c>
    </row>
    <row r="1803" spans="1:28" x14ac:dyDescent="0.25">
      <c r="A1803" t="s">
        <v>1378</v>
      </c>
      <c r="B1803">
        <v>105.22</v>
      </c>
      <c r="C1803" s="12">
        <v>-7.0000000000000007E-2</v>
      </c>
      <c r="D1803" s="12"/>
      <c r="E1803" s="12"/>
      <c r="F1803" s="12">
        <v>-0.97199999999999998</v>
      </c>
      <c r="G1803" t="s">
        <v>15</v>
      </c>
      <c r="H1803" s="15">
        <f t="shared" si="487"/>
        <v>0.18563381368044568</v>
      </c>
      <c r="I1803" s="15">
        <f t="shared" si="488"/>
        <v>3.17222339833673E-3</v>
      </c>
      <c r="J1803" s="15">
        <f t="shared" si="489"/>
        <v>1.2531411749414157E-3</v>
      </c>
      <c r="K1803" s="15">
        <f t="shared" si="490"/>
        <v>0.19005917825372382</v>
      </c>
      <c r="L1803">
        <f t="shared" si="491"/>
        <v>0</v>
      </c>
      <c r="M1803">
        <f t="shared" si="492"/>
        <v>0</v>
      </c>
      <c r="N1803">
        <f t="shared" si="493"/>
        <v>0</v>
      </c>
      <c r="O1803" t="s">
        <v>3588</v>
      </c>
      <c r="P1803">
        <f t="shared" si="486"/>
        <v>0</v>
      </c>
      <c r="Q1803" t="e">
        <f t="shared" si="501"/>
        <v>#VALUE!</v>
      </c>
      <c r="R1803" t="e">
        <f t="shared" si="494"/>
        <v>#VALUE!</v>
      </c>
      <c r="S1803" t="e">
        <f t="shared" si="495"/>
        <v>#VALUE!</v>
      </c>
      <c r="T1803">
        <f t="shared" si="496"/>
        <v>0</v>
      </c>
      <c r="U1803" t="e">
        <f t="shared" si="497"/>
        <v>#VALUE!</v>
      </c>
      <c r="V1803" t="e">
        <f t="shared" si="498"/>
        <v>#VALUE!</v>
      </c>
      <c r="W1803" t="e">
        <f t="shared" si="499"/>
        <v>#VALUE!</v>
      </c>
      <c r="X1803" t="e">
        <f t="shared" si="502"/>
        <v>#VALUE!</v>
      </c>
      <c r="Y1803">
        <f t="shared" si="500"/>
        <v>1</v>
      </c>
    </row>
    <row r="1804" spans="1:28" x14ac:dyDescent="0.25">
      <c r="A1804" t="s">
        <v>1381</v>
      </c>
      <c r="B1804">
        <v>90.14</v>
      </c>
      <c r="C1804" s="12">
        <v>-7.0000000000000007E-2</v>
      </c>
      <c r="D1804" s="12"/>
      <c r="E1804" s="12"/>
      <c r="F1804" s="12">
        <v>-0.64800000000000002</v>
      </c>
      <c r="G1804" t="s">
        <v>15</v>
      </c>
      <c r="H1804" s="15">
        <f t="shared" si="487"/>
        <v>0.18563381368044568</v>
      </c>
      <c r="I1804" s="15">
        <f t="shared" si="488"/>
        <v>3.17222339833673E-3</v>
      </c>
      <c r="J1804" s="15">
        <f t="shared" si="489"/>
        <v>2.6424087573219462E-3</v>
      </c>
      <c r="K1804" s="15">
        <f t="shared" si="490"/>
        <v>0.19144844583610435</v>
      </c>
      <c r="L1804">
        <f t="shared" si="491"/>
        <v>0</v>
      </c>
      <c r="M1804">
        <f t="shared" si="492"/>
        <v>0</v>
      </c>
      <c r="N1804">
        <f t="shared" si="493"/>
        <v>0</v>
      </c>
      <c r="O1804" t="s">
        <v>3217</v>
      </c>
      <c r="P1804">
        <f t="shared" si="486"/>
        <v>0</v>
      </c>
      <c r="Q1804" t="e">
        <f t="shared" si="501"/>
        <v>#VALUE!</v>
      </c>
      <c r="R1804" t="e">
        <f t="shared" si="494"/>
        <v>#VALUE!</v>
      </c>
      <c r="S1804" t="e">
        <f t="shared" si="495"/>
        <v>#VALUE!</v>
      </c>
      <c r="T1804">
        <f t="shared" si="496"/>
        <v>0</v>
      </c>
      <c r="U1804" t="e">
        <f t="shared" si="497"/>
        <v>#VALUE!</v>
      </c>
      <c r="V1804" t="e">
        <f t="shared" si="498"/>
        <v>#VALUE!</v>
      </c>
      <c r="W1804" t="e">
        <f t="shared" si="499"/>
        <v>#VALUE!</v>
      </c>
      <c r="X1804" t="e">
        <f t="shared" si="502"/>
        <v>#VALUE!</v>
      </c>
      <c r="Y1804">
        <f t="shared" si="500"/>
        <v>1</v>
      </c>
    </row>
    <row r="1805" spans="1:28" x14ac:dyDescent="0.25">
      <c r="A1805" t="s">
        <v>1384</v>
      </c>
      <c r="B1805">
        <v>132.22</v>
      </c>
      <c r="C1805" s="12">
        <v>-7.0000000000000007E-2</v>
      </c>
      <c r="D1805" s="12"/>
      <c r="E1805" s="12"/>
      <c r="F1805" s="12">
        <v>-1.363</v>
      </c>
      <c r="G1805" t="s">
        <v>15</v>
      </c>
      <c r="H1805" s="15">
        <f t="shared" si="487"/>
        <v>0.18563381368044568</v>
      </c>
      <c r="I1805" s="15">
        <f t="shared" si="488"/>
        <v>3.17222339833673E-3</v>
      </c>
      <c r="J1805" s="15">
        <f t="shared" si="489"/>
        <v>5.0933087105719524E-4</v>
      </c>
      <c r="K1805" s="15">
        <f t="shared" si="490"/>
        <v>0.18931536794983961</v>
      </c>
      <c r="L1805">
        <f t="shared" si="491"/>
        <v>0</v>
      </c>
      <c r="M1805">
        <f t="shared" si="492"/>
        <v>0</v>
      </c>
      <c r="N1805">
        <f t="shared" si="493"/>
        <v>0</v>
      </c>
      <c r="O1805" t="s">
        <v>3592</v>
      </c>
      <c r="P1805">
        <f t="shared" si="486"/>
        <v>0</v>
      </c>
      <c r="Q1805" t="e">
        <f t="shared" si="501"/>
        <v>#VALUE!</v>
      </c>
      <c r="R1805" t="e">
        <f t="shared" si="494"/>
        <v>#VALUE!</v>
      </c>
      <c r="S1805" t="e">
        <f t="shared" si="495"/>
        <v>#VALUE!</v>
      </c>
      <c r="T1805">
        <f t="shared" si="496"/>
        <v>0</v>
      </c>
      <c r="U1805" t="e">
        <f t="shared" si="497"/>
        <v>#VALUE!</v>
      </c>
      <c r="V1805" t="e">
        <f t="shared" si="498"/>
        <v>#VALUE!</v>
      </c>
      <c r="W1805" t="e">
        <f t="shared" si="499"/>
        <v>#VALUE!</v>
      </c>
      <c r="X1805" t="e">
        <f t="shared" si="502"/>
        <v>#VALUE!</v>
      </c>
      <c r="Y1805">
        <f t="shared" si="500"/>
        <v>1</v>
      </c>
    </row>
    <row r="1806" spans="1:28" x14ac:dyDescent="0.25">
      <c r="A1806" t="s">
        <v>1385</v>
      </c>
      <c r="B1806">
        <v>146.25</v>
      </c>
      <c r="C1806" s="12">
        <v>-7.0000000000000007E-2</v>
      </c>
      <c r="D1806" s="12"/>
      <c r="E1806" s="12"/>
      <c r="F1806" s="12">
        <v>-0.71099999999999997</v>
      </c>
      <c r="G1806" t="s">
        <v>15</v>
      </c>
      <c r="H1806" s="15">
        <f t="shared" si="487"/>
        <v>0.18563381368044568</v>
      </c>
      <c r="I1806" s="15">
        <f t="shared" si="488"/>
        <v>3.17222339833673E-3</v>
      </c>
      <c r="J1806" s="15">
        <f t="shared" si="489"/>
        <v>2.2855988033754298E-3</v>
      </c>
      <c r="K1806" s="15">
        <f t="shared" si="490"/>
        <v>0.19109163588215783</v>
      </c>
      <c r="L1806">
        <f t="shared" si="491"/>
        <v>0</v>
      </c>
      <c r="M1806">
        <f t="shared" si="492"/>
        <v>0</v>
      </c>
      <c r="N1806">
        <f t="shared" si="493"/>
        <v>0</v>
      </c>
      <c r="O1806" t="s">
        <v>3220</v>
      </c>
      <c r="P1806">
        <f t="shared" si="486"/>
        <v>0</v>
      </c>
      <c r="Q1806" t="e">
        <f t="shared" si="501"/>
        <v>#VALUE!</v>
      </c>
      <c r="R1806" t="e">
        <f t="shared" si="494"/>
        <v>#VALUE!</v>
      </c>
      <c r="S1806" t="e">
        <f t="shared" si="495"/>
        <v>#VALUE!</v>
      </c>
      <c r="T1806">
        <f t="shared" si="496"/>
        <v>0</v>
      </c>
      <c r="U1806" t="e">
        <f t="shared" si="497"/>
        <v>#VALUE!</v>
      </c>
      <c r="V1806" t="e">
        <f t="shared" si="498"/>
        <v>#VALUE!</v>
      </c>
      <c r="W1806" t="e">
        <f t="shared" si="499"/>
        <v>#VALUE!</v>
      </c>
      <c r="X1806" t="e">
        <f t="shared" si="502"/>
        <v>#VALUE!</v>
      </c>
      <c r="Y1806">
        <f t="shared" si="500"/>
        <v>1</v>
      </c>
    </row>
    <row r="1807" spans="1:28" x14ac:dyDescent="0.25">
      <c r="A1807" t="s">
        <v>1386</v>
      </c>
      <c r="B1807">
        <v>132.22</v>
      </c>
      <c r="C1807" s="12">
        <v>-7.0000000000000007E-2</v>
      </c>
      <c r="D1807" s="12"/>
      <c r="E1807" s="12"/>
      <c r="F1807" s="12">
        <v>-0.74299999999999999</v>
      </c>
      <c r="G1807" t="s">
        <v>15</v>
      </c>
      <c r="H1807" s="15">
        <f t="shared" si="487"/>
        <v>0.18563381368044568</v>
      </c>
      <c r="I1807" s="15">
        <f t="shared" si="488"/>
        <v>3.17222339833673E-3</v>
      </c>
      <c r="J1807" s="15">
        <f t="shared" si="489"/>
        <v>2.1232444620002196E-3</v>
      </c>
      <c r="K1807" s="15">
        <f t="shared" si="490"/>
        <v>0.19092928154078262</v>
      </c>
      <c r="L1807">
        <f t="shared" si="491"/>
        <v>0</v>
      </c>
      <c r="M1807">
        <f t="shared" si="492"/>
        <v>0</v>
      </c>
      <c r="N1807">
        <f t="shared" si="493"/>
        <v>0</v>
      </c>
      <c r="O1807" t="s">
        <v>3593</v>
      </c>
      <c r="P1807">
        <f t="shared" si="486"/>
        <v>0</v>
      </c>
      <c r="Q1807" t="e">
        <f t="shared" si="501"/>
        <v>#VALUE!</v>
      </c>
      <c r="R1807" t="e">
        <f t="shared" si="494"/>
        <v>#VALUE!</v>
      </c>
      <c r="S1807" t="e">
        <f t="shared" si="495"/>
        <v>#VALUE!</v>
      </c>
      <c r="T1807">
        <f t="shared" si="496"/>
        <v>0</v>
      </c>
      <c r="U1807" t="e">
        <f t="shared" si="497"/>
        <v>#VALUE!</v>
      </c>
      <c r="V1807" t="e">
        <f t="shared" si="498"/>
        <v>#VALUE!</v>
      </c>
      <c r="W1807" t="e">
        <f t="shared" si="499"/>
        <v>#VALUE!</v>
      </c>
      <c r="X1807" t="e">
        <f t="shared" si="502"/>
        <v>#VALUE!</v>
      </c>
      <c r="Y1807">
        <f t="shared" si="500"/>
        <v>1</v>
      </c>
    </row>
    <row r="1808" spans="1:28" x14ac:dyDescent="0.25">
      <c r="A1808" t="s">
        <v>1388</v>
      </c>
      <c r="B1808">
        <v>116.23</v>
      </c>
      <c r="C1808" s="12">
        <v>-7.0000000000000007E-2</v>
      </c>
      <c r="D1808" s="12"/>
      <c r="E1808" s="12"/>
      <c r="F1808" s="12">
        <v>-0.73899999999999999</v>
      </c>
      <c r="G1808" t="s">
        <v>15</v>
      </c>
      <c r="H1808" s="15">
        <f t="shared" si="487"/>
        <v>0.18563381368044568</v>
      </c>
      <c r="I1808" s="15">
        <f t="shared" si="488"/>
        <v>3.17222339833673E-3</v>
      </c>
      <c r="J1808" s="15">
        <f t="shared" si="489"/>
        <v>2.1428906011200584E-3</v>
      </c>
      <c r="K1808" s="15">
        <f t="shared" si="490"/>
        <v>0.19094892767990246</v>
      </c>
      <c r="L1808">
        <f t="shared" si="491"/>
        <v>0</v>
      </c>
      <c r="M1808">
        <f t="shared" si="492"/>
        <v>0</v>
      </c>
      <c r="N1808">
        <f t="shared" si="493"/>
        <v>0</v>
      </c>
      <c r="O1808" t="s">
        <v>3594</v>
      </c>
      <c r="P1808">
        <f t="shared" si="486"/>
        <v>0</v>
      </c>
      <c r="Q1808" t="e">
        <f t="shared" si="501"/>
        <v>#VALUE!</v>
      </c>
      <c r="R1808" t="e">
        <f t="shared" si="494"/>
        <v>#VALUE!</v>
      </c>
      <c r="S1808" t="e">
        <f t="shared" si="495"/>
        <v>#VALUE!</v>
      </c>
      <c r="T1808">
        <f t="shared" si="496"/>
        <v>0</v>
      </c>
      <c r="U1808" t="e">
        <f t="shared" si="497"/>
        <v>#VALUE!</v>
      </c>
      <c r="V1808" t="e">
        <f t="shared" si="498"/>
        <v>#VALUE!</v>
      </c>
      <c r="W1808" t="e">
        <f t="shared" si="499"/>
        <v>#VALUE!</v>
      </c>
      <c r="X1808" t="e">
        <f t="shared" si="502"/>
        <v>#VALUE!</v>
      </c>
      <c r="Y1808">
        <f t="shared" si="500"/>
        <v>1</v>
      </c>
      <c r="AA1808" s="3"/>
      <c r="AB1808" s="3"/>
    </row>
    <row r="1809" spans="1:28" x14ac:dyDescent="0.25">
      <c r="A1809" t="s">
        <v>1389</v>
      </c>
      <c r="B1809">
        <v>91.2</v>
      </c>
      <c r="C1809" s="12">
        <v>-7.0000000000000007E-2</v>
      </c>
      <c r="D1809" s="12"/>
      <c r="E1809" s="12"/>
      <c r="F1809" s="12">
        <v>-1.131</v>
      </c>
      <c r="G1809" t="s">
        <v>15</v>
      </c>
      <c r="H1809" s="15">
        <f t="shared" si="487"/>
        <v>0.18563381368044568</v>
      </c>
      <c r="I1809" s="15">
        <f t="shared" si="488"/>
        <v>3.17222339833673E-3</v>
      </c>
      <c r="J1809" s="15">
        <f t="shared" si="489"/>
        <v>8.6896042928630182E-4</v>
      </c>
      <c r="K1809" s="15">
        <f t="shared" si="490"/>
        <v>0.18967499750806871</v>
      </c>
      <c r="L1809">
        <f t="shared" si="491"/>
        <v>0</v>
      </c>
      <c r="M1809">
        <f t="shared" si="492"/>
        <v>0</v>
      </c>
      <c r="N1809">
        <f t="shared" si="493"/>
        <v>0</v>
      </c>
      <c r="O1809" t="s">
        <v>3222</v>
      </c>
      <c r="P1809">
        <f t="shared" si="486"/>
        <v>0</v>
      </c>
      <c r="Q1809" t="e">
        <f t="shared" si="501"/>
        <v>#VALUE!</v>
      </c>
      <c r="R1809" t="e">
        <f t="shared" si="494"/>
        <v>#VALUE!</v>
      </c>
      <c r="S1809" t="e">
        <f t="shared" si="495"/>
        <v>#VALUE!</v>
      </c>
      <c r="T1809">
        <f t="shared" si="496"/>
        <v>0</v>
      </c>
      <c r="U1809" t="e">
        <f t="shared" si="497"/>
        <v>#VALUE!</v>
      </c>
      <c r="V1809" t="e">
        <f t="shared" si="498"/>
        <v>#VALUE!</v>
      </c>
      <c r="W1809" t="e">
        <f t="shared" si="499"/>
        <v>#VALUE!</v>
      </c>
      <c r="X1809" t="e">
        <f t="shared" si="502"/>
        <v>#VALUE!</v>
      </c>
      <c r="Y1809">
        <f t="shared" si="500"/>
        <v>1</v>
      </c>
      <c r="AA1809" s="3"/>
      <c r="AB1809" s="3"/>
    </row>
    <row r="1810" spans="1:28" x14ac:dyDescent="0.25">
      <c r="A1810" t="s">
        <v>1391</v>
      </c>
      <c r="B1810">
        <v>117.23</v>
      </c>
      <c r="C1810" s="12">
        <v>-7.0000000000000007E-2</v>
      </c>
      <c r="D1810" s="12"/>
      <c r="E1810" s="12"/>
      <c r="F1810" s="12">
        <v>-1.2390000000000001</v>
      </c>
      <c r="G1810" t="s">
        <v>15</v>
      </c>
      <c r="H1810" s="15">
        <f t="shared" si="487"/>
        <v>0.18563381368044568</v>
      </c>
      <c r="I1810" s="15">
        <f t="shared" si="488"/>
        <v>3.17222339833673E-3</v>
      </c>
      <c r="J1810" s="15">
        <f t="shared" si="489"/>
        <v>6.7764150761067494E-4</v>
      </c>
      <c r="K1810" s="15">
        <f t="shared" si="490"/>
        <v>0.18948367858639309</v>
      </c>
      <c r="L1810">
        <f t="shared" si="491"/>
        <v>0</v>
      </c>
      <c r="M1810">
        <f t="shared" si="492"/>
        <v>0</v>
      </c>
      <c r="N1810">
        <f t="shared" si="493"/>
        <v>0</v>
      </c>
      <c r="O1810" t="s">
        <v>3223</v>
      </c>
      <c r="P1810">
        <f t="shared" si="486"/>
        <v>0</v>
      </c>
      <c r="Q1810" t="e">
        <f t="shared" si="501"/>
        <v>#VALUE!</v>
      </c>
      <c r="R1810" t="e">
        <f t="shared" si="494"/>
        <v>#VALUE!</v>
      </c>
      <c r="S1810" t="e">
        <f t="shared" si="495"/>
        <v>#VALUE!</v>
      </c>
      <c r="T1810">
        <f t="shared" si="496"/>
        <v>0</v>
      </c>
      <c r="U1810" t="e">
        <f t="shared" si="497"/>
        <v>#VALUE!</v>
      </c>
      <c r="V1810" t="e">
        <f t="shared" si="498"/>
        <v>#VALUE!</v>
      </c>
      <c r="W1810" t="e">
        <f t="shared" si="499"/>
        <v>#VALUE!</v>
      </c>
      <c r="X1810" t="e">
        <f t="shared" si="502"/>
        <v>#VALUE!</v>
      </c>
      <c r="Y1810">
        <f t="shared" si="500"/>
        <v>1</v>
      </c>
    </row>
    <row r="1811" spans="1:28" x14ac:dyDescent="0.25">
      <c r="A1811" t="s">
        <v>1406</v>
      </c>
      <c r="B1811">
        <v>132.22</v>
      </c>
      <c r="C1811" s="12">
        <v>-7.0000000000000007E-2</v>
      </c>
      <c r="D1811" s="12"/>
      <c r="E1811" s="12"/>
      <c r="F1811" s="12">
        <v>-0.68899999999999995</v>
      </c>
      <c r="G1811" t="s">
        <v>15</v>
      </c>
      <c r="H1811" s="15">
        <f t="shared" si="487"/>
        <v>0.18563381368044568</v>
      </c>
      <c r="I1811" s="15">
        <f t="shared" si="488"/>
        <v>3.17222339833673E-3</v>
      </c>
      <c r="J1811" s="15">
        <f t="shared" si="489"/>
        <v>2.4043628000069333E-3</v>
      </c>
      <c r="K1811" s="15">
        <f t="shared" si="490"/>
        <v>0.19121039987878935</v>
      </c>
      <c r="L1811">
        <f t="shared" si="491"/>
        <v>0</v>
      </c>
      <c r="M1811">
        <f t="shared" si="492"/>
        <v>0</v>
      </c>
      <c r="N1811">
        <f t="shared" si="493"/>
        <v>0</v>
      </c>
      <c r="O1811" t="s">
        <v>3232</v>
      </c>
      <c r="P1811">
        <f t="shared" si="486"/>
        <v>0</v>
      </c>
      <c r="Q1811" t="e">
        <f t="shared" si="501"/>
        <v>#VALUE!</v>
      </c>
      <c r="R1811" t="e">
        <f t="shared" si="494"/>
        <v>#VALUE!</v>
      </c>
      <c r="S1811" t="e">
        <f t="shared" si="495"/>
        <v>#VALUE!</v>
      </c>
      <c r="T1811">
        <f t="shared" si="496"/>
        <v>0</v>
      </c>
      <c r="U1811" t="e">
        <f t="shared" si="497"/>
        <v>#VALUE!</v>
      </c>
      <c r="V1811" t="e">
        <f t="shared" si="498"/>
        <v>#VALUE!</v>
      </c>
      <c r="W1811" t="e">
        <f t="shared" si="499"/>
        <v>#VALUE!</v>
      </c>
      <c r="X1811" t="e">
        <f t="shared" si="502"/>
        <v>#VALUE!</v>
      </c>
      <c r="Y1811">
        <f t="shared" si="500"/>
        <v>1</v>
      </c>
    </row>
    <row r="1812" spans="1:28" x14ac:dyDescent="0.25">
      <c r="A1812" t="s">
        <v>1422</v>
      </c>
      <c r="B1812">
        <v>116.23</v>
      </c>
      <c r="C1812" s="12">
        <v>-7.0000000000000007E-2</v>
      </c>
      <c r="D1812" s="12"/>
      <c r="E1812" s="12"/>
      <c r="F1812" s="12">
        <v>-1.0669999999999999</v>
      </c>
      <c r="G1812" t="s">
        <v>15</v>
      </c>
      <c r="H1812" s="15">
        <f t="shared" si="487"/>
        <v>0.18563381368044568</v>
      </c>
      <c r="I1812" s="15">
        <f t="shared" si="488"/>
        <v>3.17222339833673E-3</v>
      </c>
      <c r="J1812" s="15">
        <f t="shared" si="489"/>
        <v>1.0069316688518042E-3</v>
      </c>
      <c r="K1812" s="15">
        <f t="shared" si="490"/>
        <v>0.1898129687476342</v>
      </c>
      <c r="L1812">
        <f t="shared" si="491"/>
        <v>0</v>
      </c>
      <c r="M1812">
        <f t="shared" si="492"/>
        <v>0</v>
      </c>
      <c r="N1812">
        <f t="shared" si="493"/>
        <v>0</v>
      </c>
      <c r="O1812" t="s">
        <v>3243</v>
      </c>
      <c r="P1812">
        <f t="shared" si="486"/>
        <v>0</v>
      </c>
      <c r="Q1812" t="e">
        <f t="shared" si="501"/>
        <v>#VALUE!</v>
      </c>
      <c r="R1812" t="e">
        <f t="shared" si="494"/>
        <v>#VALUE!</v>
      </c>
      <c r="S1812" t="e">
        <f t="shared" si="495"/>
        <v>#VALUE!</v>
      </c>
      <c r="T1812">
        <f t="shared" si="496"/>
        <v>0</v>
      </c>
      <c r="U1812" t="e">
        <f t="shared" si="497"/>
        <v>#VALUE!</v>
      </c>
      <c r="V1812" t="e">
        <f t="shared" si="498"/>
        <v>#VALUE!</v>
      </c>
      <c r="W1812" t="e">
        <f t="shared" si="499"/>
        <v>#VALUE!</v>
      </c>
      <c r="X1812" t="e">
        <f t="shared" si="502"/>
        <v>#VALUE!</v>
      </c>
      <c r="Y1812">
        <f t="shared" si="500"/>
        <v>1</v>
      </c>
    </row>
    <row r="1813" spans="1:28" x14ac:dyDescent="0.25">
      <c r="A1813" t="s">
        <v>1424</v>
      </c>
      <c r="B1813">
        <v>138.19</v>
      </c>
      <c r="C1813" s="12">
        <v>-7.0000000000000007E-2</v>
      </c>
      <c r="D1813" s="12"/>
      <c r="E1813" s="12"/>
      <c r="F1813" s="12">
        <v>-1.0680000000000001</v>
      </c>
      <c r="G1813" t="s">
        <v>15</v>
      </c>
      <c r="H1813" s="15">
        <f t="shared" si="487"/>
        <v>0.18563381368044568</v>
      </c>
      <c r="I1813" s="15">
        <f t="shared" si="488"/>
        <v>3.17222339833673E-3</v>
      </c>
      <c r="J1813" s="15">
        <f t="shared" si="489"/>
        <v>1.0046157902783947E-3</v>
      </c>
      <c r="K1813" s="15">
        <f t="shared" si="490"/>
        <v>0.18981065286906079</v>
      </c>
      <c r="L1813">
        <f t="shared" si="491"/>
        <v>0</v>
      </c>
      <c r="M1813">
        <f t="shared" si="492"/>
        <v>0</v>
      </c>
      <c r="N1813">
        <f t="shared" si="493"/>
        <v>0</v>
      </c>
      <c r="O1813" t="s">
        <v>3610</v>
      </c>
      <c r="P1813">
        <f t="shared" si="486"/>
        <v>0</v>
      </c>
      <c r="Q1813" t="e">
        <f t="shared" si="501"/>
        <v>#VALUE!</v>
      </c>
      <c r="R1813" t="e">
        <f t="shared" si="494"/>
        <v>#VALUE!</v>
      </c>
      <c r="S1813" t="e">
        <f t="shared" si="495"/>
        <v>#VALUE!</v>
      </c>
      <c r="T1813">
        <f t="shared" si="496"/>
        <v>0</v>
      </c>
      <c r="U1813" t="e">
        <f t="shared" si="497"/>
        <v>#VALUE!</v>
      </c>
      <c r="V1813" t="e">
        <f t="shared" si="498"/>
        <v>#VALUE!</v>
      </c>
      <c r="W1813" t="e">
        <f t="shared" si="499"/>
        <v>#VALUE!</v>
      </c>
      <c r="X1813" t="e">
        <f t="shared" si="502"/>
        <v>#VALUE!</v>
      </c>
      <c r="Y1813">
        <f t="shared" si="500"/>
        <v>1</v>
      </c>
    </row>
    <row r="1814" spans="1:28" x14ac:dyDescent="0.25">
      <c r="A1814" t="s">
        <v>1430</v>
      </c>
      <c r="B1814">
        <v>118.2</v>
      </c>
      <c r="C1814" s="12">
        <v>-7.0000000000000007E-2</v>
      </c>
      <c r="D1814" s="12"/>
      <c r="E1814" s="12"/>
      <c r="F1814" s="12">
        <v>-0.96899999999999997</v>
      </c>
      <c r="G1814" t="s">
        <v>15</v>
      </c>
      <c r="H1814" s="15">
        <f t="shared" si="487"/>
        <v>0.18563381368044568</v>
      </c>
      <c r="I1814" s="15">
        <f t="shared" si="488"/>
        <v>3.17222339833673E-3</v>
      </c>
      <c r="J1814" s="15">
        <f t="shared" si="489"/>
        <v>1.2618275345906704E-3</v>
      </c>
      <c r="K1814" s="15">
        <f t="shared" si="490"/>
        <v>0.19006786461337308</v>
      </c>
      <c r="L1814">
        <f t="shared" si="491"/>
        <v>0</v>
      </c>
      <c r="M1814">
        <f t="shared" si="492"/>
        <v>0</v>
      </c>
      <c r="N1814">
        <f t="shared" si="493"/>
        <v>0</v>
      </c>
      <c r="O1814" t="s">
        <v>3616</v>
      </c>
      <c r="P1814">
        <f t="shared" si="486"/>
        <v>0</v>
      </c>
      <c r="Q1814" t="e">
        <f t="shared" si="501"/>
        <v>#VALUE!</v>
      </c>
      <c r="R1814" t="e">
        <f t="shared" si="494"/>
        <v>#VALUE!</v>
      </c>
      <c r="S1814" t="e">
        <f t="shared" si="495"/>
        <v>#VALUE!</v>
      </c>
      <c r="T1814">
        <f t="shared" si="496"/>
        <v>0</v>
      </c>
      <c r="U1814" t="e">
        <f t="shared" si="497"/>
        <v>#VALUE!</v>
      </c>
      <c r="V1814" t="e">
        <f t="shared" si="498"/>
        <v>#VALUE!</v>
      </c>
      <c r="W1814" t="e">
        <f t="shared" si="499"/>
        <v>#VALUE!</v>
      </c>
      <c r="X1814" t="e">
        <f t="shared" si="502"/>
        <v>#VALUE!</v>
      </c>
      <c r="Y1814">
        <f t="shared" si="500"/>
        <v>1</v>
      </c>
    </row>
    <row r="1815" spans="1:28" x14ac:dyDescent="0.25">
      <c r="A1815" t="s">
        <v>1442</v>
      </c>
      <c r="B1815">
        <v>131.19999999999999</v>
      </c>
      <c r="C1815" s="12">
        <v>-7.0000000000000007E-2</v>
      </c>
      <c r="D1815" s="12"/>
      <c r="E1815" s="12"/>
      <c r="F1815" s="12">
        <v>-0.95799999999999996</v>
      </c>
      <c r="G1815" t="s">
        <v>15</v>
      </c>
      <c r="H1815" s="15">
        <f t="shared" si="487"/>
        <v>0.18563381368044568</v>
      </c>
      <c r="I1815" s="15">
        <f t="shared" si="488"/>
        <v>3.17222339833673E-3</v>
      </c>
      <c r="J1815" s="15">
        <f t="shared" si="489"/>
        <v>1.294195841449986E-3</v>
      </c>
      <c r="K1815" s="15">
        <f t="shared" si="490"/>
        <v>0.1901002329202324</v>
      </c>
      <c r="L1815">
        <f t="shared" si="491"/>
        <v>0</v>
      </c>
      <c r="M1815">
        <f t="shared" si="492"/>
        <v>0</v>
      </c>
      <c r="N1815">
        <f t="shared" si="493"/>
        <v>0</v>
      </c>
      <c r="O1815" t="s">
        <v>3261</v>
      </c>
      <c r="P1815">
        <f t="shared" si="486"/>
        <v>0</v>
      </c>
      <c r="Q1815" t="e">
        <f t="shared" si="501"/>
        <v>#VALUE!</v>
      </c>
      <c r="R1815" t="e">
        <f t="shared" si="494"/>
        <v>#VALUE!</v>
      </c>
      <c r="S1815" t="e">
        <f t="shared" si="495"/>
        <v>#VALUE!</v>
      </c>
      <c r="T1815">
        <f t="shared" si="496"/>
        <v>0</v>
      </c>
      <c r="U1815" t="e">
        <f t="shared" si="497"/>
        <v>#VALUE!</v>
      </c>
      <c r="V1815" t="e">
        <f t="shared" si="498"/>
        <v>#VALUE!</v>
      </c>
      <c r="W1815" t="e">
        <f t="shared" si="499"/>
        <v>#VALUE!</v>
      </c>
      <c r="X1815" t="e">
        <f t="shared" si="502"/>
        <v>#VALUE!</v>
      </c>
      <c r="Y1815">
        <f t="shared" si="500"/>
        <v>1</v>
      </c>
      <c r="AA1815" s="3"/>
      <c r="AB1815" s="3"/>
    </row>
    <row r="1816" spans="1:28" x14ac:dyDescent="0.25">
      <c r="A1816" t="s">
        <v>1459</v>
      </c>
      <c r="B1816">
        <v>130.25</v>
      </c>
      <c r="C1816" s="12">
        <v>-7.0000000000000007E-2</v>
      </c>
      <c r="D1816" s="12"/>
      <c r="E1816" s="12"/>
      <c r="F1816" s="12">
        <v>-0.76500000000000001</v>
      </c>
      <c r="G1816" t="s">
        <v>15</v>
      </c>
      <c r="H1816" s="15">
        <f t="shared" si="487"/>
        <v>0.18563381368044568</v>
      </c>
      <c r="I1816" s="15">
        <f t="shared" si="488"/>
        <v>3.17222339833673E-3</v>
      </c>
      <c r="J1816" s="15">
        <f t="shared" si="489"/>
        <v>2.0183663636815603E-3</v>
      </c>
      <c r="K1816" s="15">
        <f t="shared" si="490"/>
        <v>0.19082440344246396</v>
      </c>
      <c r="L1816">
        <f t="shared" si="491"/>
        <v>0</v>
      </c>
      <c r="M1816">
        <f t="shared" si="492"/>
        <v>0</v>
      </c>
      <c r="N1816">
        <f t="shared" si="493"/>
        <v>0</v>
      </c>
      <c r="O1816" t="s">
        <v>2239</v>
      </c>
      <c r="P1816">
        <f t="shared" si="486"/>
        <v>0</v>
      </c>
      <c r="Q1816" t="e">
        <f t="shared" si="501"/>
        <v>#VALUE!</v>
      </c>
      <c r="R1816" t="e">
        <f t="shared" si="494"/>
        <v>#VALUE!</v>
      </c>
      <c r="S1816" t="e">
        <f t="shared" si="495"/>
        <v>#VALUE!</v>
      </c>
      <c r="T1816">
        <f t="shared" si="496"/>
        <v>0</v>
      </c>
      <c r="U1816" t="e">
        <f t="shared" si="497"/>
        <v>#VALUE!</v>
      </c>
      <c r="V1816" t="e">
        <f t="shared" si="498"/>
        <v>#VALUE!</v>
      </c>
      <c r="W1816" t="e">
        <f t="shared" si="499"/>
        <v>#VALUE!</v>
      </c>
      <c r="X1816" t="e">
        <f t="shared" si="502"/>
        <v>#VALUE!</v>
      </c>
      <c r="Y1816">
        <f t="shared" si="500"/>
        <v>1</v>
      </c>
    </row>
    <row r="1817" spans="1:28" x14ac:dyDescent="0.25">
      <c r="A1817" t="s">
        <v>1460</v>
      </c>
      <c r="B1817">
        <v>74.150000000000006</v>
      </c>
      <c r="C1817" s="12">
        <v>-7.0000000000000007E-2</v>
      </c>
      <c r="D1817" s="12"/>
      <c r="E1817" s="12"/>
      <c r="F1817" s="12">
        <v>-1.6359999999999999</v>
      </c>
      <c r="G1817" t="s">
        <v>15</v>
      </c>
      <c r="H1817" s="15">
        <f t="shared" si="487"/>
        <v>0.18563381368044568</v>
      </c>
      <c r="I1817" s="15">
        <f t="shared" si="488"/>
        <v>3.17222339833673E-3</v>
      </c>
      <c r="J1817" s="15">
        <f t="shared" si="489"/>
        <v>2.7164392688390824E-4</v>
      </c>
      <c r="K1817" s="15">
        <f t="shared" si="490"/>
        <v>0.18907768100566633</v>
      </c>
      <c r="L1817">
        <f t="shared" si="491"/>
        <v>0</v>
      </c>
      <c r="M1817">
        <f t="shared" si="492"/>
        <v>0</v>
      </c>
      <c r="N1817">
        <f t="shared" si="493"/>
        <v>0</v>
      </c>
      <c r="O1817" t="s">
        <v>2240</v>
      </c>
      <c r="P1817">
        <f t="shared" ref="P1817:P1847" si="503">IFERROR(Q1817,IFERROR(R1817,IFERROR(S1817,0)))</f>
        <v>0</v>
      </c>
      <c r="Q1817" t="e">
        <f t="shared" si="501"/>
        <v>#VALUE!</v>
      </c>
      <c r="R1817" t="e">
        <f t="shared" si="494"/>
        <v>#VALUE!</v>
      </c>
      <c r="S1817" t="e">
        <f t="shared" si="495"/>
        <v>#VALUE!</v>
      </c>
      <c r="T1817">
        <f t="shared" si="496"/>
        <v>0</v>
      </c>
      <c r="U1817" t="e">
        <f t="shared" si="497"/>
        <v>#VALUE!</v>
      </c>
      <c r="V1817" t="e">
        <f t="shared" si="498"/>
        <v>#VALUE!</v>
      </c>
      <c r="W1817" t="e">
        <f t="shared" si="499"/>
        <v>#VALUE!</v>
      </c>
      <c r="X1817" t="e">
        <f t="shared" si="502"/>
        <v>#VALUE!</v>
      </c>
      <c r="Y1817">
        <f t="shared" si="500"/>
        <v>1</v>
      </c>
    </row>
    <row r="1818" spans="1:28" x14ac:dyDescent="0.25">
      <c r="A1818" t="s">
        <v>1469</v>
      </c>
      <c r="B1818">
        <v>119.25</v>
      </c>
      <c r="C1818" s="12">
        <v>-7.0000000000000007E-2</v>
      </c>
      <c r="D1818" s="12"/>
      <c r="E1818" s="12"/>
      <c r="F1818" s="12">
        <v>-0.81499999999999995</v>
      </c>
      <c r="G1818" t="s">
        <v>15</v>
      </c>
      <c r="H1818" s="15">
        <f t="shared" si="487"/>
        <v>0.18563381368044568</v>
      </c>
      <c r="I1818" s="15">
        <f t="shared" si="488"/>
        <v>3.17222339833673E-3</v>
      </c>
      <c r="J1818" s="15">
        <f t="shared" si="489"/>
        <v>1.798870915128788E-3</v>
      </c>
      <c r="K1818" s="15">
        <f t="shared" si="490"/>
        <v>0.19060490799391119</v>
      </c>
      <c r="L1818">
        <f t="shared" si="491"/>
        <v>0</v>
      </c>
      <c r="M1818">
        <f t="shared" si="492"/>
        <v>0</v>
      </c>
      <c r="N1818">
        <f t="shared" si="493"/>
        <v>0</v>
      </c>
      <c r="O1818" t="s">
        <v>3288</v>
      </c>
      <c r="P1818">
        <f t="shared" si="503"/>
        <v>0</v>
      </c>
      <c r="Q1818" t="e">
        <f t="shared" si="501"/>
        <v>#VALUE!</v>
      </c>
      <c r="R1818" t="e">
        <f t="shared" si="494"/>
        <v>#VALUE!</v>
      </c>
      <c r="S1818" t="e">
        <f t="shared" si="495"/>
        <v>#VALUE!</v>
      </c>
      <c r="T1818">
        <f t="shared" si="496"/>
        <v>0</v>
      </c>
      <c r="U1818" t="e">
        <f t="shared" si="497"/>
        <v>#VALUE!</v>
      </c>
      <c r="V1818" t="e">
        <f t="shared" si="498"/>
        <v>#VALUE!</v>
      </c>
      <c r="W1818" t="e">
        <f t="shared" si="499"/>
        <v>#VALUE!</v>
      </c>
      <c r="X1818" t="e">
        <f t="shared" si="502"/>
        <v>#VALUE!</v>
      </c>
      <c r="Y1818">
        <f t="shared" si="500"/>
        <v>1</v>
      </c>
    </row>
    <row r="1819" spans="1:28" x14ac:dyDescent="0.25">
      <c r="A1819" t="s">
        <v>1473</v>
      </c>
      <c r="B1819">
        <v>88.17</v>
      </c>
      <c r="C1819" s="12">
        <v>-7.0000000000000007E-2</v>
      </c>
      <c r="D1819" s="12"/>
      <c r="E1819" s="12"/>
      <c r="F1819" s="12">
        <v>-1.4330000000000001</v>
      </c>
      <c r="G1819" t="s">
        <v>15</v>
      </c>
      <c r="H1819" s="15">
        <f t="shared" si="487"/>
        <v>0.18563381368044568</v>
      </c>
      <c r="I1819" s="15">
        <f t="shared" si="488"/>
        <v>3.17222339833673E-3</v>
      </c>
      <c r="J1819" s="15">
        <f t="shared" si="489"/>
        <v>4.3351087838752874E-4</v>
      </c>
      <c r="K1819" s="15">
        <f t="shared" si="490"/>
        <v>0.18923954795716993</v>
      </c>
      <c r="L1819">
        <f t="shared" si="491"/>
        <v>0</v>
      </c>
      <c r="M1819">
        <f t="shared" si="492"/>
        <v>0</v>
      </c>
      <c r="N1819">
        <f t="shared" si="493"/>
        <v>0</v>
      </c>
      <c r="O1819" t="s">
        <v>2137</v>
      </c>
      <c r="P1819">
        <f t="shared" si="503"/>
        <v>0</v>
      </c>
      <c r="Q1819" t="e">
        <f t="shared" si="501"/>
        <v>#VALUE!</v>
      </c>
      <c r="R1819" t="e">
        <f t="shared" si="494"/>
        <v>#VALUE!</v>
      </c>
      <c r="S1819" t="e">
        <f t="shared" si="495"/>
        <v>#VALUE!</v>
      </c>
      <c r="T1819">
        <f t="shared" si="496"/>
        <v>0</v>
      </c>
      <c r="U1819" t="e">
        <f t="shared" si="497"/>
        <v>#VALUE!</v>
      </c>
      <c r="V1819" t="e">
        <f t="shared" si="498"/>
        <v>#VALUE!</v>
      </c>
      <c r="W1819" t="e">
        <f t="shared" si="499"/>
        <v>#VALUE!</v>
      </c>
      <c r="X1819" t="e">
        <f t="shared" si="502"/>
        <v>#VALUE!</v>
      </c>
      <c r="Y1819">
        <f t="shared" si="500"/>
        <v>1</v>
      </c>
    </row>
    <row r="1820" spans="1:28" x14ac:dyDescent="0.25">
      <c r="A1820" t="s">
        <v>997</v>
      </c>
      <c r="B1820">
        <v>155.11000000000001</v>
      </c>
      <c r="C1820" s="12">
        <v>-0.08</v>
      </c>
      <c r="D1820" s="12">
        <v>-0.69</v>
      </c>
      <c r="E1820" s="12">
        <v>-0.78600000000000003</v>
      </c>
      <c r="F1820" s="12">
        <v>1.0369999999999999</v>
      </c>
      <c r="G1820" t="s">
        <v>15</v>
      </c>
      <c r="H1820" s="15">
        <f t="shared" si="487"/>
        <v>3.8784400867823483E-2</v>
      </c>
      <c r="I1820" s="15">
        <f t="shared" si="488"/>
        <v>5.3132929822084806E-4</v>
      </c>
      <c r="J1820" s="15">
        <f t="shared" si="489"/>
        <v>0.13091819229994073</v>
      </c>
      <c r="K1820" s="15">
        <f t="shared" si="490"/>
        <v>0.17023392246598507</v>
      </c>
      <c r="L1820">
        <f t="shared" si="491"/>
        <v>0</v>
      </c>
      <c r="M1820">
        <f t="shared" si="492"/>
        <v>0</v>
      </c>
      <c r="N1820">
        <f t="shared" si="493"/>
        <v>0</v>
      </c>
      <c r="O1820" t="s">
        <v>2088</v>
      </c>
      <c r="P1820">
        <f t="shared" si="503"/>
        <v>1</v>
      </c>
      <c r="Q1820">
        <f t="shared" si="501"/>
        <v>1</v>
      </c>
      <c r="R1820" t="e">
        <f t="shared" si="494"/>
        <v>#VALUE!</v>
      </c>
      <c r="S1820" t="e">
        <f t="shared" si="495"/>
        <v>#VALUE!</v>
      </c>
      <c r="T1820">
        <f t="shared" si="496"/>
        <v>0</v>
      </c>
      <c r="U1820" t="e">
        <f t="shared" si="497"/>
        <v>#VALUE!</v>
      </c>
      <c r="V1820" t="e">
        <f t="shared" si="498"/>
        <v>#VALUE!</v>
      </c>
      <c r="W1820" t="e">
        <f t="shared" si="499"/>
        <v>#VALUE!</v>
      </c>
      <c r="X1820" t="e">
        <f t="shared" si="502"/>
        <v>#VALUE!</v>
      </c>
      <c r="Y1820">
        <f t="shared" si="500"/>
        <v>1</v>
      </c>
    </row>
    <row r="1821" spans="1:28" x14ac:dyDescent="0.25">
      <c r="A1821" t="s">
        <v>1142</v>
      </c>
      <c r="B1821">
        <v>96.99</v>
      </c>
      <c r="C1821" s="12">
        <v>-0.08</v>
      </c>
      <c r="D1821" s="12">
        <v>-1.841</v>
      </c>
      <c r="E1821" s="12">
        <v>1.51</v>
      </c>
      <c r="F1821" s="12">
        <v>0.53800000000000003</v>
      </c>
      <c r="G1821" t="s">
        <v>15</v>
      </c>
      <c r="H1821" s="15">
        <f t="shared" si="487"/>
        <v>2.7394103164515384E-3</v>
      </c>
      <c r="I1821" s="15">
        <f t="shared" si="488"/>
        <v>0.1050421891484558</v>
      </c>
      <c r="J1821" s="15">
        <f t="shared" si="489"/>
        <v>4.1495404263436307E-2</v>
      </c>
      <c r="K1821" s="15">
        <f t="shared" si="490"/>
        <v>0.14927700372834365</v>
      </c>
      <c r="L1821">
        <f t="shared" si="491"/>
        <v>0</v>
      </c>
      <c r="M1821">
        <f t="shared" si="492"/>
        <v>0</v>
      </c>
      <c r="N1821">
        <f t="shared" si="493"/>
        <v>0</v>
      </c>
      <c r="O1821" t="s">
        <v>2339</v>
      </c>
      <c r="P1821">
        <f t="shared" si="503"/>
        <v>0</v>
      </c>
      <c r="Q1821" t="e">
        <f t="shared" si="501"/>
        <v>#VALUE!</v>
      </c>
      <c r="R1821" t="e">
        <f t="shared" si="494"/>
        <v>#VALUE!</v>
      </c>
      <c r="S1821" t="e">
        <f t="shared" si="495"/>
        <v>#VALUE!</v>
      </c>
      <c r="T1821">
        <f t="shared" si="496"/>
        <v>0</v>
      </c>
      <c r="U1821" t="e">
        <f t="shared" si="497"/>
        <v>#VALUE!</v>
      </c>
      <c r="V1821" t="e">
        <f t="shared" si="498"/>
        <v>#VALUE!</v>
      </c>
      <c r="W1821" t="e">
        <f t="shared" si="499"/>
        <v>#VALUE!</v>
      </c>
      <c r="X1821" t="e">
        <f t="shared" si="502"/>
        <v>#VALUE!</v>
      </c>
      <c r="Y1821">
        <f t="shared" si="500"/>
        <v>1</v>
      </c>
    </row>
    <row r="1822" spans="1:28" x14ac:dyDescent="0.25">
      <c r="A1822" t="s">
        <v>1502</v>
      </c>
      <c r="B1822">
        <v>157.0848</v>
      </c>
      <c r="C1822" s="12">
        <v>-8.8830967103507186E-2</v>
      </c>
      <c r="D1822" s="12">
        <v>-1.208</v>
      </c>
      <c r="E1822" s="12">
        <v>0.81399999999999995</v>
      </c>
      <c r="F1822" s="12">
        <v>0.95199999999999996</v>
      </c>
      <c r="G1822" t="s">
        <v>66</v>
      </c>
      <c r="H1822" s="15">
        <f t="shared" si="487"/>
        <v>1.20084804137593E-2</v>
      </c>
      <c r="I1822" s="15">
        <f t="shared" si="488"/>
        <v>2.1587121269705575E-2</v>
      </c>
      <c r="J1822" s="15">
        <f t="shared" si="489"/>
        <v>0.10985781757133678</v>
      </c>
      <c r="K1822" s="15">
        <f t="shared" si="490"/>
        <v>0.14345341925480165</v>
      </c>
      <c r="L1822">
        <f t="shared" si="491"/>
        <v>0</v>
      </c>
      <c r="M1822">
        <f t="shared" si="492"/>
        <v>0</v>
      </c>
      <c r="N1822">
        <f t="shared" si="493"/>
        <v>0</v>
      </c>
      <c r="O1822" t="e">
        <v>#N/A</v>
      </c>
      <c r="P1822">
        <f t="shared" si="503"/>
        <v>0</v>
      </c>
      <c r="Q1822" t="e">
        <f t="shared" si="501"/>
        <v>#N/A</v>
      </c>
      <c r="R1822" t="e">
        <f t="shared" si="494"/>
        <v>#N/A</v>
      </c>
      <c r="S1822" t="e">
        <f t="shared" si="495"/>
        <v>#N/A</v>
      </c>
      <c r="T1822">
        <f t="shared" si="496"/>
        <v>0</v>
      </c>
      <c r="U1822" t="e">
        <f t="shared" si="497"/>
        <v>#N/A</v>
      </c>
      <c r="V1822" t="e">
        <f t="shared" si="498"/>
        <v>#N/A</v>
      </c>
      <c r="W1822" t="e">
        <f t="shared" si="499"/>
        <v>#N/A</v>
      </c>
      <c r="X1822" t="e">
        <f t="shared" si="502"/>
        <v>#N/A</v>
      </c>
      <c r="Y1822">
        <f t="shared" si="500"/>
        <v>1</v>
      </c>
    </row>
    <row r="1823" spans="1:28" x14ac:dyDescent="0.25">
      <c r="A1823" t="s">
        <v>1017</v>
      </c>
      <c r="B1823">
        <v>111.1</v>
      </c>
      <c r="C1823" s="12">
        <v>-0.09</v>
      </c>
      <c r="D1823" s="12">
        <v>-0.97599999999999998</v>
      </c>
      <c r="E1823" s="12">
        <v>1.351</v>
      </c>
      <c r="F1823" s="12">
        <v>0.54900000000000004</v>
      </c>
      <c r="G1823" t="s">
        <v>15</v>
      </c>
      <c r="H1823" s="15">
        <f t="shared" si="487"/>
        <v>2.0542679332925983E-2</v>
      </c>
      <c r="I1823" s="15">
        <f t="shared" si="488"/>
        <v>7.4535602117949379E-2</v>
      </c>
      <c r="J1823" s="15">
        <f t="shared" si="489"/>
        <v>4.3551187368556871E-2</v>
      </c>
      <c r="K1823" s="15">
        <f t="shared" si="490"/>
        <v>0.13862946881943222</v>
      </c>
      <c r="L1823">
        <f t="shared" si="491"/>
        <v>0</v>
      </c>
      <c r="M1823">
        <f t="shared" si="492"/>
        <v>0</v>
      </c>
      <c r="N1823">
        <f t="shared" si="493"/>
        <v>0</v>
      </c>
      <c r="O1823" t="s">
        <v>2157</v>
      </c>
      <c r="P1823">
        <f t="shared" si="503"/>
        <v>1</v>
      </c>
      <c r="Q1823">
        <f t="shared" si="501"/>
        <v>1</v>
      </c>
      <c r="R1823" t="e">
        <f t="shared" si="494"/>
        <v>#VALUE!</v>
      </c>
      <c r="S1823" t="e">
        <f t="shared" si="495"/>
        <v>#VALUE!</v>
      </c>
      <c r="T1823">
        <f t="shared" si="496"/>
        <v>0</v>
      </c>
      <c r="U1823" t="e">
        <f t="shared" si="497"/>
        <v>#VALUE!</v>
      </c>
      <c r="V1823" t="e">
        <f t="shared" si="498"/>
        <v>#VALUE!</v>
      </c>
      <c r="W1823" t="e">
        <f t="shared" si="499"/>
        <v>#VALUE!</v>
      </c>
      <c r="X1823" t="e">
        <f t="shared" si="502"/>
        <v>#VALUE!</v>
      </c>
      <c r="Y1823">
        <f t="shared" si="500"/>
        <v>1</v>
      </c>
    </row>
    <row r="1824" spans="1:28" x14ac:dyDescent="0.25">
      <c r="A1824" t="s">
        <v>1057</v>
      </c>
      <c r="B1824">
        <v>97.07</v>
      </c>
      <c r="C1824" s="12">
        <v>-0.09</v>
      </c>
      <c r="D1824" s="12">
        <v>-0.85399999999999998</v>
      </c>
      <c r="E1824" s="12">
        <v>0.43</v>
      </c>
      <c r="F1824" s="12">
        <v>0.93600000000000005</v>
      </c>
      <c r="G1824" t="s">
        <v>15</v>
      </c>
      <c r="H1824" s="15">
        <f t="shared" si="487"/>
        <v>2.720552348477891E-2</v>
      </c>
      <c r="I1824" s="15">
        <f t="shared" si="488"/>
        <v>8.9405402800299613E-3</v>
      </c>
      <c r="J1824" s="15">
        <f t="shared" si="489"/>
        <v>0.10616955571987249</v>
      </c>
      <c r="K1824" s="15">
        <f t="shared" si="490"/>
        <v>0.14231561948468135</v>
      </c>
      <c r="L1824">
        <f t="shared" si="491"/>
        <v>0</v>
      </c>
      <c r="M1824">
        <f t="shared" si="492"/>
        <v>0</v>
      </c>
      <c r="N1824">
        <f t="shared" si="493"/>
        <v>0</v>
      </c>
      <c r="O1824" t="s">
        <v>2233</v>
      </c>
      <c r="P1824">
        <f t="shared" si="503"/>
        <v>1</v>
      </c>
      <c r="Q1824">
        <f t="shared" si="501"/>
        <v>1</v>
      </c>
      <c r="R1824" t="e">
        <f t="shared" si="494"/>
        <v>#VALUE!</v>
      </c>
      <c r="S1824" t="e">
        <f t="shared" si="495"/>
        <v>#VALUE!</v>
      </c>
      <c r="T1824">
        <f t="shared" si="496"/>
        <v>0</v>
      </c>
      <c r="U1824" t="e">
        <f t="shared" si="497"/>
        <v>#VALUE!</v>
      </c>
      <c r="V1824" t="e">
        <f t="shared" si="498"/>
        <v>#VALUE!</v>
      </c>
      <c r="W1824" t="e">
        <f t="shared" si="499"/>
        <v>#VALUE!</v>
      </c>
      <c r="X1824" t="e">
        <f t="shared" si="502"/>
        <v>#VALUE!</v>
      </c>
      <c r="Y1824">
        <f t="shared" si="500"/>
        <v>1</v>
      </c>
    </row>
    <row r="1825" spans="1:25" x14ac:dyDescent="0.25">
      <c r="A1825" t="s">
        <v>1129</v>
      </c>
      <c r="B1825">
        <v>97.07</v>
      </c>
      <c r="C1825" s="12">
        <v>-0.09</v>
      </c>
      <c r="D1825" s="12">
        <v>-0.85199999999999998</v>
      </c>
      <c r="E1825" s="12">
        <v>0.434</v>
      </c>
      <c r="F1825" s="12">
        <v>0.93200000000000005</v>
      </c>
      <c r="G1825" t="s">
        <v>15</v>
      </c>
      <c r="H1825" s="15">
        <f t="shared" si="487"/>
        <v>2.73310984755986E-2</v>
      </c>
      <c r="I1825" s="15">
        <f t="shared" si="488"/>
        <v>9.023266080705087E-3</v>
      </c>
      <c r="J1825" s="15">
        <f t="shared" si="489"/>
        <v>0.10519618738232236</v>
      </c>
      <c r="K1825" s="15">
        <f t="shared" si="490"/>
        <v>0.14155055193862603</v>
      </c>
      <c r="L1825">
        <f t="shared" si="491"/>
        <v>0</v>
      </c>
      <c r="M1825">
        <f t="shared" si="492"/>
        <v>0</v>
      </c>
      <c r="N1825">
        <f t="shared" si="493"/>
        <v>0</v>
      </c>
      <c r="O1825" t="s">
        <v>2233</v>
      </c>
      <c r="P1825">
        <f t="shared" si="503"/>
        <v>1</v>
      </c>
      <c r="Q1825">
        <f t="shared" si="501"/>
        <v>1</v>
      </c>
      <c r="R1825" t="e">
        <f t="shared" si="494"/>
        <v>#VALUE!</v>
      </c>
      <c r="S1825" t="e">
        <f t="shared" si="495"/>
        <v>#VALUE!</v>
      </c>
      <c r="T1825">
        <f t="shared" si="496"/>
        <v>0</v>
      </c>
      <c r="U1825" t="e">
        <f t="shared" si="497"/>
        <v>#VALUE!</v>
      </c>
      <c r="V1825" t="e">
        <f t="shared" si="498"/>
        <v>#VALUE!</v>
      </c>
      <c r="W1825" t="e">
        <f t="shared" si="499"/>
        <v>#VALUE!</v>
      </c>
      <c r="X1825" t="e">
        <f t="shared" si="502"/>
        <v>#VALUE!</v>
      </c>
      <c r="Y1825">
        <f t="shared" si="500"/>
        <v>1</v>
      </c>
    </row>
    <row r="1826" spans="1:25" x14ac:dyDescent="0.25">
      <c r="A1826" t="s">
        <v>1355</v>
      </c>
      <c r="B1826">
        <v>132.1</v>
      </c>
      <c r="C1826" s="12">
        <v>-0.09</v>
      </c>
      <c r="D1826" s="12">
        <v>-2.4420000000000002</v>
      </c>
      <c r="E1826" s="12">
        <v>1.522</v>
      </c>
      <c r="F1826" s="12">
        <v>0.246</v>
      </c>
      <c r="G1826" t="s">
        <v>15</v>
      </c>
      <c r="H1826" s="15">
        <f t="shared" si="487"/>
        <v>7.0251740260119104E-4</v>
      </c>
      <c r="I1826" s="15">
        <f t="shared" si="488"/>
        <v>0.11050037812710295</v>
      </c>
      <c r="J1826" s="15">
        <f t="shared" si="489"/>
        <v>2.1677041048196951E-2</v>
      </c>
      <c r="K1826" s="15">
        <f t="shared" si="490"/>
        <v>0.13287993657790109</v>
      </c>
      <c r="L1826">
        <f t="shared" si="491"/>
        <v>0</v>
      </c>
      <c r="M1826">
        <f t="shared" si="492"/>
        <v>0</v>
      </c>
      <c r="N1826">
        <f t="shared" si="493"/>
        <v>0</v>
      </c>
      <c r="O1826" t="s">
        <v>2440</v>
      </c>
      <c r="P1826">
        <f t="shared" si="503"/>
        <v>0</v>
      </c>
      <c r="Q1826" t="e">
        <f t="shared" si="501"/>
        <v>#VALUE!</v>
      </c>
      <c r="R1826" t="e">
        <f t="shared" si="494"/>
        <v>#VALUE!</v>
      </c>
      <c r="S1826" t="e">
        <f t="shared" si="495"/>
        <v>#VALUE!</v>
      </c>
      <c r="T1826">
        <f t="shared" si="496"/>
        <v>1</v>
      </c>
      <c r="U1826" t="e">
        <f t="shared" si="497"/>
        <v>#VALUE!</v>
      </c>
      <c r="V1826">
        <f t="shared" si="498"/>
        <v>1</v>
      </c>
      <c r="W1826" t="e">
        <f t="shared" si="499"/>
        <v>#VALUE!</v>
      </c>
      <c r="X1826">
        <f t="shared" si="502"/>
        <v>1</v>
      </c>
      <c r="Y1826">
        <f t="shared" si="500"/>
        <v>0</v>
      </c>
    </row>
    <row r="1827" spans="1:25" x14ac:dyDescent="0.25">
      <c r="A1827" t="s">
        <v>1379</v>
      </c>
      <c r="B1827">
        <v>96.99</v>
      </c>
      <c r="C1827" s="12">
        <v>-0.09</v>
      </c>
      <c r="D1827" s="12">
        <v>-1.841</v>
      </c>
      <c r="E1827" s="12">
        <v>1.51</v>
      </c>
      <c r="F1827" s="12">
        <v>0.53800000000000003</v>
      </c>
      <c r="G1827" t="s">
        <v>15</v>
      </c>
      <c r="H1827" s="15">
        <f t="shared" si="487"/>
        <v>2.8032193798064623E-3</v>
      </c>
      <c r="I1827" s="15">
        <f t="shared" si="488"/>
        <v>0.10748893604944429</v>
      </c>
      <c r="J1827" s="15">
        <f t="shared" si="489"/>
        <v>4.2461956394631302E-2</v>
      </c>
      <c r="K1827" s="15">
        <f t="shared" si="490"/>
        <v>0.15275411182388204</v>
      </c>
      <c r="L1827">
        <f t="shared" si="491"/>
        <v>0</v>
      </c>
      <c r="M1827">
        <f t="shared" si="492"/>
        <v>0</v>
      </c>
      <c r="N1827">
        <f t="shared" si="493"/>
        <v>0</v>
      </c>
      <c r="O1827" t="s">
        <v>2339</v>
      </c>
      <c r="P1827">
        <f t="shared" si="503"/>
        <v>0</v>
      </c>
      <c r="Q1827" t="e">
        <f t="shared" si="501"/>
        <v>#VALUE!</v>
      </c>
      <c r="R1827" t="e">
        <f t="shared" si="494"/>
        <v>#VALUE!</v>
      </c>
      <c r="S1827" t="e">
        <f t="shared" si="495"/>
        <v>#VALUE!</v>
      </c>
      <c r="T1827">
        <f t="shared" si="496"/>
        <v>0</v>
      </c>
      <c r="U1827" t="e">
        <f t="shared" si="497"/>
        <v>#VALUE!</v>
      </c>
      <c r="V1827" t="e">
        <f t="shared" si="498"/>
        <v>#VALUE!</v>
      </c>
      <c r="W1827" t="e">
        <f t="shared" si="499"/>
        <v>#VALUE!</v>
      </c>
      <c r="X1827" t="e">
        <f t="shared" si="502"/>
        <v>#VALUE!</v>
      </c>
      <c r="Y1827">
        <f t="shared" si="500"/>
        <v>1</v>
      </c>
    </row>
    <row r="1828" spans="1:25" x14ac:dyDescent="0.25">
      <c r="A1828" t="s">
        <v>1396</v>
      </c>
      <c r="B1828">
        <v>74.06</v>
      </c>
      <c r="C1828" s="12">
        <v>-0.09</v>
      </c>
      <c r="D1828" s="12">
        <v>-0.76300000000000001</v>
      </c>
      <c r="E1828" s="12">
        <v>1.4379999999999999</v>
      </c>
      <c r="F1828" s="12">
        <v>0.34499999999999997</v>
      </c>
      <c r="G1828" t="s">
        <v>15</v>
      </c>
      <c r="H1828" s="15">
        <f t="shared" si="487"/>
        <v>3.3547262499603471E-2</v>
      </c>
      <c r="I1828" s="15">
        <f t="shared" si="488"/>
        <v>9.1067573337894642E-2</v>
      </c>
      <c r="J1828" s="15">
        <f t="shared" si="489"/>
        <v>2.7227013080779124E-2</v>
      </c>
      <c r="K1828" s="15">
        <f t="shared" si="490"/>
        <v>0.15184184891827723</v>
      </c>
      <c r="L1828">
        <f t="shared" si="491"/>
        <v>0</v>
      </c>
      <c r="M1828">
        <f t="shared" si="492"/>
        <v>0</v>
      </c>
      <c r="N1828">
        <f t="shared" si="493"/>
        <v>0</v>
      </c>
      <c r="O1828" t="s">
        <v>3226</v>
      </c>
      <c r="P1828">
        <f t="shared" si="503"/>
        <v>0</v>
      </c>
      <c r="Q1828" t="e">
        <f t="shared" si="501"/>
        <v>#VALUE!</v>
      </c>
      <c r="R1828" t="e">
        <f t="shared" si="494"/>
        <v>#VALUE!</v>
      </c>
      <c r="S1828" t="e">
        <f t="shared" si="495"/>
        <v>#VALUE!</v>
      </c>
      <c r="T1828">
        <f t="shared" si="496"/>
        <v>1</v>
      </c>
      <c r="U1828">
        <f t="shared" si="497"/>
        <v>1</v>
      </c>
      <c r="V1828" t="e">
        <f t="shared" si="498"/>
        <v>#VALUE!</v>
      </c>
      <c r="W1828" t="e">
        <f t="shared" si="499"/>
        <v>#VALUE!</v>
      </c>
      <c r="X1828" t="e">
        <f t="shared" si="502"/>
        <v>#VALUE!</v>
      </c>
      <c r="Y1828">
        <f t="shared" si="500"/>
        <v>1</v>
      </c>
    </row>
    <row r="1829" spans="1:25" x14ac:dyDescent="0.25">
      <c r="A1829" t="s">
        <v>1405</v>
      </c>
      <c r="B1829">
        <v>97.07</v>
      </c>
      <c r="C1829" s="12">
        <v>-0.09</v>
      </c>
      <c r="D1829" s="12">
        <v>-0.85399999999999998</v>
      </c>
      <c r="E1829" s="12">
        <v>0.434</v>
      </c>
      <c r="F1829" s="12">
        <v>0.92100000000000004</v>
      </c>
      <c r="G1829" t="s">
        <v>15</v>
      </c>
      <c r="H1829" s="15">
        <f t="shared" si="487"/>
        <v>2.720552348477891E-2</v>
      </c>
      <c r="I1829" s="15">
        <f t="shared" si="488"/>
        <v>9.023266080705087E-3</v>
      </c>
      <c r="J1829" s="15">
        <f t="shared" si="489"/>
        <v>0.1025651926251408</v>
      </c>
      <c r="K1829" s="15">
        <f t="shared" si="490"/>
        <v>0.1387939821906248</v>
      </c>
      <c r="L1829">
        <f t="shared" si="491"/>
        <v>0</v>
      </c>
      <c r="M1829">
        <f t="shared" si="492"/>
        <v>0</v>
      </c>
      <c r="N1829">
        <f t="shared" si="493"/>
        <v>0</v>
      </c>
      <c r="O1829" t="s">
        <v>2233</v>
      </c>
      <c r="P1829">
        <f t="shared" si="503"/>
        <v>1</v>
      </c>
      <c r="Q1829">
        <f t="shared" si="501"/>
        <v>1</v>
      </c>
      <c r="R1829" t="e">
        <f t="shared" si="494"/>
        <v>#VALUE!</v>
      </c>
      <c r="S1829" t="e">
        <f t="shared" si="495"/>
        <v>#VALUE!</v>
      </c>
      <c r="T1829">
        <f t="shared" si="496"/>
        <v>0</v>
      </c>
      <c r="U1829" t="e">
        <f t="shared" si="497"/>
        <v>#VALUE!</v>
      </c>
      <c r="V1829" t="e">
        <f t="shared" si="498"/>
        <v>#VALUE!</v>
      </c>
      <c r="W1829" t="e">
        <f t="shared" si="499"/>
        <v>#VALUE!</v>
      </c>
      <c r="X1829" t="e">
        <f t="shared" si="502"/>
        <v>#VALUE!</v>
      </c>
      <c r="Y1829">
        <f t="shared" si="500"/>
        <v>1</v>
      </c>
    </row>
    <row r="1830" spans="1:25" x14ac:dyDescent="0.25">
      <c r="A1830" t="s">
        <v>1458</v>
      </c>
      <c r="B1830">
        <v>96.09</v>
      </c>
      <c r="C1830" s="12">
        <v>-0.1</v>
      </c>
      <c r="D1830" s="12">
        <v>-1.1080000000000001</v>
      </c>
      <c r="E1830" s="12">
        <v>1.2649999999999999</v>
      </c>
      <c r="F1830" s="12">
        <v>0.41299999999999998</v>
      </c>
      <c r="G1830" t="s">
        <v>15</v>
      </c>
      <c r="H1830" s="15">
        <f t="shared" si="487"/>
        <v>1.5511617499715748E-2</v>
      </c>
      <c r="I1830" s="15">
        <f t="shared" si="488"/>
        <v>6.2569655549148923E-2</v>
      </c>
      <c r="J1830" s="15">
        <f t="shared" si="489"/>
        <v>3.2583670100200884E-2</v>
      </c>
      <c r="K1830" s="15">
        <f t="shared" si="490"/>
        <v>0.11066494314906555</v>
      </c>
      <c r="L1830">
        <f t="shared" si="491"/>
        <v>0</v>
      </c>
      <c r="M1830">
        <f t="shared" si="492"/>
        <v>0</v>
      </c>
      <c r="N1830">
        <f t="shared" si="493"/>
        <v>0</v>
      </c>
      <c r="O1830" t="s">
        <v>3272</v>
      </c>
      <c r="P1830">
        <f t="shared" si="503"/>
        <v>0</v>
      </c>
      <c r="Q1830" t="e">
        <f t="shared" si="501"/>
        <v>#VALUE!</v>
      </c>
      <c r="R1830" t="e">
        <f t="shared" si="494"/>
        <v>#VALUE!</v>
      </c>
      <c r="S1830" t="e">
        <f t="shared" si="495"/>
        <v>#VALUE!</v>
      </c>
      <c r="T1830">
        <f t="shared" si="496"/>
        <v>0</v>
      </c>
      <c r="U1830" t="e">
        <f t="shared" si="497"/>
        <v>#VALUE!</v>
      </c>
      <c r="V1830" t="e">
        <f t="shared" si="498"/>
        <v>#VALUE!</v>
      </c>
      <c r="W1830" t="e">
        <f t="shared" si="499"/>
        <v>#VALUE!</v>
      </c>
      <c r="X1830" t="e">
        <f t="shared" si="502"/>
        <v>#VALUE!</v>
      </c>
      <c r="Y1830">
        <f t="shared" si="500"/>
        <v>1</v>
      </c>
    </row>
    <row r="1831" spans="1:25" x14ac:dyDescent="0.25">
      <c r="A1831" t="s">
        <v>1019</v>
      </c>
      <c r="B1831">
        <v>112.09</v>
      </c>
      <c r="C1831" s="12">
        <v>-0.11</v>
      </c>
      <c r="D1831" s="12">
        <v>-1.272</v>
      </c>
      <c r="E1831" s="12">
        <v>0.55500000000000005</v>
      </c>
      <c r="F1831" s="12">
        <v>0.82099999999999995</v>
      </c>
      <c r="G1831" t="s">
        <v>15</v>
      </c>
      <c r="H1831" s="15">
        <f t="shared" si="487"/>
        <v>1.0880706282239559E-2</v>
      </c>
      <c r="I1831" s="15">
        <f t="shared" si="488"/>
        <v>1.2484287577780032E-2</v>
      </c>
      <c r="J1831" s="15">
        <f t="shared" si="489"/>
        <v>8.5310011401758937E-2</v>
      </c>
      <c r="K1831" s="15">
        <f t="shared" si="490"/>
        <v>0.10867500526177853</v>
      </c>
      <c r="L1831">
        <f t="shared" si="491"/>
        <v>0</v>
      </c>
      <c r="M1831">
        <f t="shared" si="492"/>
        <v>0</v>
      </c>
      <c r="N1831">
        <f t="shared" si="493"/>
        <v>0</v>
      </c>
      <c r="O1831" t="s">
        <v>2159</v>
      </c>
      <c r="P1831">
        <f t="shared" si="503"/>
        <v>1</v>
      </c>
      <c r="Q1831">
        <f t="shared" si="501"/>
        <v>1</v>
      </c>
      <c r="R1831" t="e">
        <f t="shared" si="494"/>
        <v>#VALUE!</v>
      </c>
      <c r="S1831" t="e">
        <f t="shared" si="495"/>
        <v>#VALUE!</v>
      </c>
      <c r="T1831">
        <f t="shared" si="496"/>
        <v>0</v>
      </c>
      <c r="U1831" t="e">
        <f t="shared" si="497"/>
        <v>#VALUE!</v>
      </c>
      <c r="V1831" t="e">
        <f t="shared" si="498"/>
        <v>#VALUE!</v>
      </c>
      <c r="W1831" t="e">
        <f t="shared" si="499"/>
        <v>#VALUE!</v>
      </c>
      <c r="X1831" t="e">
        <f t="shared" si="502"/>
        <v>#VALUE!</v>
      </c>
      <c r="Y1831">
        <f t="shared" si="500"/>
        <v>1</v>
      </c>
    </row>
    <row r="1832" spans="1:25" x14ac:dyDescent="0.25">
      <c r="A1832" t="s">
        <v>1510</v>
      </c>
      <c r="B1832">
        <v>52.460599999999999</v>
      </c>
      <c r="C1832" s="12">
        <v>-0.11207736499171313</v>
      </c>
      <c r="D1832" s="12">
        <v>-0.90900000000000003</v>
      </c>
      <c r="E1832" s="12">
        <v>-1.9319999999999999</v>
      </c>
      <c r="F1832" s="12">
        <v>0.74099999999999999</v>
      </c>
      <c r="G1832" t="s">
        <v>66</v>
      </c>
      <c r="H1832" s="15">
        <f t="shared" si="487"/>
        <v>2.5219382693846527E-2</v>
      </c>
      <c r="I1832" s="15">
        <f t="shared" si="488"/>
        <v>4.0873434231466437E-5</v>
      </c>
      <c r="J1832" s="15">
        <f t="shared" si="489"/>
        <v>7.1298002870362059E-2</v>
      </c>
      <c r="K1832" s="15">
        <f t="shared" si="490"/>
        <v>9.6558258998440061E-2</v>
      </c>
      <c r="L1832">
        <f t="shared" si="491"/>
        <v>0</v>
      </c>
      <c r="M1832">
        <f t="shared" si="492"/>
        <v>0</v>
      </c>
      <c r="N1832">
        <f t="shared" si="493"/>
        <v>0</v>
      </c>
      <c r="O1832" t="e">
        <v>#N/A</v>
      </c>
      <c r="P1832">
        <f t="shared" si="503"/>
        <v>0</v>
      </c>
      <c r="Q1832" t="e">
        <f t="shared" si="501"/>
        <v>#N/A</v>
      </c>
      <c r="R1832" t="e">
        <f t="shared" si="494"/>
        <v>#N/A</v>
      </c>
      <c r="S1832" t="e">
        <f t="shared" si="495"/>
        <v>#N/A</v>
      </c>
      <c r="T1832">
        <f t="shared" si="496"/>
        <v>0</v>
      </c>
      <c r="U1832" t="e">
        <f t="shared" si="497"/>
        <v>#N/A</v>
      </c>
      <c r="V1832" t="e">
        <f t="shared" si="498"/>
        <v>#N/A</v>
      </c>
      <c r="W1832" t="e">
        <f t="shared" si="499"/>
        <v>#N/A</v>
      </c>
      <c r="X1832" t="e">
        <f t="shared" si="502"/>
        <v>#N/A</v>
      </c>
      <c r="Y1832">
        <f t="shared" si="500"/>
        <v>1</v>
      </c>
    </row>
    <row r="1833" spans="1:25" x14ac:dyDescent="0.25">
      <c r="A1833" t="s">
        <v>1514</v>
      </c>
      <c r="B1833">
        <v>62.024999999999999</v>
      </c>
      <c r="C1833" s="12">
        <v>-0.12270202930066526</v>
      </c>
      <c r="D1833" s="12">
        <v>-0.83899999999999997</v>
      </c>
      <c r="E1833" s="12">
        <v>-0.29799999999999999</v>
      </c>
      <c r="F1833" s="12">
        <v>0.5</v>
      </c>
      <c r="G1833" t="s">
        <v>66</v>
      </c>
      <c r="H1833" s="15">
        <f t="shared" si="487"/>
        <v>3.0364009333842531E-2</v>
      </c>
      <c r="I1833" s="15">
        <f t="shared" si="488"/>
        <v>1.8032909097946285E-3</v>
      </c>
      <c r="J1833" s="15">
        <f t="shared" si="489"/>
        <v>4.1947108491429248E-2</v>
      </c>
      <c r="K1833" s="15">
        <f t="shared" si="490"/>
        <v>7.4114408735066417E-2</v>
      </c>
      <c r="L1833">
        <f t="shared" si="491"/>
        <v>0</v>
      </c>
      <c r="M1833">
        <f t="shared" si="492"/>
        <v>0</v>
      </c>
      <c r="N1833">
        <f t="shared" si="493"/>
        <v>0</v>
      </c>
      <c r="O1833" t="e">
        <v>#N/A</v>
      </c>
      <c r="P1833">
        <f t="shared" si="503"/>
        <v>0</v>
      </c>
      <c r="Q1833" t="e">
        <f t="shared" si="501"/>
        <v>#N/A</v>
      </c>
      <c r="R1833" t="e">
        <f t="shared" si="494"/>
        <v>#N/A</v>
      </c>
      <c r="S1833" t="e">
        <f t="shared" si="495"/>
        <v>#N/A</v>
      </c>
      <c r="T1833">
        <f t="shared" si="496"/>
        <v>0</v>
      </c>
      <c r="U1833" t="e">
        <f t="shared" si="497"/>
        <v>#N/A</v>
      </c>
      <c r="V1833" t="e">
        <f t="shared" si="498"/>
        <v>#N/A</v>
      </c>
      <c r="W1833" t="e">
        <f t="shared" si="499"/>
        <v>#N/A</v>
      </c>
      <c r="X1833" t="e">
        <f t="shared" si="502"/>
        <v>#N/A</v>
      </c>
      <c r="Y1833">
        <f t="shared" si="500"/>
        <v>1</v>
      </c>
    </row>
    <row r="1834" spans="1:25" x14ac:dyDescent="0.25">
      <c r="A1834" t="s">
        <v>1513</v>
      </c>
      <c r="B1834">
        <v>75.043700000000001</v>
      </c>
      <c r="C1834" s="12">
        <v>-0.124390197513552</v>
      </c>
      <c r="D1834" s="12">
        <v>-0.81100000000000005</v>
      </c>
      <c r="E1834" s="12">
        <v>-0.52800000000000002</v>
      </c>
      <c r="F1834" s="12">
        <v>0.443</v>
      </c>
      <c r="G1834" t="s">
        <v>66</v>
      </c>
      <c r="H1834" s="15">
        <f t="shared" si="487"/>
        <v>3.2512269368305056E-2</v>
      </c>
      <c r="I1834" s="15">
        <f t="shared" si="488"/>
        <v>1.065992039861339E-3</v>
      </c>
      <c r="J1834" s="15">
        <f t="shared" si="489"/>
        <v>3.6930926025274813E-2</v>
      </c>
      <c r="K1834" s="15">
        <f t="shared" si="490"/>
        <v>7.0509187433441201E-2</v>
      </c>
      <c r="L1834">
        <f t="shared" si="491"/>
        <v>0</v>
      </c>
      <c r="M1834">
        <f t="shared" si="492"/>
        <v>0</v>
      </c>
      <c r="N1834">
        <f t="shared" si="493"/>
        <v>0</v>
      </c>
      <c r="O1834" t="e">
        <v>#N/A</v>
      </c>
      <c r="P1834">
        <f t="shared" si="503"/>
        <v>0</v>
      </c>
      <c r="Q1834" t="e">
        <f t="shared" si="501"/>
        <v>#N/A</v>
      </c>
      <c r="R1834" t="e">
        <f t="shared" si="494"/>
        <v>#N/A</v>
      </c>
      <c r="S1834" t="e">
        <f t="shared" si="495"/>
        <v>#N/A</v>
      </c>
      <c r="T1834">
        <f t="shared" si="496"/>
        <v>0</v>
      </c>
      <c r="U1834" t="e">
        <f t="shared" si="497"/>
        <v>#N/A</v>
      </c>
      <c r="V1834" t="e">
        <f t="shared" si="498"/>
        <v>#N/A</v>
      </c>
      <c r="W1834" t="e">
        <f t="shared" si="499"/>
        <v>#N/A</v>
      </c>
      <c r="X1834" t="e">
        <f t="shared" si="502"/>
        <v>#N/A</v>
      </c>
      <c r="Y1834">
        <f t="shared" si="500"/>
        <v>1</v>
      </c>
    </row>
    <row r="1835" spans="1:25" hidden="1" x14ac:dyDescent="0.25">
      <c r="A1835" t="s">
        <v>14</v>
      </c>
      <c r="B1835">
        <v>653.24</v>
      </c>
      <c r="D1835">
        <v>4.2519999999999998</v>
      </c>
      <c r="E1835">
        <v>7.0140000000000002</v>
      </c>
      <c r="F1835"/>
      <c r="G1835" t="s">
        <v>15</v>
      </c>
      <c r="H1835">
        <f t="shared" si="487"/>
        <v>2822.6503682662401</v>
      </c>
      <c r="I1835">
        <f t="shared" si="488"/>
        <v>27884.55795555783</v>
      </c>
      <c r="J1835">
        <f t="shared" si="489"/>
        <v>0.01</v>
      </c>
      <c r="K1835">
        <f t="shared" si="490"/>
        <v>30707.218323824069</v>
      </c>
      <c r="L1835">
        <f t="shared" si="491"/>
        <v>1</v>
      </c>
      <c r="M1835">
        <f t="shared" si="492"/>
        <v>1</v>
      </c>
      <c r="N1835">
        <f t="shared" si="493"/>
        <v>0</v>
      </c>
      <c r="O1835" t="s">
        <v>1988</v>
      </c>
      <c r="P1835">
        <f t="shared" si="503"/>
        <v>0</v>
      </c>
      <c r="Q1835" t="e">
        <f t="shared" si="501"/>
        <v>#VALUE!</v>
      </c>
      <c r="R1835" t="e">
        <f t="shared" si="494"/>
        <v>#VALUE!</v>
      </c>
      <c r="S1835" t="e">
        <f t="shared" si="495"/>
        <v>#VALUE!</v>
      </c>
      <c r="T1835">
        <f t="shared" si="496"/>
        <v>0</v>
      </c>
      <c r="U1835" t="e">
        <f t="shared" si="497"/>
        <v>#VALUE!</v>
      </c>
      <c r="V1835" t="e">
        <f t="shared" si="498"/>
        <v>#VALUE!</v>
      </c>
      <c r="W1835" t="e">
        <f t="shared" si="499"/>
        <v>#VALUE!</v>
      </c>
      <c r="X1835">
        <f t="shared" si="502"/>
        <v>1</v>
      </c>
      <c r="Y1835">
        <f t="shared" si="500"/>
        <v>0</v>
      </c>
    </row>
    <row r="1836" spans="1:25" hidden="1" x14ac:dyDescent="0.25">
      <c r="A1836" t="s">
        <v>18</v>
      </c>
      <c r="B1836">
        <v>440.28</v>
      </c>
      <c r="D1836">
        <v>2.3140000000000001</v>
      </c>
      <c r="E1836">
        <v>3.5449999999999999</v>
      </c>
      <c r="F1836"/>
      <c r="G1836" t="s">
        <v>15</v>
      </c>
      <c r="H1836">
        <f t="shared" si="487"/>
        <v>32.557952629666012</v>
      </c>
      <c r="I1836">
        <f t="shared" si="488"/>
        <v>9.4703005967193352</v>
      </c>
      <c r="J1836">
        <f t="shared" si="489"/>
        <v>0.01</v>
      </c>
      <c r="K1836">
        <f t="shared" si="490"/>
        <v>42.038253226385343</v>
      </c>
      <c r="L1836">
        <f t="shared" si="491"/>
        <v>1</v>
      </c>
      <c r="M1836">
        <f t="shared" si="492"/>
        <v>1</v>
      </c>
      <c r="N1836">
        <f t="shared" si="493"/>
        <v>0</v>
      </c>
      <c r="O1836" t="s">
        <v>2024</v>
      </c>
      <c r="P1836">
        <f t="shared" si="503"/>
        <v>1</v>
      </c>
      <c r="Q1836">
        <f t="shared" si="501"/>
        <v>1</v>
      </c>
      <c r="R1836" t="e">
        <f t="shared" si="494"/>
        <v>#VALUE!</v>
      </c>
      <c r="S1836" t="e">
        <f t="shared" si="495"/>
        <v>#VALUE!</v>
      </c>
      <c r="T1836">
        <f t="shared" si="496"/>
        <v>0</v>
      </c>
      <c r="U1836" t="e">
        <f t="shared" si="497"/>
        <v>#VALUE!</v>
      </c>
      <c r="V1836" t="e">
        <f t="shared" si="498"/>
        <v>#VALUE!</v>
      </c>
      <c r="W1836" t="e">
        <f t="shared" si="499"/>
        <v>#VALUE!</v>
      </c>
      <c r="X1836">
        <f t="shared" si="502"/>
        <v>1</v>
      </c>
      <c r="Y1836">
        <f t="shared" si="500"/>
        <v>0</v>
      </c>
    </row>
    <row r="1837" spans="1:25" hidden="1" x14ac:dyDescent="0.25">
      <c r="A1837" t="s">
        <v>21</v>
      </c>
      <c r="B1837">
        <v>668.96</v>
      </c>
      <c r="D1837">
        <v>2.544</v>
      </c>
      <c r="E1837">
        <v>4.6890000000000001</v>
      </c>
      <c r="F1837"/>
      <c r="G1837" t="s">
        <v>15</v>
      </c>
      <c r="H1837">
        <f t="shared" si="487"/>
        <v>55.291336390480495</v>
      </c>
      <c r="I1837">
        <f t="shared" si="488"/>
        <v>131.93613702256516</v>
      </c>
      <c r="J1837">
        <f t="shared" si="489"/>
        <v>0.01</v>
      </c>
      <c r="K1837">
        <f t="shared" si="490"/>
        <v>187.23747341304565</v>
      </c>
      <c r="L1837">
        <f t="shared" si="491"/>
        <v>1</v>
      </c>
      <c r="M1837">
        <f t="shared" si="492"/>
        <v>1</v>
      </c>
      <c r="N1837">
        <f t="shared" si="493"/>
        <v>0</v>
      </c>
      <c r="O1837" t="s">
        <v>2063</v>
      </c>
      <c r="P1837">
        <f t="shared" si="503"/>
        <v>1</v>
      </c>
      <c r="Q1837">
        <f t="shared" si="501"/>
        <v>1</v>
      </c>
      <c r="R1837" t="e">
        <f t="shared" si="494"/>
        <v>#VALUE!</v>
      </c>
      <c r="S1837" t="e">
        <f t="shared" si="495"/>
        <v>#VALUE!</v>
      </c>
      <c r="T1837">
        <f t="shared" si="496"/>
        <v>0</v>
      </c>
      <c r="U1837" t="e">
        <f t="shared" si="497"/>
        <v>#VALUE!</v>
      </c>
      <c r="V1837" t="e">
        <f t="shared" si="498"/>
        <v>#VALUE!</v>
      </c>
      <c r="W1837" t="e">
        <f t="shared" si="499"/>
        <v>#VALUE!</v>
      </c>
      <c r="X1837">
        <f t="shared" si="502"/>
        <v>1</v>
      </c>
      <c r="Y1837">
        <f t="shared" si="500"/>
        <v>0</v>
      </c>
    </row>
    <row r="1838" spans="1:25" hidden="1" x14ac:dyDescent="0.25">
      <c r="A1838" t="s">
        <v>24</v>
      </c>
      <c r="B1838">
        <v>525.62</v>
      </c>
      <c r="D1838">
        <v>0.67300000000000004</v>
      </c>
      <c r="E1838">
        <v>3.7679999999999998</v>
      </c>
      <c r="F1838"/>
      <c r="G1838" t="s">
        <v>15</v>
      </c>
      <c r="H1838">
        <f t="shared" si="487"/>
        <v>0.74414417570718561</v>
      </c>
      <c r="I1838">
        <f t="shared" si="488"/>
        <v>15.825730441878774</v>
      </c>
      <c r="J1838">
        <f t="shared" si="489"/>
        <v>0.01</v>
      </c>
      <c r="K1838">
        <f t="shared" si="490"/>
        <v>16.579874617585961</v>
      </c>
      <c r="L1838">
        <f t="shared" si="491"/>
        <v>1</v>
      </c>
      <c r="M1838">
        <f t="shared" si="492"/>
        <v>1</v>
      </c>
      <c r="N1838">
        <f t="shared" si="493"/>
        <v>0</v>
      </c>
      <c r="O1838" t="s">
        <v>2039</v>
      </c>
      <c r="P1838">
        <f t="shared" si="503"/>
        <v>1</v>
      </c>
      <c r="Q1838">
        <f t="shared" si="501"/>
        <v>1</v>
      </c>
      <c r="R1838" t="e">
        <f t="shared" si="494"/>
        <v>#VALUE!</v>
      </c>
      <c r="S1838" t="e">
        <f t="shared" si="495"/>
        <v>#VALUE!</v>
      </c>
      <c r="T1838">
        <f t="shared" si="496"/>
        <v>0</v>
      </c>
      <c r="U1838" t="e">
        <f t="shared" si="497"/>
        <v>#VALUE!</v>
      </c>
      <c r="V1838" t="e">
        <f t="shared" si="498"/>
        <v>#VALUE!</v>
      </c>
      <c r="W1838" t="e">
        <f t="shared" si="499"/>
        <v>#VALUE!</v>
      </c>
      <c r="X1838">
        <f t="shared" si="502"/>
        <v>1</v>
      </c>
      <c r="Y1838">
        <f t="shared" si="500"/>
        <v>0</v>
      </c>
    </row>
    <row r="1839" spans="1:25" hidden="1" x14ac:dyDescent="0.25">
      <c r="A1839" t="s">
        <v>868</v>
      </c>
      <c r="B1839">
        <v>229.26</v>
      </c>
      <c r="D1839">
        <v>-1.2470000000000001</v>
      </c>
      <c r="E1839">
        <v>1.4059999999999999</v>
      </c>
      <c r="F1839">
        <v>1.3380000000000001</v>
      </c>
      <c r="G1839" t="s">
        <v>15</v>
      </c>
      <c r="H1839">
        <f t="shared" si="487"/>
        <v>8.9465807668043969E-3</v>
      </c>
      <c r="I1839">
        <f t="shared" si="488"/>
        <v>6.8764416819796129E-2</v>
      </c>
      <c r="J1839">
        <f t="shared" si="489"/>
        <v>0.21777097723531597</v>
      </c>
      <c r="K1839">
        <f t="shared" si="490"/>
        <v>0.29548197482191652</v>
      </c>
      <c r="L1839">
        <f t="shared" si="491"/>
        <v>0</v>
      </c>
      <c r="M1839">
        <f t="shared" si="492"/>
        <v>0</v>
      </c>
      <c r="N1839">
        <f t="shared" si="493"/>
        <v>0</v>
      </c>
      <c r="O1839" t="s">
        <v>1887</v>
      </c>
      <c r="P1839">
        <f t="shared" si="503"/>
        <v>1</v>
      </c>
      <c r="Q1839">
        <f t="shared" si="501"/>
        <v>1</v>
      </c>
      <c r="R1839" t="e">
        <f t="shared" si="494"/>
        <v>#VALUE!</v>
      </c>
      <c r="S1839" t="e">
        <f t="shared" si="495"/>
        <v>#VALUE!</v>
      </c>
      <c r="T1839">
        <f t="shared" si="496"/>
        <v>0</v>
      </c>
      <c r="U1839" t="e">
        <f t="shared" si="497"/>
        <v>#VALUE!</v>
      </c>
      <c r="V1839" t="e">
        <f t="shared" si="498"/>
        <v>#VALUE!</v>
      </c>
      <c r="W1839" t="e">
        <f t="shared" si="499"/>
        <v>#VALUE!</v>
      </c>
      <c r="X1839">
        <f t="shared" si="502"/>
        <v>1</v>
      </c>
      <c r="Y1839">
        <f t="shared" si="500"/>
        <v>0</v>
      </c>
    </row>
    <row r="1840" spans="1:25" hidden="1" x14ac:dyDescent="0.25">
      <c r="A1840" t="s">
        <v>973</v>
      </c>
      <c r="B1840">
        <v>598.87</v>
      </c>
      <c r="D1840">
        <v>0.17100000000000001</v>
      </c>
      <c r="E1840">
        <v>1.8520000000000001</v>
      </c>
      <c r="F1840"/>
      <c r="G1840" t="s">
        <v>15</v>
      </c>
      <c r="H1840">
        <f t="shared" si="487"/>
        <v>0.23423785745306067</v>
      </c>
      <c r="I1840">
        <f t="shared" si="488"/>
        <v>0.19202764868639896</v>
      </c>
      <c r="J1840">
        <f t="shared" si="489"/>
        <v>0.01</v>
      </c>
      <c r="K1840">
        <f t="shared" si="490"/>
        <v>0.43626550613945964</v>
      </c>
      <c r="L1840">
        <f t="shared" si="491"/>
        <v>0</v>
      </c>
      <c r="M1840">
        <f t="shared" si="492"/>
        <v>0</v>
      </c>
      <c r="N1840">
        <f t="shared" si="493"/>
        <v>0</v>
      </c>
      <c r="O1840" t="s">
        <v>2040</v>
      </c>
      <c r="P1840">
        <f t="shared" si="503"/>
        <v>1</v>
      </c>
      <c r="Q1840">
        <f t="shared" si="501"/>
        <v>1</v>
      </c>
      <c r="R1840" t="e">
        <f t="shared" si="494"/>
        <v>#VALUE!</v>
      </c>
      <c r="S1840" t="e">
        <f t="shared" si="495"/>
        <v>#VALUE!</v>
      </c>
      <c r="T1840">
        <f t="shared" si="496"/>
        <v>0</v>
      </c>
      <c r="U1840" t="e">
        <f t="shared" si="497"/>
        <v>#VALUE!</v>
      </c>
      <c r="V1840" t="e">
        <f t="shared" si="498"/>
        <v>#VALUE!</v>
      </c>
      <c r="W1840" t="e">
        <f t="shared" si="499"/>
        <v>#VALUE!</v>
      </c>
      <c r="X1840">
        <f t="shared" si="502"/>
        <v>1</v>
      </c>
      <c r="Y1840">
        <f t="shared" si="500"/>
        <v>0</v>
      </c>
    </row>
    <row r="1841" spans="1:28" hidden="1" x14ac:dyDescent="0.25">
      <c r="A1841" t="s">
        <v>990</v>
      </c>
      <c r="B1841">
        <v>105.12</v>
      </c>
      <c r="D1841"/>
      <c r="E1841"/>
      <c r="F1841"/>
      <c r="G1841" t="s">
        <v>15</v>
      </c>
      <c r="H1841">
        <f t="shared" si="487"/>
        <v>0.158</v>
      </c>
      <c r="I1841">
        <f t="shared" si="488"/>
        <v>2.7000000000000001E-3</v>
      </c>
      <c r="J1841">
        <f t="shared" si="489"/>
        <v>0.01</v>
      </c>
      <c r="K1841">
        <f t="shared" si="490"/>
        <v>0.17070000000000002</v>
      </c>
      <c r="L1841">
        <f t="shared" si="491"/>
        <v>0</v>
      </c>
      <c r="M1841">
        <f t="shared" si="492"/>
        <v>0</v>
      </c>
      <c r="N1841">
        <f t="shared" si="493"/>
        <v>0</v>
      </c>
      <c r="O1841" t="s">
        <v>2070</v>
      </c>
      <c r="P1841">
        <f t="shared" si="503"/>
        <v>0</v>
      </c>
      <c r="Q1841" t="e">
        <f t="shared" si="501"/>
        <v>#VALUE!</v>
      </c>
      <c r="R1841" t="e">
        <f t="shared" si="494"/>
        <v>#VALUE!</v>
      </c>
      <c r="S1841" t="e">
        <f t="shared" si="495"/>
        <v>#VALUE!</v>
      </c>
      <c r="T1841">
        <f t="shared" si="496"/>
        <v>0</v>
      </c>
      <c r="U1841" t="e">
        <f t="shared" si="497"/>
        <v>#VALUE!</v>
      </c>
      <c r="V1841" t="e">
        <f t="shared" si="498"/>
        <v>#VALUE!</v>
      </c>
      <c r="W1841" t="e">
        <f t="shared" si="499"/>
        <v>#VALUE!</v>
      </c>
      <c r="X1841">
        <f t="shared" si="502"/>
        <v>1</v>
      </c>
      <c r="Y1841">
        <f t="shared" si="500"/>
        <v>0</v>
      </c>
    </row>
    <row r="1842" spans="1:28" x14ac:dyDescent="0.25">
      <c r="A1842" t="s">
        <v>1021</v>
      </c>
      <c r="B1842">
        <v>353.52</v>
      </c>
      <c r="C1842" s="12">
        <v>2.8616024102092281E-3</v>
      </c>
      <c r="D1842" s="12"/>
      <c r="E1842" s="12"/>
      <c r="F1842" s="12">
        <v>1.1659999999999999</v>
      </c>
      <c r="G1842" t="s">
        <v>15</v>
      </c>
      <c r="H1842" s="15">
        <f t="shared" si="487"/>
        <v>0.15696234722220417</v>
      </c>
      <c r="I1842" s="15">
        <f t="shared" si="488"/>
        <v>2.682267958860451E-3</v>
      </c>
      <c r="J1842" s="15">
        <f t="shared" si="489"/>
        <v>0.14559229688789463</v>
      </c>
      <c r="K1842" s="15">
        <f t="shared" si="490"/>
        <v>0.30523691206895925</v>
      </c>
      <c r="L1842">
        <f t="shared" si="491"/>
        <v>0</v>
      </c>
      <c r="M1842">
        <f t="shared" si="492"/>
        <v>0</v>
      </c>
      <c r="N1842">
        <f t="shared" si="493"/>
        <v>0</v>
      </c>
      <c r="O1842" t="s">
        <v>2164</v>
      </c>
      <c r="P1842">
        <f t="shared" si="503"/>
        <v>0</v>
      </c>
      <c r="Q1842" t="e">
        <f t="shared" si="501"/>
        <v>#VALUE!</v>
      </c>
      <c r="R1842" t="e">
        <f t="shared" si="494"/>
        <v>#VALUE!</v>
      </c>
      <c r="S1842" t="e">
        <f t="shared" si="495"/>
        <v>#VALUE!</v>
      </c>
      <c r="T1842">
        <f t="shared" si="496"/>
        <v>0</v>
      </c>
      <c r="U1842" t="e">
        <f t="shared" si="497"/>
        <v>#VALUE!</v>
      </c>
      <c r="V1842" t="e">
        <f t="shared" si="498"/>
        <v>#VALUE!</v>
      </c>
      <c r="W1842" t="e">
        <f t="shared" si="499"/>
        <v>#VALUE!</v>
      </c>
      <c r="X1842">
        <f t="shared" si="502"/>
        <v>1</v>
      </c>
      <c r="Y1842">
        <f t="shared" si="500"/>
        <v>0</v>
      </c>
    </row>
    <row r="1843" spans="1:28" x14ac:dyDescent="0.25">
      <c r="A1843" t="s">
        <v>1073</v>
      </c>
      <c r="B1843">
        <v>100.18</v>
      </c>
      <c r="C1843" s="12">
        <v>4.0495521933173276E-4</v>
      </c>
      <c r="D1843" s="12"/>
      <c r="E1843" s="12"/>
      <c r="F1843" s="12">
        <v>1.153</v>
      </c>
      <c r="G1843" t="s">
        <v>15</v>
      </c>
      <c r="H1843" s="15">
        <f t="shared" si="487"/>
        <v>0.15785274253681209</v>
      </c>
      <c r="I1843" s="15">
        <f t="shared" si="488"/>
        <v>2.6974835749961558E-3</v>
      </c>
      <c r="J1843" s="15">
        <f t="shared" si="489"/>
        <v>0.14210031635214859</v>
      </c>
      <c r="K1843" s="15">
        <f t="shared" si="490"/>
        <v>0.30265054246395684</v>
      </c>
      <c r="L1843">
        <f t="shared" si="491"/>
        <v>0</v>
      </c>
      <c r="M1843">
        <f t="shared" si="492"/>
        <v>0</v>
      </c>
      <c r="N1843">
        <f t="shared" si="493"/>
        <v>0</v>
      </c>
      <c r="O1843" t="s">
        <v>2263</v>
      </c>
      <c r="P1843">
        <f t="shared" si="503"/>
        <v>0</v>
      </c>
      <c r="Q1843" t="e">
        <f t="shared" si="501"/>
        <v>#VALUE!</v>
      </c>
      <c r="R1843" t="e">
        <f t="shared" si="494"/>
        <v>#VALUE!</v>
      </c>
      <c r="S1843" t="e">
        <f t="shared" si="495"/>
        <v>#VALUE!</v>
      </c>
      <c r="T1843">
        <f t="shared" si="496"/>
        <v>0</v>
      </c>
      <c r="U1843" t="e">
        <f t="shared" si="497"/>
        <v>#VALUE!</v>
      </c>
      <c r="V1843" t="e">
        <f t="shared" si="498"/>
        <v>#VALUE!</v>
      </c>
      <c r="W1843" t="e">
        <f t="shared" si="499"/>
        <v>#VALUE!</v>
      </c>
      <c r="X1843" t="e">
        <f t="shared" si="502"/>
        <v>#VALUE!</v>
      </c>
      <c r="Y1843">
        <f t="shared" si="500"/>
        <v>1</v>
      </c>
    </row>
    <row r="1844" spans="1:28" x14ac:dyDescent="0.25">
      <c r="A1844" t="s">
        <v>1140</v>
      </c>
      <c r="B1844">
        <v>104.04</v>
      </c>
      <c r="C1844" s="12">
        <v>1.4065611483423471E-3</v>
      </c>
      <c r="D1844" s="12">
        <v>-8.2000000000000003E-2</v>
      </c>
      <c r="E1844" s="12">
        <v>1.0009999999999999</v>
      </c>
      <c r="F1844" s="12">
        <v>1.1599999999999999</v>
      </c>
      <c r="G1844" t="s">
        <v>15</v>
      </c>
      <c r="H1844" s="15">
        <f t="shared" si="487"/>
        <v>0.13039187361781943</v>
      </c>
      <c r="I1844" s="15">
        <f t="shared" si="488"/>
        <v>2.6974736002916642E-2</v>
      </c>
      <c r="J1844" s="15">
        <f t="shared" si="489"/>
        <v>0.14407659590050617</v>
      </c>
      <c r="K1844" s="15">
        <f t="shared" si="490"/>
        <v>0.30144320552124226</v>
      </c>
      <c r="L1844">
        <f t="shared" si="491"/>
        <v>0</v>
      </c>
      <c r="M1844">
        <f t="shared" si="492"/>
        <v>0</v>
      </c>
      <c r="N1844">
        <f t="shared" si="493"/>
        <v>0</v>
      </c>
      <c r="O1844" t="s">
        <v>2337</v>
      </c>
      <c r="P1844">
        <f t="shared" si="503"/>
        <v>0</v>
      </c>
      <c r="Q1844" t="e">
        <f t="shared" si="501"/>
        <v>#VALUE!</v>
      </c>
      <c r="R1844" t="e">
        <f t="shared" si="494"/>
        <v>#VALUE!</v>
      </c>
      <c r="S1844" t="e">
        <f t="shared" si="495"/>
        <v>#VALUE!</v>
      </c>
      <c r="T1844">
        <f t="shared" si="496"/>
        <v>0</v>
      </c>
      <c r="U1844" t="e">
        <f t="shared" si="497"/>
        <v>#VALUE!</v>
      </c>
      <c r="V1844" t="e">
        <f t="shared" si="498"/>
        <v>#VALUE!</v>
      </c>
      <c r="W1844" t="e">
        <f t="shared" si="499"/>
        <v>#VALUE!</v>
      </c>
      <c r="X1844" t="e">
        <f t="shared" si="502"/>
        <v>#VALUE!</v>
      </c>
      <c r="Y1844">
        <f t="shared" si="500"/>
        <v>1</v>
      </c>
      <c r="AA1844" s="3"/>
      <c r="AB1844" s="3"/>
    </row>
    <row r="1845" spans="1:28" x14ac:dyDescent="0.25">
      <c r="A1845" t="s">
        <v>1273</v>
      </c>
      <c r="B1845">
        <v>178.3</v>
      </c>
      <c r="C1845" s="12">
        <v>2.8616024102092281E-3</v>
      </c>
      <c r="D1845" s="12"/>
      <c r="E1845" s="12"/>
      <c r="F1845" s="12">
        <v>1.17</v>
      </c>
      <c r="G1845" t="s">
        <v>15</v>
      </c>
      <c r="H1845" s="15">
        <f t="shared" si="487"/>
        <v>0.15696234722220417</v>
      </c>
      <c r="I1845" s="15">
        <f t="shared" si="488"/>
        <v>2.682267958860451E-3</v>
      </c>
      <c r="J1845" s="15">
        <f t="shared" si="489"/>
        <v>0.14693944582464108</v>
      </c>
      <c r="K1845" s="15">
        <f t="shared" si="490"/>
        <v>0.30658406100570568</v>
      </c>
      <c r="L1845">
        <f t="shared" si="491"/>
        <v>0</v>
      </c>
      <c r="M1845">
        <f t="shared" si="492"/>
        <v>0</v>
      </c>
      <c r="N1845">
        <f t="shared" si="493"/>
        <v>0</v>
      </c>
      <c r="O1845" t="s">
        <v>3106</v>
      </c>
      <c r="P1845">
        <f t="shared" si="503"/>
        <v>0</v>
      </c>
      <c r="Q1845" t="e">
        <f t="shared" si="501"/>
        <v>#VALUE!</v>
      </c>
      <c r="R1845" t="e">
        <f t="shared" si="494"/>
        <v>#VALUE!</v>
      </c>
      <c r="S1845" t="e">
        <f t="shared" si="495"/>
        <v>#VALUE!</v>
      </c>
      <c r="T1845">
        <f t="shared" si="496"/>
        <v>0</v>
      </c>
      <c r="U1845" t="e">
        <f t="shared" si="497"/>
        <v>#VALUE!</v>
      </c>
      <c r="V1845" t="e">
        <f t="shared" si="498"/>
        <v>#VALUE!</v>
      </c>
      <c r="W1845" t="e">
        <f t="shared" si="499"/>
        <v>#VALUE!</v>
      </c>
      <c r="X1845" t="e">
        <f t="shared" si="502"/>
        <v>#VALUE!</v>
      </c>
      <c r="Y1845">
        <f t="shared" si="500"/>
        <v>1</v>
      </c>
    </row>
    <row r="1846" spans="1:28" x14ac:dyDescent="0.25">
      <c r="A1846" t="s">
        <v>1329</v>
      </c>
      <c r="B1846">
        <v>168.21</v>
      </c>
      <c r="C1846" s="12">
        <v>1.2626264505928948E-3</v>
      </c>
      <c r="D1846" s="12"/>
      <c r="E1846" s="12"/>
      <c r="F1846" s="12">
        <v>1.159</v>
      </c>
      <c r="G1846" t="s">
        <v>15</v>
      </c>
      <c r="H1846" s="15">
        <f t="shared" si="487"/>
        <v>0.15754131292943702</v>
      </c>
      <c r="I1846" s="15">
        <f t="shared" si="488"/>
        <v>2.692161676642278E-3</v>
      </c>
      <c r="J1846" s="15">
        <f t="shared" si="489"/>
        <v>0.14379287713602815</v>
      </c>
      <c r="K1846" s="15">
        <f t="shared" si="490"/>
        <v>0.30402635174210746</v>
      </c>
      <c r="L1846">
        <f t="shared" si="491"/>
        <v>0</v>
      </c>
      <c r="M1846">
        <f t="shared" si="492"/>
        <v>0</v>
      </c>
      <c r="N1846">
        <f t="shared" si="493"/>
        <v>0</v>
      </c>
      <c r="O1846" t="s">
        <v>3164</v>
      </c>
      <c r="P1846">
        <f t="shared" si="503"/>
        <v>0</v>
      </c>
      <c r="Q1846" t="e">
        <f t="shared" si="501"/>
        <v>#VALUE!</v>
      </c>
      <c r="R1846" t="e">
        <f t="shared" si="494"/>
        <v>#VALUE!</v>
      </c>
      <c r="S1846" t="e">
        <f t="shared" si="495"/>
        <v>#VALUE!</v>
      </c>
      <c r="T1846">
        <f t="shared" si="496"/>
        <v>0</v>
      </c>
      <c r="U1846" t="e">
        <f t="shared" si="497"/>
        <v>#VALUE!</v>
      </c>
      <c r="V1846" t="e">
        <f t="shared" si="498"/>
        <v>#VALUE!</v>
      </c>
      <c r="W1846" t="e">
        <f t="shared" si="499"/>
        <v>#VALUE!</v>
      </c>
      <c r="X1846" t="e">
        <f t="shared" si="502"/>
        <v>#VALUE!</v>
      </c>
      <c r="Y1846">
        <f t="shared" si="500"/>
        <v>1</v>
      </c>
    </row>
    <row r="1847" spans="1:28" x14ac:dyDescent="0.25">
      <c r="A1847" t="s">
        <v>1332</v>
      </c>
      <c r="B1847">
        <v>139.22</v>
      </c>
      <c r="C1847" s="12">
        <v>8.3252141571166802E-4</v>
      </c>
      <c r="D1847" s="12"/>
      <c r="E1847" s="12"/>
      <c r="F1847" s="12">
        <v>1.1559999999999999</v>
      </c>
      <c r="G1847" t="s">
        <v>15</v>
      </c>
      <c r="H1847" s="15">
        <f t="shared" si="487"/>
        <v>0.15769741179467853</v>
      </c>
      <c r="I1847" s="15">
        <f t="shared" si="488"/>
        <v>2.6948291888964056E-3</v>
      </c>
      <c r="J1847" s="15">
        <f t="shared" si="489"/>
        <v>0.14294450944246553</v>
      </c>
      <c r="K1847" s="15">
        <f t="shared" si="490"/>
        <v>0.30333675042604047</v>
      </c>
      <c r="L1847">
        <f t="shared" si="491"/>
        <v>0</v>
      </c>
      <c r="M1847">
        <f t="shared" si="492"/>
        <v>0</v>
      </c>
      <c r="N1847">
        <f t="shared" si="493"/>
        <v>0</v>
      </c>
      <c r="O1847" t="s">
        <v>3168</v>
      </c>
      <c r="P1847">
        <f t="shared" si="503"/>
        <v>0</v>
      </c>
      <c r="Q1847" t="e">
        <f t="shared" si="501"/>
        <v>#VALUE!</v>
      </c>
      <c r="R1847" t="e">
        <f t="shared" si="494"/>
        <v>#VALUE!</v>
      </c>
      <c r="S1847" t="e">
        <f t="shared" si="495"/>
        <v>#VALUE!</v>
      </c>
      <c r="T1847">
        <f t="shared" si="496"/>
        <v>0</v>
      </c>
      <c r="U1847" t="e">
        <f t="shared" si="497"/>
        <v>#VALUE!</v>
      </c>
      <c r="V1847" t="e">
        <f t="shared" si="498"/>
        <v>#VALUE!</v>
      </c>
      <c r="W1847" t="e">
        <f t="shared" si="499"/>
        <v>#VALUE!</v>
      </c>
      <c r="X1847" t="e">
        <f t="shared" si="502"/>
        <v>#VALUE!</v>
      </c>
      <c r="Y1847">
        <f t="shared" si="500"/>
        <v>1</v>
      </c>
    </row>
    <row r="1853" spans="1:28" x14ac:dyDescent="0.25">
      <c r="AA1853" s="3"/>
      <c r="AB1853" s="3"/>
    </row>
    <row r="1861" spans="27:28" x14ac:dyDescent="0.25">
      <c r="AA1861" s="3"/>
      <c r="AB1861" s="3"/>
    </row>
    <row r="1862" spans="27:28" x14ac:dyDescent="0.25">
      <c r="AA1862" s="3"/>
      <c r="AB1862" s="3"/>
    </row>
    <row r="1864" spans="27:28" x14ac:dyDescent="0.25">
      <c r="AA1864" s="3"/>
      <c r="AB1864" s="3"/>
    </row>
    <row r="1868" spans="27:28" x14ac:dyDescent="0.25">
      <c r="AA1868" s="3"/>
      <c r="AB1868" s="3"/>
    </row>
    <row r="1869" spans="27:28" x14ac:dyDescent="0.25">
      <c r="AA1869" s="3"/>
      <c r="AB1869" s="3"/>
    </row>
    <row r="1871" spans="27:28" x14ac:dyDescent="0.25">
      <c r="AA1871" s="3"/>
      <c r="AB1871" s="3"/>
    </row>
    <row r="1873" spans="27:28" x14ac:dyDescent="0.25">
      <c r="AA1873" s="3"/>
      <c r="AB1873" s="3"/>
    </row>
    <row r="1874" spans="27:28" x14ac:dyDescent="0.25">
      <c r="AA1874" s="3"/>
      <c r="AB1874" s="3"/>
    </row>
    <row r="1877" spans="27:28" x14ac:dyDescent="0.25">
      <c r="AA1877" s="3"/>
      <c r="AB1877" s="3"/>
    </row>
    <row r="1878" spans="27:28" x14ac:dyDescent="0.25">
      <c r="AA1878" s="3"/>
      <c r="AB1878" s="3"/>
    </row>
    <row r="1879" spans="27:28" x14ac:dyDescent="0.25">
      <c r="AA1879" s="3"/>
      <c r="AB1879" s="3"/>
    </row>
    <row r="1883" spans="27:28" x14ac:dyDescent="0.25">
      <c r="AA1883" s="3"/>
      <c r="AB1883" s="3"/>
    </row>
    <row r="1904" spans="27:28" x14ac:dyDescent="0.25">
      <c r="AA1904" s="3"/>
      <c r="AB1904" s="3"/>
    </row>
    <row r="1915" spans="27:28" x14ac:dyDescent="0.25">
      <c r="AA1915" s="3"/>
      <c r="AB1915" s="3"/>
    </row>
    <row r="1916" spans="27:28" x14ac:dyDescent="0.25">
      <c r="AA1916" s="3"/>
      <c r="AB1916" s="3"/>
    </row>
    <row r="1920" spans="27:28" x14ac:dyDescent="0.25">
      <c r="AA1920" s="3"/>
      <c r="AB1920" s="3"/>
    </row>
    <row r="1921" spans="27:28" x14ac:dyDescent="0.25">
      <c r="AA1921" s="3"/>
      <c r="AB1921" s="3"/>
    </row>
    <row r="1922" spans="27:28" x14ac:dyDescent="0.25">
      <c r="AA1922" s="3"/>
      <c r="AB1922" s="3"/>
    </row>
    <row r="1923" spans="27:28" x14ac:dyDescent="0.25">
      <c r="AA1923" s="3"/>
      <c r="AB1923" s="3"/>
    </row>
    <row r="1924" spans="27:28" x14ac:dyDescent="0.25">
      <c r="AA1924" s="3"/>
      <c r="AB1924" s="3"/>
    </row>
    <row r="1926" spans="27:28" x14ac:dyDescent="0.25">
      <c r="AA1926" s="3"/>
      <c r="AB1926" s="3"/>
    </row>
    <row r="1927" spans="27:28" x14ac:dyDescent="0.25">
      <c r="AA1927" s="3"/>
      <c r="AB1927" s="3"/>
    </row>
    <row r="1928" spans="27:28" x14ac:dyDescent="0.25">
      <c r="AA1928" s="3"/>
      <c r="AB1928" s="3"/>
    </row>
    <row r="1929" spans="27:28" x14ac:dyDescent="0.25">
      <c r="AA1929" s="3"/>
      <c r="AB1929" s="3"/>
    </row>
    <row r="1930" spans="27:28" x14ac:dyDescent="0.25">
      <c r="AA1930" s="3"/>
      <c r="AB1930" s="3"/>
    </row>
    <row r="1931" spans="27:28" x14ac:dyDescent="0.25">
      <c r="AA1931" s="3"/>
      <c r="AB1931" s="3"/>
    </row>
    <row r="1932" spans="27:28" x14ac:dyDescent="0.25">
      <c r="AA1932" s="3"/>
      <c r="AB1932" s="3"/>
    </row>
    <row r="1933" spans="27:28" x14ac:dyDescent="0.25">
      <c r="AA1933" s="3"/>
      <c r="AB1933" s="3"/>
    </row>
    <row r="1973" spans="27:28" x14ac:dyDescent="0.25">
      <c r="AA1973" s="3"/>
      <c r="AB1973" s="3"/>
    </row>
    <row r="1974" spans="27:28" x14ac:dyDescent="0.25">
      <c r="AA1974" s="3"/>
      <c r="AB1974" s="3"/>
    </row>
    <row r="1975" spans="27:28" x14ac:dyDescent="0.25">
      <c r="AA1975" s="3"/>
      <c r="AB1975" s="3"/>
    </row>
    <row r="1976" spans="27:28" x14ac:dyDescent="0.25">
      <c r="AA1976" s="3"/>
      <c r="AB1976" s="3"/>
    </row>
    <row r="1980" spans="27:28" x14ac:dyDescent="0.25">
      <c r="AA1980" s="3"/>
      <c r="AB1980" s="3"/>
    </row>
    <row r="1981" spans="27:28" x14ac:dyDescent="0.25">
      <c r="AA1981" s="3"/>
      <c r="AB1981" s="3"/>
    </row>
    <row r="1994" spans="27:28" x14ac:dyDescent="0.25">
      <c r="AA1994" s="3"/>
      <c r="AB1994" s="3"/>
    </row>
    <row r="2031" spans="27:28" x14ac:dyDescent="0.25">
      <c r="AA2031" s="3"/>
      <c r="AB2031" s="3"/>
    </row>
    <row r="2037" spans="27:28" x14ac:dyDescent="0.25">
      <c r="AA2037" s="3"/>
      <c r="AB2037" s="3"/>
    </row>
    <row r="2038" spans="27:28" x14ac:dyDescent="0.25">
      <c r="AA2038" s="3"/>
      <c r="AB2038" s="3"/>
    </row>
    <row r="2040" spans="27:28" x14ac:dyDescent="0.25">
      <c r="AA2040" s="3"/>
      <c r="AB2040" s="3"/>
    </row>
    <row r="2041" spans="27:28" x14ac:dyDescent="0.25">
      <c r="AA2041" s="3"/>
      <c r="AB2041" s="3"/>
    </row>
    <row r="2042" spans="27:28" x14ac:dyDescent="0.25">
      <c r="AA2042" s="3"/>
      <c r="AB2042" s="3"/>
    </row>
    <row r="2054" spans="27:28" x14ac:dyDescent="0.25">
      <c r="AA2054" s="3"/>
      <c r="AB2054" s="3"/>
    </row>
    <row r="2064" spans="27:28" x14ac:dyDescent="0.25">
      <c r="AA2064" s="3"/>
      <c r="AB2064" s="3"/>
    </row>
    <row r="2065" spans="27:28" x14ac:dyDescent="0.25">
      <c r="AA2065" s="3"/>
      <c r="AB2065" s="3"/>
    </row>
    <row r="2069" spans="27:28" x14ac:dyDescent="0.25">
      <c r="AA2069" s="3"/>
      <c r="AB2069" s="3"/>
    </row>
    <row r="2072" spans="27:28" x14ac:dyDescent="0.25">
      <c r="AA2072" s="3"/>
      <c r="AB2072" s="3"/>
    </row>
    <row r="2102" spans="27:28" x14ac:dyDescent="0.25">
      <c r="AA2102" s="3"/>
      <c r="AB2102" s="3"/>
    </row>
    <row r="2103" spans="27:28" x14ac:dyDescent="0.25">
      <c r="AA2103" s="3"/>
      <c r="AB2103" s="3"/>
    </row>
    <row r="2104" spans="27:28" x14ac:dyDescent="0.25">
      <c r="AA2104" s="3"/>
      <c r="AB2104" s="3"/>
    </row>
    <row r="2105" spans="27:28" x14ac:dyDescent="0.25">
      <c r="AA2105" s="3"/>
      <c r="AB2105" s="3"/>
    </row>
    <row r="2106" spans="27:28" x14ac:dyDescent="0.25">
      <c r="AA2106" s="3"/>
      <c r="AB2106" s="3"/>
    </row>
    <row r="2107" spans="27:28" x14ac:dyDescent="0.25">
      <c r="AA2107" s="3"/>
      <c r="AB2107" s="3"/>
    </row>
    <row r="2111" spans="27:28" x14ac:dyDescent="0.25">
      <c r="AA2111" s="3"/>
      <c r="AB2111" s="3"/>
    </row>
    <row r="2117" spans="27:28" x14ac:dyDescent="0.25">
      <c r="AA2117" s="3"/>
      <c r="AB2117" s="3"/>
    </row>
    <row r="2145" spans="27:28" x14ac:dyDescent="0.25">
      <c r="AA2145" s="3"/>
      <c r="AB2145" s="3"/>
    </row>
    <row r="2146" spans="27:28" x14ac:dyDescent="0.25">
      <c r="AA2146" s="3"/>
      <c r="AB2146" s="3"/>
    </row>
    <row r="2178" spans="27:28" x14ac:dyDescent="0.25">
      <c r="AA2178" s="3"/>
      <c r="AB2178" s="3"/>
    </row>
    <row r="2181" spans="27:28" x14ac:dyDescent="0.25">
      <c r="AA2181" s="3"/>
      <c r="AB2181" s="3"/>
    </row>
    <row r="2182" spans="27:28" x14ac:dyDescent="0.25">
      <c r="AA2182" s="3"/>
      <c r="AB2182" s="3"/>
    </row>
    <row r="2183" spans="27:28" x14ac:dyDescent="0.25">
      <c r="AA2183" s="3"/>
      <c r="AB2183" s="3"/>
    </row>
    <row r="2184" spans="27:28" x14ac:dyDescent="0.25">
      <c r="AA2184" s="3"/>
      <c r="AB2184" s="3"/>
    </row>
    <row r="2185" spans="27:28" x14ac:dyDescent="0.25">
      <c r="AA2185" s="3"/>
      <c r="AB2185" s="3"/>
    </row>
    <row r="2186" spans="27:28" x14ac:dyDescent="0.25">
      <c r="AA2186" s="3"/>
      <c r="AB2186" s="3"/>
    </row>
    <row r="2187" spans="27:28" x14ac:dyDescent="0.25">
      <c r="AA2187" s="3"/>
      <c r="AB2187" s="3"/>
    </row>
    <row r="2188" spans="27:28" x14ac:dyDescent="0.25">
      <c r="AA2188" s="3"/>
      <c r="AB2188" s="3"/>
    </row>
    <row r="2189" spans="27:28" x14ac:dyDescent="0.25">
      <c r="AA2189" s="3"/>
      <c r="AB2189" s="3"/>
    </row>
    <row r="2190" spans="27:28" x14ac:dyDescent="0.25">
      <c r="AA2190" s="3"/>
      <c r="AB2190" s="3"/>
    </row>
    <row r="2191" spans="27:28" x14ac:dyDescent="0.25">
      <c r="AA2191" s="3"/>
      <c r="AB2191" s="3"/>
    </row>
    <row r="2192" spans="27:28" x14ac:dyDescent="0.25">
      <c r="AA2192" s="3"/>
      <c r="AB2192" s="3"/>
    </row>
    <row r="2193" spans="27:28" x14ac:dyDescent="0.25">
      <c r="AA2193" s="3"/>
      <c r="AB2193" s="3"/>
    </row>
    <row r="2194" spans="27:28" x14ac:dyDescent="0.25">
      <c r="AA2194" s="3"/>
      <c r="AB2194" s="3"/>
    </row>
    <row r="2195" spans="27:28" x14ac:dyDescent="0.25">
      <c r="AA2195" s="3"/>
      <c r="AB2195" s="3"/>
    </row>
    <row r="2196" spans="27:28" x14ac:dyDescent="0.25">
      <c r="AA2196" s="3"/>
      <c r="AB2196" s="3"/>
    </row>
    <row r="2197" spans="27:28" x14ac:dyDescent="0.25">
      <c r="AA2197" s="3"/>
      <c r="AB2197" s="3"/>
    </row>
    <row r="2198" spans="27:28" x14ac:dyDescent="0.25">
      <c r="AA2198" s="3"/>
      <c r="AB2198" s="3"/>
    </row>
    <row r="2199" spans="27:28" x14ac:dyDescent="0.25">
      <c r="AA2199" s="3"/>
      <c r="AB2199" s="3"/>
    </row>
    <row r="2202" spans="27:28" x14ac:dyDescent="0.25">
      <c r="AA2202" s="3"/>
      <c r="AB2202" s="3"/>
    </row>
    <row r="2203" spans="27:28" x14ac:dyDescent="0.25">
      <c r="AA2203" s="3"/>
      <c r="AB2203" s="3"/>
    </row>
    <row r="2204" spans="27:28" x14ac:dyDescent="0.25">
      <c r="AA2204" s="3"/>
      <c r="AB2204" s="3"/>
    </row>
    <row r="2205" spans="27:28" x14ac:dyDescent="0.25">
      <c r="AA2205" s="3"/>
      <c r="AB2205" s="3"/>
    </row>
    <row r="2206" spans="27:28" x14ac:dyDescent="0.25">
      <c r="AA2206" s="3"/>
      <c r="AB2206" s="3"/>
    </row>
    <row r="2207" spans="27:28" x14ac:dyDescent="0.25">
      <c r="AA2207" s="3"/>
      <c r="AB2207" s="3"/>
    </row>
    <row r="2208" spans="27:28" x14ac:dyDescent="0.25">
      <c r="AA2208" s="3"/>
      <c r="AB2208" s="3"/>
    </row>
    <row r="2209" spans="27:28" x14ac:dyDescent="0.25">
      <c r="AA2209" s="3"/>
      <c r="AB2209" s="3"/>
    </row>
    <row r="2210" spans="27:28" x14ac:dyDescent="0.25">
      <c r="AA2210" s="3"/>
      <c r="AB2210" s="3"/>
    </row>
    <row r="2211" spans="27:28" x14ac:dyDescent="0.25">
      <c r="AA2211" s="3"/>
      <c r="AB2211" s="3"/>
    </row>
    <row r="2212" spans="27:28" x14ac:dyDescent="0.25">
      <c r="AA2212" s="3"/>
      <c r="AB2212" s="3"/>
    </row>
    <row r="2213" spans="27:28" x14ac:dyDescent="0.25">
      <c r="AA2213" s="3"/>
      <c r="AB2213" s="3"/>
    </row>
    <row r="2214" spans="27:28" x14ac:dyDescent="0.25">
      <c r="AA2214" s="3"/>
      <c r="AB2214" s="3"/>
    </row>
    <row r="2215" spans="27:28" x14ac:dyDescent="0.25">
      <c r="AA2215" s="3"/>
      <c r="AB2215" s="3"/>
    </row>
    <row r="2216" spans="27:28" x14ac:dyDescent="0.25">
      <c r="AA2216" s="3"/>
      <c r="AB2216" s="3"/>
    </row>
    <row r="2217" spans="27:28" x14ac:dyDescent="0.25">
      <c r="AA2217" s="3"/>
      <c r="AB2217" s="3"/>
    </row>
    <row r="2218" spans="27:28" x14ac:dyDescent="0.25">
      <c r="AA2218" s="3"/>
      <c r="AB2218" s="3"/>
    </row>
    <row r="2219" spans="27:28" x14ac:dyDescent="0.25">
      <c r="AA2219" s="3"/>
      <c r="AB2219" s="3"/>
    </row>
    <row r="2220" spans="27:28" x14ac:dyDescent="0.25">
      <c r="AA2220" s="3"/>
      <c r="AB2220" s="3"/>
    </row>
    <row r="2221" spans="27:28" x14ac:dyDescent="0.25">
      <c r="AA2221" s="3"/>
      <c r="AB2221" s="3"/>
    </row>
    <row r="2223" spans="27:28" x14ac:dyDescent="0.25">
      <c r="AA2223" s="3"/>
      <c r="AB2223" s="3"/>
    </row>
    <row r="2229" spans="27:28" x14ac:dyDescent="0.25">
      <c r="AA2229" s="3"/>
      <c r="AB2229" s="3"/>
    </row>
    <row r="2230" spans="27:28" x14ac:dyDescent="0.25">
      <c r="AA2230" s="3"/>
      <c r="AB2230" s="3"/>
    </row>
    <row r="2231" spans="27:28" x14ac:dyDescent="0.25">
      <c r="AA2231" s="3"/>
      <c r="AB2231" s="3"/>
    </row>
    <row r="2234" spans="27:28" x14ac:dyDescent="0.25">
      <c r="AA2234" s="3"/>
      <c r="AB2234" s="3"/>
    </row>
    <row r="2236" spans="27:28" x14ac:dyDescent="0.25">
      <c r="AA2236" s="3"/>
      <c r="AB2236" s="3"/>
    </row>
    <row r="2237" spans="27:28" x14ac:dyDescent="0.25">
      <c r="AA2237" s="3"/>
      <c r="AB2237" s="3"/>
    </row>
    <row r="2238" spans="27:28" x14ac:dyDescent="0.25">
      <c r="AA2238" s="3"/>
      <c r="AB2238" s="3"/>
    </row>
    <row r="2239" spans="27:28" x14ac:dyDescent="0.25">
      <c r="AA2239" s="3"/>
      <c r="AB2239" s="3"/>
    </row>
    <row r="2240" spans="27:28" x14ac:dyDescent="0.25">
      <c r="AA2240" s="3"/>
      <c r="AB2240" s="3"/>
    </row>
    <row r="2241" spans="27:28" x14ac:dyDescent="0.25">
      <c r="AA2241" s="3"/>
      <c r="AB2241" s="3"/>
    </row>
    <row r="2244" spans="27:28" x14ac:dyDescent="0.25">
      <c r="AA2244" s="3"/>
      <c r="AB2244" s="3"/>
    </row>
    <row r="2246" spans="27:28" x14ac:dyDescent="0.25">
      <c r="AA2246" s="3"/>
      <c r="AB2246" s="3"/>
    </row>
    <row r="2247" spans="27:28" x14ac:dyDescent="0.25">
      <c r="AA2247" s="3"/>
      <c r="AB2247" s="3"/>
    </row>
    <row r="2248" spans="27:28" x14ac:dyDescent="0.25">
      <c r="AA2248" s="3"/>
      <c r="AB2248" s="3"/>
    </row>
    <row r="2249" spans="27:28" x14ac:dyDescent="0.25">
      <c r="AA2249" s="3"/>
      <c r="AB2249" s="3"/>
    </row>
    <row r="2253" spans="27:28" x14ac:dyDescent="0.25">
      <c r="AA2253" s="3"/>
      <c r="AB2253" s="3"/>
    </row>
    <row r="2255" spans="27:28" x14ac:dyDescent="0.25">
      <c r="AA2255" s="3"/>
      <c r="AB2255" s="3"/>
    </row>
    <row r="2256" spans="27:28" x14ac:dyDescent="0.25">
      <c r="AA2256" s="3"/>
      <c r="AB2256" s="3"/>
    </row>
    <row r="2257" spans="27:28" x14ac:dyDescent="0.25">
      <c r="AA2257" s="3"/>
      <c r="AB2257" s="3"/>
    </row>
    <row r="2258" spans="27:28" x14ac:dyDescent="0.25">
      <c r="AA2258" s="3"/>
      <c r="AB2258" s="3"/>
    </row>
    <row r="2259" spans="27:28" x14ac:dyDescent="0.25">
      <c r="AA2259" s="3"/>
      <c r="AB2259" s="3"/>
    </row>
    <row r="2263" spans="27:28" x14ac:dyDescent="0.25">
      <c r="AA2263" s="3"/>
      <c r="AB2263" s="3"/>
    </row>
    <row r="2265" spans="27:28" x14ac:dyDescent="0.25">
      <c r="AA2265" s="3"/>
      <c r="AB2265" s="3"/>
    </row>
    <row r="2266" spans="27:28" x14ac:dyDescent="0.25">
      <c r="AA2266" s="3"/>
      <c r="AB2266" s="3"/>
    </row>
    <row r="2267" spans="27:28" x14ac:dyDescent="0.25">
      <c r="AA2267" s="3"/>
      <c r="AB2267" s="3"/>
    </row>
    <row r="2273" spans="27:28" x14ac:dyDescent="0.25">
      <c r="AA2273" s="3"/>
      <c r="AB2273" s="3"/>
    </row>
    <row r="2276" spans="27:28" x14ac:dyDescent="0.25">
      <c r="AA2276" s="3"/>
      <c r="AB2276" s="3"/>
    </row>
    <row r="2277" spans="27:28" x14ac:dyDescent="0.25">
      <c r="AA2277" s="3"/>
      <c r="AB2277" s="3"/>
    </row>
    <row r="2278" spans="27:28" x14ac:dyDescent="0.25">
      <c r="AA2278" s="3"/>
      <c r="AB2278" s="3"/>
    </row>
    <row r="2279" spans="27:28" x14ac:dyDescent="0.25">
      <c r="AA2279" s="3"/>
      <c r="AB2279" s="3"/>
    </row>
    <row r="2280" spans="27:28" x14ac:dyDescent="0.25">
      <c r="AA2280" s="3"/>
      <c r="AB2280" s="3"/>
    </row>
    <row r="2281" spans="27:28" x14ac:dyDescent="0.25">
      <c r="AA2281" s="3"/>
      <c r="AB2281" s="3"/>
    </row>
    <row r="2282" spans="27:28" x14ac:dyDescent="0.25">
      <c r="AA2282" s="3"/>
      <c r="AB2282" s="3"/>
    </row>
    <row r="2283" spans="27:28" x14ac:dyDescent="0.25">
      <c r="AA2283" s="3"/>
      <c r="AB2283" s="3"/>
    </row>
    <row r="2284" spans="27:28" x14ac:dyDescent="0.25">
      <c r="AA2284" s="3"/>
      <c r="AB2284" s="3"/>
    </row>
    <row r="2285" spans="27:28" x14ac:dyDescent="0.25">
      <c r="AA2285" s="3"/>
      <c r="AB2285" s="3"/>
    </row>
    <row r="2286" spans="27:28" x14ac:dyDescent="0.25">
      <c r="AA2286" s="3"/>
      <c r="AB2286" s="3"/>
    </row>
    <row r="2287" spans="27:28" x14ac:dyDescent="0.25">
      <c r="AA2287" s="3"/>
      <c r="AB2287" s="3"/>
    </row>
    <row r="2288" spans="27:28" x14ac:dyDescent="0.25">
      <c r="AA2288" s="3"/>
      <c r="AB2288" s="3"/>
    </row>
    <row r="2289" spans="27:28" x14ac:dyDescent="0.25">
      <c r="AA2289" s="3"/>
      <c r="AB2289" s="3"/>
    </row>
    <row r="2290" spans="27:28" x14ac:dyDescent="0.25">
      <c r="AA2290" s="3"/>
      <c r="AB2290" s="3"/>
    </row>
    <row r="2291" spans="27:28" x14ac:dyDescent="0.25">
      <c r="AA2291" s="3"/>
      <c r="AB2291" s="3"/>
    </row>
    <row r="2294" spans="27:28" x14ac:dyDescent="0.25">
      <c r="AA2294" s="3"/>
      <c r="AB2294" s="3"/>
    </row>
    <row r="2296" spans="27:28" x14ac:dyDescent="0.25">
      <c r="AA2296" s="3"/>
      <c r="AB2296" s="3"/>
    </row>
    <row r="2298" spans="27:28" x14ac:dyDescent="0.25">
      <c r="AA2298" s="3"/>
      <c r="AB2298" s="3"/>
    </row>
    <row r="2306" spans="27:28" x14ac:dyDescent="0.25">
      <c r="AA2306" s="3"/>
      <c r="AB2306" s="3"/>
    </row>
    <row r="2307" spans="27:28" x14ac:dyDescent="0.25">
      <c r="AA2307" s="3"/>
      <c r="AB2307" s="3"/>
    </row>
    <row r="2308" spans="27:28" x14ac:dyDescent="0.25">
      <c r="AA2308" s="3"/>
      <c r="AB2308" s="3"/>
    </row>
    <row r="2309" spans="27:28" x14ac:dyDescent="0.25">
      <c r="AA2309" s="3"/>
      <c r="AB2309" s="3"/>
    </row>
    <row r="2310" spans="27:28" x14ac:dyDescent="0.25">
      <c r="AA2310" s="3"/>
      <c r="AB2310" s="3"/>
    </row>
    <row r="2311" spans="27:28" x14ac:dyDescent="0.25">
      <c r="AA2311" s="3"/>
      <c r="AB2311" s="3"/>
    </row>
    <row r="2312" spans="27:28" x14ac:dyDescent="0.25">
      <c r="AA2312" s="3"/>
      <c r="AB2312" s="3"/>
    </row>
    <row r="2313" spans="27:28" x14ac:dyDescent="0.25">
      <c r="AA2313" s="3"/>
      <c r="AB2313" s="3"/>
    </row>
    <row r="2314" spans="27:28" x14ac:dyDescent="0.25">
      <c r="AA2314" s="3"/>
      <c r="AB2314" s="3"/>
    </row>
    <row r="2315" spans="27:28" x14ac:dyDescent="0.25">
      <c r="AA2315" s="3"/>
      <c r="AB2315" s="3"/>
    </row>
    <row r="2338" spans="27:28" x14ac:dyDescent="0.25">
      <c r="AA2338" s="3"/>
      <c r="AB2338" s="3"/>
    </row>
    <row r="2339" spans="27:28" x14ac:dyDescent="0.25">
      <c r="AA2339" s="3"/>
      <c r="AB2339" s="3"/>
    </row>
    <row r="2341" spans="27:28" x14ac:dyDescent="0.25">
      <c r="AA2341" s="3"/>
      <c r="AB2341" s="3"/>
    </row>
    <row r="2346" spans="27:28" x14ac:dyDescent="0.25">
      <c r="AA2346" s="3"/>
      <c r="AB2346" s="3"/>
    </row>
    <row r="2347" spans="27:28" x14ac:dyDescent="0.25">
      <c r="AA2347" s="3"/>
      <c r="AB2347" s="3"/>
    </row>
    <row r="2348" spans="27:28" x14ac:dyDescent="0.25">
      <c r="AA2348" s="3"/>
      <c r="AB2348" s="3"/>
    </row>
    <row r="2349" spans="27:28" x14ac:dyDescent="0.25">
      <c r="AA2349" s="3"/>
      <c r="AB2349" s="3"/>
    </row>
    <row r="2363" spans="27:28" x14ac:dyDescent="0.25">
      <c r="AA2363" s="3"/>
      <c r="AB2363" s="3"/>
    </row>
    <row r="2366" spans="27:28" x14ac:dyDescent="0.25">
      <c r="AA2366" s="3"/>
      <c r="AB2366" s="3"/>
    </row>
    <row r="2367" spans="27:28" x14ac:dyDescent="0.25">
      <c r="AA2367" s="3"/>
      <c r="AB2367" s="3"/>
    </row>
    <row r="2376" spans="27:28" x14ac:dyDescent="0.25">
      <c r="AA2376" s="3"/>
      <c r="AB2376" s="3"/>
    </row>
    <row r="2379" spans="27:28" x14ac:dyDescent="0.25">
      <c r="AA2379" s="3"/>
      <c r="AB2379" s="3"/>
    </row>
    <row r="2381" spans="27:28" x14ac:dyDescent="0.25">
      <c r="AA2381" s="3"/>
      <c r="AB2381" s="3"/>
    </row>
    <row r="2382" spans="27:28" x14ac:dyDescent="0.25">
      <c r="AA2382" s="3"/>
      <c r="AB2382" s="3"/>
    </row>
    <row r="2383" spans="27:28" x14ac:dyDescent="0.25">
      <c r="AA2383" s="3"/>
      <c r="AB2383" s="3"/>
    </row>
    <row r="2384" spans="27:28" x14ac:dyDescent="0.25">
      <c r="AA2384" s="3"/>
      <c r="AB2384" s="3"/>
    </row>
    <row r="2385" spans="27:28" x14ac:dyDescent="0.25">
      <c r="AA2385" s="3"/>
      <c r="AB2385" s="3"/>
    </row>
    <row r="2390" spans="27:28" x14ac:dyDescent="0.25">
      <c r="AA2390" s="3"/>
      <c r="AB2390" s="3"/>
    </row>
    <row r="2394" spans="27:28" x14ac:dyDescent="0.25">
      <c r="AA2394" s="3"/>
      <c r="AB2394" s="3"/>
    </row>
    <row r="2395" spans="27:28" x14ac:dyDescent="0.25">
      <c r="AA2395" s="3"/>
      <c r="AB2395" s="3"/>
    </row>
    <row r="2400" spans="27:28" x14ac:dyDescent="0.25">
      <c r="AA2400" s="3"/>
      <c r="AB2400" s="3"/>
    </row>
    <row r="2403" spans="27:28" x14ac:dyDescent="0.25">
      <c r="AA2403" s="3"/>
      <c r="AB2403" s="3"/>
    </row>
    <row r="2408" spans="27:28" x14ac:dyDescent="0.25">
      <c r="AA2408" s="3"/>
      <c r="AB2408" s="3"/>
    </row>
    <row r="2409" spans="27:28" x14ac:dyDescent="0.25">
      <c r="AA2409" s="3"/>
      <c r="AB2409" s="3"/>
    </row>
    <row r="2412" spans="27:28" x14ac:dyDescent="0.25">
      <c r="AA2412" s="3"/>
      <c r="AB2412" s="3"/>
    </row>
    <row r="2413" spans="27:28" x14ac:dyDescent="0.25">
      <c r="AA2413" s="3"/>
      <c r="AB2413" s="3"/>
    </row>
    <row r="2414" spans="27:28" x14ac:dyDescent="0.25">
      <c r="AA2414" s="3"/>
      <c r="AB2414" s="3"/>
    </row>
    <row r="2415" spans="27:28" x14ac:dyDescent="0.25">
      <c r="AA2415" s="3"/>
      <c r="AB2415" s="3"/>
    </row>
    <row r="2416" spans="27:28" x14ac:dyDescent="0.25">
      <c r="AA2416" s="3"/>
      <c r="AB2416" s="3"/>
    </row>
    <row r="2419" spans="27:28" x14ac:dyDescent="0.25">
      <c r="AA2419" s="3"/>
      <c r="AB2419" s="3"/>
    </row>
    <row r="2422" spans="27:28" x14ac:dyDescent="0.25">
      <c r="AA2422" s="3"/>
      <c r="AB2422" s="3"/>
    </row>
    <row r="2426" spans="27:28" x14ac:dyDescent="0.25">
      <c r="AA2426" s="3"/>
      <c r="AB2426" s="3"/>
    </row>
    <row r="2428" spans="27:28" x14ac:dyDescent="0.25">
      <c r="AA2428" s="3"/>
      <c r="AB2428" s="3"/>
    </row>
    <row r="2429" spans="27:28" x14ac:dyDescent="0.25">
      <c r="AA2429" s="3"/>
      <c r="AB2429" s="3"/>
    </row>
    <row r="2430" spans="27:28" x14ac:dyDescent="0.25">
      <c r="AA2430" s="3"/>
      <c r="AB2430" s="3"/>
    </row>
    <row r="2431" spans="27:28" x14ac:dyDescent="0.25">
      <c r="AA2431" s="3"/>
      <c r="AB2431" s="3"/>
    </row>
    <row r="2432" spans="27:28" x14ac:dyDescent="0.25">
      <c r="AA2432" s="3"/>
      <c r="AB2432" s="3"/>
    </row>
    <row r="2433" spans="27:28" x14ac:dyDescent="0.25">
      <c r="AA2433" s="3"/>
      <c r="AB2433" s="3"/>
    </row>
    <row r="2434" spans="27:28" x14ac:dyDescent="0.25">
      <c r="AA2434" s="3"/>
      <c r="AB2434" s="3"/>
    </row>
    <row r="2435" spans="27:28" x14ac:dyDescent="0.25">
      <c r="AA2435" s="3"/>
      <c r="AB2435" s="3"/>
    </row>
    <row r="2436" spans="27:28" x14ac:dyDescent="0.25">
      <c r="AA2436" s="3"/>
      <c r="AB2436" s="3"/>
    </row>
    <row r="2437" spans="27:28" x14ac:dyDescent="0.25">
      <c r="AA2437" s="3"/>
      <c r="AB2437" s="3"/>
    </row>
    <row r="2440" spans="27:28" x14ac:dyDescent="0.25">
      <c r="AA2440" s="3"/>
      <c r="AB2440" s="3"/>
    </row>
    <row r="2442" spans="27:28" x14ac:dyDescent="0.25">
      <c r="AA2442" s="3"/>
      <c r="AB2442" s="3"/>
    </row>
    <row r="2445" spans="27:28" x14ac:dyDescent="0.25">
      <c r="AA2445" s="3"/>
      <c r="AB2445" s="3"/>
    </row>
    <row r="2446" spans="27:28" x14ac:dyDescent="0.25">
      <c r="AA2446" s="3"/>
      <c r="AB2446" s="3"/>
    </row>
    <row r="2447" spans="27:28" x14ac:dyDescent="0.25">
      <c r="AA2447" s="3"/>
      <c r="AB2447" s="3"/>
    </row>
    <row r="2448" spans="27:28" x14ac:dyDescent="0.25">
      <c r="AA2448" s="3"/>
      <c r="AB2448" s="3"/>
    </row>
    <row r="2449" spans="27:28" x14ac:dyDescent="0.25">
      <c r="AA2449" s="3"/>
      <c r="AB2449" s="3"/>
    </row>
    <row r="2450" spans="27:28" x14ac:dyDescent="0.25">
      <c r="AA2450" s="3"/>
      <c r="AB2450" s="3"/>
    </row>
    <row r="2451" spans="27:28" x14ac:dyDescent="0.25">
      <c r="AA2451" s="3"/>
      <c r="AB2451" s="3"/>
    </row>
    <row r="2452" spans="27:28" x14ac:dyDescent="0.25">
      <c r="AA2452" s="3"/>
      <c r="AB2452" s="3"/>
    </row>
    <row r="2453" spans="27:28" x14ac:dyDescent="0.25">
      <c r="AA2453" s="3"/>
      <c r="AB2453" s="3"/>
    </row>
    <row r="2454" spans="27:28" x14ac:dyDescent="0.25">
      <c r="AA2454" s="3"/>
      <c r="AB2454" s="3"/>
    </row>
    <row r="2455" spans="27:28" x14ac:dyDescent="0.25">
      <c r="AA2455" s="3"/>
      <c r="AB2455" s="3"/>
    </row>
    <row r="2458" spans="27:28" x14ac:dyDescent="0.25">
      <c r="AA2458" s="3"/>
      <c r="AB2458" s="3"/>
    </row>
    <row r="2459" spans="27:28" x14ac:dyDescent="0.25">
      <c r="AA2459" s="3"/>
      <c r="AB2459" s="3"/>
    </row>
    <row r="2460" spans="27:28" x14ac:dyDescent="0.25">
      <c r="AA2460" s="3"/>
      <c r="AB2460" s="3"/>
    </row>
    <row r="2461" spans="27:28" x14ac:dyDescent="0.25">
      <c r="AA2461" s="3"/>
      <c r="AB2461" s="3"/>
    </row>
    <row r="2462" spans="27:28" x14ac:dyDescent="0.25">
      <c r="AA2462" s="3"/>
      <c r="AB2462" s="3"/>
    </row>
    <row r="2463" spans="27:28" x14ac:dyDescent="0.25">
      <c r="AA2463" s="3"/>
      <c r="AB2463" s="3"/>
    </row>
    <row r="2464" spans="27:28" x14ac:dyDescent="0.25">
      <c r="AA2464" s="3"/>
      <c r="AB2464" s="3"/>
    </row>
    <row r="2465" spans="27:28" x14ac:dyDescent="0.25">
      <c r="AA2465" s="3"/>
      <c r="AB2465" s="3"/>
    </row>
    <row r="2467" spans="27:28" x14ac:dyDescent="0.25">
      <c r="AA2467" s="3"/>
      <c r="AB2467" s="3"/>
    </row>
    <row r="2468" spans="27:28" x14ac:dyDescent="0.25">
      <c r="AA2468" s="3"/>
      <c r="AB2468" s="3"/>
    </row>
    <row r="2469" spans="27:28" x14ac:dyDescent="0.25">
      <c r="AA2469" s="3"/>
      <c r="AB2469" s="3"/>
    </row>
    <row r="2470" spans="27:28" x14ac:dyDescent="0.25">
      <c r="AA2470" s="3"/>
      <c r="AB2470" s="3"/>
    </row>
    <row r="2471" spans="27:28" x14ac:dyDescent="0.25">
      <c r="AA2471" s="3"/>
      <c r="AB2471" s="3"/>
    </row>
    <row r="2472" spans="27:28" x14ac:dyDescent="0.25">
      <c r="AA2472" s="3"/>
      <c r="AB2472" s="3"/>
    </row>
    <row r="2473" spans="27:28" x14ac:dyDescent="0.25">
      <c r="AA2473" s="3"/>
      <c r="AB2473" s="3"/>
    </row>
    <row r="2474" spans="27:28" x14ac:dyDescent="0.25">
      <c r="AA2474" s="3"/>
      <c r="AB2474" s="3"/>
    </row>
    <row r="2475" spans="27:28" x14ac:dyDescent="0.25">
      <c r="AA2475" s="3"/>
      <c r="AB2475" s="3"/>
    </row>
    <row r="2478" spans="27:28" x14ac:dyDescent="0.25">
      <c r="AA2478" s="3"/>
      <c r="AB2478" s="3"/>
    </row>
    <row r="2479" spans="27:28" x14ac:dyDescent="0.25">
      <c r="AA2479" s="3"/>
      <c r="AB2479" s="3"/>
    </row>
    <row r="2480" spans="27:28" x14ac:dyDescent="0.25">
      <c r="AA2480" s="3"/>
      <c r="AB2480" s="3"/>
    </row>
    <row r="2481" spans="27:28" x14ac:dyDescent="0.25">
      <c r="AA2481" s="3"/>
      <c r="AB2481" s="3"/>
    </row>
    <row r="2482" spans="27:28" x14ac:dyDescent="0.25">
      <c r="AA2482" s="3"/>
      <c r="AB2482" s="3"/>
    </row>
    <row r="2483" spans="27:28" x14ac:dyDescent="0.25">
      <c r="AA2483" s="3"/>
      <c r="AB2483" s="3"/>
    </row>
    <row r="2484" spans="27:28" x14ac:dyDescent="0.25">
      <c r="AA2484" s="3"/>
      <c r="AB2484" s="3"/>
    </row>
    <row r="2485" spans="27:28" x14ac:dyDescent="0.25">
      <c r="AA2485" s="3"/>
      <c r="AB2485" s="3"/>
    </row>
    <row r="2486" spans="27:28" x14ac:dyDescent="0.25">
      <c r="AA2486" s="3"/>
      <c r="AB2486" s="3"/>
    </row>
    <row r="2491" spans="27:28" x14ac:dyDescent="0.25">
      <c r="AA2491" s="3"/>
      <c r="AB2491" s="3"/>
    </row>
    <row r="2492" spans="27:28" x14ac:dyDescent="0.25">
      <c r="AA2492" s="3"/>
      <c r="AB2492" s="3"/>
    </row>
    <row r="2493" spans="27:28" x14ac:dyDescent="0.25">
      <c r="AA2493" s="3"/>
      <c r="AB2493" s="3"/>
    </row>
    <row r="2494" spans="27:28" x14ac:dyDescent="0.25">
      <c r="AA2494" s="3"/>
      <c r="AB2494" s="3"/>
    </row>
    <row r="2498" spans="27:28" x14ac:dyDescent="0.25">
      <c r="AA2498" s="3"/>
      <c r="AB2498" s="3"/>
    </row>
    <row r="2499" spans="27:28" x14ac:dyDescent="0.25">
      <c r="AA2499" s="3"/>
      <c r="AB2499" s="3"/>
    </row>
    <row r="2500" spans="27:28" x14ac:dyDescent="0.25">
      <c r="AA2500" s="3"/>
      <c r="AB2500" s="3"/>
    </row>
    <row r="2501" spans="27:28" x14ac:dyDescent="0.25">
      <c r="AA2501" s="3"/>
      <c r="AB2501" s="3"/>
    </row>
    <row r="2502" spans="27:28" x14ac:dyDescent="0.25">
      <c r="AA2502" s="3"/>
      <c r="AB2502" s="3"/>
    </row>
    <row r="2503" spans="27:28" x14ac:dyDescent="0.25">
      <c r="AA2503" s="3"/>
      <c r="AB2503" s="3"/>
    </row>
    <row r="2506" spans="27:28" x14ac:dyDescent="0.25">
      <c r="AA2506" s="3"/>
      <c r="AB2506" s="3"/>
    </row>
    <row r="2507" spans="27:28" x14ac:dyDescent="0.25">
      <c r="AA2507" s="3"/>
      <c r="AB2507" s="3"/>
    </row>
    <row r="2508" spans="27:28" x14ac:dyDescent="0.25">
      <c r="AA2508" s="3"/>
      <c r="AB2508" s="3"/>
    </row>
    <row r="2509" spans="27:28" x14ac:dyDescent="0.25">
      <c r="AA2509" s="3"/>
      <c r="AB2509" s="3"/>
    </row>
    <row r="2510" spans="27:28" x14ac:dyDescent="0.25">
      <c r="AA2510" s="3"/>
      <c r="AB2510" s="3"/>
    </row>
    <row r="2523" spans="27:28" x14ac:dyDescent="0.25">
      <c r="AA2523" s="3"/>
      <c r="AB2523" s="3"/>
    </row>
    <row r="2524" spans="27:28" x14ac:dyDescent="0.25">
      <c r="AA2524" s="3"/>
      <c r="AB2524" s="3"/>
    </row>
    <row r="2525" spans="27:28" x14ac:dyDescent="0.25">
      <c r="AA2525" s="3"/>
      <c r="AB2525" s="3"/>
    </row>
    <row r="2527" spans="27:28" x14ac:dyDescent="0.25">
      <c r="AA2527" s="3"/>
      <c r="AB2527" s="3"/>
    </row>
    <row r="2528" spans="27:28" x14ac:dyDescent="0.25">
      <c r="AA2528" s="3"/>
      <c r="AB2528" s="3"/>
    </row>
    <row r="2529" spans="27:28" x14ac:dyDescent="0.25">
      <c r="AA2529" s="3"/>
      <c r="AB2529" s="3"/>
    </row>
    <row r="2530" spans="27:28" x14ac:dyDescent="0.25">
      <c r="AA2530" s="3"/>
      <c r="AB2530" s="3"/>
    </row>
    <row r="2531" spans="27:28" x14ac:dyDescent="0.25">
      <c r="AA2531" s="3"/>
      <c r="AB2531" s="3"/>
    </row>
    <row r="2532" spans="27:28" x14ac:dyDescent="0.25">
      <c r="AA2532" s="3"/>
      <c r="AB2532" s="3"/>
    </row>
    <row r="2533" spans="27:28" x14ac:dyDescent="0.25">
      <c r="AA2533" s="3"/>
      <c r="AB2533" s="3"/>
    </row>
    <row r="2534" spans="27:28" x14ac:dyDescent="0.25">
      <c r="AA2534" s="3"/>
      <c r="AB2534" s="3"/>
    </row>
    <row r="2535" spans="27:28" x14ac:dyDescent="0.25">
      <c r="AA2535" s="3"/>
      <c r="AB2535" s="3"/>
    </row>
    <row r="2538" spans="27:28" x14ac:dyDescent="0.25">
      <c r="AA2538" s="3"/>
      <c r="AB2538" s="3"/>
    </row>
    <row r="2545" spans="27:28" x14ac:dyDescent="0.25">
      <c r="AA2545" s="3"/>
      <c r="AB2545" s="3"/>
    </row>
    <row r="2568" spans="27:28" x14ac:dyDescent="0.25">
      <c r="AA2568" s="3"/>
      <c r="AB2568" s="3"/>
    </row>
    <row r="2572" spans="27:28" x14ac:dyDescent="0.25">
      <c r="AA2572" s="3"/>
      <c r="AB2572" s="3"/>
    </row>
    <row r="2573" spans="27:28" x14ac:dyDescent="0.25">
      <c r="AA2573" s="3"/>
      <c r="AB2573" s="3"/>
    </row>
    <row r="2580" spans="27:28" x14ac:dyDescent="0.25">
      <c r="AA2580" s="3"/>
      <c r="AB2580" s="3"/>
    </row>
    <row r="2581" spans="27:28" x14ac:dyDescent="0.25">
      <c r="AA2581" s="3"/>
      <c r="AB2581" s="3"/>
    </row>
    <row r="2582" spans="27:28" x14ac:dyDescent="0.25">
      <c r="AA2582" s="3"/>
      <c r="AB2582" s="3"/>
    </row>
    <row r="2583" spans="27:28" x14ac:dyDescent="0.25">
      <c r="AA2583" s="3"/>
      <c r="AB2583" s="3"/>
    </row>
    <row r="2584" spans="27:28" x14ac:dyDescent="0.25">
      <c r="AA2584" s="3"/>
      <c r="AB2584" s="3"/>
    </row>
    <row r="2585" spans="27:28" x14ac:dyDescent="0.25">
      <c r="AA2585" s="3"/>
      <c r="AB2585" s="3"/>
    </row>
    <row r="2587" spans="27:28" x14ac:dyDescent="0.25">
      <c r="AA2587" s="3"/>
      <c r="AB2587" s="3"/>
    </row>
    <row r="2592" spans="27:28" x14ac:dyDescent="0.25">
      <c r="AA2592" s="3"/>
      <c r="AB2592" s="3"/>
    </row>
    <row r="2593" spans="27:28" x14ac:dyDescent="0.25">
      <c r="AA2593" s="3"/>
      <c r="AB2593" s="3"/>
    </row>
    <row r="2598" spans="27:28" x14ac:dyDescent="0.25">
      <c r="AA2598" s="3"/>
      <c r="AB2598" s="3"/>
    </row>
    <row r="2600" spans="27:28" x14ac:dyDescent="0.25">
      <c r="AA2600" s="3"/>
      <c r="AB2600" s="3"/>
    </row>
    <row r="2601" spans="27:28" x14ac:dyDescent="0.25">
      <c r="AA2601" s="3"/>
      <c r="AB2601" s="3"/>
    </row>
    <row r="2602" spans="27:28" x14ac:dyDescent="0.25">
      <c r="AA2602" s="3"/>
      <c r="AB2602" s="3"/>
    </row>
    <row r="2604" spans="27:28" x14ac:dyDescent="0.25">
      <c r="AA2604" s="3"/>
      <c r="AB2604" s="3"/>
    </row>
    <row r="2605" spans="27:28" x14ac:dyDescent="0.25">
      <c r="AA2605" s="3"/>
      <c r="AB2605" s="3"/>
    </row>
    <row r="2609" spans="27:28" x14ac:dyDescent="0.25">
      <c r="AA2609" s="3"/>
      <c r="AB2609" s="3"/>
    </row>
    <row r="2623" spans="27:28" x14ac:dyDescent="0.25">
      <c r="AA2623" s="3"/>
      <c r="AB2623" s="3"/>
    </row>
    <row r="2624" spans="27:28" x14ac:dyDescent="0.25">
      <c r="AA2624" s="3"/>
      <c r="AB2624" s="3"/>
    </row>
    <row r="2629" spans="27:28" x14ac:dyDescent="0.25">
      <c r="AA2629" s="3"/>
      <c r="AB2629" s="3"/>
    </row>
    <row r="2635" spans="27:28" x14ac:dyDescent="0.25">
      <c r="AA2635" s="3"/>
      <c r="AB2635" s="3"/>
    </row>
    <row r="2636" spans="27:28" x14ac:dyDescent="0.25">
      <c r="AA2636" s="3"/>
      <c r="AB2636" s="3"/>
    </row>
    <row r="2638" spans="27:28" x14ac:dyDescent="0.25">
      <c r="AA2638" s="3"/>
      <c r="AB2638" s="3"/>
    </row>
    <row r="2639" spans="27:28" x14ac:dyDescent="0.25">
      <c r="AA2639" s="3"/>
      <c r="AB2639" s="3"/>
    </row>
    <row r="2641" spans="27:28" x14ac:dyDescent="0.25">
      <c r="AA2641" s="3"/>
      <c r="AB2641" s="3"/>
    </row>
    <row r="2657" spans="27:28" x14ac:dyDescent="0.25">
      <c r="AA2657" s="3"/>
      <c r="AB2657" s="3"/>
    </row>
    <row r="2658" spans="27:28" x14ac:dyDescent="0.25">
      <c r="AA2658" s="3"/>
      <c r="AB2658" s="3"/>
    </row>
    <row r="2659" spans="27:28" x14ac:dyDescent="0.25">
      <c r="AA2659" s="3"/>
      <c r="AB2659" s="3"/>
    </row>
    <row r="2660" spans="27:28" x14ac:dyDescent="0.25">
      <c r="AA2660" s="3"/>
      <c r="AB2660" s="3"/>
    </row>
    <row r="2662" spans="27:28" x14ac:dyDescent="0.25">
      <c r="AA2662" s="3"/>
      <c r="AB2662" s="3"/>
    </row>
    <row r="2663" spans="27:28" x14ac:dyDescent="0.25">
      <c r="AA2663" s="3"/>
      <c r="AB2663" s="3"/>
    </row>
    <row r="2664" spans="27:28" x14ac:dyDescent="0.25">
      <c r="AA2664" s="3"/>
      <c r="AB2664" s="3"/>
    </row>
    <row r="2668" spans="27:28" x14ac:dyDescent="0.25">
      <c r="AA2668" s="3"/>
      <c r="AB2668" s="3"/>
    </row>
    <row r="2677" spans="27:28" x14ac:dyDescent="0.25">
      <c r="AA2677" s="3"/>
      <c r="AB2677" s="3"/>
    </row>
    <row r="2678" spans="27:28" x14ac:dyDescent="0.25">
      <c r="AA2678" s="3"/>
      <c r="AB2678" s="3"/>
    </row>
    <row r="2679" spans="27:28" x14ac:dyDescent="0.25">
      <c r="AA2679" s="3"/>
      <c r="AB2679" s="3"/>
    </row>
    <row r="2680" spans="27:28" x14ac:dyDescent="0.25">
      <c r="AA2680" s="3"/>
      <c r="AB2680" s="3"/>
    </row>
    <row r="2685" spans="27:28" x14ac:dyDescent="0.25">
      <c r="AA2685" s="3"/>
      <c r="AB2685" s="3"/>
    </row>
    <row r="2686" spans="27:28" x14ac:dyDescent="0.25">
      <c r="AA2686" s="3"/>
      <c r="AB2686" s="3"/>
    </row>
    <row r="2687" spans="27:28" x14ac:dyDescent="0.25">
      <c r="AA2687" s="3"/>
      <c r="AB2687" s="3"/>
    </row>
    <row r="2688" spans="27:28" x14ac:dyDescent="0.25">
      <c r="AA2688" s="3"/>
      <c r="AB2688" s="3"/>
    </row>
    <row r="2689" spans="27:28" x14ac:dyDescent="0.25">
      <c r="AA2689" s="3"/>
      <c r="AB2689" s="3"/>
    </row>
    <row r="2690" spans="27:28" x14ac:dyDescent="0.25">
      <c r="AA2690" s="3"/>
      <c r="AB2690" s="3"/>
    </row>
    <row r="2697" spans="27:28" x14ac:dyDescent="0.25">
      <c r="AA2697" s="3"/>
      <c r="AB2697" s="3"/>
    </row>
    <row r="2698" spans="27:28" x14ac:dyDescent="0.25">
      <c r="AA2698" s="3"/>
      <c r="AB2698" s="3"/>
    </row>
    <row r="2699" spans="27:28" x14ac:dyDescent="0.25">
      <c r="AA2699" s="3"/>
      <c r="AB2699" s="3"/>
    </row>
    <row r="2700" spans="27:28" x14ac:dyDescent="0.25">
      <c r="AA2700" s="3"/>
      <c r="AB2700" s="3"/>
    </row>
    <row r="2701" spans="27:28" x14ac:dyDescent="0.25">
      <c r="AA2701" s="3"/>
      <c r="AB2701" s="3"/>
    </row>
    <row r="2702" spans="27:28" x14ac:dyDescent="0.25">
      <c r="AA2702" s="3"/>
      <c r="AB2702" s="3"/>
    </row>
    <row r="2709" spans="27:28" x14ac:dyDescent="0.25">
      <c r="AA2709" s="3"/>
      <c r="AB2709" s="3"/>
    </row>
    <row r="2716" spans="27:28" x14ac:dyDescent="0.25">
      <c r="AA2716" s="3"/>
      <c r="AB2716" s="3"/>
    </row>
    <row r="2723" spans="27:28" x14ac:dyDescent="0.25">
      <c r="AA2723" s="3"/>
      <c r="AB2723" s="3"/>
    </row>
    <row r="2724" spans="27:28" x14ac:dyDescent="0.25">
      <c r="AA2724" s="3"/>
      <c r="AB2724" s="3"/>
    </row>
    <row r="2725" spans="27:28" x14ac:dyDescent="0.25">
      <c r="AA2725" s="3"/>
      <c r="AB2725" s="3"/>
    </row>
    <row r="2731" spans="27:28" x14ac:dyDescent="0.25">
      <c r="AA2731" s="3"/>
      <c r="AB2731" s="3"/>
    </row>
    <row r="2736" spans="27:28" x14ac:dyDescent="0.25">
      <c r="AA2736" s="3"/>
      <c r="AB2736" s="3"/>
    </row>
    <row r="2739" spans="27:28" x14ac:dyDescent="0.25">
      <c r="AA2739" s="3"/>
      <c r="AB2739" s="3"/>
    </row>
    <row r="2740" spans="27:28" x14ac:dyDescent="0.25">
      <c r="AA2740" s="3"/>
      <c r="AB2740" s="3"/>
    </row>
    <row r="2742" spans="27:28" x14ac:dyDescent="0.25">
      <c r="AA2742" s="3"/>
      <c r="AB2742" s="3"/>
    </row>
    <row r="2746" spans="27:28" x14ac:dyDescent="0.25">
      <c r="AA2746" s="3"/>
      <c r="AB2746" s="3"/>
    </row>
    <row r="2747" spans="27:28" x14ac:dyDescent="0.25">
      <c r="AA2747" s="3"/>
      <c r="AB2747" s="3"/>
    </row>
    <row r="2748" spans="27:28" x14ac:dyDescent="0.25">
      <c r="AA2748" s="3"/>
      <c r="AB2748" s="3"/>
    </row>
    <row r="2749" spans="27:28" x14ac:dyDescent="0.25">
      <c r="AA2749" s="3"/>
      <c r="AB2749" s="3"/>
    </row>
    <row r="2753" spans="27:28" x14ac:dyDescent="0.25">
      <c r="AA2753" s="3"/>
      <c r="AB2753" s="3"/>
    </row>
    <row r="2762" spans="27:28" x14ac:dyDescent="0.25">
      <c r="AA2762" s="3"/>
      <c r="AB2762" s="3"/>
    </row>
    <row r="2763" spans="27:28" x14ac:dyDescent="0.25">
      <c r="AA2763" s="3"/>
      <c r="AB2763" s="3"/>
    </row>
    <row r="2766" spans="27:28" x14ac:dyDescent="0.25">
      <c r="AA2766" s="3"/>
      <c r="AB2766" s="3"/>
    </row>
    <row r="2768" spans="27:28" x14ac:dyDescent="0.25">
      <c r="AA2768" s="3"/>
      <c r="AB2768" s="3"/>
    </row>
    <row r="2769" spans="27:28" x14ac:dyDescent="0.25">
      <c r="AA2769" s="3"/>
      <c r="AB2769" s="3"/>
    </row>
    <row r="2770" spans="27:28" x14ac:dyDescent="0.25">
      <c r="AA2770" s="3"/>
      <c r="AB2770" s="3"/>
    </row>
    <row r="2771" spans="27:28" x14ac:dyDescent="0.25">
      <c r="AA2771" s="3"/>
      <c r="AB2771" s="3"/>
    </row>
    <row r="2773" spans="27:28" x14ac:dyDescent="0.25">
      <c r="AA2773" s="3"/>
      <c r="AB2773" s="3"/>
    </row>
    <row r="2774" spans="27:28" x14ac:dyDescent="0.25">
      <c r="AA2774" s="3"/>
      <c r="AB2774" s="3"/>
    </row>
    <row r="2775" spans="27:28" x14ac:dyDescent="0.25">
      <c r="AA2775" s="3"/>
      <c r="AB2775" s="3"/>
    </row>
    <row r="2776" spans="27:28" x14ac:dyDescent="0.25">
      <c r="AA2776" s="3"/>
      <c r="AB2776" s="3"/>
    </row>
    <row r="2782" spans="27:28" x14ac:dyDescent="0.25">
      <c r="AA2782" s="3"/>
      <c r="AB2782" s="3"/>
    </row>
    <row r="2785" spans="27:28" x14ac:dyDescent="0.25">
      <c r="AA2785" s="3"/>
      <c r="AB2785" s="3"/>
    </row>
    <row r="2786" spans="27:28" x14ac:dyDescent="0.25">
      <c r="AA2786" s="3"/>
      <c r="AB2786" s="3"/>
    </row>
    <row r="2789" spans="27:28" x14ac:dyDescent="0.25">
      <c r="AA2789" s="3"/>
      <c r="AB2789" s="3"/>
    </row>
    <row r="2800" spans="27:28" x14ac:dyDescent="0.25">
      <c r="AA2800" s="3"/>
      <c r="AB2800" s="3"/>
    </row>
    <row r="2805" spans="27:28" x14ac:dyDescent="0.25">
      <c r="AA2805" s="3"/>
      <c r="AB2805" s="3"/>
    </row>
    <row r="2806" spans="27:28" x14ac:dyDescent="0.25">
      <c r="AA2806" s="3"/>
      <c r="AB2806" s="3"/>
    </row>
    <row r="2807" spans="27:28" x14ac:dyDescent="0.25">
      <c r="AA2807" s="3"/>
      <c r="AB2807" s="3"/>
    </row>
    <row r="2812" spans="27:28" x14ac:dyDescent="0.25">
      <c r="AA2812" s="3"/>
      <c r="AB2812" s="3"/>
    </row>
    <row r="2813" spans="27:28" x14ac:dyDescent="0.25">
      <c r="AA2813" s="3"/>
      <c r="AB2813" s="3"/>
    </row>
    <row r="2817" spans="27:28" x14ac:dyDescent="0.25">
      <c r="AA2817" s="3"/>
      <c r="AB2817" s="3"/>
    </row>
    <row r="2818" spans="27:28" x14ac:dyDescent="0.25">
      <c r="AA2818" s="3"/>
      <c r="AB2818" s="3"/>
    </row>
    <row r="2819" spans="27:28" x14ac:dyDescent="0.25">
      <c r="AA2819" s="3"/>
      <c r="AB2819" s="3"/>
    </row>
    <row r="2822" spans="27:28" x14ac:dyDescent="0.25">
      <c r="AA2822" s="3"/>
      <c r="AB2822" s="3"/>
    </row>
    <row r="2823" spans="27:28" x14ac:dyDescent="0.25">
      <c r="AA2823" s="3"/>
      <c r="AB2823" s="3"/>
    </row>
    <row r="2830" spans="27:28" x14ac:dyDescent="0.25">
      <c r="AA2830" s="3"/>
      <c r="AB2830" s="3"/>
    </row>
    <row r="2831" spans="27:28" x14ac:dyDescent="0.25">
      <c r="AA2831" s="3"/>
      <c r="AB2831" s="3"/>
    </row>
    <row r="2840" spans="27:28" x14ac:dyDescent="0.25">
      <c r="AA2840" s="3"/>
      <c r="AB2840" s="3"/>
    </row>
    <row r="2841" spans="27:28" x14ac:dyDescent="0.25">
      <c r="AA2841" s="3"/>
      <c r="AB2841" s="3"/>
    </row>
    <row r="2850" spans="27:28" x14ac:dyDescent="0.25">
      <c r="AA2850" s="3"/>
      <c r="AB2850" s="3"/>
    </row>
    <row r="2851" spans="27:28" x14ac:dyDescent="0.25">
      <c r="AA2851" s="3"/>
      <c r="AB2851" s="3"/>
    </row>
    <row r="2852" spans="27:28" x14ac:dyDescent="0.25">
      <c r="AA2852" s="3"/>
      <c r="AB2852" s="3"/>
    </row>
    <row r="2853" spans="27:28" x14ac:dyDescent="0.25">
      <c r="AA2853" s="3"/>
      <c r="AB2853" s="3"/>
    </row>
    <row r="2854" spans="27:28" x14ac:dyDescent="0.25">
      <c r="AA2854" s="3"/>
      <c r="AB2854" s="3"/>
    </row>
    <row r="2855" spans="27:28" x14ac:dyDescent="0.25">
      <c r="AA2855" s="3"/>
      <c r="AB2855" s="3"/>
    </row>
    <row r="2856" spans="27:28" x14ac:dyDescent="0.25">
      <c r="AA2856" s="3"/>
      <c r="AB2856" s="3"/>
    </row>
    <row r="2857" spans="27:28" x14ac:dyDescent="0.25">
      <c r="AA2857" s="3"/>
      <c r="AB2857" s="3"/>
    </row>
    <row r="2858" spans="27:28" x14ac:dyDescent="0.25">
      <c r="AA2858" s="3"/>
      <c r="AB2858" s="3"/>
    </row>
    <row r="2875" spans="27:28" x14ac:dyDescent="0.25">
      <c r="AA2875" s="3"/>
      <c r="AB2875" s="3"/>
    </row>
    <row r="2902" spans="27:28" x14ac:dyDescent="0.25">
      <c r="AA2902" s="3"/>
      <c r="AB2902" s="3"/>
    </row>
    <row r="2903" spans="27:28" x14ac:dyDescent="0.25">
      <c r="AA2903" s="3"/>
      <c r="AB2903" s="3"/>
    </row>
    <row r="2904" spans="27:28" x14ac:dyDescent="0.25">
      <c r="AA2904" s="3"/>
      <c r="AB2904" s="3"/>
    </row>
    <row r="2914" spans="27:28" x14ac:dyDescent="0.25">
      <c r="AA2914" s="3"/>
      <c r="AB2914" s="3"/>
    </row>
    <row r="2915" spans="27:28" x14ac:dyDescent="0.25">
      <c r="AA2915" s="3"/>
      <c r="AB2915" s="3"/>
    </row>
    <row r="2916" spans="27:28" x14ac:dyDescent="0.25">
      <c r="AA2916" s="3"/>
      <c r="AB2916" s="3"/>
    </row>
    <row r="2917" spans="27:28" x14ac:dyDescent="0.25">
      <c r="AA2917" s="3"/>
      <c r="AB2917" s="3"/>
    </row>
    <row r="2918" spans="27:28" x14ac:dyDescent="0.25">
      <c r="AA2918" s="3"/>
      <c r="AB2918" s="3"/>
    </row>
    <row r="2919" spans="27:28" x14ac:dyDescent="0.25">
      <c r="AA2919" s="3"/>
      <c r="AB2919" s="3"/>
    </row>
    <row r="2920" spans="27:28" x14ac:dyDescent="0.25">
      <c r="AA2920" s="3"/>
      <c r="AB2920" s="3"/>
    </row>
    <row r="2921" spans="27:28" x14ac:dyDescent="0.25">
      <c r="AA2921" s="3"/>
      <c r="AB2921" s="3"/>
    </row>
    <row r="2929" spans="27:28" x14ac:dyDescent="0.25">
      <c r="AA2929" s="3"/>
      <c r="AB2929" s="3"/>
    </row>
    <row r="2930" spans="27:28" x14ac:dyDescent="0.25">
      <c r="AA2930" s="3"/>
      <c r="AB2930" s="3"/>
    </row>
    <row r="2933" spans="27:28" x14ac:dyDescent="0.25">
      <c r="AA2933" s="3"/>
      <c r="AB2933" s="3"/>
    </row>
    <row r="2934" spans="27:28" x14ac:dyDescent="0.25">
      <c r="AA2934" s="3"/>
      <c r="AB2934" s="3"/>
    </row>
    <row r="2935" spans="27:28" x14ac:dyDescent="0.25">
      <c r="AA2935" s="3"/>
      <c r="AB2935" s="3"/>
    </row>
    <row r="2936" spans="27:28" x14ac:dyDescent="0.25">
      <c r="AA2936" s="3"/>
      <c r="AB2936" s="3"/>
    </row>
    <row r="2939" spans="27:28" x14ac:dyDescent="0.25">
      <c r="AA2939" s="3"/>
      <c r="AB2939" s="3"/>
    </row>
    <row r="2940" spans="27:28" x14ac:dyDescent="0.25">
      <c r="AA2940" s="3"/>
      <c r="AB2940" s="3"/>
    </row>
    <row r="2941" spans="27:28" x14ac:dyDescent="0.25">
      <c r="AA2941" s="3"/>
      <c r="AB2941" s="3"/>
    </row>
    <row r="2942" spans="27:28" x14ac:dyDescent="0.25">
      <c r="AA2942" s="3"/>
      <c r="AB2942" s="3"/>
    </row>
    <row r="2944" spans="27:28" x14ac:dyDescent="0.25">
      <c r="AA2944" s="3"/>
      <c r="AB2944" s="3"/>
    </row>
    <row r="2945" spans="27:28" x14ac:dyDescent="0.25">
      <c r="AA2945" s="3"/>
      <c r="AB2945" s="3"/>
    </row>
    <row r="2950" spans="27:28" x14ac:dyDescent="0.25">
      <c r="AA2950" s="3"/>
      <c r="AB2950" s="3"/>
    </row>
    <row r="2954" spans="27:28" x14ac:dyDescent="0.25">
      <c r="AA2954" s="3"/>
      <c r="AB2954" s="3"/>
    </row>
    <row r="2956" spans="27:28" x14ac:dyDescent="0.25">
      <c r="AA2956" s="3"/>
      <c r="AB2956" s="3"/>
    </row>
    <row r="2957" spans="27:28" x14ac:dyDescent="0.25">
      <c r="AA2957" s="3"/>
      <c r="AB2957" s="3"/>
    </row>
    <row r="2958" spans="27:28" x14ac:dyDescent="0.25">
      <c r="AA2958" s="3"/>
      <c r="AB2958" s="3"/>
    </row>
    <row r="2964" spans="27:28" x14ac:dyDescent="0.25">
      <c r="AA2964" s="3"/>
      <c r="AB2964" s="3"/>
    </row>
    <row r="2969" spans="27:28" x14ac:dyDescent="0.25">
      <c r="AA2969" s="3"/>
      <c r="AB2969" s="3"/>
    </row>
    <row r="2972" spans="27:28" x14ac:dyDescent="0.25">
      <c r="AA2972" s="3"/>
      <c r="AB2972" s="3"/>
    </row>
    <row r="2975" spans="27:28" x14ac:dyDescent="0.25">
      <c r="AA2975" s="3"/>
      <c r="AB2975" s="3"/>
    </row>
    <row r="2976" spans="27:28" x14ac:dyDescent="0.25">
      <c r="AA2976" s="3"/>
      <c r="AB2976" s="3"/>
    </row>
    <row r="2978" spans="27:28" x14ac:dyDescent="0.25">
      <c r="AA2978" s="3"/>
      <c r="AB2978" s="3"/>
    </row>
    <row r="2981" spans="27:28" x14ac:dyDescent="0.25">
      <c r="AA2981" s="3"/>
      <c r="AB2981" s="3"/>
    </row>
    <row r="2982" spans="27:28" x14ac:dyDescent="0.25">
      <c r="AA2982" s="3"/>
      <c r="AB2982" s="3"/>
    </row>
    <row r="2984" spans="27:28" x14ac:dyDescent="0.25">
      <c r="AA2984" s="3"/>
      <c r="AB2984" s="3"/>
    </row>
    <row r="2985" spans="27:28" x14ac:dyDescent="0.25">
      <c r="AA2985" s="3"/>
      <c r="AB2985" s="3"/>
    </row>
    <row r="2986" spans="27:28" x14ac:dyDescent="0.25">
      <c r="AA2986" s="3"/>
      <c r="AB2986" s="3"/>
    </row>
    <row r="2987" spans="27:28" x14ac:dyDescent="0.25">
      <c r="AA2987" s="3"/>
      <c r="AB2987" s="3"/>
    </row>
    <row r="2989" spans="27:28" x14ac:dyDescent="0.25">
      <c r="AA2989" s="3"/>
      <c r="AB2989" s="3"/>
    </row>
    <row r="2992" spans="27:28" x14ac:dyDescent="0.25">
      <c r="AA2992" s="3"/>
      <c r="AB2992" s="3"/>
    </row>
    <row r="3006" spans="27:28" x14ac:dyDescent="0.25">
      <c r="AA3006" s="3"/>
      <c r="AB3006" s="3"/>
    </row>
    <row r="3007" spans="27:28" x14ac:dyDescent="0.25">
      <c r="AA3007" s="3"/>
      <c r="AB3007" s="3"/>
    </row>
    <row r="3011" spans="27:28" x14ac:dyDescent="0.25">
      <c r="AA3011" s="3"/>
      <c r="AB3011" s="3"/>
    </row>
    <row r="3021" spans="27:28" x14ac:dyDescent="0.25">
      <c r="AA3021" s="3"/>
      <c r="AB3021" s="3"/>
    </row>
    <row r="3022" spans="27:28" x14ac:dyDescent="0.25">
      <c r="AA3022" s="3"/>
      <c r="AB3022" s="3"/>
    </row>
    <row r="3023" spans="27:28" x14ac:dyDescent="0.25">
      <c r="AA3023" s="3"/>
      <c r="AB3023" s="3"/>
    </row>
    <row r="3025" spans="27:28" x14ac:dyDescent="0.25">
      <c r="AA3025" s="3"/>
      <c r="AB3025" s="3"/>
    </row>
    <row r="3026" spans="27:28" x14ac:dyDescent="0.25">
      <c r="AA3026" s="3"/>
      <c r="AB3026" s="3"/>
    </row>
    <row r="3031" spans="27:28" x14ac:dyDescent="0.25">
      <c r="AA3031" s="3"/>
      <c r="AB3031" s="3"/>
    </row>
    <row r="3033" spans="27:28" x14ac:dyDescent="0.25">
      <c r="AA3033" s="3"/>
      <c r="AB3033" s="3"/>
    </row>
    <row r="3037" spans="27:28" x14ac:dyDescent="0.25">
      <c r="AA3037" s="3"/>
      <c r="AB3037" s="3"/>
    </row>
    <row r="3038" spans="27:28" x14ac:dyDescent="0.25">
      <c r="AA3038" s="3"/>
      <c r="AB3038" s="3"/>
    </row>
    <row r="3042" spans="27:28" x14ac:dyDescent="0.25">
      <c r="AA3042" s="3"/>
      <c r="AB3042" s="3"/>
    </row>
    <row r="3057" spans="27:28" x14ac:dyDescent="0.25">
      <c r="AA3057" s="3"/>
      <c r="AB3057" s="3"/>
    </row>
    <row r="3064" spans="27:28" x14ac:dyDescent="0.25">
      <c r="AA3064" s="3"/>
      <c r="AB3064" s="3"/>
    </row>
    <row r="3096" spans="27:28" x14ac:dyDescent="0.25">
      <c r="AA3096" s="3"/>
      <c r="AB3096" s="3"/>
    </row>
    <row r="3098" spans="27:28" x14ac:dyDescent="0.25">
      <c r="AA3098" s="3"/>
      <c r="AB3098" s="3"/>
    </row>
    <row r="3099" spans="27:28" x14ac:dyDescent="0.25">
      <c r="AA3099" s="3"/>
      <c r="AB3099" s="3"/>
    </row>
    <row r="3104" spans="27:28" x14ac:dyDescent="0.25">
      <c r="AA3104" s="3"/>
      <c r="AB3104" s="3"/>
    </row>
    <row r="3105" spans="27:28" x14ac:dyDescent="0.25">
      <c r="AA3105" s="3"/>
      <c r="AB3105" s="3"/>
    </row>
    <row r="3106" spans="27:28" x14ac:dyDescent="0.25">
      <c r="AA3106" s="3"/>
      <c r="AB3106" s="3"/>
    </row>
    <row r="3111" spans="27:28" x14ac:dyDescent="0.25">
      <c r="AA3111" s="3"/>
      <c r="AB3111" s="3"/>
    </row>
    <row r="3112" spans="27:28" x14ac:dyDescent="0.25">
      <c r="AA3112" s="3"/>
      <c r="AB3112" s="3"/>
    </row>
    <row r="3113" spans="27:28" x14ac:dyDescent="0.25">
      <c r="AA3113" s="3"/>
      <c r="AB3113" s="3"/>
    </row>
    <row r="3116" spans="27:28" x14ac:dyDescent="0.25">
      <c r="AA3116" s="3"/>
      <c r="AB3116" s="3"/>
    </row>
    <row r="3117" spans="27:28" x14ac:dyDescent="0.25">
      <c r="AA3117" s="3"/>
      <c r="AB3117" s="3"/>
    </row>
    <row r="3118" spans="27:28" x14ac:dyDescent="0.25">
      <c r="AA3118" s="3"/>
      <c r="AB3118" s="3"/>
    </row>
  </sheetData>
  <autoFilter ref="A1:Y1847">
    <filterColumn colId="2">
      <customFilters>
        <customFilter operator="notEqual" val=" "/>
      </customFilters>
    </filterColumn>
  </autoFilter>
  <sortState ref="A2:Y1847">
    <sortCondition descending="1" ref="C2:C1847"/>
  </sortState>
  <conditionalFormatting sqref="K2:K1847">
    <cfRule type="cellIs" dxfId="12" priority="4" operator="greaterThan">
      <formula>1</formula>
    </cfRule>
  </conditionalFormatting>
  <conditionalFormatting sqref="A2:A1774">
    <cfRule type="expression" dxfId="11" priority="1">
      <formula>N2=1</formula>
    </cfRule>
    <cfRule type="expression" dxfId="10" priority="2">
      <formula>M2=1</formula>
    </cfRule>
    <cfRule type="expression" dxfId="9" priority="3">
      <formula>L2=1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AD3695"/>
  <sheetViews>
    <sheetView workbookViewId="0">
      <selection activeCell="K26" sqref="K26"/>
    </sheetView>
  </sheetViews>
  <sheetFormatPr baseColWidth="10" defaultRowHeight="15" x14ac:dyDescent="0.25"/>
  <sheetData>
    <row r="1" spans="1:30" x14ac:dyDescent="0.25">
      <c r="A1" t="s">
        <v>4582</v>
      </c>
      <c r="B1" t="s">
        <v>3649</v>
      </c>
      <c r="C1" t="s">
        <v>3650</v>
      </c>
      <c r="D1" t="s">
        <v>3651</v>
      </c>
      <c r="E1" t="s">
        <v>3652</v>
      </c>
      <c r="F1" t="s">
        <v>3653</v>
      </c>
      <c r="G1" t="s">
        <v>3654</v>
      </c>
      <c r="H1" t="s">
        <v>3655</v>
      </c>
      <c r="I1" t="s">
        <v>3656</v>
      </c>
      <c r="J1" t="s">
        <v>3657</v>
      </c>
      <c r="K1" t="s">
        <v>3658</v>
      </c>
      <c r="L1" t="s">
        <v>3659</v>
      </c>
      <c r="M1" t="s">
        <v>3660</v>
      </c>
      <c r="N1" t="s">
        <v>3661</v>
      </c>
      <c r="O1" t="s">
        <v>3662</v>
      </c>
      <c r="P1" t="s">
        <v>3663</v>
      </c>
      <c r="Q1" t="s">
        <v>3664</v>
      </c>
      <c r="R1" t="s">
        <v>3665</v>
      </c>
      <c r="S1" t="s">
        <v>3666</v>
      </c>
      <c r="T1" t="s">
        <v>3667</v>
      </c>
      <c r="U1" t="s">
        <v>3668</v>
      </c>
      <c r="V1" t="s">
        <v>3669</v>
      </c>
      <c r="W1" t="s">
        <v>3670</v>
      </c>
      <c r="X1" t="s">
        <v>3648</v>
      </c>
      <c r="Z1" t="s">
        <v>4570</v>
      </c>
      <c r="AA1" t="s">
        <v>4581</v>
      </c>
      <c r="AB1" t="s">
        <v>4580</v>
      </c>
      <c r="AC1" t="s">
        <v>4578</v>
      </c>
      <c r="AD1" t="s">
        <v>4579</v>
      </c>
    </row>
    <row r="2" spans="1:30" x14ac:dyDescent="0.25">
      <c r="A2" s="11" t="s">
        <v>26</v>
      </c>
      <c r="B2" s="11">
        <v>451.13389999999998</v>
      </c>
      <c r="C2" s="11">
        <v>100</v>
      </c>
      <c r="D2" s="11">
        <v>162.96080000000001</v>
      </c>
      <c r="E2" s="11">
        <v>171.0162</v>
      </c>
      <c r="F2" s="11">
        <v>267.8349</v>
      </c>
      <c r="G2" s="11">
        <v>367.96449999999999</v>
      </c>
      <c r="H2" s="11">
        <v>565.49369999999999</v>
      </c>
      <c r="I2" s="11">
        <v>0.22270000000000001</v>
      </c>
      <c r="J2" s="11">
        <v>22.823799999999999</v>
      </c>
      <c r="K2" s="11">
        <v>12.7628</v>
      </c>
      <c r="L2" s="11">
        <v>5.3661000000000003</v>
      </c>
      <c r="M2" s="11">
        <v>0</v>
      </c>
      <c r="N2" s="11">
        <v>5.6099999999999997E-2</v>
      </c>
      <c r="O2" s="11">
        <v>0</v>
      </c>
      <c r="P2" s="11">
        <v>0</v>
      </c>
      <c r="Q2" s="11">
        <v>538.01030000000003</v>
      </c>
      <c r="R2" s="11">
        <v>668.32510000000002</v>
      </c>
      <c r="S2" s="11">
        <v>-64.116799999999998</v>
      </c>
      <c r="T2" s="11">
        <v>0.88370000000000004</v>
      </c>
      <c r="U2" s="11">
        <v>12.741400000000001</v>
      </c>
      <c r="V2" s="11">
        <v>-1.1287</v>
      </c>
      <c r="W2" s="11">
        <v>-38.291800000000002</v>
      </c>
      <c r="X2" s="11" t="s">
        <v>26</v>
      </c>
      <c r="Y2">
        <f>MATCH(AA2,$A$1:$A$3695,0)</f>
        <v>3174</v>
      </c>
      <c r="Z2" t="s">
        <v>780</v>
      </c>
      <c r="AA2" t="s">
        <v>4437</v>
      </c>
      <c r="AB2" t="str">
        <f>CONCATENATE($AB$1,Y2,$AC$1,$AD$1,Z2,$AD$1)</f>
        <v>Cells (3174, 1).Value = "o,o-dioctadecyl_hydrogen_dithiophosphate_c0"</v>
      </c>
      <c r="AC2" t="s">
        <v>4584</v>
      </c>
    </row>
    <row r="3" spans="1:30" x14ac:dyDescent="0.25">
      <c r="A3" s="11" t="s">
        <v>29</v>
      </c>
      <c r="B3" s="11">
        <v>396.23039999999997</v>
      </c>
      <c r="C3" s="11">
        <v>100</v>
      </c>
      <c r="D3" s="11">
        <v>164.38890000000001</v>
      </c>
      <c r="E3" s="11">
        <v>176.15639999999999</v>
      </c>
      <c r="F3" s="11">
        <v>277.7201</v>
      </c>
      <c r="G3" s="11">
        <v>386.3449</v>
      </c>
      <c r="H3" s="11">
        <v>597.97940000000006</v>
      </c>
      <c r="I3" s="11">
        <v>0.2319</v>
      </c>
      <c r="J3" s="11">
        <v>23.6907</v>
      </c>
      <c r="K3" s="11">
        <v>13.477</v>
      </c>
      <c r="L3" s="11">
        <v>5.8106999999999998</v>
      </c>
      <c r="M3" s="11">
        <v>0</v>
      </c>
      <c r="N3" s="11">
        <v>5.3199999999999997E-2</v>
      </c>
      <c r="O3" s="11">
        <v>0</v>
      </c>
      <c r="P3" s="11">
        <v>0</v>
      </c>
      <c r="Q3" s="11">
        <v>466.70850000000002</v>
      </c>
      <c r="R3" s="11">
        <v>568.30989999999997</v>
      </c>
      <c r="S3" s="11">
        <v>-63.988100000000003</v>
      </c>
      <c r="T3" s="11">
        <v>0.82830000000000004</v>
      </c>
      <c r="U3" s="11">
        <v>11.276</v>
      </c>
      <c r="V3" s="11">
        <v>-1.1287</v>
      </c>
      <c r="W3" s="11">
        <v>-39.856499999999997</v>
      </c>
      <c r="X3" s="11" t="s">
        <v>29</v>
      </c>
      <c r="Y3">
        <f t="shared" ref="Y3:Y66" si="0">MATCH(AA3,$A$1:$A$3695,0)</f>
        <v>2437</v>
      </c>
      <c r="Z3" t="s">
        <v>775</v>
      </c>
      <c r="AA3" t="s">
        <v>4314</v>
      </c>
      <c r="AB3" t="str">
        <f t="shared" ref="AB3:AB66" si="1">CONCATENATE($AB$1,Y3,$AC$1,$AD$1,Z3,$AD$1)</f>
        <v>Cells (2437, 1).Value = "di(octadecadienyl)_hydrogen_phosphate_c0"</v>
      </c>
      <c r="AC3" t="s">
        <v>4585</v>
      </c>
    </row>
    <row r="4" spans="1:30" x14ac:dyDescent="0.25">
      <c r="A4" s="11" t="s">
        <v>30</v>
      </c>
      <c r="B4" s="11">
        <v>356.77120000000002</v>
      </c>
      <c r="C4" s="11">
        <v>100</v>
      </c>
      <c r="D4" s="11">
        <v>163.536</v>
      </c>
      <c r="E4" s="11">
        <v>175.2766</v>
      </c>
      <c r="F4" s="11">
        <v>273.17739999999998</v>
      </c>
      <c r="G4" s="11">
        <v>377.8143</v>
      </c>
      <c r="H4" s="11">
        <v>579.73209999999995</v>
      </c>
      <c r="I4" s="11">
        <v>0.22739999999999999</v>
      </c>
      <c r="J4" s="11">
        <v>23.375</v>
      </c>
      <c r="K4" s="11">
        <v>13.035</v>
      </c>
      <c r="L4" s="11">
        <v>5.5369000000000002</v>
      </c>
      <c r="M4" s="11">
        <v>0</v>
      </c>
      <c r="N4" s="11">
        <v>3.4200000000000001E-2</v>
      </c>
      <c r="O4" s="11">
        <v>0</v>
      </c>
      <c r="P4" s="11">
        <v>0</v>
      </c>
      <c r="Q4" s="11">
        <v>430.52030000000002</v>
      </c>
      <c r="R4" s="11">
        <v>518.30229999999995</v>
      </c>
      <c r="S4" s="11">
        <v>-64.116799999999998</v>
      </c>
      <c r="T4" s="11">
        <v>0.83919999999999995</v>
      </c>
      <c r="U4" s="11">
        <v>10.136200000000001</v>
      </c>
      <c r="V4" s="11">
        <v>-1.1287</v>
      </c>
      <c r="W4" s="11">
        <v>-41.014400000000002</v>
      </c>
      <c r="X4" s="11" t="s">
        <v>30</v>
      </c>
      <c r="Y4">
        <f t="shared" si="0"/>
        <v>958</v>
      </c>
      <c r="Z4" t="s">
        <v>829</v>
      </c>
      <c r="AA4" t="s">
        <v>4021</v>
      </c>
      <c r="AB4" t="str">
        <f t="shared" si="1"/>
        <v>Cells (958, 1).Value = "2-hexadecylicosanoic_acid_c0"</v>
      </c>
      <c r="AC4" t="s">
        <v>4586</v>
      </c>
    </row>
    <row r="5" spans="1:30" x14ac:dyDescent="0.25">
      <c r="A5" s="11" t="s">
        <v>1517</v>
      </c>
      <c r="B5" s="11">
        <v>314.59120000000001</v>
      </c>
      <c r="C5" s="11">
        <v>100</v>
      </c>
      <c r="D5" s="11">
        <v>248.34819999999999</v>
      </c>
      <c r="E5" s="11">
        <v>363.86750000000001</v>
      </c>
      <c r="F5" s="11">
        <v>759.07389999999998</v>
      </c>
      <c r="G5" s="11">
        <v>1487.2660000000001</v>
      </c>
      <c r="H5" s="11">
        <v>3133.8006999999998</v>
      </c>
      <c r="I5" s="11">
        <v>0.45500000000000002</v>
      </c>
      <c r="J5" s="11">
        <v>45.696300000000001</v>
      </c>
      <c r="K5" s="11">
        <v>33.648899999999998</v>
      </c>
      <c r="L5" s="11">
        <v>23.385100000000001</v>
      </c>
      <c r="M5" s="11">
        <v>-1E-4</v>
      </c>
      <c r="N5" s="11">
        <v>0.16980000000000001</v>
      </c>
      <c r="O5" s="11">
        <v>1E-4</v>
      </c>
      <c r="P5" s="11">
        <v>0</v>
      </c>
      <c r="Q5" s="11">
        <v>351.23930000000001</v>
      </c>
      <c r="R5" s="11">
        <v>315.38920000000002</v>
      </c>
      <c r="S5" s="11">
        <v>-81.001400000000004</v>
      </c>
      <c r="T5" s="11">
        <v>1.1274999999999999</v>
      </c>
      <c r="U5" s="11">
        <v>11.746600000000001</v>
      </c>
      <c r="V5" s="11">
        <v>-2.6448999999999998</v>
      </c>
      <c r="W5" s="11">
        <v>-55.102200000000003</v>
      </c>
      <c r="X5" s="11" t="s">
        <v>3799</v>
      </c>
      <c r="Y5">
        <f t="shared" si="0"/>
        <v>3567</v>
      </c>
      <c r="Z5" t="s">
        <v>782</v>
      </c>
      <c r="AA5" t="s">
        <v>4511</v>
      </c>
      <c r="AB5" t="str">
        <f t="shared" si="1"/>
        <v>Cells (3567, 1).Value = "triacontanoic_acid_c0"</v>
      </c>
      <c r="AC5" t="s">
        <v>4587</v>
      </c>
    </row>
    <row r="6" spans="1:30" x14ac:dyDescent="0.25">
      <c r="A6" s="11" t="s">
        <v>3799</v>
      </c>
      <c r="B6" s="11">
        <v>314.59120000000001</v>
      </c>
      <c r="C6" s="11">
        <v>100</v>
      </c>
      <c r="D6" s="11">
        <v>248.34819999999999</v>
      </c>
      <c r="E6" s="11">
        <v>363.86750000000001</v>
      </c>
      <c r="F6" s="11">
        <v>759.07389999999998</v>
      </c>
      <c r="G6" s="11">
        <v>1487.2660000000001</v>
      </c>
      <c r="H6" s="11">
        <v>3133.8006999999998</v>
      </c>
      <c r="I6" s="11">
        <v>0.45500000000000002</v>
      </c>
      <c r="J6" s="11">
        <v>45.696300000000001</v>
      </c>
      <c r="K6" s="11">
        <v>33.648899999999998</v>
      </c>
      <c r="L6" s="11">
        <v>23.385100000000001</v>
      </c>
      <c r="M6" s="11">
        <v>-1E-4</v>
      </c>
      <c r="N6" s="11">
        <v>0.16980000000000001</v>
      </c>
      <c r="O6" s="11">
        <v>1E-4</v>
      </c>
      <c r="P6" s="11">
        <v>0</v>
      </c>
      <c r="Q6" s="11">
        <v>343.21409999999997</v>
      </c>
      <c r="R6" s="11">
        <v>315.38920000000002</v>
      </c>
      <c r="S6" s="11">
        <v>-80.999700000000004</v>
      </c>
      <c r="T6" s="11">
        <v>1.1274999999999999</v>
      </c>
      <c r="U6" s="11">
        <v>11.746600000000001</v>
      </c>
      <c r="V6" s="11">
        <v>-2.6335999999999999</v>
      </c>
      <c r="W6" s="11">
        <v>-54.7791</v>
      </c>
      <c r="X6" s="11" t="s">
        <v>3799</v>
      </c>
      <c r="Y6">
        <f t="shared" si="0"/>
        <v>2509</v>
      </c>
      <c r="Z6" t="s">
        <v>776</v>
      </c>
      <c r="AA6" t="s">
        <v>4327</v>
      </c>
      <c r="AB6" t="str">
        <f t="shared" si="1"/>
        <v>Cells (2509, 1).Value = "dihexadecenyl_hydrogen_phosphate_c0"</v>
      </c>
      <c r="AC6" t="s">
        <v>4588</v>
      </c>
    </row>
    <row r="7" spans="1:30" x14ac:dyDescent="0.25">
      <c r="A7" s="11" t="s">
        <v>31</v>
      </c>
      <c r="B7" s="11">
        <v>334.40140000000002</v>
      </c>
      <c r="C7" s="11">
        <v>100</v>
      </c>
      <c r="D7" s="11">
        <v>146.05179999999999</v>
      </c>
      <c r="E7" s="11">
        <v>163.7611</v>
      </c>
      <c r="F7" s="11">
        <v>242.97989999999999</v>
      </c>
      <c r="G7" s="11">
        <v>339.0575</v>
      </c>
      <c r="H7" s="11">
        <v>507.6465</v>
      </c>
      <c r="I7" s="11">
        <v>0.2094</v>
      </c>
      <c r="J7" s="11">
        <v>21.3658</v>
      </c>
      <c r="K7" s="11">
        <v>11.8116</v>
      </c>
      <c r="L7" s="11">
        <v>4.6715999999999998</v>
      </c>
      <c r="M7" s="11">
        <v>0</v>
      </c>
      <c r="N7" s="11">
        <v>2.3999999999999998E-3</v>
      </c>
      <c r="O7" s="11">
        <v>0</v>
      </c>
      <c r="P7" s="11">
        <v>0</v>
      </c>
      <c r="Q7" s="11">
        <v>393.95249999999999</v>
      </c>
      <c r="R7" s="11">
        <v>468.29469999999998</v>
      </c>
      <c r="S7" s="11">
        <v>-61.290199999999999</v>
      </c>
      <c r="T7" s="11">
        <v>0.75339999999999996</v>
      </c>
      <c r="U7" s="11">
        <v>9.5570000000000004</v>
      </c>
      <c r="V7" s="11">
        <v>-1.1287</v>
      </c>
      <c r="W7" s="11">
        <v>-39.5488</v>
      </c>
      <c r="X7" s="11" t="s">
        <v>31</v>
      </c>
      <c r="Y7">
        <f t="shared" si="0"/>
        <v>3083</v>
      </c>
      <c r="Z7" t="s">
        <v>778</v>
      </c>
      <c r="AA7" t="s">
        <v>4414</v>
      </c>
      <c r="AB7" t="str">
        <f t="shared" si="1"/>
        <v>Cells (3083, 1).Value = "nonacosanoic_acid_c0"</v>
      </c>
      <c r="AC7" t="s">
        <v>4589</v>
      </c>
    </row>
    <row r="8" spans="1:30" x14ac:dyDescent="0.25">
      <c r="A8" s="11" t="s">
        <v>383</v>
      </c>
      <c r="B8" s="11">
        <v>240.08680000000001</v>
      </c>
      <c r="C8" s="11">
        <v>100</v>
      </c>
      <c r="D8" s="11">
        <v>211.3365</v>
      </c>
      <c r="E8" s="11">
        <v>374.8734</v>
      </c>
      <c r="F8" s="11">
        <v>749.11760000000004</v>
      </c>
      <c r="G8" s="11">
        <v>1528.0125</v>
      </c>
      <c r="H8" s="11">
        <v>3204.2174</v>
      </c>
      <c r="I8" s="11">
        <v>0.45090000000000002</v>
      </c>
      <c r="J8" s="11">
        <v>45.275599999999997</v>
      </c>
      <c r="K8" s="11">
        <v>34.319699999999997</v>
      </c>
      <c r="L8" s="11">
        <v>24.5076</v>
      </c>
      <c r="M8" s="11">
        <v>0</v>
      </c>
      <c r="N8" s="11">
        <v>0</v>
      </c>
      <c r="O8" s="11">
        <v>0</v>
      </c>
      <c r="P8" s="11">
        <v>0</v>
      </c>
      <c r="Q8" s="11">
        <v>272.38420000000002</v>
      </c>
      <c r="R8" s="11">
        <v>203.32320000000001</v>
      </c>
      <c r="S8" s="11">
        <v>-80.960099999999997</v>
      </c>
      <c r="T8" s="11">
        <v>0.68589999999999995</v>
      </c>
      <c r="U8" s="11">
        <v>8.5875000000000004</v>
      </c>
      <c r="V8" s="11">
        <v>0</v>
      </c>
      <c r="W8" s="11">
        <v>-56.858499999999999</v>
      </c>
      <c r="X8" s="11" t="s">
        <v>3800</v>
      </c>
      <c r="Y8">
        <f t="shared" si="0"/>
        <v>2486</v>
      </c>
      <c r="Z8" t="s">
        <v>288</v>
      </c>
      <c r="AA8" t="s">
        <v>4324</v>
      </c>
      <c r="AB8" t="str">
        <f t="shared" si="1"/>
        <v>Cells (2486, 1).Value = "didodecylnaphthalenesulphonic_acid_c0"</v>
      </c>
      <c r="AC8" t="s">
        <v>4590</v>
      </c>
    </row>
    <row r="9" spans="1:30" x14ac:dyDescent="0.25">
      <c r="A9" s="11" t="s">
        <v>3800</v>
      </c>
      <c r="B9" s="11">
        <v>240.08680000000001</v>
      </c>
      <c r="C9" s="11">
        <v>100</v>
      </c>
      <c r="D9" s="11">
        <v>211.3365</v>
      </c>
      <c r="E9" s="11">
        <v>374.8734</v>
      </c>
      <c r="F9" s="11">
        <v>749.11760000000004</v>
      </c>
      <c r="G9" s="11">
        <v>1528.0125</v>
      </c>
      <c r="H9" s="11">
        <v>3204.2174</v>
      </c>
      <c r="I9" s="11">
        <v>0.45090000000000002</v>
      </c>
      <c r="J9" s="11">
        <v>45.275599999999997</v>
      </c>
      <c r="K9" s="11">
        <v>34.319699999999997</v>
      </c>
      <c r="L9" s="11">
        <v>24.5076</v>
      </c>
      <c r="M9" s="11">
        <v>0</v>
      </c>
      <c r="N9" s="11">
        <v>0</v>
      </c>
      <c r="O9" s="11">
        <v>0</v>
      </c>
      <c r="P9" s="11">
        <v>0</v>
      </c>
      <c r="Q9" s="11">
        <v>263.67</v>
      </c>
      <c r="R9" s="11">
        <v>203.32320000000001</v>
      </c>
      <c r="S9" s="11">
        <v>-80.958399999999997</v>
      </c>
      <c r="T9" s="11">
        <v>0.68589999999999995</v>
      </c>
      <c r="U9" s="11">
        <v>8.5875000000000004</v>
      </c>
      <c r="V9" s="11">
        <v>0</v>
      </c>
      <c r="W9" s="11">
        <v>-56.546599999999998</v>
      </c>
      <c r="X9" s="11" t="s">
        <v>3800</v>
      </c>
      <c r="Y9">
        <f t="shared" si="0"/>
        <v>2481</v>
      </c>
      <c r="Z9" t="s">
        <v>287</v>
      </c>
      <c r="AA9" t="s">
        <v>4323</v>
      </c>
      <c r="AB9" t="str">
        <f t="shared" si="1"/>
        <v>Cells (2481, 1).Value = "didodecyl_hydrogen_phosphate_c0"</v>
      </c>
      <c r="AC9" t="s">
        <v>4591</v>
      </c>
    </row>
    <row r="10" spans="1:30" x14ac:dyDescent="0.25">
      <c r="A10" s="11" t="s">
        <v>384</v>
      </c>
      <c r="B10" s="11">
        <v>242.3109</v>
      </c>
      <c r="C10" s="11">
        <v>100</v>
      </c>
      <c r="D10" s="11">
        <v>191.86699999999999</v>
      </c>
      <c r="E10" s="11">
        <v>296.29669999999999</v>
      </c>
      <c r="F10" s="11">
        <v>599.05650000000003</v>
      </c>
      <c r="G10" s="11">
        <v>1165.5745999999999</v>
      </c>
      <c r="H10" s="11">
        <v>2395.1194</v>
      </c>
      <c r="I10" s="11">
        <v>0.36580000000000001</v>
      </c>
      <c r="J10" s="11">
        <v>36.741199999999999</v>
      </c>
      <c r="K10" s="11">
        <v>28.139600000000002</v>
      </c>
      <c r="L10" s="11">
        <v>20.119199999999999</v>
      </c>
      <c r="M10" s="11">
        <v>0</v>
      </c>
      <c r="N10" s="11">
        <v>0.11219999999999999</v>
      </c>
      <c r="O10" s="11">
        <v>1E-4</v>
      </c>
      <c r="P10" s="11">
        <v>0</v>
      </c>
      <c r="Q10" s="11">
        <v>257.70510000000002</v>
      </c>
      <c r="R10" s="11">
        <v>270.54199999999997</v>
      </c>
      <c r="S10" s="11">
        <v>-71.054500000000004</v>
      </c>
      <c r="T10" s="11">
        <v>0.74629999999999996</v>
      </c>
      <c r="U10" s="11">
        <v>9.9571000000000005</v>
      </c>
      <c r="V10" s="11">
        <v>-1.1335</v>
      </c>
      <c r="W10" s="11">
        <v>-48.120100000000001</v>
      </c>
      <c r="X10" s="11" t="s">
        <v>3801</v>
      </c>
      <c r="Y10">
        <f t="shared" si="0"/>
        <v>3486</v>
      </c>
      <c r="Z10" t="s">
        <v>781</v>
      </c>
      <c r="AA10" t="s">
        <v>4496</v>
      </c>
      <c r="AB10" t="str">
        <f t="shared" si="1"/>
        <v>Cells (3486, 1).Value = "tetracosanoic_acid_c0"</v>
      </c>
      <c r="AC10" t="s">
        <v>4592</v>
      </c>
    </row>
    <row r="11" spans="1:30" x14ac:dyDescent="0.25">
      <c r="A11" s="11" t="s">
        <v>3801</v>
      </c>
      <c r="B11" s="11">
        <v>242.3109</v>
      </c>
      <c r="C11" s="11">
        <v>100</v>
      </c>
      <c r="D11" s="11">
        <v>191.86699999999999</v>
      </c>
      <c r="E11" s="11">
        <v>296.29669999999999</v>
      </c>
      <c r="F11" s="11">
        <v>599.05650000000003</v>
      </c>
      <c r="G11" s="11">
        <v>1165.5745999999999</v>
      </c>
      <c r="H11" s="11">
        <v>2395.1194</v>
      </c>
      <c r="I11" s="11">
        <v>0.36580000000000001</v>
      </c>
      <c r="J11" s="11">
        <v>36.741199999999999</v>
      </c>
      <c r="K11" s="11">
        <v>28.139600000000002</v>
      </c>
      <c r="L11" s="11">
        <v>20.119199999999999</v>
      </c>
      <c r="M11" s="11">
        <v>0</v>
      </c>
      <c r="N11" s="11">
        <v>0.11219999999999999</v>
      </c>
      <c r="O11" s="11">
        <v>1E-4</v>
      </c>
      <c r="P11" s="11">
        <v>0</v>
      </c>
      <c r="Q11" s="11">
        <v>253.67500000000001</v>
      </c>
      <c r="R11" s="11">
        <v>270.54199999999997</v>
      </c>
      <c r="S11" s="11">
        <v>-71.052999999999997</v>
      </c>
      <c r="T11" s="11">
        <v>0.74619999999999997</v>
      </c>
      <c r="U11" s="11">
        <v>9.9571000000000005</v>
      </c>
      <c r="V11" s="11">
        <v>-1.1287</v>
      </c>
      <c r="W11" s="11">
        <v>-47.8035</v>
      </c>
      <c r="X11" s="11" t="s">
        <v>3801</v>
      </c>
      <c r="Y11">
        <f t="shared" si="0"/>
        <v>3150</v>
      </c>
      <c r="Z11" t="s">
        <v>779</v>
      </c>
      <c r="AA11" t="s">
        <v>4429</v>
      </c>
      <c r="AB11" t="str">
        <f t="shared" si="1"/>
        <v>Cells (3150, 1).Value = "o,o-didodecyl_hydrogen_dithiophosphate_c0"</v>
      </c>
      <c r="AC11" t="s">
        <v>4593</v>
      </c>
    </row>
    <row r="12" spans="1:30" x14ac:dyDescent="0.25">
      <c r="A12" s="11" t="s">
        <v>1518</v>
      </c>
      <c r="B12" s="11">
        <v>266.91480000000001</v>
      </c>
      <c r="C12" s="11">
        <v>100</v>
      </c>
      <c r="D12" s="11">
        <v>229.5633</v>
      </c>
      <c r="E12" s="11">
        <v>330.87150000000003</v>
      </c>
      <c r="F12" s="11">
        <v>663.9479</v>
      </c>
      <c r="G12" s="11">
        <v>1284.3755000000001</v>
      </c>
      <c r="H12" s="11">
        <v>2646.9962999999998</v>
      </c>
      <c r="I12" s="11">
        <v>0.3962</v>
      </c>
      <c r="J12" s="11">
        <v>40.063299999999998</v>
      </c>
      <c r="K12" s="11">
        <v>29.7606</v>
      </c>
      <c r="L12" s="11">
        <v>21.161100000000001</v>
      </c>
      <c r="M12" s="11">
        <v>-1E-4</v>
      </c>
      <c r="N12" s="11">
        <v>5.2200000000000003E-2</v>
      </c>
      <c r="O12" s="11">
        <v>4.0000000000000002E-4</v>
      </c>
      <c r="P12" s="11">
        <v>0</v>
      </c>
      <c r="Q12" s="11">
        <v>281.96289999999999</v>
      </c>
      <c r="R12" s="11">
        <v>261.70370000000003</v>
      </c>
      <c r="S12" s="11">
        <v>-80.905299999999997</v>
      </c>
      <c r="T12" s="11">
        <v>0.95820000000000005</v>
      </c>
      <c r="U12" s="11">
        <v>9.9176000000000002</v>
      </c>
      <c r="V12" s="11">
        <v>-1.1335</v>
      </c>
      <c r="W12" s="11">
        <v>-56.598300000000002</v>
      </c>
      <c r="X12" s="11" t="s">
        <v>3802</v>
      </c>
      <c r="Y12">
        <f t="shared" si="0"/>
        <v>2258</v>
      </c>
      <c r="Z12" t="s">
        <v>516</v>
      </c>
      <c r="AA12" t="s">
        <v>4279</v>
      </c>
      <c r="AB12" t="str">
        <f t="shared" si="1"/>
        <v>Cells (2258, 1).Value = "bis(p-nonylphenyl)_hydrogen_phosphate_c0"</v>
      </c>
      <c r="AC12" t="s">
        <v>4594</v>
      </c>
    </row>
    <row r="13" spans="1:30" x14ac:dyDescent="0.25">
      <c r="A13" s="11" t="s">
        <v>3802</v>
      </c>
      <c r="B13" s="11">
        <v>266.91480000000001</v>
      </c>
      <c r="C13" s="11">
        <v>100</v>
      </c>
      <c r="D13" s="11">
        <v>229.5633</v>
      </c>
      <c r="E13" s="11">
        <v>330.87150000000003</v>
      </c>
      <c r="F13" s="11">
        <v>663.9479</v>
      </c>
      <c r="G13" s="11">
        <v>1284.3755000000001</v>
      </c>
      <c r="H13" s="11">
        <v>2646.9962999999998</v>
      </c>
      <c r="I13" s="11">
        <v>0.3962</v>
      </c>
      <c r="J13" s="11">
        <v>40.069699999999997</v>
      </c>
      <c r="K13" s="11">
        <v>29.7606</v>
      </c>
      <c r="L13" s="11">
        <v>21.161100000000001</v>
      </c>
      <c r="M13" s="11">
        <v>-1E-4</v>
      </c>
      <c r="N13" s="11">
        <v>5.2200000000000003E-2</v>
      </c>
      <c r="O13" s="11">
        <v>4.0000000000000002E-4</v>
      </c>
      <c r="P13" s="11">
        <v>0</v>
      </c>
      <c r="Q13" s="11">
        <v>277.39030000000002</v>
      </c>
      <c r="R13" s="11">
        <v>261.70370000000003</v>
      </c>
      <c r="S13" s="11">
        <v>-80.903599999999997</v>
      </c>
      <c r="T13" s="11">
        <v>0.95820000000000005</v>
      </c>
      <c r="U13" s="11">
        <v>9.9176000000000002</v>
      </c>
      <c r="V13" s="11">
        <v>-1.1287</v>
      </c>
      <c r="W13" s="11">
        <v>-56.281500000000001</v>
      </c>
      <c r="X13" s="11" t="s">
        <v>3802</v>
      </c>
      <c r="Y13">
        <f t="shared" si="0"/>
        <v>3585</v>
      </c>
      <c r="Z13" s="1" t="s">
        <v>783</v>
      </c>
      <c r="AA13" s="1" t="s">
        <v>4514</v>
      </c>
      <c r="AB13" t="str">
        <f t="shared" si="1"/>
        <v>Cells (3585, 1).Value = "tricosanoic_acid_c0"</v>
      </c>
      <c r="AC13" t="s">
        <v>4595</v>
      </c>
    </row>
    <row r="14" spans="1:30" x14ac:dyDescent="0.25">
      <c r="A14" s="11" t="s">
        <v>387</v>
      </c>
      <c r="B14" s="11">
        <v>243.7749</v>
      </c>
      <c r="C14" s="11">
        <v>100</v>
      </c>
      <c r="D14" s="11">
        <v>203.48429999999999</v>
      </c>
      <c r="E14" s="11">
        <v>321.64670000000001</v>
      </c>
      <c r="F14" s="11">
        <v>645.53430000000003</v>
      </c>
      <c r="G14" s="11">
        <v>1285.2801999999999</v>
      </c>
      <c r="H14" s="11">
        <v>2667.9205999999999</v>
      </c>
      <c r="I14" s="11">
        <v>0.3861</v>
      </c>
      <c r="J14" s="11">
        <v>38.825600000000001</v>
      </c>
      <c r="K14" s="11">
        <v>29.687799999999999</v>
      </c>
      <c r="L14" s="11">
        <v>21.4238</v>
      </c>
      <c r="M14" s="11">
        <v>0</v>
      </c>
      <c r="N14" s="11">
        <v>2.8E-3</v>
      </c>
      <c r="O14" s="11">
        <v>0</v>
      </c>
      <c r="P14" s="11">
        <v>0</v>
      </c>
      <c r="Q14" s="11">
        <v>257.03680000000003</v>
      </c>
      <c r="R14" s="11">
        <v>229.70480000000001</v>
      </c>
      <c r="S14" s="11">
        <v>-74.099199999999996</v>
      </c>
      <c r="T14" s="11">
        <v>0.75980000000000003</v>
      </c>
      <c r="U14" s="11">
        <v>9.2764000000000006</v>
      </c>
      <c r="V14" s="11">
        <v>-1.1335</v>
      </c>
      <c r="W14" s="11">
        <v>-51.9238</v>
      </c>
      <c r="X14" s="11" t="s">
        <v>3803</v>
      </c>
      <c r="Y14">
        <f t="shared" si="0"/>
        <v>2489</v>
      </c>
      <c r="Z14" t="s">
        <v>289</v>
      </c>
      <c r="AA14" t="s">
        <v>4325</v>
      </c>
      <c r="AB14" t="str">
        <f t="shared" si="1"/>
        <v>Cells (2489, 1).Value = "didodecylphosphinic_acid_c0"</v>
      </c>
      <c r="AC14" t="s">
        <v>4596</v>
      </c>
    </row>
    <row r="15" spans="1:30" x14ac:dyDescent="0.25">
      <c r="A15" s="11" t="s">
        <v>3803</v>
      </c>
      <c r="B15" s="11">
        <v>243.7749</v>
      </c>
      <c r="C15" s="11">
        <v>100</v>
      </c>
      <c r="D15" s="11">
        <v>203.48429999999999</v>
      </c>
      <c r="E15" s="11">
        <v>321.64670000000001</v>
      </c>
      <c r="F15" s="11">
        <v>645.53430000000003</v>
      </c>
      <c r="G15" s="11">
        <v>1285.2801999999999</v>
      </c>
      <c r="H15" s="11">
        <v>2667.9205999999999</v>
      </c>
      <c r="I15" s="11">
        <v>0.3861</v>
      </c>
      <c r="J15" s="11">
        <v>38.825600000000001</v>
      </c>
      <c r="K15" s="11">
        <v>29.687799999999999</v>
      </c>
      <c r="L15" s="11">
        <v>21.4238</v>
      </c>
      <c r="M15" s="11">
        <v>0</v>
      </c>
      <c r="N15" s="11">
        <v>2.8E-3</v>
      </c>
      <c r="O15" s="11">
        <v>0</v>
      </c>
      <c r="P15" s="11">
        <v>0</v>
      </c>
      <c r="Q15" s="11">
        <v>254.1172</v>
      </c>
      <c r="R15" s="11">
        <v>229.70480000000001</v>
      </c>
      <c r="S15" s="11">
        <v>-74.0976</v>
      </c>
      <c r="T15" s="11">
        <v>0.75980000000000003</v>
      </c>
      <c r="U15" s="11">
        <v>9.2764000000000006</v>
      </c>
      <c r="V15" s="11">
        <v>-1.1287</v>
      </c>
      <c r="W15" s="11">
        <v>-51.607100000000003</v>
      </c>
      <c r="X15" s="11" t="s">
        <v>3803</v>
      </c>
      <c r="Y15">
        <f t="shared" si="0"/>
        <v>916</v>
      </c>
      <c r="Z15" t="s">
        <v>250</v>
      </c>
      <c r="AA15" t="s">
        <v>4007</v>
      </c>
      <c r="AB15" t="str">
        <f t="shared" si="1"/>
        <v>Cells (916, 1).Value = "2-decyltetradecanoic_acid_c0"</v>
      </c>
      <c r="AC15" t="s">
        <v>4597</v>
      </c>
    </row>
    <row r="16" spans="1:30" x14ac:dyDescent="0.25">
      <c r="A16" s="11" t="s">
        <v>1519</v>
      </c>
      <c r="B16" s="11">
        <v>227.565</v>
      </c>
      <c r="C16" s="11">
        <v>100</v>
      </c>
      <c r="D16" s="11">
        <v>203.53630000000001</v>
      </c>
      <c r="E16" s="11">
        <v>317.61040000000003</v>
      </c>
      <c r="F16" s="11">
        <v>643.67070000000001</v>
      </c>
      <c r="G16" s="11">
        <v>1275.0513000000001</v>
      </c>
      <c r="H16" s="11">
        <v>2649.6091000000001</v>
      </c>
      <c r="I16" s="11">
        <v>0.38440000000000002</v>
      </c>
      <c r="J16" s="11">
        <v>38.650199999999998</v>
      </c>
      <c r="K16" s="11">
        <v>29.5791</v>
      </c>
      <c r="L16" s="11">
        <v>21.339200000000002</v>
      </c>
      <c r="M16" s="11">
        <v>0</v>
      </c>
      <c r="N16" s="11">
        <v>1.7899999999999999E-2</v>
      </c>
      <c r="O16" s="11">
        <v>0</v>
      </c>
      <c r="P16" s="11">
        <v>0</v>
      </c>
      <c r="Q16" s="11">
        <v>236.37979999999999</v>
      </c>
      <c r="R16" s="11">
        <v>215.6782</v>
      </c>
      <c r="S16" s="11">
        <v>-73.486400000000003</v>
      </c>
      <c r="T16" s="11">
        <v>0.73909999999999998</v>
      </c>
      <c r="U16" s="11">
        <v>8.7005999999999997</v>
      </c>
      <c r="V16" s="11">
        <v>-1.1335</v>
      </c>
      <c r="W16" s="11">
        <v>-52.104399999999998</v>
      </c>
      <c r="X16" s="11" t="s">
        <v>3804</v>
      </c>
      <c r="Y16">
        <f t="shared" si="0"/>
        <v>2787</v>
      </c>
      <c r="Z16" t="s">
        <v>777</v>
      </c>
      <c r="AA16" t="s">
        <v>4375</v>
      </c>
      <c r="AB16" t="str">
        <f t="shared" si="1"/>
        <v>Cells (2787, 1).Value = "hexanedioic_acid,_octadecyl_ester_c0"</v>
      </c>
      <c r="AC16" t="s">
        <v>4598</v>
      </c>
    </row>
    <row r="17" spans="1:29" x14ac:dyDescent="0.25">
      <c r="A17" s="11" t="s">
        <v>3804</v>
      </c>
      <c r="B17" s="11">
        <v>227.565</v>
      </c>
      <c r="C17" s="11">
        <v>100</v>
      </c>
      <c r="D17" s="11">
        <v>203.53630000000001</v>
      </c>
      <c r="E17" s="11">
        <v>317.61040000000003</v>
      </c>
      <c r="F17" s="11">
        <v>643.67070000000001</v>
      </c>
      <c r="G17" s="11">
        <v>1275.0513000000001</v>
      </c>
      <c r="H17" s="11">
        <v>2649.6091000000001</v>
      </c>
      <c r="I17" s="11">
        <v>0.38440000000000002</v>
      </c>
      <c r="J17" s="11">
        <v>38.650199999999998</v>
      </c>
      <c r="K17" s="11">
        <v>29.5791</v>
      </c>
      <c r="L17" s="11">
        <v>21.339200000000002</v>
      </c>
      <c r="M17" s="11">
        <v>0</v>
      </c>
      <c r="N17" s="11">
        <v>1.7899999999999999E-2</v>
      </c>
      <c r="O17" s="11">
        <v>0</v>
      </c>
      <c r="P17" s="11">
        <v>0</v>
      </c>
      <c r="Q17" s="11">
        <v>234.06319999999999</v>
      </c>
      <c r="R17" s="11">
        <v>215.6782</v>
      </c>
      <c r="S17" s="11">
        <v>-73.484800000000007</v>
      </c>
      <c r="T17" s="11">
        <v>0.73909999999999998</v>
      </c>
      <c r="U17" s="11">
        <v>8.7005999999999997</v>
      </c>
      <c r="V17" s="11">
        <v>-1.1287</v>
      </c>
      <c r="W17" s="11">
        <v>-51.787799999999997</v>
      </c>
      <c r="X17" s="11" t="s">
        <v>3804</v>
      </c>
      <c r="Y17">
        <f t="shared" si="0"/>
        <v>2567</v>
      </c>
      <c r="Z17" t="s">
        <v>292</v>
      </c>
      <c r="AA17" t="s">
        <v>4333</v>
      </c>
      <c r="AB17" t="str">
        <f t="shared" si="1"/>
        <v>Cells (2567, 1).Value = "dinonylnaphthalenesulphonic_acid_c0"</v>
      </c>
      <c r="AC17" t="s">
        <v>4599</v>
      </c>
    </row>
    <row r="18" spans="1:29" x14ac:dyDescent="0.25">
      <c r="A18" s="11" t="s">
        <v>150</v>
      </c>
      <c r="B18" s="11">
        <v>417.47879999999998</v>
      </c>
      <c r="C18" s="11">
        <v>100</v>
      </c>
      <c r="D18" s="11">
        <v>279.35039999999998</v>
      </c>
      <c r="E18" s="11">
        <v>355.5401</v>
      </c>
      <c r="F18" s="11">
        <v>689.22299999999996</v>
      </c>
      <c r="G18" s="11">
        <v>1255.8592000000001</v>
      </c>
      <c r="H18" s="11">
        <v>2478.1286</v>
      </c>
      <c r="I18" s="11">
        <v>0.45040000000000002</v>
      </c>
      <c r="J18" s="11">
        <v>45.420299999999997</v>
      </c>
      <c r="K18" s="11">
        <v>31.695399999999999</v>
      </c>
      <c r="L18" s="11">
        <v>20.617100000000001</v>
      </c>
      <c r="M18" s="11">
        <v>0</v>
      </c>
      <c r="N18" s="11">
        <v>7.3000000000000001E-3</v>
      </c>
      <c r="O18" s="11">
        <v>0</v>
      </c>
      <c r="P18" s="11">
        <v>0</v>
      </c>
      <c r="Q18" s="11">
        <v>465.50150000000002</v>
      </c>
      <c r="R18" s="11">
        <v>399.416</v>
      </c>
      <c r="S18" s="11">
        <v>-90.880099999999999</v>
      </c>
      <c r="T18" s="11">
        <v>1.4363999999999999</v>
      </c>
      <c r="U18" s="11">
        <v>14.3246</v>
      </c>
      <c r="V18" s="11">
        <v>-3.4005000000000001</v>
      </c>
      <c r="W18" s="11">
        <v>-61.143500000000003</v>
      </c>
      <c r="X18" s="11" t="s">
        <v>3805</v>
      </c>
      <c r="Y18">
        <f t="shared" si="0"/>
        <v>2245</v>
      </c>
      <c r="Z18" t="s">
        <v>280</v>
      </c>
      <c r="AA18" t="s">
        <v>4276</v>
      </c>
      <c r="AB18" t="str">
        <f t="shared" si="1"/>
        <v>Cells (2245, 1).Value = "bis(octylphenyl)_hydrogen_phosphate_c0"</v>
      </c>
      <c r="AC18" t="s">
        <v>4600</v>
      </c>
    </row>
    <row r="19" spans="1:29" x14ac:dyDescent="0.25">
      <c r="A19" s="11" t="s">
        <v>3805</v>
      </c>
      <c r="B19" s="11">
        <v>417.47879999999998</v>
      </c>
      <c r="C19" s="11">
        <v>100</v>
      </c>
      <c r="D19" s="11">
        <v>279.35039999999998</v>
      </c>
      <c r="E19" s="11">
        <v>355.5401</v>
      </c>
      <c r="F19" s="11">
        <v>689.22299999999996</v>
      </c>
      <c r="G19" s="11">
        <v>1255.8592000000001</v>
      </c>
      <c r="H19" s="11">
        <v>2478.1286</v>
      </c>
      <c r="I19" s="11">
        <v>0.45040000000000002</v>
      </c>
      <c r="J19" s="11">
        <v>45.4315</v>
      </c>
      <c r="K19" s="11">
        <v>31.695399999999999</v>
      </c>
      <c r="L19" s="11">
        <v>20.617100000000001</v>
      </c>
      <c r="M19" s="11">
        <v>0</v>
      </c>
      <c r="N19" s="11">
        <v>7.3000000000000001E-3</v>
      </c>
      <c r="O19" s="11">
        <v>0</v>
      </c>
      <c r="P19" s="11">
        <v>0</v>
      </c>
      <c r="Q19" s="11">
        <v>462.76260000000002</v>
      </c>
      <c r="R19" s="11">
        <v>399.416</v>
      </c>
      <c r="S19" s="11">
        <v>-90.878200000000007</v>
      </c>
      <c r="T19" s="11">
        <v>1.4362999999999999</v>
      </c>
      <c r="U19" s="11">
        <v>14.3246</v>
      </c>
      <c r="V19" s="11">
        <v>-3.3860999999999999</v>
      </c>
      <c r="W19" s="11">
        <v>-60.816899999999997</v>
      </c>
      <c r="X19" s="11" t="s">
        <v>3805</v>
      </c>
      <c r="Y19">
        <f t="shared" si="0"/>
        <v>2745</v>
      </c>
      <c r="Z19" t="s">
        <v>1758</v>
      </c>
      <c r="AA19" t="s">
        <v>4367</v>
      </c>
      <c r="AB19" t="str">
        <f t="shared" si="1"/>
        <v>Cells (2745, 1).Value = "henicosanoic_acid_c0"</v>
      </c>
      <c r="AC19" t="s">
        <v>4601</v>
      </c>
    </row>
    <row r="20" spans="1:29" x14ac:dyDescent="0.25">
      <c r="A20" s="11" t="s">
        <v>1520</v>
      </c>
      <c r="B20" s="11">
        <v>264.4196</v>
      </c>
      <c r="C20" s="11">
        <v>100</v>
      </c>
      <c r="D20" s="11">
        <v>239.27930000000001</v>
      </c>
      <c r="E20" s="11">
        <v>416.15</v>
      </c>
      <c r="F20" s="11">
        <v>857.13130000000001</v>
      </c>
      <c r="G20" s="11">
        <v>1804.5506</v>
      </c>
      <c r="H20" s="11">
        <v>3951.3008</v>
      </c>
      <c r="I20" s="11">
        <v>0.4844</v>
      </c>
      <c r="J20" s="11">
        <v>48.688400000000001</v>
      </c>
      <c r="K20" s="11">
        <v>36.704799999999999</v>
      </c>
      <c r="L20" s="11">
        <v>26.409700000000001</v>
      </c>
      <c r="M20" s="11">
        <v>0</v>
      </c>
      <c r="N20" s="11">
        <v>0</v>
      </c>
      <c r="O20" s="11">
        <v>0</v>
      </c>
      <c r="P20" s="11">
        <v>0</v>
      </c>
      <c r="Q20" s="11">
        <v>286.29140000000001</v>
      </c>
      <c r="R20" s="11">
        <v>225.26220000000001</v>
      </c>
      <c r="S20" s="11">
        <v>-84.098299999999995</v>
      </c>
      <c r="T20" s="11">
        <v>0.88290000000000002</v>
      </c>
      <c r="U20" s="11">
        <v>8.8096999999999994</v>
      </c>
      <c r="V20" s="11">
        <v>-1.1335</v>
      </c>
      <c r="W20" s="11">
        <v>-61.561500000000002</v>
      </c>
      <c r="X20" s="11" t="s">
        <v>3806</v>
      </c>
      <c r="Y20">
        <f t="shared" si="0"/>
        <v>3204</v>
      </c>
      <c r="Z20" t="s">
        <v>1779</v>
      </c>
      <c r="AA20" t="s">
        <v>4450</v>
      </c>
      <c r="AB20" t="str">
        <f t="shared" si="1"/>
        <v>Cells (3204, 1).Value = "octadecyl_hydrogen_phthalate_c0"</v>
      </c>
      <c r="AC20" t="s">
        <v>4602</v>
      </c>
    </row>
    <row r="21" spans="1:29" x14ac:dyDescent="0.25">
      <c r="A21" s="11" t="s">
        <v>3806</v>
      </c>
      <c r="B21" s="11">
        <v>264.4196</v>
      </c>
      <c r="C21" s="11">
        <v>100</v>
      </c>
      <c r="D21" s="11">
        <v>239.27930000000001</v>
      </c>
      <c r="E21" s="11">
        <v>416.15</v>
      </c>
      <c r="F21" s="11">
        <v>857.13130000000001</v>
      </c>
      <c r="G21" s="11">
        <v>1804.5506</v>
      </c>
      <c r="H21" s="11">
        <v>3951.3008</v>
      </c>
      <c r="I21" s="11">
        <v>0.4844</v>
      </c>
      <c r="J21" s="11">
        <v>48.688400000000001</v>
      </c>
      <c r="K21" s="11">
        <v>36.704799999999999</v>
      </c>
      <c r="L21" s="11">
        <v>26.409700000000001</v>
      </c>
      <c r="M21" s="11">
        <v>0</v>
      </c>
      <c r="N21" s="11">
        <v>0</v>
      </c>
      <c r="O21" s="11">
        <v>0</v>
      </c>
      <c r="P21" s="11">
        <v>0</v>
      </c>
      <c r="Q21" s="11">
        <v>277.14490000000001</v>
      </c>
      <c r="R21" s="11">
        <v>225.26220000000001</v>
      </c>
      <c r="S21" s="11">
        <v>-84.096500000000006</v>
      </c>
      <c r="T21" s="11">
        <v>0.88290000000000002</v>
      </c>
      <c r="U21" s="11">
        <v>8.8096999999999994</v>
      </c>
      <c r="V21" s="11">
        <v>-1.1287</v>
      </c>
      <c r="W21" s="11">
        <v>-61.244700000000002</v>
      </c>
      <c r="X21" s="11" t="s">
        <v>3806</v>
      </c>
      <c r="Y21">
        <f t="shared" si="0"/>
        <v>941</v>
      </c>
      <c r="Z21" t="s">
        <v>253</v>
      </c>
      <c r="AA21" t="s">
        <v>4016</v>
      </c>
      <c r="AB21" t="str">
        <f t="shared" si="1"/>
        <v>Cells (941, 1).Value = "2-ethylnonadecan-1-oic_acid_c0"</v>
      </c>
      <c r="AC21" t="s">
        <v>4603</v>
      </c>
    </row>
    <row r="22" spans="1:29" x14ac:dyDescent="0.25">
      <c r="A22" s="11" t="s">
        <v>1521</v>
      </c>
      <c r="B22" s="11">
        <v>342.39359999999999</v>
      </c>
      <c r="C22" s="11">
        <v>100</v>
      </c>
      <c r="D22" s="11">
        <v>235.4931</v>
      </c>
      <c r="E22" s="11">
        <v>325.97669999999999</v>
      </c>
      <c r="F22" s="11">
        <v>643.78369999999995</v>
      </c>
      <c r="G22" s="11">
        <v>1208.8222000000001</v>
      </c>
      <c r="H22" s="11">
        <v>2424.9376999999999</v>
      </c>
      <c r="I22" s="11">
        <v>0.41189999999999999</v>
      </c>
      <c r="J22" s="11">
        <v>41.432400000000001</v>
      </c>
      <c r="K22" s="11">
        <v>30.1844</v>
      </c>
      <c r="L22" s="11">
        <v>20.4833</v>
      </c>
      <c r="M22" s="11">
        <v>-2.0000000000000001E-4</v>
      </c>
      <c r="N22" s="11">
        <v>7.1800000000000003E-2</v>
      </c>
      <c r="O22" s="11">
        <v>1.1000000000000001E-3</v>
      </c>
      <c r="P22" s="11">
        <v>0</v>
      </c>
      <c r="Q22" s="11">
        <v>392.43310000000002</v>
      </c>
      <c r="R22" s="11">
        <v>364.20150000000001</v>
      </c>
      <c r="S22" s="11">
        <v>-74.748800000000003</v>
      </c>
      <c r="T22" s="11">
        <v>1.1152</v>
      </c>
      <c r="U22" s="11">
        <v>12.693099999999999</v>
      </c>
      <c r="V22" s="11">
        <v>-2.8338000000000001</v>
      </c>
      <c r="W22" s="11">
        <v>-50.186300000000003</v>
      </c>
      <c r="X22" s="11" t="s">
        <v>3807</v>
      </c>
      <c r="Y22">
        <f t="shared" si="0"/>
        <v>2336</v>
      </c>
      <c r="Z22" t="s">
        <v>774</v>
      </c>
      <c r="AA22" t="s">
        <v>4291</v>
      </c>
      <c r="AB22" t="str">
        <f t="shared" si="1"/>
        <v>Cells (2336, 1).Value = "cholest-5-en-3beta-yl_hydrogen_succinate_c0"</v>
      </c>
      <c r="AC22" t="s">
        <v>4604</v>
      </c>
    </row>
    <row r="23" spans="1:29" x14ac:dyDescent="0.25">
      <c r="A23" s="11" t="s">
        <v>3807</v>
      </c>
      <c r="B23" s="11">
        <v>342.39359999999999</v>
      </c>
      <c r="C23" s="11">
        <v>100</v>
      </c>
      <c r="D23" s="11">
        <v>235.4931</v>
      </c>
      <c r="E23" s="11">
        <v>325.97669999999999</v>
      </c>
      <c r="F23" s="11">
        <v>643.78369999999995</v>
      </c>
      <c r="G23" s="11">
        <v>1208.8222000000001</v>
      </c>
      <c r="H23" s="11">
        <v>2424.9376999999999</v>
      </c>
      <c r="I23" s="11">
        <v>0.41189999999999999</v>
      </c>
      <c r="J23" s="11">
        <v>41.432899999999997</v>
      </c>
      <c r="K23" s="11">
        <v>30.1844</v>
      </c>
      <c r="L23" s="11">
        <v>20.4833</v>
      </c>
      <c r="M23" s="11">
        <v>-2.0000000000000001E-4</v>
      </c>
      <c r="N23" s="11">
        <v>7.1800000000000003E-2</v>
      </c>
      <c r="O23" s="11">
        <v>1.1000000000000001E-3</v>
      </c>
      <c r="P23" s="11">
        <v>0</v>
      </c>
      <c r="Q23" s="11">
        <v>385.68310000000002</v>
      </c>
      <c r="R23" s="11">
        <v>364.20150000000001</v>
      </c>
      <c r="S23" s="11">
        <v>-74.747299999999996</v>
      </c>
      <c r="T23" s="11">
        <v>1.1152</v>
      </c>
      <c r="U23" s="11">
        <v>12.693099999999999</v>
      </c>
      <c r="V23" s="11">
        <v>-2.8218000000000001</v>
      </c>
      <c r="W23" s="11">
        <v>-49.862400000000001</v>
      </c>
      <c r="X23" s="11" t="s">
        <v>3807</v>
      </c>
      <c r="Y23">
        <f t="shared" si="0"/>
        <v>3348</v>
      </c>
      <c r="Z23" t="s">
        <v>560</v>
      </c>
      <c r="AA23" t="s">
        <v>4477</v>
      </c>
      <c r="AB23" t="str">
        <f t="shared" si="1"/>
        <v>Cells (3348, 1).Value = "phenyloctadecanoic_acid_c0"</v>
      </c>
      <c r="AC23" t="s">
        <v>4605</v>
      </c>
    </row>
    <row r="24" spans="1:29" x14ac:dyDescent="0.25">
      <c r="A24" s="11" t="s">
        <v>32</v>
      </c>
      <c r="B24" s="11">
        <v>360.36040000000003</v>
      </c>
      <c r="C24" s="11">
        <v>100</v>
      </c>
      <c r="D24" s="11">
        <v>215.81780000000001</v>
      </c>
      <c r="E24" s="11">
        <v>225.11850000000001</v>
      </c>
      <c r="F24" s="11">
        <v>379.95280000000002</v>
      </c>
      <c r="G24" s="11">
        <v>532.15219999999999</v>
      </c>
      <c r="H24" s="11">
        <v>850.50480000000005</v>
      </c>
      <c r="I24" s="11">
        <v>0.31900000000000001</v>
      </c>
      <c r="J24" s="11">
        <v>32.296900000000001</v>
      </c>
      <c r="K24" s="11">
        <v>18.671700000000001</v>
      </c>
      <c r="L24" s="11">
        <v>8.4483999999999995</v>
      </c>
      <c r="M24" s="11">
        <v>-2.9999999999999997E-4</v>
      </c>
      <c r="N24" s="11">
        <v>0.14779999999999999</v>
      </c>
      <c r="O24" s="11">
        <v>1.6999999999999999E-3</v>
      </c>
      <c r="P24" s="11">
        <v>0</v>
      </c>
      <c r="Q24" s="11">
        <v>409.86660000000001</v>
      </c>
      <c r="R24" s="11">
        <v>410.37920000000003</v>
      </c>
      <c r="S24" s="11">
        <v>-73.948400000000007</v>
      </c>
      <c r="T24" s="11">
        <v>1.1858</v>
      </c>
      <c r="U24" s="11">
        <v>11.753</v>
      </c>
      <c r="V24" s="11">
        <v>-3.7623000000000002</v>
      </c>
      <c r="W24" s="11">
        <v>-48.448300000000003</v>
      </c>
      <c r="X24" s="11" t="s">
        <v>32</v>
      </c>
      <c r="Y24">
        <f t="shared" si="0"/>
        <v>3162</v>
      </c>
      <c r="Z24" t="s">
        <v>187</v>
      </c>
      <c r="AA24" t="s">
        <v>4433</v>
      </c>
      <c r="AB24" t="str">
        <f t="shared" si="1"/>
        <v>Cells (3162, 1).Value = "o,o-diisodecyl_hydrogen_dithiophosphate_c0"</v>
      </c>
      <c r="AC24" t="s">
        <v>4606</v>
      </c>
    </row>
    <row r="25" spans="1:29" x14ac:dyDescent="0.25">
      <c r="A25" s="11" t="s">
        <v>3371</v>
      </c>
      <c r="B25" s="11">
        <v>366.2038</v>
      </c>
      <c r="C25" s="11">
        <v>100</v>
      </c>
      <c r="D25" s="11">
        <v>223.04730000000001</v>
      </c>
      <c r="E25" s="11">
        <v>247.0531</v>
      </c>
      <c r="F25" s="11">
        <v>426.92099999999999</v>
      </c>
      <c r="G25" s="11">
        <v>628.1875</v>
      </c>
      <c r="H25" s="11">
        <v>1031.038</v>
      </c>
      <c r="I25" s="11">
        <v>0.35749999999999998</v>
      </c>
      <c r="J25" s="11">
        <v>36.0075</v>
      </c>
      <c r="K25" s="11">
        <v>22.084199999999999</v>
      </c>
      <c r="L25" s="11">
        <v>10.873900000000001</v>
      </c>
      <c r="M25" s="11">
        <v>0</v>
      </c>
      <c r="N25" s="11">
        <v>0.12970000000000001</v>
      </c>
      <c r="O25" s="11">
        <v>0</v>
      </c>
      <c r="P25" s="11">
        <v>0</v>
      </c>
      <c r="Q25" s="11">
        <v>421.56650000000002</v>
      </c>
      <c r="R25" s="11">
        <v>408.40640000000002</v>
      </c>
      <c r="S25" s="11">
        <v>-78.705799999999996</v>
      </c>
      <c r="T25" s="11">
        <v>1.1326000000000001</v>
      </c>
      <c r="U25" s="11">
        <v>12.342000000000001</v>
      </c>
      <c r="V25" s="11">
        <v>-3.7623000000000002</v>
      </c>
      <c r="W25" s="11">
        <v>-50.612900000000003</v>
      </c>
      <c r="X25" s="11" t="s">
        <v>3371</v>
      </c>
      <c r="Y25">
        <f t="shared" si="0"/>
        <v>1011</v>
      </c>
      <c r="Z25" t="s">
        <v>259</v>
      </c>
      <c r="AA25" t="s">
        <v>4030</v>
      </c>
      <c r="AB25" t="str">
        <f t="shared" si="1"/>
        <v>Cells (1011, 1).Value = "2-octyldodecanoic_acid_c0"</v>
      </c>
      <c r="AC25" t="s">
        <v>4607</v>
      </c>
    </row>
    <row r="26" spans="1:29" x14ac:dyDescent="0.25">
      <c r="A26" s="11" t="s">
        <v>388</v>
      </c>
      <c r="B26" s="11">
        <v>285.47620000000001</v>
      </c>
      <c r="C26" s="11">
        <v>100</v>
      </c>
      <c r="D26" s="11">
        <v>248.15950000000001</v>
      </c>
      <c r="E26" s="11">
        <v>376.61399999999998</v>
      </c>
      <c r="F26" s="11">
        <v>786.1182</v>
      </c>
      <c r="G26" s="11">
        <v>1537.2655</v>
      </c>
      <c r="H26" s="11">
        <v>3207.3330999999998</v>
      </c>
      <c r="I26" s="11">
        <v>0.47920000000000001</v>
      </c>
      <c r="J26" s="11">
        <v>48.0974</v>
      </c>
      <c r="K26" s="11">
        <v>35.860300000000002</v>
      </c>
      <c r="L26" s="11">
        <v>25.143699999999999</v>
      </c>
      <c r="M26" s="11">
        <v>-1E-4</v>
      </c>
      <c r="N26" s="11">
        <v>0.1774</v>
      </c>
      <c r="O26" s="11">
        <v>2.0000000000000001E-4</v>
      </c>
      <c r="P26" s="11">
        <v>0</v>
      </c>
      <c r="Q26" s="11">
        <v>307.84629999999999</v>
      </c>
      <c r="R26" s="11">
        <v>285.29640000000001</v>
      </c>
      <c r="S26" s="11">
        <v>-84.223399999999998</v>
      </c>
      <c r="T26" s="11">
        <v>1.012</v>
      </c>
      <c r="U26" s="11">
        <v>10.120699999999999</v>
      </c>
      <c r="V26" s="11">
        <v>-2.6448999999999998</v>
      </c>
      <c r="W26" s="11">
        <v>-60.158900000000003</v>
      </c>
      <c r="X26" s="11" t="s">
        <v>3808</v>
      </c>
      <c r="Y26">
        <f t="shared" si="0"/>
        <v>3497</v>
      </c>
      <c r="Z26" t="s">
        <v>836</v>
      </c>
      <c r="AA26" t="s">
        <v>4498</v>
      </c>
      <c r="AB26" t="str">
        <f t="shared" si="1"/>
        <v>Cells (3497, 1).Value = "tetradecyl_hydrogen_azelate_c0"</v>
      </c>
      <c r="AC26" t="s">
        <v>4608</v>
      </c>
    </row>
    <row r="27" spans="1:29" x14ac:dyDescent="0.25">
      <c r="A27" s="11" t="s">
        <v>3808</v>
      </c>
      <c r="B27" s="11">
        <v>285.47620000000001</v>
      </c>
      <c r="C27" s="11">
        <v>100</v>
      </c>
      <c r="D27" s="11">
        <v>248.15950000000001</v>
      </c>
      <c r="E27" s="11">
        <v>376.61399999999998</v>
      </c>
      <c r="F27" s="11">
        <v>786.1182</v>
      </c>
      <c r="G27" s="11">
        <v>1537.2655</v>
      </c>
      <c r="H27" s="11">
        <v>3207.3330999999998</v>
      </c>
      <c r="I27" s="11">
        <v>0.47920000000000001</v>
      </c>
      <c r="J27" s="11">
        <v>48.098100000000002</v>
      </c>
      <c r="K27" s="11">
        <v>35.860300000000002</v>
      </c>
      <c r="L27" s="11">
        <v>25.143699999999999</v>
      </c>
      <c r="M27" s="11">
        <v>-1E-4</v>
      </c>
      <c r="N27" s="11">
        <v>0.1774</v>
      </c>
      <c r="O27" s="11">
        <v>2.0000000000000001E-4</v>
      </c>
      <c r="P27" s="11">
        <v>0</v>
      </c>
      <c r="Q27" s="11">
        <v>305.05430000000001</v>
      </c>
      <c r="R27" s="11">
        <v>285.29640000000001</v>
      </c>
      <c r="S27" s="11">
        <v>-84.221699999999998</v>
      </c>
      <c r="T27" s="11">
        <v>1.012</v>
      </c>
      <c r="U27" s="11">
        <v>10.120699999999999</v>
      </c>
      <c r="V27" s="11">
        <v>-2.6335999999999999</v>
      </c>
      <c r="W27" s="11">
        <v>-59.835599999999999</v>
      </c>
      <c r="X27" s="11" t="s">
        <v>3808</v>
      </c>
      <c r="Y27">
        <f t="shared" si="0"/>
        <v>2414</v>
      </c>
      <c r="Z27" t="s">
        <v>1741</v>
      </c>
      <c r="AA27" t="s">
        <v>4310</v>
      </c>
      <c r="AB27" t="str">
        <f t="shared" si="1"/>
        <v>Cells (2414, 1).Value = "decyl_octyl_hydrogen_benzene-1,2,4-tricarboxylate_c0"</v>
      </c>
      <c r="AC27" t="s">
        <v>4609</v>
      </c>
    </row>
    <row r="28" spans="1:29" x14ac:dyDescent="0.25">
      <c r="A28" s="11" t="s">
        <v>389</v>
      </c>
      <c r="B28" s="11">
        <v>232.85149999999999</v>
      </c>
      <c r="C28" s="11">
        <v>100</v>
      </c>
      <c r="D28" s="11">
        <v>191.12559999999999</v>
      </c>
      <c r="E28" s="11">
        <v>398.10039999999998</v>
      </c>
      <c r="F28" s="11">
        <v>896.04920000000004</v>
      </c>
      <c r="G28" s="11">
        <v>2074.6120000000001</v>
      </c>
      <c r="H28" s="11">
        <v>4915.3402999999998</v>
      </c>
      <c r="I28" s="11">
        <v>0.42809999999999998</v>
      </c>
      <c r="J28" s="11">
        <v>42.842100000000002</v>
      </c>
      <c r="K28" s="11">
        <v>35.238900000000001</v>
      </c>
      <c r="L28" s="11">
        <v>27.766100000000002</v>
      </c>
      <c r="M28" s="11">
        <v>0</v>
      </c>
      <c r="N28" s="11">
        <v>0</v>
      </c>
      <c r="O28" s="11">
        <v>0</v>
      </c>
      <c r="P28" s="11">
        <v>0</v>
      </c>
      <c r="Q28" s="11">
        <v>270.0385</v>
      </c>
      <c r="R28" s="11">
        <v>209.30590000000001</v>
      </c>
      <c r="S28" s="11">
        <v>-73.671300000000002</v>
      </c>
      <c r="T28" s="11">
        <v>0.69159999999999999</v>
      </c>
      <c r="U28" s="11">
        <v>8.0675000000000008</v>
      </c>
      <c r="V28" s="11">
        <v>-2.2669999999999999</v>
      </c>
      <c r="W28" s="11">
        <v>-53.016199999999998</v>
      </c>
      <c r="X28" s="11" t="s">
        <v>3809</v>
      </c>
      <c r="Y28">
        <f t="shared" si="0"/>
        <v>447</v>
      </c>
      <c r="Z28" t="s">
        <v>1563</v>
      </c>
      <c r="AA28" t="s">
        <v>3887</v>
      </c>
      <c r="AB28" t="str">
        <f t="shared" si="1"/>
        <v>Cells (447, 1).Value = "1-carboxyethyl_stearate_c0"</v>
      </c>
      <c r="AC28" t="s">
        <v>4610</v>
      </c>
    </row>
    <row r="29" spans="1:29" x14ac:dyDescent="0.25">
      <c r="A29" s="11" t="s">
        <v>3809</v>
      </c>
      <c r="B29" s="11">
        <v>232.85149999999999</v>
      </c>
      <c r="C29" s="11">
        <v>100</v>
      </c>
      <c r="D29" s="11">
        <v>191.12559999999999</v>
      </c>
      <c r="E29" s="11">
        <v>398.10039999999998</v>
      </c>
      <c r="F29" s="11">
        <v>896.04920000000004</v>
      </c>
      <c r="G29" s="11">
        <v>2074.6120000000001</v>
      </c>
      <c r="H29" s="11">
        <v>4915.3402999999998</v>
      </c>
      <c r="I29" s="11">
        <v>0.42809999999999998</v>
      </c>
      <c r="J29" s="11">
        <v>42.842100000000002</v>
      </c>
      <c r="K29" s="11">
        <v>35.238900000000001</v>
      </c>
      <c r="L29" s="11">
        <v>27.766100000000002</v>
      </c>
      <c r="M29" s="11">
        <v>0</v>
      </c>
      <c r="N29" s="11">
        <v>0</v>
      </c>
      <c r="O29" s="11">
        <v>0</v>
      </c>
      <c r="P29" s="11">
        <v>0</v>
      </c>
      <c r="Q29" s="11">
        <v>267.94119999999998</v>
      </c>
      <c r="R29" s="11">
        <v>209.30590000000001</v>
      </c>
      <c r="S29" s="11">
        <v>-73.669700000000006</v>
      </c>
      <c r="T29" s="11">
        <v>0.69159999999999999</v>
      </c>
      <c r="U29" s="11">
        <v>8.0675000000000008</v>
      </c>
      <c r="V29" s="11">
        <v>-2.2574000000000001</v>
      </c>
      <c r="W29" s="11">
        <v>-52.694699999999997</v>
      </c>
      <c r="X29" s="11" t="s">
        <v>3809</v>
      </c>
      <c r="Y29">
        <f t="shared" si="0"/>
        <v>3207</v>
      </c>
      <c r="Z29" t="s">
        <v>835</v>
      </c>
      <c r="AA29" t="s">
        <v>4451</v>
      </c>
      <c r="AB29" t="str">
        <f t="shared" si="1"/>
        <v>Cells (3207, 1).Value = "octadecyl_hydrogen_sulphate_c0"</v>
      </c>
      <c r="AC29" t="s">
        <v>4611</v>
      </c>
    </row>
    <row r="30" spans="1:29" x14ac:dyDescent="0.25">
      <c r="A30" s="11" t="s">
        <v>312</v>
      </c>
      <c r="B30" s="11">
        <v>246.2911</v>
      </c>
      <c r="C30" s="11">
        <v>100</v>
      </c>
      <c r="D30" s="11">
        <v>200.4521</v>
      </c>
      <c r="E30" s="11">
        <v>253.53989999999999</v>
      </c>
      <c r="F30" s="11">
        <v>438.91539999999998</v>
      </c>
      <c r="G30" s="11">
        <v>695.67700000000002</v>
      </c>
      <c r="H30" s="11">
        <v>1168.5779</v>
      </c>
      <c r="I30" s="11">
        <v>0.36720000000000003</v>
      </c>
      <c r="J30" s="11">
        <v>36.762700000000002</v>
      </c>
      <c r="K30" s="11">
        <v>24.557200000000002</v>
      </c>
      <c r="L30" s="11">
        <v>13.337400000000001</v>
      </c>
      <c r="M30" s="11">
        <v>0</v>
      </c>
      <c r="N30" s="11">
        <v>3.5000000000000001E-3</v>
      </c>
      <c r="O30" s="11">
        <v>0</v>
      </c>
      <c r="P30" s="11">
        <v>0</v>
      </c>
      <c r="Q30" s="11">
        <v>256.6891</v>
      </c>
      <c r="R30" s="11">
        <v>233.2647</v>
      </c>
      <c r="S30" s="11">
        <v>-78.454800000000006</v>
      </c>
      <c r="T30" s="11">
        <v>0.61919999999999997</v>
      </c>
      <c r="U30" s="11">
        <v>8.4243000000000006</v>
      </c>
      <c r="V30" s="11">
        <v>-2.2574000000000001</v>
      </c>
      <c r="W30" s="11">
        <v>-56.499200000000002</v>
      </c>
      <c r="X30" s="11" t="s">
        <v>312</v>
      </c>
      <c r="Y30">
        <f t="shared" si="0"/>
        <v>1778</v>
      </c>
      <c r="Z30" t="s">
        <v>500</v>
      </c>
      <c r="AA30" t="s">
        <v>4200</v>
      </c>
      <c r="AB30" t="str">
        <f t="shared" si="1"/>
        <v>Cells (1778, 1).Value = "4-tetradecylbenzenesulphonic_acid_c0"</v>
      </c>
      <c r="AC30" t="s">
        <v>4612</v>
      </c>
    </row>
    <row r="31" spans="1:29" x14ac:dyDescent="0.25">
      <c r="A31" s="11" t="s">
        <v>193</v>
      </c>
      <c r="B31" s="11">
        <v>353.72899999999998</v>
      </c>
      <c r="C31" s="11">
        <v>100</v>
      </c>
      <c r="D31" s="11">
        <v>177.7747</v>
      </c>
      <c r="E31" s="11">
        <v>241.4699</v>
      </c>
      <c r="F31" s="11">
        <v>405.09620000000001</v>
      </c>
      <c r="G31" s="11">
        <v>667.64210000000003</v>
      </c>
      <c r="H31" s="11">
        <v>1133.5399</v>
      </c>
      <c r="I31" s="11">
        <v>0.3327</v>
      </c>
      <c r="J31" s="11">
        <v>33.352800000000002</v>
      </c>
      <c r="K31" s="11">
        <v>22.654599999999999</v>
      </c>
      <c r="L31" s="11">
        <v>12.8568</v>
      </c>
      <c r="M31" s="11">
        <v>0</v>
      </c>
      <c r="N31" s="11">
        <v>0</v>
      </c>
      <c r="O31" s="11">
        <v>0</v>
      </c>
      <c r="P31" s="11">
        <v>0</v>
      </c>
      <c r="Q31" s="11">
        <v>412.56869999999998</v>
      </c>
      <c r="R31" s="11">
        <v>325.48829999999998</v>
      </c>
      <c r="S31" s="11">
        <v>-73.114199999999997</v>
      </c>
      <c r="T31" s="11">
        <v>0.69930000000000003</v>
      </c>
      <c r="U31" s="11">
        <v>12.479699999999999</v>
      </c>
      <c r="V31" s="11">
        <v>-1.1287</v>
      </c>
      <c r="W31" s="11">
        <v>-45.5276</v>
      </c>
      <c r="X31" s="11" t="s">
        <v>193</v>
      </c>
      <c r="Y31">
        <f t="shared" si="0"/>
        <v>2571</v>
      </c>
      <c r="Z31" t="s">
        <v>293</v>
      </c>
      <c r="AA31" t="s">
        <v>4334</v>
      </c>
      <c r="AB31" t="str">
        <f t="shared" si="1"/>
        <v>Cells (2571, 1).Value = "dioctyl_hydrogen_phosphate_c0"</v>
      </c>
      <c r="AC31" t="s">
        <v>4613</v>
      </c>
    </row>
    <row r="32" spans="1:29" x14ac:dyDescent="0.25">
      <c r="A32" s="11" t="s">
        <v>313</v>
      </c>
      <c r="B32" s="11">
        <v>224.8493</v>
      </c>
      <c r="C32" s="11">
        <v>100</v>
      </c>
      <c r="D32" s="11">
        <v>217.0257</v>
      </c>
      <c r="E32" s="11">
        <v>323.30540000000002</v>
      </c>
      <c r="F32" s="11">
        <v>557.32640000000004</v>
      </c>
      <c r="G32" s="11">
        <v>939.91049999999996</v>
      </c>
      <c r="H32" s="11">
        <v>1624.8253</v>
      </c>
      <c r="I32" s="11">
        <v>0.44969999999999999</v>
      </c>
      <c r="J32" s="11">
        <v>45.108499999999999</v>
      </c>
      <c r="K32" s="11">
        <v>30.785299999999999</v>
      </c>
      <c r="L32" s="11">
        <v>18.025700000000001</v>
      </c>
      <c r="M32" s="11">
        <v>0</v>
      </c>
      <c r="N32" s="11">
        <v>0</v>
      </c>
      <c r="O32" s="11">
        <v>0</v>
      </c>
      <c r="P32" s="11">
        <v>0</v>
      </c>
      <c r="Q32" s="11">
        <v>255.35059999999999</v>
      </c>
      <c r="R32" s="11">
        <v>231.2902</v>
      </c>
      <c r="S32" s="11">
        <v>-83.483999999999995</v>
      </c>
      <c r="T32" s="11">
        <v>0.72650000000000003</v>
      </c>
      <c r="U32" s="11">
        <v>7.0563000000000002</v>
      </c>
      <c r="V32" s="11">
        <v>-1.3168</v>
      </c>
      <c r="W32" s="11">
        <v>-61.068399999999997</v>
      </c>
      <c r="X32" s="11" t="s">
        <v>313</v>
      </c>
      <c r="Y32">
        <f t="shared" si="0"/>
        <v>2773</v>
      </c>
      <c r="Z32" t="s">
        <v>1761</v>
      </c>
      <c r="AA32" t="s">
        <v>4373</v>
      </c>
      <c r="AB32" t="str">
        <f t="shared" si="1"/>
        <v>Cells (2773, 1).Value = "hexadecyl_hydrogen_phthalate_c0"</v>
      </c>
      <c r="AC32" t="s">
        <v>4614</v>
      </c>
    </row>
    <row r="33" spans="1:29" x14ac:dyDescent="0.25">
      <c r="A33" s="11" t="s">
        <v>1522</v>
      </c>
      <c r="B33" s="11">
        <v>324.54289999999997</v>
      </c>
      <c r="C33" s="11">
        <v>100</v>
      </c>
      <c r="D33" s="11">
        <v>207.71979999999999</v>
      </c>
      <c r="E33" s="11">
        <v>324.50029999999998</v>
      </c>
      <c r="F33" s="11">
        <v>636.08299999999997</v>
      </c>
      <c r="G33" s="11">
        <v>1261.4293</v>
      </c>
      <c r="H33" s="11">
        <v>2625.2541000000001</v>
      </c>
      <c r="I33" s="11">
        <v>0.39439999999999997</v>
      </c>
      <c r="J33" s="11">
        <v>39.622500000000002</v>
      </c>
      <c r="K33" s="11">
        <v>28.9084</v>
      </c>
      <c r="L33" s="11">
        <v>19.682600000000001</v>
      </c>
      <c r="M33" s="11">
        <v>0</v>
      </c>
      <c r="N33" s="11">
        <v>2.8E-3</v>
      </c>
      <c r="O33" s="11">
        <v>0</v>
      </c>
      <c r="P33" s="11">
        <v>0</v>
      </c>
      <c r="Q33" s="11">
        <v>358.21280000000002</v>
      </c>
      <c r="R33" s="11">
        <v>277.33710000000002</v>
      </c>
      <c r="S33" s="11">
        <v>-78.811000000000007</v>
      </c>
      <c r="T33" s="11">
        <v>0.88660000000000005</v>
      </c>
      <c r="U33" s="11">
        <v>11.2554</v>
      </c>
      <c r="V33" s="11">
        <v>-1.1335</v>
      </c>
      <c r="W33" s="11">
        <v>-51.661299999999997</v>
      </c>
      <c r="X33" s="11" t="s">
        <v>3810</v>
      </c>
      <c r="Y33">
        <f t="shared" si="0"/>
        <v>929</v>
      </c>
      <c r="Z33" t="s">
        <v>251</v>
      </c>
      <c r="AA33" t="s">
        <v>4011</v>
      </c>
      <c r="AB33" t="str">
        <f t="shared" si="1"/>
        <v>Cells (929, 1).Value = "2-ethylheptadecanoic_acid_c0"</v>
      </c>
      <c r="AC33" t="s">
        <v>4615</v>
      </c>
    </row>
    <row r="34" spans="1:29" x14ac:dyDescent="0.25">
      <c r="A34" s="11" t="s">
        <v>3810</v>
      </c>
      <c r="B34" s="11">
        <v>324.54289999999997</v>
      </c>
      <c r="C34" s="11">
        <v>100</v>
      </c>
      <c r="D34" s="11">
        <v>207.71979999999999</v>
      </c>
      <c r="E34" s="11">
        <v>324.50029999999998</v>
      </c>
      <c r="F34" s="11">
        <v>636.08299999999997</v>
      </c>
      <c r="G34" s="11">
        <v>1261.4293</v>
      </c>
      <c r="H34" s="11">
        <v>2625.2541000000001</v>
      </c>
      <c r="I34" s="11">
        <v>0.39439999999999997</v>
      </c>
      <c r="J34" s="11">
        <v>39.622500000000002</v>
      </c>
      <c r="K34" s="11">
        <v>28.9084</v>
      </c>
      <c r="L34" s="11">
        <v>19.682600000000001</v>
      </c>
      <c r="M34" s="11">
        <v>0</v>
      </c>
      <c r="N34" s="11">
        <v>2.8E-3</v>
      </c>
      <c r="O34" s="11">
        <v>0</v>
      </c>
      <c r="P34" s="11">
        <v>0</v>
      </c>
      <c r="Q34" s="11">
        <v>352.09780000000001</v>
      </c>
      <c r="R34" s="11">
        <v>277.33710000000002</v>
      </c>
      <c r="S34" s="11">
        <v>-78.809299999999993</v>
      </c>
      <c r="T34" s="11">
        <v>0.88660000000000005</v>
      </c>
      <c r="U34" s="11">
        <v>11.2554</v>
      </c>
      <c r="V34" s="11">
        <v>-1.1287</v>
      </c>
      <c r="W34" s="11">
        <v>-51.3446</v>
      </c>
      <c r="X34" s="11" t="s">
        <v>3810</v>
      </c>
      <c r="Y34">
        <f t="shared" si="0"/>
        <v>2835</v>
      </c>
      <c r="Z34" t="s">
        <v>544</v>
      </c>
      <c r="AA34" t="s">
        <v>4379</v>
      </c>
      <c r="AB34" t="str">
        <f t="shared" si="1"/>
        <v>Cells (2835, 1).Value = "icos-9-enoic_acid_c0"</v>
      </c>
      <c r="AC34" t="s">
        <v>4616</v>
      </c>
    </row>
    <row r="35" spans="1:29" x14ac:dyDescent="0.25">
      <c r="A35" s="11" t="s">
        <v>1523</v>
      </c>
      <c r="B35" s="11">
        <v>314.91730000000001</v>
      </c>
      <c r="C35" s="11">
        <v>100</v>
      </c>
      <c r="D35" s="11">
        <v>244.8141</v>
      </c>
      <c r="E35" s="11">
        <v>403.78809999999999</v>
      </c>
      <c r="F35" s="11">
        <v>843.79700000000003</v>
      </c>
      <c r="G35" s="11">
        <v>1762.7016000000001</v>
      </c>
      <c r="H35" s="11">
        <v>3848.2460999999998</v>
      </c>
      <c r="I35" s="11">
        <v>0.47389999999999999</v>
      </c>
      <c r="J35" s="11">
        <v>47.634300000000003</v>
      </c>
      <c r="K35" s="11">
        <v>36.310299999999998</v>
      </c>
      <c r="L35" s="11">
        <v>26.526700000000002</v>
      </c>
      <c r="M35" s="11">
        <v>0</v>
      </c>
      <c r="N35" s="11">
        <v>0</v>
      </c>
      <c r="O35" s="11">
        <v>0</v>
      </c>
      <c r="P35" s="11">
        <v>0</v>
      </c>
      <c r="Q35" s="11">
        <v>335.21899999999999</v>
      </c>
      <c r="R35" s="11">
        <v>263.31040000000002</v>
      </c>
      <c r="S35" s="11">
        <v>-83.264799999999994</v>
      </c>
      <c r="T35" s="11">
        <v>0.99409999999999998</v>
      </c>
      <c r="U35" s="11">
        <v>10.780799999999999</v>
      </c>
      <c r="V35" s="11">
        <v>-1.1335</v>
      </c>
      <c r="W35" s="11">
        <v>-59.433500000000002</v>
      </c>
      <c r="X35" s="11" t="s">
        <v>3811</v>
      </c>
      <c r="Y35">
        <f t="shared" si="0"/>
        <v>2769</v>
      </c>
      <c r="Z35" t="s">
        <v>298</v>
      </c>
      <c r="AA35" t="s">
        <v>4372</v>
      </c>
      <c r="AB35" t="str">
        <f t="shared" si="1"/>
        <v>Cells (2769, 1).Value = "hexadecane-1-sulphonic_acid_c0"</v>
      </c>
      <c r="AC35" t="s">
        <v>4617</v>
      </c>
    </row>
    <row r="36" spans="1:29" x14ac:dyDescent="0.25">
      <c r="A36" s="11" t="s">
        <v>3811</v>
      </c>
      <c r="B36" s="11">
        <v>314.91730000000001</v>
      </c>
      <c r="C36" s="11">
        <v>100</v>
      </c>
      <c r="D36" s="11">
        <v>244.8141</v>
      </c>
      <c r="E36" s="11">
        <v>403.78809999999999</v>
      </c>
      <c r="F36" s="11">
        <v>843.79700000000003</v>
      </c>
      <c r="G36" s="11">
        <v>1762.7016000000001</v>
      </c>
      <c r="H36" s="11">
        <v>3848.2460999999998</v>
      </c>
      <c r="I36" s="11">
        <v>0.47389999999999999</v>
      </c>
      <c r="J36" s="11">
        <v>47.634300000000003</v>
      </c>
      <c r="K36" s="11">
        <v>36.310299999999998</v>
      </c>
      <c r="L36" s="11">
        <v>26.526700000000002</v>
      </c>
      <c r="M36" s="11">
        <v>0</v>
      </c>
      <c r="N36" s="11">
        <v>0</v>
      </c>
      <c r="O36" s="11">
        <v>0</v>
      </c>
      <c r="P36" s="11">
        <v>0</v>
      </c>
      <c r="Q36" s="11">
        <v>331.86930000000001</v>
      </c>
      <c r="R36" s="11">
        <v>263.31040000000002</v>
      </c>
      <c r="S36" s="11">
        <v>-83.263000000000005</v>
      </c>
      <c r="T36" s="11">
        <v>0.99409999999999998</v>
      </c>
      <c r="U36" s="11">
        <v>10.780799999999999</v>
      </c>
      <c r="V36" s="11">
        <v>-1.1287</v>
      </c>
      <c r="W36" s="11">
        <v>-59.116700000000002</v>
      </c>
      <c r="X36" s="11" t="s">
        <v>3811</v>
      </c>
      <c r="Y36">
        <f t="shared" si="0"/>
        <v>1125</v>
      </c>
      <c r="Z36" t="s">
        <v>1623</v>
      </c>
      <c r="AA36" t="s">
        <v>4086</v>
      </c>
      <c r="AB36" t="str">
        <f t="shared" si="1"/>
        <v>Cells (1125, 1).Value = "3-(hexadecylthio)propionic_acid_c0"</v>
      </c>
      <c r="AC36" t="s">
        <v>4618</v>
      </c>
    </row>
    <row r="37" spans="1:29" x14ac:dyDescent="0.25">
      <c r="A37" s="11" t="s">
        <v>3812</v>
      </c>
      <c r="B37" s="11">
        <v>210.86500000000001</v>
      </c>
      <c r="C37" s="11">
        <v>100</v>
      </c>
      <c r="D37" s="11">
        <v>196.60220000000001</v>
      </c>
      <c r="E37" s="11">
        <v>396.97179999999997</v>
      </c>
      <c r="F37" s="11">
        <v>871.20119999999997</v>
      </c>
      <c r="G37" s="11">
        <v>1965.126</v>
      </c>
      <c r="H37" s="11">
        <v>4544.0712000000003</v>
      </c>
      <c r="I37" s="11">
        <v>0.443</v>
      </c>
      <c r="J37" s="11">
        <v>44.328899999999997</v>
      </c>
      <c r="K37" s="11">
        <v>35.798000000000002</v>
      </c>
      <c r="L37" s="11">
        <v>27.532</v>
      </c>
      <c r="M37" s="11">
        <v>0</v>
      </c>
      <c r="N37" s="11">
        <v>0</v>
      </c>
      <c r="O37" s="11">
        <v>0</v>
      </c>
      <c r="P37" s="11">
        <v>0</v>
      </c>
      <c r="Q37" s="11">
        <v>238.6841</v>
      </c>
      <c r="R37" s="11">
        <v>181.2525</v>
      </c>
      <c r="S37" s="11">
        <v>-76.066800000000001</v>
      </c>
      <c r="T37" s="11">
        <v>0.6542</v>
      </c>
      <c r="U37" s="11">
        <v>7.1885000000000003</v>
      </c>
      <c r="V37" s="11">
        <v>-1.3224</v>
      </c>
      <c r="W37" s="11">
        <v>-56.0092</v>
      </c>
      <c r="X37" s="11" t="s">
        <v>3812</v>
      </c>
      <c r="Y37">
        <f t="shared" si="0"/>
        <v>2527</v>
      </c>
      <c r="Z37" t="s">
        <v>291</v>
      </c>
      <c r="AA37" t="s">
        <v>4331</v>
      </c>
      <c r="AB37" t="str">
        <f t="shared" si="1"/>
        <v>Cells (2527, 1).Value = "diisooctyl_hydrogen_phosphate_c0"</v>
      </c>
      <c r="AC37" t="s">
        <v>4619</v>
      </c>
    </row>
    <row r="38" spans="1:29" x14ac:dyDescent="0.25">
      <c r="A38" s="11" t="s">
        <v>3812</v>
      </c>
      <c r="B38" s="11">
        <v>210.86500000000001</v>
      </c>
      <c r="C38" s="11">
        <v>100</v>
      </c>
      <c r="D38" s="11">
        <v>196.60220000000001</v>
      </c>
      <c r="E38" s="11">
        <v>396.97179999999997</v>
      </c>
      <c r="F38" s="11">
        <v>871.20119999999997</v>
      </c>
      <c r="G38" s="11">
        <v>1965.126</v>
      </c>
      <c r="H38" s="11">
        <v>4544.0712000000003</v>
      </c>
      <c r="I38" s="11">
        <v>0.443</v>
      </c>
      <c r="J38" s="11">
        <v>44.328899999999997</v>
      </c>
      <c r="K38" s="11">
        <v>35.798000000000002</v>
      </c>
      <c r="L38" s="11">
        <v>27.532</v>
      </c>
      <c r="M38" s="11">
        <v>0</v>
      </c>
      <c r="N38" s="11">
        <v>0</v>
      </c>
      <c r="O38" s="11">
        <v>0</v>
      </c>
      <c r="P38" s="11">
        <v>0</v>
      </c>
      <c r="Q38" s="11">
        <v>233.22069999999999</v>
      </c>
      <c r="R38" s="11">
        <v>181.2525</v>
      </c>
      <c r="S38" s="11">
        <v>-76.065200000000004</v>
      </c>
      <c r="T38" s="11">
        <v>0.6542</v>
      </c>
      <c r="U38" s="11">
        <v>7.1885000000000003</v>
      </c>
      <c r="V38" s="11">
        <v>-1.3168</v>
      </c>
      <c r="W38" s="11">
        <v>-55.691699999999997</v>
      </c>
      <c r="X38" s="11" t="s">
        <v>3812</v>
      </c>
      <c r="Y38">
        <f t="shared" si="0"/>
        <v>2237</v>
      </c>
      <c r="Z38" t="s">
        <v>279</v>
      </c>
      <c r="AA38" t="s">
        <v>4275</v>
      </c>
      <c r="AB38" t="str">
        <f t="shared" si="1"/>
        <v>Cells (2237, 1).Value = "bis(3,5,5-trimethylhexyl)_hydrogen_phosphate_c0"</v>
      </c>
      <c r="AC38" t="s">
        <v>4620</v>
      </c>
    </row>
    <row r="39" spans="1:29" x14ac:dyDescent="0.25">
      <c r="A39" s="11" t="s">
        <v>3813</v>
      </c>
      <c r="B39" s="11">
        <v>321.04059999999998</v>
      </c>
      <c r="C39" s="11">
        <v>100</v>
      </c>
      <c r="D39" s="11">
        <v>221.96719999999999</v>
      </c>
      <c r="E39" s="11">
        <v>387.55410000000001</v>
      </c>
      <c r="F39" s="11">
        <v>885.91150000000005</v>
      </c>
      <c r="G39" s="11">
        <v>2003.6196</v>
      </c>
      <c r="H39" s="11">
        <v>4762.4246999999996</v>
      </c>
      <c r="I39" s="11">
        <v>0.41470000000000001</v>
      </c>
      <c r="J39" s="11">
        <v>41.6053</v>
      </c>
      <c r="K39" s="11">
        <v>33.953400000000002</v>
      </c>
      <c r="L39" s="11">
        <v>26.6981</v>
      </c>
      <c r="M39" s="11">
        <v>-4.0000000000000002E-4</v>
      </c>
      <c r="N39" s="11">
        <v>0.18360000000000001</v>
      </c>
      <c r="O39" s="11">
        <v>1.4E-3</v>
      </c>
      <c r="P39" s="11">
        <v>0</v>
      </c>
      <c r="Q39" s="11">
        <v>394.23700000000002</v>
      </c>
      <c r="R39" s="11">
        <v>315.42849999999999</v>
      </c>
      <c r="S39" s="11">
        <v>-74.468000000000004</v>
      </c>
      <c r="T39" s="11">
        <v>1.0331999999999999</v>
      </c>
      <c r="U39" s="11">
        <v>11.3346</v>
      </c>
      <c r="V39" s="11">
        <v>-2.8218000000000001</v>
      </c>
      <c r="W39" s="11">
        <v>-50.027900000000002</v>
      </c>
      <c r="X39" s="11" t="s">
        <v>3813</v>
      </c>
      <c r="Y39">
        <f t="shared" si="0"/>
        <v>3012</v>
      </c>
      <c r="Z39" t="s">
        <v>1770</v>
      </c>
      <c r="AA39" t="s">
        <v>4406</v>
      </c>
      <c r="AB39" t="str">
        <f t="shared" si="1"/>
        <v>Cells (3012, 1).Value = "n-benzylheptadecafluorooctane-1-sulphonamide_c0"</v>
      </c>
      <c r="AC39" t="s">
        <v>4621</v>
      </c>
    </row>
    <row r="40" spans="1:29" x14ac:dyDescent="0.25">
      <c r="A40" s="11" t="s">
        <v>3813</v>
      </c>
      <c r="B40" s="11">
        <v>321.04059999999998</v>
      </c>
      <c r="C40" s="11">
        <v>100</v>
      </c>
      <c r="D40" s="11">
        <v>221.96719999999999</v>
      </c>
      <c r="E40" s="11">
        <v>387.55410000000001</v>
      </c>
      <c r="F40" s="11">
        <v>885.91150000000005</v>
      </c>
      <c r="G40" s="11">
        <v>2003.6196</v>
      </c>
      <c r="H40" s="11">
        <v>4762.4246999999996</v>
      </c>
      <c r="I40" s="11">
        <v>0.41470000000000001</v>
      </c>
      <c r="J40" s="11">
        <v>41.602400000000003</v>
      </c>
      <c r="K40" s="11">
        <v>33.953400000000002</v>
      </c>
      <c r="L40" s="11">
        <v>26.6981</v>
      </c>
      <c r="M40" s="11">
        <v>-4.0000000000000002E-4</v>
      </c>
      <c r="N40" s="11">
        <v>0.18360000000000001</v>
      </c>
      <c r="O40" s="11">
        <v>1.4E-3</v>
      </c>
      <c r="P40" s="11">
        <v>0</v>
      </c>
      <c r="Q40" s="11">
        <v>403.2373</v>
      </c>
      <c r="R40" s="11">
        <v>315.42849999999999</v>
      </c>
      <c r="S40" s="11">
        <v>-74.469499999999996</v>
      </c>
      <c r="T40" s="11">
        <v>1.0331999999999999</v>
      </c>
      <c r="U40" s="11">
        <v>11.3346</v>
      </c>
      <c r="V40" s="11">
        <v>-2.8338000000000001</v>
      </c>
      <c r="W40" s="11">
        <v>-50.351799999999997</v>
      </c>
      <c r="X40" s="11" t="s">
        <v>3813</v>
      </c>
      <c r="Y40">
        <f t="shared" si="0"/>
        <v>396</v>
      </c>
      <c r="Z40" t="s">
        <v>414</v>
      </c>
      <c r="AA40" t="s">
        <v>3910</v>
      </c>
      <c r="AB40" t="str">
        <f t="shared" si="1"/>
        <v>Cells (396, 1).Value = "16-methylheptadecanoic_acid_c0"</v>
      </c>
      <c r="AC40" t="s">
        <v>4622</v>
      </c>
    </row>
    <row r="41" spans="1:29" x14ac:dyDescent="0.25">
      <c r="A41" s="11" t="s">
        <v>3813</v>
      </c>
      <c r="B41" s="11">
        <v>321.04059999999998</v>
      </c>
      <c r="C41" s="11">
        <v>100</v>
      </c>
      <c r="D41" s="11">
        <v>221.96719999999999</v>
      </c>
      <c r="E41" s="11">
        <v>387.55410000000001</v>
      </c>
      <c r="F41" s="11">
        <v>885.91150000000005</v>
      </c>
      <c r="G41" s="11">
        <v>2003.6196</v>
      </c>
      <c r="H41" s="11">
        <v>4762.4246999999996</v>
      </c>
      <c r="I41" s="11">
        <v>0.41470000000000001</v>
      </c>
      <c r="J41" s="11">
        <v>41.6053</v>
      </c>
      <c r="K41" s="11">
        <v>33.953400000000002</v>
      </c>
      <c r="L41" s="11">
        <v>26.6981</v>
      </c>
      <c r="M41" s="11">
        <v>-4.0000000000000002E-4</v>
      </c>
      <c r="N41" s="11">
        <v>0.18360000000000001</v>
      </c>
      <c r="O41" s="11">
        <v>1.4E-3</v>
      </c>
      <c r="P41" s="11">
        <v>0</v>
      </c>
      <c r="Q41" s="11">
        <v>394.23700000000002</v>
      </c>
      <c r="R41" s="11">
        <v>315.42849999999999</v>
      </c>
      <c r="S41" s="11">
        <v>-74.468000000000004</v>
      </c>
      <c r="T41" s="11">
        <v>1.0331999999999999</v>
      </c>
      <c r="U41" s="11">
        <v>11.3346</v>
      </c>
      <c r="V41" s="11">
        <v>-2.8218000000000001</v>
      </c>
      <c r="W41" s="11">
        <v>-50.027900000000002</v>
      </c>
      <c r="X41" s="11" t="s">
        <v>3813</v>
      </c>
      <c r="Y41">
        <f t="shared" si="0"/>
        <v>68</v>
      </c>
      <c r="Z41" t="s">
        <v>230</v>
      </c>
      <c r="AA41" t="s">
        <v>3823</v>
      </c>
      <c r="AB41" t="str">
        <f t="shared" si="1"/>
        <v>Cells (68, 1).Value = "(2-ethylhexyl)_hydrogen_octylphosphonate_c0"</v>
      </c>
      <c r="AC41" t="s">
        <v>4623</v>
      </c>
    </row>
    <row r="42" spans="1:29" x14ac:dyDescent="0.25">
      <c r="A42" s="11" t="s">
        <v>3814</v>
      </c>
      <c r="B42" s="11">
        <v>191.58709999999999</v>
      </c>
      <c r="C42" s="11">
        <v>100</v>
      </c>
      <c r="D42" s="11">
        <v>198.0301</v>
      </c>
      <c r="E42" s="11">
        <v>412.28019999999998</v>
      </c>
      <c r="F42" s="11">
        <v>923.94179999999994</v>
      </c>
      <c r="G42" s="11">
        <v>2129.0744</v>
      </c>
      <c r="H42" s="11">
        <v>5026.5950999999995</v>
      </c>
      <c r="I42" s="11">
        <v>0.4491</v>
      </c>
      <c r="J42" s="11">
        <v>44.943300000000001</v>
      </c>
      <c r="K42" s="11">
        <v>36.756799999999998</v>
      </c>
      <c r="L42" s="11">
        <v>28.761700000000001</v>
      </c>
      <c r="M42" s="11">
        <v>0</v>
      </c>
      <c r="N42" s="11">
        <v>0</v>
      </c>
      <c r="O42" s="11">
        <v>0</v>
      </c>
      <c r="P42" s="11">
        <v>0</v>
      </c>
      <c r="Q42" s="11">
        <v>216.45339999999999</v>
      </c>
      <c r="R42" s="11">
        <v>167.2259</v>
      </c>
      <c r="S42" s="11">
        <v>-76.176100000000005</v>
      </c>
      <c r="T42" s="11">
        <v>0.66410000000000002</v>
      </c>
      <c r="U42" s="11">
        <v>6.5111999999999997</v>
      </c>
      <c r="V42" s="11">
        <v>-1.3224</v>
      </c>
      <c r="W42" s="11">
        <v>-56.825200000000002</v>
      </c>
      <c r="X42" s="11" t="s">
        <v>3814</v>
      </c>
      <c r="Y42">
        <f t="shared" si="0"/>
        <v>3296</v>
      </c>
      <c r="Z42" t="s">
        <v>309</v>
      </c>
      <c r="AA42" t="s">
        <v>4467</v>
      </c>
      <c r="AB42" t="str">
        <f t="shared" si="1"/>
        <v>Cells (3296, 1).Value = "pentadecane-1-sulphonic_acid_c0"</v>
      </c>
      <c r="AC42" t="s">
        <v>4624</v>
      </c>
    </row>
    <row r="43" spans="1:29" x14ac:dyDescent="0.25">
      <c r="A43" s="11" t="s">
        <v>3814</v>
      </c>
      <c r="B43" s="11">
        <v>191.58709999999999</v>
      </c>
      <c r="C43" s="11">
        <v>100</v>
      </c>
      <c r="D43" s="11">
        <v>198.0301</v>
      </c>
      <c r="E43" s="11">
        <v>412.28019999999998</v>
      </c>
      <c r="F43" s="11">
        <v>923.94179999999994</v>
      </c>
      <c r="G43" s="11">
        <v>2129.0744</v>
      </c>
      <c r="H43" s="11">
        <v>5026.5950999999995</v>
      </c>
      <c r="I43" s="11">
        <v>0.4491</v>
      </c>
      <c r="J43" s="11">
        <v>44.943300000000001</v>
      </c>
      <c r="K43" s="11">
        <v>36.756799999999998</v>
      </c>
      <c r="L43" s="11">
        <v>28.761700000000001</v>
      </c>
      <c r="M43" s="11">
        <v>0</v>
      </c>
      <c r="N43" s="11">
        <v>0</v>
      </c>
      <c r="O43" s="11">
        <v>0</v>
      </c>
      <c r="P43" s="11">
        <v>0</v>
      </c>
      <c r="Q43" s="11">
        <v>209.37809999999999</v>
      </c>
      <c r="R43" s="11">
        <v>167.2259</v>
      </c>
      <c r="S43" s="11">
        <v>-76.174499999999995</v>
      </c>
      <c r="T43" s="11">
        <v>0.66410000000000002</v>
      </c>
      <c r="U43" s="11">
        <v>6.5111999999999997</v>
      </c>
      <c r="V43" s="11">
        <v>-1.3168</v>
      </c>
      <c r="W43" s="11">
        <v>-56.5077</v>
      </c>
      <c r="X43" s="11" t="s">
        <v>3814</v>
      </c>
      <c r="Y43">
        <f t="shared" si="0"/>
        <v>3033</v>
      </c>
      <c r="Z43" t="s">
        <v>547</v>
      </c>
      <c r="AA43" t="s">
        <v>4413</v>
      </c>
      <c r="AB43" t="str">
        <f t="shared" si="1"/>
        <v>Cells (3033, 1).Value = "n-ethylheptadecafluorooctanesulphonamide_c0"</v>
      </c>
      <c r="AC43" t="s">
        <v>4625</v>
      </c>
    </row>
    <row r="44" spans="1:29" x14ac:dyDescent="0.25">
      <c r="A44" s="11" t="s">
        <v>837</v>
      </c>
      <c r="B44" s="11">
        <v>243.85560000000001</v>
      </c>
      <c r="C44" s="11">
        <v>100</v>
      </c>
      <c r="D44" s="11">
        <v>219.45079999999999</v>
      </c>
      <c r="E44" s="11">
        <v>300.38069999999999</v>
      </c>
      <c r="F44" s="11">
        <v>524.30700000000002</v>
      </c>
      <c r="G44" s="11">
        <v>860.13239999999996</v>
      </c>
      <c r="H44" s="11">
        <v>1487.7663</v>
      </c>
      <c r="I44" s="11">
        <v>0.41799999999999998</v>
      </c>
      <c r="J44" s="11">
        <v>41.994100000000003</v>
      </c>
      <c r="K44" s="11">
        <v>28.4313</v>
      </c>
      <c r="L44" s="11">
        <v>16.5106</v>
      </c>
      <c r="M44" s="11">
        <v>-5.9999999999999995E-4</v>
      </c>
      <c r="N44" s="11">
        <v>0.1847</v>
      </c>
      <c r="O44" s="11">
        <v>4.5999999999999999E-3</v>
      </c>
      <c r="P44" s="11">
        <v>0</v>
      </c>
      <c r="Q44" s="11">
        <v>282.87110000000001</v>
      </c>
      <c r="R44" s="11">
        <v>310.18639999999999</v>
      </c>
      <c r="S44" s="11">
        <v>-81.148600000000002</v>
      </c>
      <c r="T44" s="11">
        <v>0.84250000000000003</v>
      </c>
      <c r="U44" s="11">
        <v>8.4964999999999993</v>
      </c>
      <c r="V44" s="11">
        <v>-1.3168</v>
      </c>
      <c r="W44" s="11">
        <v>-57.569299999999998</v>
      </c>
      <c r="X44" s="11" t="s">
        <v>837</v>
      </c>
      <c r="Y44">
        <f t="shared" si="0"/>
        <v>935</v>
      </c>
      <c r="Z44" t="s">
        <v>252</v>
      </c>
      <c r="AA44" t="s">
        <v>4012</v>
      </c>
      <c r="AB44" t="str">
        <f t="shared" si="1"/>
        <v>Cells (935, 1).Value = "2-ethylhexyl_hydrogen_-2-ethylhexylphosphonate_c0"</v>
      </c>
      <c r="AC44" t="s">
        <v>4626</v>
      </c>
    </row>
    <row r="45" spans="1:29" x14ac:dyDescent="0.25">
      <c r="A45" s="11" t="s">
        <v>1524</v>
      </c>
      <c r="B45" s="11">
        <v>217.3263</v>
      </c>
      <c r="C45" s="11">
        <v>100</v>
      </c>
      <c r="D45" s="11">
        <v>202.5839</v>
      </c>
      <c r="E45" s="11">
        <v>387.55369999999999</v>
      </c>
      <c r="F45" s="11">
        <v>840.15089999999998</v>
      </c>
      <c r="G45" s="11">
        <v>1880.0654</v>
      </c>
      <c r="H45" s="11">
        <v>4336.1863000000003</v>
      </c>
      <c r="I45" s="11">
        <v>0.42149999999999999</v>
      </c>
      <c r="J45" s="11">
        <v>42.400799999999997</v>
      </c>
      <c r="K45" s="11">
        <v>33.984499999999997</v>
      </c>
      <c r="L45" s="11">
        <v>26.182200000000002</v>
      </c>
      <c r="M45" s="11">
        <v>0</v>
      </c>
      <c r="N45" s="11">
        <v>0</v>
      </c>
      <c r="O45" s="11">
        <v>0</v>
      </c>
      <c r="P45" s="11">
        <v>0</v>
      </c>
      <c r="Q45" s="11">
        <v>227.4265</v>
      </c>
      <c r="R45" s="11">
        <v>167.2259</v>
      </c>
      <c r="S45" s="11">
        <v>-78.827299999999994</v>
      </c>
      <c r="T45" s="11">
        <v>0.72070000000000001</v>
      </c>
      <c r="U45" s="11">
        <v>7.5681000000000003</v>
      </c>
      <c r="V45" s="11">
        <v>-0.56679999999999997</v>
      </c>
      <c r="W45" s="11">
        <v>-56.159300000000002</v>
      </c>
      <c r="X45" s="11" t="s">
        <v>3815</v>
      </c>
      <c r="Y45">
        <f t="shared" si="0"/>
        <v>2618</v>
      </c>
      <c r="Z45" t="s">
        <v>1748</v>
      </c>
      <c r="AA45" t="s">
        <v>4344</v>
      </c>
      <c r="AB45" t="str">
        <f t="shared" si="1"/>
        <v>Cells (2618, 1).Value = "dodecyl_hydrogen_azelate_c0"</v>
      </c>
      <c r="AC45" t="s">
        <v>4627</v>
      </c>
    </row>
    <row r="46" spans="1:29" x14ac:dyDescent="0.25">
      <c r="A46" s="11" t="s">
        <v>3815</v>
      </c>
      <c r="B46" s="11">
        <v>217.3263</v>
      </c>
      <c r="C46" s="11">
        <v>100</v>
      </c>
      <c r="D46" s="11">
        <v>202.5839</v>
      </c>
      <c r="E46" s="11">
        <v>387.55369999999999</v>
      </c>
      <c r="F46" s="11">
        <v>840.15089999999998</v>
      </c>
      <c r="G46" s="11">
        <v>1880.0654</v>
      </c>
      <c r="H46" s="11">
        <v>4336.1863000000003</v>
      </c>
      <c r="I46" s="11">
        <v>0.42149999999999999</v>
      </c>
      <c r="J46" s="11">
        <v>42.4024</v>
      </c>
      <c r="K46" s="11">
        <v>33.984499999999997</v>
      </c>
      <c r="L46" s="11">
        <v>26.182200000000002</v>
      </c>
      <c r="M46" s="11">
        <v>0</v>
      </c>
      <c r="N46" s="11">
        <v>0</v>
      </c>
      <c r="O46" s="11">
        <v>0</v>
      </c>
      <c r="P46" s="11">
        <v>0</v>
      </c>
      <c r="Q46" s="11">
        <v>224.52680000000001</v>
      </c>
      <c r="R46" s="11">
        <v>167.2259</v>
      </c>
      <c r="S46" s="11">
        <v>-78.825599999999994</v>
      </c>
      <c r="T46" s="11">
        <v>0.72070000000000001</v>
      </c>
      <c r="U46" s="11">
        <v>7.5681000000000003</v>
      </c>
      <c r="V46" s="11">
        <v>-0.56440000000000001</v>
      </c>
      <c r="W46" s="11">
        <v>-55.844900000000003</v>
      </c>
      <c r="X46" s="11" t="s">
        <v>3815</v>
      </c>
      <c r="Y46">
        <f t="shared" si="0"/>
        <v>1970</v>
      </c>
      <c r="Z46" t="s">
        <v>832</v>
      </c>
      <c r="AA46" t="s">
        <v>4237</v>
      </c>
      <c r="AB46" t="str">
        <f t="shared" si="1"/>
        <v>Cells (1970, 1).Value = "9,10,12,13,15,16-hexabromooctadecanoic_acid_c0"</v>
      </c>
      <c r="AC46" t="s">
        <v>4628</v>
      </c>
    </row>
    <row r="47" spans="1:29" x14ac:dyDescent="0.25">
      <c r="A47" s="11" t="s">
        <v>151</v>
      </c>
      <c r="B47" s="11">
        <v>310.85860000000002</v>
      </c>
      <c r="C47" s="11">
        <v>100</v>
      </c>
      <c r="D47" s="11">
        <v>235.1062</v>
      </c>
      <c r="E47" s="11">
        <v>388.81150000000002</v>
      </c>
      <c r="F47" s="11">
        <v>805.28449999999998</v>
      </c>
      <c r="G47" s="11">
        <v>1693.6038000000001</v>
      </c>
      <c r="H47" s="11">
        <v>3757.2691</v>
      </c>
      <c r="I47" s="11">
        <v>0.45590000000000003</v>
      </c>
      <c r="J47" s="11">
        <v>45.820099999999996</v>
      </c>
      <c r="K47" s="11">
        <v>33.607599999999998</v>
      </c>
      <c r="L47" s="11">
        <v>23.565000000000001</v>
      </c>
      <c r="M47" s="11">
        <v>0</v>
      </c>
      <c r="N47" s="11">
        <v>8.9999999999999998E-4</v>
      </c>
      <c r="O47" s="11">
        <v>0</v>
      </c>
      <c r="P47" s="11">
        <v>0</v>
      </c>
      <c r="Q47" s="11">
        <v>355.46550000000002</v>
      </c>
      <c r="R47" s="11">
        <v>297.3252</v>
      </c>
      <c r="S47" s="11">
        <v>-80.969800000000006</v>
      </c>
      <c r="T47" s="11">
        <v>1.1908000000000001</v>
      </c>
      <c r="U47" s="11">
        <v>10.411099999999999</v>
      </c>
      <c r="V47" s="11">
        <v>-1.1335</v>
      </c>
      <c r="W47" s="11">
        <v>-53.817</v>
      </c>
      <c r="X47" s="11" t="s">
        <v>3822</v>
      </c>
      <c r="Y47">
        <f t="shared" si="0"/>
        <v>870</v>
      </c>
      <c r="Z47" t="s">
        <v>248</v>
      </c>
      <c r="AA47" t="s">
        <v>3994</v>
      </c>
      <c r="AB47" t="str">
        <f t="shared" si="1"/>
        <v>Cells (870, 1).Value = "2-bromopalmitic_acid_c0"</v>
      </c>
      <c r="AC47" t="s">
        <v>4629</v>
      </c>
    </row>
    <row r="48" spans="1:29" x14ac:dyDescent="0.25">
      <c r="A48" s="11" t="s">
        <v>3822</v>
      </c>
      <c r="B48" s="11">
        <v>310.85860000000002</v>
      </c>
      <c r="C48" s="11">
        <v>100</v>
      </c>
      <c r="D48" s="11">
        <v>235.1062</v>
      </c>
      <c r="E48" s="11">
        <v>388.81150000000002</v>
      </c>
      <c r="F48" s="11">
        <v>805.28449999999998</v>
      </c>
      <c r="G48" s="11">
        <v>1693.6038000000001</v>
      </c>
      <c r="H48" s="11">
        <v>3757.2691</v>
      </c>
      <c r="I48" s="11">
        <v>0.45590000000000003</v>
      </c>
      <c r="J48" s="11">
        <v>45.825000000000003</v>
      </c>
      <c r="K48" s="11">
        <v>33.607599999999998</v>
      </c>
      <c r="L48" s="11">
        <v>23.565000000000001</v>
      </c>
      <c r="M48" s="11">
        <v>0</v>
      </c>
      <c r="N48" s="11">
        <v>8.9999999999999998E-4</v>
      </c>
      <c r="O48" s="11">
        <v>0</v>
      </c>
      <c r="P48" s="11">
        <v>0</v>
      </c>
      <c r="Q48" s="11">
        <v>353.05529999999999</v>
      </c>
      <c r="R48" s="11">
        <v>297.3252</v>
      </c>
      <c r="S48" s="11">
        <v>-80.968100000000007</v>
      </c>
      <c r="T48" s="11">
        <v>1.1907000000000001</v>
      </c>
      <c r="U48" s="11">
        <v>10.411099999999999</v>
      </c>
      <c r="V48" s="11">
        <v>-1.1287</v>
      </c>
      <c r="W48" s="11">
        <v>-53.500300000000003</v>
      </c>
      <c r="X48" s="11" t="s">
        <v>3822</v>
      </c>
      <c r="Y48">
        <f t="shared" si="0"/>
        <v>394</v>
      </c>
      <c r="Z48" t="s">
        <v>1562</v>
      </c>
      <c r="AA48" t="s">
        <v>3909</v>
      </c>
      <c r="AB48" t="str">
        <f t="shared" si="1"/>
        <v>Cells (394, 1).Value = "15-phenylpentadecanoic_acid_c0"</v>
      </c>
      <c r="AC48" t="s">
        <v>4630</v>
      </c>
    </row>
    <row r="49" spans="1:29" x14ac:dyDescent="0.25">
      <c r="A49" s="11" t="s">
        <v>838</v>
      </c>
      <c r="B49" s="11">
        <v>225.32419999999999</v>
      </c>
      <c r="C49" s="11">
        <v>-100</v>
      </c>
      <c r="D49" s="11">
        <v>128.80629999999999</v>
      </c>
      <c r="E49" s="11">
        <v>-72.430199999999999</v>
      </c>
      <c r="F49" s="11">
        <v>128.83699999999999</v>
      </c>
      <c r="G49" s="11">
        <v>-62.466200000000001</v>
      </c>
      <c r="H49" s="11">
        <v>156.71799999999999</v>
      </c>
      <c r="I49" s="11">
        <v>2.7699999999999999E-2</v>
      </c>
      <c r="J49" s="11">
        <v>2.8431999999999999</v>
      </c>
      <c r="K49" s="11">
        <v>0.9859</v>
      </c>
      <c r="L49" s="11">
        <v>0.14760000000000001</v>
      </c>
      <c r="M49" s="11">
        <v>-4.1799999999999997E-2</v>
      </c>
      <c r="N49" s="11">
        <v>5.5319000000000003</v>
      </c>
      <c r="O49" s="11">
        <v>1.0161</v>
      </c>
      <c r="P49" s="11">
        <v>8.9300000000000004E-2</v>
      </c>
      <c r="Q49" s="11">
        <v>237.18049999999999</v>
      </c>
      <c r="R49" s="11">
        <v>172.2456</v>
      </c>
      <c r="S49" s="11">
        <v>-59.777000000000001</v>
      </c>
      <c r="T49" s="11">
        <v>0.63439999999999996</v>
      </c>
      <c r="U49" s="11">
        <v>8.1813000000000002</v>
      </c>
      <c r="V49" s="11">
        <v>0</v>
      </c>
      <c r="W49" s="11">
        <v>-41.388599999999997</v>
      </c>
      <c r="X49" s="11" t="s">
        <v>838</v>
      </c>
      <c r="Y49">
        <f t="shared" si="0"/>
        <v>2233</v>
      </c>
      <c r="Z49" t="s">
        <v>1729</v>
      </c>
      <c r="AA49" t="s">
        <v>4274</v>
      </c>
      <c r="AB49" t="str">
        <f t="shared" si="1"/>
        <v>Cells (2233, 1).Value = "bis(3,5,5-trimethylhexyl)_hydrogen_benzene-1,2,4-tricarboxylate_c0"</v>
      </c>
      <c r="AC49" t="s">
        <v>4631</v>
      </c>
    </row>
    <row r="50" spans="1:29" x14ac:dyDescent="0.25">
      <c r="A50" s="11" t="s">
        <v>390</v>
      </c>
      <c r="B50" s="11">
        <v>326.89400000000001</v>
      </c>
      <c r="C50" s="11">
        <v>100</v>
      </c>
      <c r="D50" s="11">
        <v>232.3287</v>
      </c>
      <c r="E50" s="11">
        <v>318.4513</v>
      </c>
      <c r="F50" s="11">
        <v>655.94619999999998</v>
      </c>
      <c r="G50" s="11">
        <v>1224.7936999999999</v>
      </c>
      <c r="H50" s="11">
        <v>2493.4598999999998</v>
      </c>
      <c r="I50" s="11">
        <v>0.41060000000000002</v>
      </c>
      <c r="J50" s="11">
        <v>41.309899999999999</v>
      </c>
      <c r="K50" s="11">
        <v>30.3141</v>
      </c>
      <c r="L50" s="11">
        <v>20.928899999999999</v>
      </c>
      <c r="M50" s="11">
        <v>-1E-4</v>
      </c>
      <c r="N50" s="11">
        <v>0.22900000000000001</v>
      </c>
      <c r="O50" s="11">
        <v>1E-4</v>
      </c>
      <c r="P50" s="11">
        <v>0</v>
      </c>
      <c r="Q50" s="11">
        <v>363.78750000000002</v>
      </c>
      <c r="R50" s="11">
        <v>358.58260000000001</v>
      </c>
      <c r="S50" s="11">
        <v>-73.204899999999995</v>
      </c>
      <c r="T50" s="11">
        <v>1.0865</v>
      </c>
      <c r="U50" s="11">
        <v>12.547499999999999</v>
      </c>
      <c r="V50" s="11">
        <v>-2.2669999999999999</v>
      </c>
      <c r="W50" s="11">
        <v>-48.637700000000002</v>
      </c>
      <c r="X50" s="11" t="s">
        <v>3816</v>
      </c>
      <c r="Y50">
        <f t="shared" si="0"/>
        <v>943</v>
      </c>
      <c r="Z50" t="s">
        <v>254</v>
      </c>
      <c r="AA50" t="s">
        <v>4017</v>
      </c>
      <c r="AB50" t="str">
        <f t="shared" si="1"/>
        <v>Cells (943, 1).Value = "2-ethylpentadecanoic_acid_c0"</v>
      </c>
      <c r="AC50" t="s">
        <v>4632</v>
      </c>
    </row>
    <row r="51" spans="1:29" x14ac:dyDescent="0.25">
      <c r="A51" s="11" t="s">
        <v>3816</v>
      </c>
      <c r="B51" s="11">
        <v>326.89400000000001</v>
      </c>
      <c r="C51" s="11">
        <v>100</v>
      </c>
      <c r="D51" s="11">
        <v>232.3287</v>
      </c>
      <c r="E51" s="11">
        <v>318.4513</v>
      </c>
      <c r="F51" s="11">
        <v>655.94619999999998</v>
      </c>
      <c r="G51" s="11">
        <v>1224.7936999999999</v>
      </c>
      <c r="H51" s="11">
        <v>2493.4598999999998</v>
      </c>
      <c r="I51" s="11">
        <v>0.41060000000000002</v>
      </c>
      <c r="J51" s="11">
        <v>41.313400000000001</v>
      </c>
      <c r="K51" s="11">
        <v>30.3141</v>
      </c>
      <c r="L51" s="11">
        <v>20.928899999999999</v>
      </c>
      <c r="M51" s="11">
        <v>-1E-4</v>
      </c>
      <c r="N51" s="11">
        <v>0.22900000000000001</v>
      </c>
      <c r="O51" s="11">
        <v>1E-4</v>
      </c>
      <c r="P51" s="11">
        <v>0</v>
      </c>
      <c r="Q51" s="11">
        <v>358.44069999999999</v>
      </c>
      <c r="R51" s="11">
        <v>358.58260000000001</v>
      </c>
      <c r="S51" s="11">
        <v>-73.203400000000002</v>
      </c>
      <c r="T51" s="11">
        <v>1.0864</v>
      </c>
      <c r="U51" s="11">
        <v>12.547499999999999</v>
      </c>
      <c r="V51" s="11">
        <v>-2.2574000000000001</v>
      </c>
      <c r="W51" s="11">
        <v>-48.316299999999998</v>
      </c>
      <c r="X51" s="11" t="s">
        <v>3816</v>
      </c>
      <c r="Y51">
        <f t="shared" si="0"/>
        <v>3009</v>
      </c>
      <c r="Z51" t="s">
        <v>184</v>
      </c>
      <c r="AA51" t="s">
        <v>4405</v>
      </c>
      <c r="AB51" t="str">
        <f t="shared" si="1"/>
        <v>Cells (3009, 1).Value = "n-benzyl-1,1,2,2,3,3,4,4,5,5,6,6,7,7,7-pentadecafluoroheptane-1-sulphonamide_c0"</v>
      </c>
      <c r="AC51" t="s">
        <v>4633</v>
      </c>
    </row>
    <row r="52" spans="1:29" x14ac:dyDescent="0.25">
      <c r="A52" s="11" t="s">
        <v>391</v>
      </c>
      <c r="B52" s="11">
        <v>275.79419999999999</v>
      </c>
      <c r="C52" s="11">
        <v>100</v>
      </c>
      <c r="D52" s="11">
        <v>203.86019999999999</v>
      </c>
      <c r="E52" s="11">
        <v>270.80650000000003</v>
      </c>
      <c r="F52" s="11">
        <v>515.96090000000004</v>
      </c>
      <c r="G52" s="11">
        <v>908.08140000000003</v>
      </c>
      <c r="H52" s="11">
        <v>1721.9002</v>
      </c>
      <c r="I52" s="11">
        <v>0.3659</v>
      </c>
      <c r="J52" s="11">
        <v>36.703299999999999</v>
      </c>
      <c r="K52" s="11">
        <v>25.852599999999999</v>
      </c>
      <c r="L52" s="11">
        <v>16.372499999999999</v>
      </c>
      <c r="M52" s="11">
        <v>0</v>
      </c>
      <c r="N52" s="11">
        <v>4.8000000000000001E-2</v>
      </c>
      <c r="O52" s="11">
        <v>0</v>
      </c>
      <c r="P52" s="11">
        <v>0</v>
      </c>
      <c r="Q52" s="11">
        <v>313.04610000000002</v>
      </c>
      <c r="R52" s="11">
        <v>294.1112</v>
      </c>
      <c r="S52" s="11">
        <v>-78.735299999999995</v>
      </c>
      <c r="T52" s="11">
        <v>0.7631</v>
      </c>
      <c r="U52" s="11">
        <v>10.292400000000001</v>
      </c>
      <c r="V52" s="11">
        <v>-2.2669999999999999</v>
      </c>
      <c r="W52" s="11">
        <v>-53.899700000000003</v>
      </c>
      <c r="X52" s="11" t="s">
        <v>3817</v>
      </c>
      <c r="Y52">
        <f t="shared" si="0"/>
        <v>2995</v>
      </c>
      <c r="Z52" t="s">
        <v>1769</v>
      </c>
      <c r="AA52" t="s">
        <v>4403</v>
      </c>
      <c r="AB52" t="str">
        <f t="shared" si="1"/>
        <v>Cells (2995, 1).Value = "n-allylheptadecafluorooctanesulphonamide_c0"</v>
      </c>
      <c r="AC52" t="s">
        <v>4634</v>
      </c>
    </row>
    <row r="53" spans="1:29" x14ac:dyDescent="0.25">
      <c r="A53" s="11" t="s">
        <v>3817</v>
      </c>
      <c r="B53" s="11">
        <v>275.79419999999999</v>
      </c>
      <c r="C53" s="11">
        <v>100</v>
      </c>
      <c r="D53" s="11">
        <v>203.86019999999999</v>
      </c>
      <c r="E53" s="11">
        <v>270.80650000000003</v>
      </c>
      <c r="F53" s="11">
        <v>515.96090000000004</v>
      </c>
      <c r="G53" s="11">
        <v>908.08140000000003</v>
      </c>
      <c r="H53" s="11">
        <v>1721.9002</v>
      </c>
      <c r="I53" s="11">
        <v>0.3659</v>
      </c>
      <c r="J53" s="11">
        <v>36.706400000000002</v>
      </c>
      <c r="K53" s="11">
        <v>25.852599999999999</v>
      </c>
      <c r="L53" s="11">
        <v>16.372499999999999</v>
      </c>
      <c r="M53" s="11">
        <v>0</v>
      </c>
      <c r="N53" s="11">
        <v>4.8000000000000001E-2</v>
      </c>
      <c r="O53" s="11">
        <v>0</v>
      </c>
      <c r="P53" s="11">
        <v>0</v>
      </c>
      <c r="Q53" s="11">
        <v>308.25900000000001</v>
      </c>
      <c r="R53" s="11">
        <v>294.1112</v>
      </c>
      <c r="S53" s="11">
        <v>-78.733599999999996</v>
      </c>
      <c r="T53" s="11">
        <v>0.7631</v>
      </c>
      <c r="U53" s="11">
        <v>10.292400000000001</v>
      </c>
      <c r="V53" s="11">
        <v>-2.2574000000000001</v>
      </c>
      <c r="W53" s="11">
        <v>-53.578099999999999</v>
      </c>
      <c r="X53" s="11" t="s">
        <v>3817</v>
      </c>
      <c r="Y53">
        <f t="shared" si="0"/>
        <v>1975</v>
      </c>
      <c r="Z53" t="s">
        <v>833</v>
      </c>
      <c r="AA53" t="s">
        <v>4238</v>
      </c>
      <c r="AB53" t="str">
        <f t="shared" si="1"/>
        <v>Cells (1975, 1).Value = "9,10,12,13-tetrabromooctadecanoic_acid_c0"</v>
      </c>
      <c r="AC53" t="s">
        <v>4635</v>
      </c>
    </row>
    <row r="54" spans="1:29" x14ac:dyDescent="0.25">
      <c r="A54" s="11" t="s">
        <v>1525</v>
      </c>
      <c r="B54" s="11">
        <v>319.11349999999999</v>
      </c>
      <c r="C54" s="11">
        <v>100</v>
      </c>
      <c r="D54" s="11">
        <v>218.29060000000001</v>
      </c>
      <c r="E54" s="11">
        <v>300.66520000000003</v>
      </c>
      <c r="F54" s="11">
        <v>570.47280000000001</v>
      </c>
      <c r="G54" s="11">
        <v>1059.5879</v>
      </c>
      <c r="H54" s="11">
        <v>2090.7067000000002</v>
      </c>
      <c r="I54" s="11">
        <v>0.37280000000000002</v>
      </c>
      <c r="J54" s="11">
        <v>37.4968</v>
      </c>
      <c r="K54" s="11">
        <v>26.776399999999999</v>
      </c>
      <c r="L54" s="11">
        <v>17.756799999999998</v>
      </c>
      <c r="M54" s="11">
        <v>0</v>
      </c>
      <c r="N54" s="11">
        <v>2.3999999999999998E-3</v>
      </c>
      <c r="O54" s="11">
        <v>0</v>
      </c>
      <c r="P54" s="11">
        <v>0</v>
      </c>
      <c r="Q54" s="11">
        <v>352.4973</v>
      </c>
      <c r="R54" s="11">
        <v>295.31099999999998</v>
      </c>
      <c r="S54" s="11">
        <v>-80.133899999999997</v>
      </c>
      <c r="T54" s="11">
        <v>0.93440000000000001</v>
      </c>
      <c r="U54" s="11">
        <v>11.072699999999999</v>
      </c>
      <c r="V54" s="11">
        <v>-2.8338000000000001</v>
      </c>
      <c r="W54" s="11">
        <v>-55.040500000000002</v>
      </c>
      <c r="X54" s="11" t="s">
        <v>3818</v>
      </c>
      <c r="Y54">
        <f t="shared" si="0"/>
        <v>2776</v>
      </c>
      <c r="Z54" t="s">
        <v>1762</v>
      </c>
      <c r="AA54" t="s">
        <v>4374</v>
      </c>
      <c r="AB54" t="str">
        <f t="shared" si="1"/>
        <v>Cells (2776, 1).Value = "hexadecyl_hydrogen_sulphate_c0"</v>
      </c>
      <c r="AC54" t="s">
        <v>4636</v>
      </c>
    </row>
    <row r="55" spans="1:29" x14ac:dyDescent="0.25">
      <c r="A55" s="11" t="s">
        <v>3818</v>
      </c>
      <c r="B55" s="11">
        <v>319.11349999999999</v>
      </c>
      <c r="C55" s="11">
        <v>100</v>
      </c>
      <c r="D55" s="11">
        <v>218.29060000000001</v>
      </c>
      <c r="E55" s="11">
        <v>300.66520000000003</v>
      </c>
      <c r="F55" s="11">
        <v>570.47280000000001</v>
      </c>
      <c r="G55" s="11">
        <v>1059.5879</v>
      </c>
      <c r="H55" s="11">
        <v>2090.7067000000002</v>
      </c>
      <c r="I55" s="11">
        <v>0.37280000000000002</v>
      </c>
      <c r="J55" s="11">
        <v>37.500399999999999</v>
      </c>
      <c r="K55" s="11">
        <v>26.776399999999999</v>
      </c>
      <c r="L55" s="11">
        <v>17.756799999999998</v>
      </c>
      <c r="M55" s="11">
        <v>0</v>
      </c>
      <c r="N55" s="11">
        <v>2.3999999999999998E-3</v>
      </c>
      <c r="O55" s="11">
        <v>0</v>
      </c>
      <c r="P55" s="11">
        <v>0</v>
      </c>
      <c r="Q55" s="11">
        <v>347.64460000000003</v>
      </c>
      <c r="R55" s="11">
        <v>295.31099999999998</v>
      </c>
      <c r="S55" s="11">
        <v>-80.132199999999997</v>
      </c>
      <c r="T55" s="11">
        <v>0.93430000000000002</v>
      </c>
      <c r="U55" s="11">
        <v>11.072699999999999</v>
      </c>
      <c r="V55" s="11">
        <v>-2.8218000000000001</v>
      </c>
      <c r="W55" s="11">
        <v>-54.716500000000003</v>
      </c>
      <c r="X55" s="11" t="s">
        <v>3818</v>
      </c>
      <c r="Y55">
        <f t="shared" si="0"/>
        <v>3177</v>
      </c>
      <c r="Z55" t="s">
        <v>82</v>
      </c>
      <c r="AA55" t="s">
        <v>4438</v>
      </c>
      <c r="AB55" t="str">
        <f t="shared" si="1"/>
        <v>Cells (3177, 1).Value = "o,o-dioctyl_hydrogen_dithiophosphate_c0"</v>
      </c>
      <c r="AC55" t="s">
        <v>4637</v>
      </c>
    </row>
    <row r="56" spans="1:29" x14ac:dyDescent="0.25">
      <c r="A56" s="11" t="s">
        <v>1526</v>
      </c>
      <c r="B56" s="11">
        <v>218.3509</v>
      </c>
      <c r="C56" s="11">
        <v>100</v>
      </c>
      <c r="D56" s="11">
        <v>212.869</v>
      </c>
      <c r="E56" s="11">
        <v>395.29109999999997</v>
      </c>
      <c r="F56" s="11">
        <v>843.4502</v>
      </c>
      <c r="G56" s="11">
        <v>1841.0064</v>
      </c>
      <c r="H56" s="11">
        <v>4133.7110000000002</v>
      </c>
      <c r="I56" s="11">
        <v>0.44119999999999998</v>
      </c>
      <c r="J56" s="11">
        <v>44.281799999999997</v>
      </c>
      <c r="K56" s="11">
        <v>35.3947</v>
      </c>
      <c r="L56" s="11">
        <v>27.014800000000001</v>
      </c>
      <c r="M56" s="11">
        <v>0</v>
      </c>
      <c r="N56" s="11">
        <v>0</v>
      </c>
      <c r="O56" s="11">
        <v>0</v>
      </c>
      <c r="P56" s="11">
        <v>0</v>
      </c>
      <c r="Q56" s="11">
        <v>232.66480000000001</v>
      </c>
      <c r="R56" s="11">
        <v>177.2208</v>
      </c>
      <c r="S56" s="11">
        <v>-79.151300000000006</v>
      </c>
      <c r="T56" s="11">
        <v>0.75049999999999994</v>
      </c>
      <c r="U56" s="11">
        <v>7.5904999999999996</v>
      </c>
      <c r="V56" s="11">
        <v>-1.1335</v>
      </c>
      <c r="W56" s="11">
        <v>-57.955100000000002</v>
      </c>
      <c r="X56" s="11" t="s">
        <v>3819</v>
      </c>
      <c r="Y56">
        <f t="shared" si="0"/>
        <v>2010</v>
      </c>
      <c r="Z56" t="s">
        <v>510</v>
      </c>
      <c r="AA56" t="s">
        <v>4242</v>
      </c>
      <c r="AB56" t="str">
        <f t="shared" si="1"/>
        <v>Cells (2010, 1).Value = "9-octadecenoic_acid_c0"</v>
      </c>
      <c r="AC56" t="s">
        <v>4638</v>
      </c>
    </row>
    <row r="57" spans="1:29" x14ac:dyDescent="0.25">
      <c r="A57" s="11" t="s">
        <v>3819</v>
      </c>
      <c r="B57" s="11">
        <v>218.3509</v>
      </c>
      <c r="C57" s="11">
        <v>100</v>
      </c>
      <c r="D57" s="11">
        <v>212.869</v>
      </c>
      <c r="E57" s="11">
        <v>395.29109999999997</v>
      </c>
      <c r="F57" s="11">
        <v>843.4502</v>
      </c>
      <c r="G57" s="11">
        <v>1841.0064</v>
      </c>
      <c r="H57" s="11">
        <v>4133.7110000000002</v>
      </c>
      <c r="I57" s="11">
        <v>0.44119999999999998</v>
      </c>
      <c r="J57" s="11">
        <v>44.281799999999997</v>
      </c>
      <c r="K57" s="11">
        <v>35.3947</v>
      </c>
      <c r="L57" s="11">
        <v>27.014800000000001</v>
      </c>
      <c r="M57" s="11">
        <v>0</v>
      </c>
      <c r="N57" s="11">
        <v>0</v>
      </c>
      <c r="O57" s="11">
        <v>0</v>
      </c>
      <c r="P57" s="11">
        <v>0</v>
      </c>
      <c r="Q57" s="11">
        <v>228.85929999999999</v>
      </c>
      <c r="R57" s="11">
        <v>177.2208</v>
      </c>
      <c r="S57" s="11">
        <v>-79.149600000000007</v>
      </c>
      <c r="T57" s="11">
        <v>0.75049999999999994</v>
      </c>
      <c r="U57" s="11">
        <v>7.5904999999999996</v>
      </c>
      <c r="V57" s="11">
        <v>-1.1287</v>
      </c>
      <c r="W57" s="11">
        <v>-57.638399999999997</v>
      </c>
      <c r="X57" s="11" t="s">
        <v>3819</v>
      </c>
      <c r="Y57">
        <f t="shared" si="0"/>
        <v>2751</v>
      </c>
      <c r="Z57" t="s">
        <v>1759</v>
      </c>
      <c r="AA57" t="s">
        <v>4369</v>
      </c>
      <c r="AB57" t="str">
        <f t="shared" si="1"/>
        <v>Cells (2751, 1).Value = "heptadecafluoro-n-methyloctanesulphonamide_c0"</v>
      </c>
      <c r="AC57" t="s">
        <v>4639</v>
      </c>
    </row>
    <row r="58" spans="1:29" x14ac:dyDescent="0.25">
      <c r="A58" s="11" t="s">
        <v>229</v>
      </c>
      <c r="B58" s="11">
        <v>320.78120000000001</v>
      </c>
      <c r="C58" s="11">
        <v>100</v>
      </c>
      <c r="D58" s="11">
        <v>201.33600000000001</v>
      </c>
      <c r="E58" s="11">
        <v>343.74619999999999</v>
      </c>
      <c r="F58" s="11">
        <v>697.91570000000002</v>
      </c>
      <c r="G58" s="11">
        <v>1440.6309000000001</v>
      </c>
      <c r="H58" s="11">
        <v>3059.6423</v>
      </c>
      <c r="I58" s="11">
        <v>0.40179999999999999</v>
      </c>
      <c r="J58" s="11">
        <v>40.285800000000002</v>
      </c>
      <c r="K58" s="11">
        <v>31.535399999999999</v>
      </c>
      <c r="L58" s="11">
        <v>23.311</v>
      </c>
      <c r="M58" s="11">
        <v>0</v>
      </c>
      <c r="N58" s="11">
        <v>0</v>
      </c>
      <c r="O58" s="11">
        <v>0</v>
      </c>
      <c r="P58" s="11">
        <v>0</v>
      </c>
      <c r="Q58" s="11">
        <v>393.01100000000002</v>
      </c>
      <c r="R58" s="11">
        <v>291.40690000000001</v>
      </c>
      <c r="S58" s="11">
        <v>-75.212299999999999</v>
      </c>
      <c r="T58" s="11">
        <v>0.85409999999999997</v>
      </c>
      <c r="U58" s="11">
        <v>11.4023</v>
      </c>
      <c r="V58" s="11">
        <v>-1.1335</v>
      </c>
      <c r="W58" s="11">
        <v>-49.7806</v>
      </c>
      <c r="X58" s="11" t="s">
        <v>3820</v>
      </c>
      <c r="Y58">
        <f t="shared" si="0"/>
        <v>3135</v>
      </c>
      <c r="Z58" t="s">
        <v>553</v>
      </c>
      <c r="AA58" t="s">
        <v>4424</v>
      </c>
      <c r="AB58" t="str">
        <f t="shared" si="1"/>
        <v>Cells (3135, 1).Value = "o,o-bis(2-ethylhexyl)_hydrogen_thiophosphate_c0"</v>
      </c>
      <c r="AC58" t="s">
        <v>4640</v>
      </c>
    </row>
    <row r="59" spans="1:29" x14ac:dyDescent="0.25">
      <c r="A59" s="11" t="s">
        <v>3820</v>
      </c>
      <c r="B59" s="11">
        <v>320.78120000000001</v>
      </c>
      <c r="C59" s="11">
        <v>100</v>
      </c>
      <c r="D59" s="11">
        <v>201.33600000000001</v>
      </c>
      <c r="E59" s="11">
        <v>343.74619999999999</v>
      </c>
      <c r="F59" s="11">
        <v>697.91570000000002</v>
      </c>
      <c r="G59" s="11">
        <v>1440.6309000000001</v>
      </c>
      <c r="H59" s="11">
        <v>3059.6423</v>
      </c>
      <c r="I59" s="11">
        <v>0.40179999999999999</v>
      </c>
      <c r="J59" s="11">
        <v>40.285800000000002</v>
      </c>
      <c r="K59" s="11">
        <v>31.535399999999999</v>
      </c>
      <c r="L59" s="11">
        <v>23.311</v>
      </c>
      <c r="M59" s="11">
        <v>0</v>
      </c>
      <c r="N59" s="11">
        <v>0</v>
      </c>
      <c r="O59" s="11">
        <v>0</v>
      </c>
      <c r="P59" s="11">
        <v>0</v>
      </c>
      <c r="Q59" s="11">
        <v>385.5693</v>
      </c>
      <c r="R59" s="11">
        <v>291.40690000000001</v>
      </c>
      <c r="S59" s="11">
        <v>-75.210700000000003</v>
      </c>
      <c r="T59" s="11">
        <v>0.85409999999999997</v>
      </c>
      <c r="U59" s="11">
        <v>11.4023</v>
      </c>
      <c r="V59" s="11">
        <v>-1.1287</v>
      </c>
      <c r="W59" s="11">
        <v>-49.463999999999999</v>
      </c>
      <c r="X59" s="11" t="s">
        <v>3820</v>
      </c>
      <c r="Y59">
        <f t="shared" si="0"/>
        <v>2151</v>
      </c>
      <c r="Z59" t="s">
        <v>277</v>
      </c>
      <c r="AA59" t="s">
        <v>4262</v>
      </c>
      <c r="AB59" t="str">
        <f t="shared" si="1"/>
        <v>Cells (2151, 1).Value = "benzenesulfonic_acid,_dodecyl-,_branched_c0"</v>
      </c>
      <c r="AC59" t="s">
        <v>4641</v>
      </c>
    </row>
    <row r="60" spans="1:29" x14ac:dyDescent="0.25">
      <c r="A60" s="11" t="s">
        <v>392</v>
      </c>
      <c r="B60" s="11">
        <v>225.1652</v>
      </c>
      <c r="C60" s="11">
        <v>100</v>
      </c>
      <c r="D60" s="11">
        <v>202.74100000000001</v>
      </c>
      <c r="E60" s="11">
        <v>314.35579999999999</v>
      </c>
      <c r="F60" s="11">
        <v>645.79240000000004</v>
      </c>
      <c r="G60" s="11">
        <v>1264.2817</v>
      </c>
      <c r="H60" s="11">
        <v>2614.5264000000002</v>
      </c>
      <c r="I60" s="11">
        <v>0.39190000000000003</v>
      </c>
      <c r="J60" s="11">
        <v>39.3005</v>
      </c>
      <c r="K60" s="11">
        <v>30.176400000000001</v>
      </c>
      <c r="L60" s="11">
        <v>21.668099999999999</v>
      </c>
      <c r="M60" s="11">
        <v>-1E-4</v>
      </c>
      <c r="N60" s="11">
        <v>0.1527</v>
      </c>
      <c r="O60" s="11">
        <v>6.9999999999999999E-4</v>
      </c>
      <c r="P60" s="11">
        <v>0</v>
      </c>
      <c r="Q60" s="11">
        <v>236.17529999999999</v>
      </c>
      <c r="R60" s="11">
        <v>308.9325</v>
      </c>
      <c r="S60" s="11">
        <v>-71.622500000000002</v>
      </c>
      <c r="T60" s="11">
        <v>0.85170000000000001</v>
      </c>
      <c r="U60" s="11">
        <v>9.1615000000000002</v>
      </c>
      <c r="V60" s="11">
        <v>-1.1335</v>
      </c>
      <c r="W60" s="11">
        <v>-50.571300000000001</v>
      </c>
      <c r="X60" s="11" t="s">
        <v>3821</v>
      </c>
      <c r="Y60">
        <f t="shared" si="0"/>
        <v>1531</v>
      </c>
      <c r="Z60" t="s">
        <v>830</v>
      </c>
      <c r="AA60" t="s">
        <v>4147</v>
      </c>
      <c r="AB60" t="str">
        <f t="shared" si="1"/>
        <v>Cells (1531, 1).Value = "4-(dodecyloxy)benzoic_acid_c0"</v>
      </c>
      <c r="AC60" t="s">
        <v>4642</v>
      </c>
    </row>
    <row r="61" spans="1:29" x14ac:dyDescent="0.25">
      <c r="A61" s="11" t="s">
        <v>3821</v>
      </c>
      <c r="B61" s="11">
        <v>225.1652</v>
      </c>
      <c r="C61" s="11">
        <v>100</v>
      </c>
      <c r="D61" s="11">
        <v>202.74100000000001</v>
      </c>
      <c r="E61" s="11">
        <v>314.35579999999999</v>
      </c>
      <c r="F61" s="11">
        <v>645.79240000000004</v>
      </c>
      <c r="G61" s="11">
        <v>1264.2817</v>
      </c>
      <c r="H61" s="11">
        <v>2614.5264000000002</v>
      </c>
      <c r="I61" s="11">
        <v>0.39190000000000003</v>
      </c>
      <c r="J61" s="11">
        <v>39.306699999999999</v>
      </c>
      <c r="K61" s="11">
        <v>30.176400000000001</v>
      </c>
      <c r="L61" s="11">
        <v>21.668099999999999</v>
      </c>
      <c r="M61" s="11">
        <v>-1E-4</v>
      </c>
      <c r="N61" s="11">
        <v>0.1527</v>
      </c>
      <c r="O61" s="11">
        <v>6.9999999999999999E-4</v>
      </c>
      <c r="P61" s="11">
        <v>0</v>
      </c>
      <c r="Q61" s="11">
        <v>231.63990000000001</v>
      </c>
      <c r="R61" s="11">
        <v>308.9325</v>
      </c>
      <c r="S61" s="11">
        <v>-71.620999999999995</v>
      </c>
      <c r="T61" s="11">
        <v>0.85170000000000001</v>
      </c>
      <c r="U61" s="11">
        <v>9.1615000000000002</v>
      </c>
      <c r="V61" s="11">
        <v>-1.1287</v>
      </c>
      <c r="W61" s="11">
        <v>-50.2547</v>
      </c>
      <c r="X61" s="11" t="s">
        <v>3821</v>
      </c>
      <c r="Y61">
        <f t="shared" si="0"/>
        <v>3165</v>
      </c>
      <c r="Z61" t="s">
        <v>79</v>
      </c>
      <c r="AA61" t="s">
        <v>4434</v>
      </c>
      <c r="AB61" t="str">
        <f t="shared" si="1"/>
        <v>Cells (3165, 1).Value = "o,o-diisooctyl_hydrogen_dithiophosphate_c0"</v>
      </c>
      <c r="AC61" t="s">
        <v>4643</v>
      </c>
    </row>
    <row r="62" spans="1:29" x14ac:dyDescent="0.25">
      <c r="A62" s="11" t="s">
        <v>1527</v>
      </c>
      <c r="B62" s="11">
        <v>419.23070000000001</v>
      </c>
      <c r="C62" s="11">
        <v>100</v>
      </c>
      <c r="D62" s="11">
        <v>264.90559999999999</v>
      </c>
      <c r="E62" s="11">
        <v>445.97469999999998</v>
      </c>
      <c r="F62" s="11">
        <v>932.32939999999996</v>
      </c>
      <c r="G62" s="11">
        <v>1981.0192</v>
      </c>
      <c r="H62" s="11">
        <v>4409.8796000000002</v>
      </c>
      <c r="I62" s="11">
        <v>0.52490000000000003</v>
      </c>
      <c r="J62" s="11">
        <v>52.651000000000003</v>
      </c>
      <c r="K62" s="11">
        <v>39.412199999999999</v>
      </c>
      <c r="L62" s="11">
        <v>28.038900000000002</v>
      </c>
      <c r="M62" s="11">
        <v>0</v>
      </c>
      <c r="N62" s="11">
        <v>4.0000000000000002E-4</v>
      </c>
      <c r="O62" s="11">
        <v>0</v>
      </c>
      <c r="P62" s="11">
        <v>0</v>
      </c>
      <c r="Q62" s="11">
        <v>582.46519999999998</v>
      </c>
      <c r="R62" s="11">
        <v>467.6628</v>
      </c>
      <c r="S62" s="11">
        <v>-81.99</v>
      </c>
      <c r="T62" s="11">
        <v>1.2714000000000001</v>
      </c>
      <c r="U62" s="11">
        <v>14.4293</v>
      </c>
      <c r="V62" s="11">
        <v>-4.1562000000000001</v>
      </c>
      <c r="W62" s="11">
        <v>-52.994500000000002</v>
      </c>
      <c r="X62" s="11" t="s">
        <v>3828</v>
      </c>
      <c r="Y62">
        <f t="shared" si="0"/>
        <v>3028</v>
      </c>
      <c r="Z62" t="s">
        <v>1771</v>
      </c>
      <c r="AA62" t="s">
        <v>4407</v>
      </c>
      <c r="AB62" t="str">
        <f t="shared" si="1"/>
        <v>Cells (3028, 1).Value = "n-ethyl-1,1,2,2,3,3,4,4,5,5,6,6,7,7,7-pentadecafluoroheptane-1-sulphonamide_c0"</v>
      </c>
      <c r="AC62" t="s">
        <v>4644</v>
      </c>
    </row>
    <row r="63" spans="1:29" x14ac:dyDescent="0.25">
      <c r="A63" s="11" t="s">
        <v>3828</v>
      </c>
      <c r="B63" s="11">
        <v>419.23070000000001</v>
      </c>
      <c r="C63" s="11">
        <v>100</v>
      </c>
      <c r="D63" s="11">
        <v>264.90559999999999</v>
      </c>
      <c r="E63" s="11">
        <v>445.97469999999998</v>
      </c>
      <c r="F63" s="11">
        <v>932.32939999999996</v>
      </c>
      <c r="G63" s="11">
        <v>1981.0192</v>
      </c>
      <c r="H63" s="11">
        <v>4409.8796000000002</v>
      </c>
      <c r="I63" s="11">
        <v>0.52490000000000003</v>
      </c>
      <c r="J63" s="11">
        <v>52.655099999999997</v>
      </c>
      <c r="K63" s="11">
        <v>39.412199999999999</v>
      </c>
      <c r="L63" s="11">
        <v>28.038900000000002</v>
      </c>
      <c r="M63" s="11">
        <v>0</v>
      </c>
      <c r="N63" s="11">
        <v>4.0000000000000002E-4</v>
      </c>
      <c r="O63" s="11">
        <v>0</v>
      </c>
      <c r="P63" s="11">
        <v>0</v>
      </c>
      <c r="Q63" s="11">
        <v>570.31439999999998</v>
      </c>
      <c r="R63" s="11">
        <v>467.6628</v>
      </c>
      <c r="S63" s="11">
        <v>-81.988299999999995</v>
      </c>
      <c r="T63" s="11">
        <v>1.2714000000000001</v>
      </c>
      <c r="U63" s="11">
        <v>14.4293</v>
      </c>
      <c r="V63" s="11">
        <v>-4.1386000000000003</v>
      </c>
      <c r="W63" s="11">
        <v>-52.664900000000003</v>
      </c>
      <c r="X63" s="11" t="s">
        <v>3828</v>
      </c>
      <c r="Y63">
        <f t="shared" si="0"/>
        <v>2871</v>
      </c>
      <c r="Z63" t="s">
        <v>300</v>
      </c>
      <c r="AA63" t="s">
        <v>4387</v>
      </c>
      <c r="AB63" t="str">
        <f t="shared" si="1"/>
        <v>Cells (2871, 1).Value = "isopentyl_octyl_hydrogen_phosphate_c0"</v>
      </c>
      <c r="AC63" t="s">
        <v>4645</v>
      </c>
    </row>
    <row r="64" spans="1:29" x14ac:dyDescent="0.25">
      <c r="A64" s="11" t="s">
        <v>839</v>
      </c>
      <c r="B64" s="11">
        <v>195.58449999999999</v>
      </c>
      <c r="C64" s="11">
        <v>-100</v>
      </c>
      <c r="D64" s="11">
        <v>131.14279999999999</v>
      </c>
      <c r="E64" s="11">
        <v>-68.69</v>
      </c>
      <c r="F64" s="11">
        <v>133.4888</v>
      </c>
      <c r="G64" s="11">
        <v>-54.034399999999998</v>
      </c>
      <c r="H64" s="11">
        <v>163.6045</v>
      </c>
      <c r="I64" s="11">
        <v>3.1899999999999998E-2</v>
      </c>
      <c r="J64" s="11">
        <v>3.3031000000000001</v>
      </c>
      <c r="K64" s="11">
        <v>1.2108000000000001</v>
      </c>
      <c r="L64" s="11">
        <v>0.2155</v>
      </c>
      <c r="M64" s="11">
        <v>-3.95E-2</v>
      </c>
      <c r="N64" s="11">
        <v>5.3324999999999996</v>
      </c>
      <c r="O64" s="11">
        <v>0.90949999999999998</v>
      </c>
      <c r="P64" s="11">
        <v>7.3800000000000004E-2</v>
      </c>
      <c r="Q64" s="11">
        <v>200.2208</v>
      </c>
      <c r="R64" s="11">
        <v>146.20820000000001</v>
      </c>
      <c r="S64" s="11">
        <v>-60.896900000000002</v>
      </c>
      <c r="T64" s="11">
        <v>0.59240000000000004</v>
      </c>
      <c r="U64" s="11">
        <v>6.9492000000000003</v>
      </c>
      <c r="V64" s="11">
        <v>0</v>
      </c>
      <c r="W64" s="11">
        <v>-43.857399999999998</v>
      </c>
      <c r="X64" s="11" t="s">
        <v>839</v>
      </c>
      <c r="Y64">
        <f t="shared" si="0"/>
        <v>3676</v>
      </c>
      <c r="Z64" s="1" t="s">
        <v>311</v>
      </c>
      <c r="AA64" s="1" t="s">
        <v>4526</v>
      </c>
      <c r="AB64" t="str">
        <f t="shared" si="1"/>
        <v>Cells (3676, 1).Value = "undecylbenzenesulphonic_acid_c0"</v>
      </c>
      <c r="AC64" t="s">
        <v>4646</v>
      </c>
    </row>
    <row r="65" spans="1:29" x14ac:dyDescent="0.25">
      <c r="A65" s="11" t="s">
        <v>840</v>
      </c>
      <c r="B65" s="11">
        <v>194.91970000000001</v>
      </c>
      <c r="C65" s="11">
        <v>-100</v>
      </c>
      <c r="D65" s="11">
        <v>127.4482</v>
      </c>
      <c r="E65" s="11">
        <v>-102.0347</v>
      </c>
      <c r="F65" s="11">
        <v>151.29849999999999</v>
      </c>
      <c r="G65" s="11">
        <v>-148.7236</v>
      </c>
      <c r="H65" s="11">
        <v>230.04759999999999</v>
      </c>
      <c r="I65" s="11">
        <v>7.7999999999999996E-3</v>
      </c>
      <c r="J65" s="11">
        <v>1.0018</v>
      </c>
      <c r="K65" s="11">
        <v>0.18790000000000001</v>
      </c>
      <c r="L65" s="11">
        <v>1.46E-2</v>
      </c>
      <c r="M65" s="11">
        <v>-7.9799999999999996E-2</v>
      </c>
      <c r="N65" s="11">
        <v>8.7658000000000005</v>
      </c>
      <c r="O65" s="11">
        <v>3.1764000000000001</v>
      </c>
      <c r="P65" s="11">
        <v>0.80100000000000005</v>
      </c>
      <c r="Q65" s="11">
        <v>190.2636</v>
      </c>
      <c r="R65" s="11">
        <v>149.23240000000001</v>
      </c>
      <c r="S65" s="11">
        <v>-57.080100000000002</v>
      </c>
      <c r="T65" s="11">
        <v>0.70989999999999998</v>
      </c>
      <c r="U65" s="11">
        <v>7.1207000000000003</v>
      </c>
      <c r="V65" s="11">
        <v>0</v>
      </c>
      <c r="W65" s="11">
        <v>-40.576000000000001</v>
      </c>
      <c r="X65" s="11" t="s">
        <v>840</v>
      </c>
      <c r="Y65">
        <f t="shared" si="0"/>
        <v>151</v>
      </c>
      <c r="Z65" s="1" t="s">
        <v>828</v>
      </c>
      <c r="AA65" s="1" t="s">
        <v>3859</v>
      </c>
      <c r="AB65" t="str">
        <f t="shared" si="1"/>
        <v>Cells (151, 1).Value = "(z,z,z)-icosatri-8,11,14-enoic_acid_c0"</v>
      </c>
      <c r="AC65" t="s">
        <v>4647</v>
      </c>
    </row>
    <row r="66" spans="1:29" x14ac:dyDescent="0.25">
      <c r="A66" s="11" t="s">
        <v>1143</v>
      </c>
      <c r="B66" s="11">
        <v>205.4752</v>
      </c>
      <c r="C66" s="11">
        <v>-100</v>
      </c>
      <c r="D66" s="11">
        <v>86.609300000000005</v>
      </c>
      <c r="E66" s="11">
        <v>-58.171799999999998</v>
      </c>
      <c r="F66" s="11">
        <v>67.875</v>
      </c>
      <c r="G66" s="11">
        <v>-43.013199999999998</v>
      </c>
      <c r="H66" s="11">
        <v>68.498599999999996</v>
      </c>
      <c r="I66" s="11">
        <v>7.7000000000000002E-3</v>
      </c>
      <c r="J66" s="11">
        <v>0.82820000000000005</v>
      </c>
      <c r="K66" s="11">
        <v>0.31540000000000001</v>
      </c>
      <c r="L66" s="11">
        <v>7.2499999999999995E-2</v>
      </c>
      <c r="M66" s="11">
        <v>-1.3899999999999999E-2</v>
      </c>
      <c r="N66" s="11">
        <v>2.2894000000000001</v>
      </c>
      <c r="O66" s="11">
        <v>0.23619999999999999</v>
      </c>
      <c r="P66" s="11">
        <v>5.1000000000000004E-3</v>
      </c>
      <c r="Q66" s="11">
        <v>218.50720000000001</v>
      </c>
      <c r="R66" s="11">
        <v>146.25129999999999</v>
      </c>
      <c r="S66" s="11">
        <v>-49.581499999999998</v>
      </c>
      <c r="T66" s="11">
        <v>0.43080000000000002</v>
      </c>
      <c r="U66" s="11">
        <v>7.6589999999999998</v>
      </c>
      <c r="V66" s="11">
        <v>0</v>
      </c>
      <c r="W66" s="11">
        <v>-33.553600000000003</v>
      </c>
      <c r="X66" s="11" t="s">
        <v>1143</v>
      </c>
      <c r="Y66">
        <f t="shared" si="0"/>
        <v>2867</v>
      </c>
      <c r="Z66" s="2" t="s">
        <v>299</v>
      </c>
      <c r="AA66" s="2" t="s">
        <v>4386</v>
      </c>
      <c r="AB66" t="str">
        <f t="shared" si="1"/>
        <v>Cells (2867, 1).Value = "isohexadecanoic_acid_c0"</v>
      </c>
      <c r="AC66" t="s">
        <v>4648</v>
      </c>
    </row>
    <row r="67" spans="1:29" x14ac:dyDescent="0.25">
      <c r="A67" s="11" t="s">
        <v>230</v>
      </c>
      <c r="B67" s="11">
        <v>396.58589999999998</v>
      </c>
      <c r="C67" s="11">
        <v>100</v>
      </c>
      <c r="D67" s="11">
        <v>224.45869999999999</v>
      </c>
      <c r="E67" s="11">
        <v>419.27769999999998</v>
      </c>
      <c r="F67" s="11">
        <v>869.80079999999998</v>
      </c>
      <c r="G67" s="11">
        <v>1821.1581000000001</v>
      </c>
      <c r="H67" s="11">
        <v>3860.1226000000001</v>
      </c>
      <c r="I67" s="11">
        <v>0.49619999999999997</v>
      </c>
      <c r="J67" s="11">
        <v>49.6738</v>
      </c>
      <c r="K67" s="11">
        <v>39.481999999999999</v>
      </c>
      <c r="L67" s="11">
        <v>29.727799999999998</v>
      </c>
      <c r="M67" s="11">
        <v>0</v>
      </c>
      <c r="N67" s="11">
        <v>0</v>
      </c>
      <c r="O67" s="11">
        <v>0</v>
      </c>
      <c r="P67" s="11">
        <v>0</v>
      </c>
      <c r="Q67" s="11">
        <v>423.67340000000002</v>
      </c>
      <c r="R67" s="11">
        <v>305.41469999999998</v>
      </c>
      <c r="S67" s="11">
        <v>-81.972200000000001</v>
      </c>
      <c r="T67" s="11">
        <v>0.88019999999999998</v>
      </c>
      <c r="U67" s="11">
        <v>13.9931</v>
      </c>
      <c r="V67" s="11">
        <v>0</v>
      </c>
      <c r="W67" s="11">
        <v>-51.081000000000003</v>
      </c>
      <c r="X67" s="11" t="s">
        <v>3823</v>
      </c>
      <c r="Y67">
        <f t="shared" ref="Y67:Y130" si="2">MATCH(AA67,$A$1:$A$3695,0)</f>
        <v>2580</v>
      </c>
      <c r="Z67" t="s">
        <v>296</v>
      </c>
      <c r="AA67" t="s">
        <v>4337</v>
      </c>
      <c r="AB67" t="str">
        <f t="shared" ref="AB67:AB130" si="3">CONCATENATE($AB$1,Y67,$AC$1,$AD$1,Z67,$AD$1)</f>
        <v>Cells (2580, 1).Value = "dipentylnaphthalenesulphonic_acid_c0"</v>
      </c>
      <c r="AC67" t="s">
        <v>4649</v>
      </c>
    </row>
    <row r="68" spans="1:29" x14ac:dyDescent="0.25">
      <c r="A68" s="11" t="s">
        <v>3823</v>
      </c>
      <c r="B68" s="11">
        <v>396.58589999999998</v>
      </c>
      <c r="C68" s="11">
        <v>100</v>
      </c>
      <c r="D68" s="11">
        <v>224.45869999999999</v>
      </c>
      <c r="E68" s="11">
        <v>419.27769999999998</v>
      </c>
      <c r="F68" s="11">
        <v>869.80079999999998</v>
      </c>
      <c r="G68" s="11">
        <v>1821.1581000000001</v>
      </c>
      <c r="H68" s="11">
        <v>3860.1226000000001</v>
      </c>
      <c r="I68" s="11">
        <v>0.49619999999999997</v>
      </c>
      <c r="J68" s="11">
        <v>49.6738</v>
      </c>
      <c r="K68" s="11">
        <v>39.481999999999999</v>
      </c>
      <c r="L68" s="11">
        <v>29.727799999999998</v>
      </c>
      <c r="M68" s="11">
        <v>0</v>
      </c>
      <c r="N68" s="11">
        <v>0</v>
      </c>
      <c r="O68" s="11">
        <v>0</v>
      </c>
      <c r="P68" s="11">
        <v>0</v>
      </c>
      <c r="Q68" s="11">
        <v>415.41219999999998</v>
      </c>
      <c r="R68" s="11">
        <v>305.41469999999998</v>
      </c>
      <c r="S68" s="11">
        <v>-81.970500000000001</v>
      </c>
      <c r="T68" s="11">
        <v>0.88019999999999998</v>
      </c>
      <c r="U68" s="11">
        <v>13.9931</v>
      </c>
      <c r="V68" s="11">
        <v>0</v>
      </c>
      <c r="W68" s="11">
        <v>-50.768999999999998</v>
      </c>
      <c r="X68" s="11" t="s">
        <v>3823</v>
      </c>
      <c r="Y68">
        <f t="shared" si="2"/>
        <v>3605</v>
      </c>
      <c r="Z68" t="s">
        <v>1794</v>
      </c>
      <c r="AA68" t="s">
        <v>4519</v>
      </c>
      <c r="AB68" t="str">
        <f t="shared" si="3"/>
        <v>Cells (3605, 1).Value = "tridecyl_hydrogen_2-butenedioate_c0"</v>
      </c>
      <c r="AC68" t="s">
        <v>4650</v>
      </c>
    </row>
    <row r="69" spans="1:29" x14ac:dyDescent="0.25">
      <c r="A69" s="11" t="s">
        <v>841</v>
      </c>
      <c r="B69" s="11">
        <v>409.6823</v>
      </c>
      <c r="C69" s="11">
        <v>100</v>
      </c>
      <c r="D69" s="11">
        <v>170.91480000000001</v>
      </c>
      <c r="E69" s="11">
        <v>228.57130000000001</v>
      </c>
      <c r="F69" s="11">
        <v>344.60469999999998</v>
      </c>
      <c r="G69" s="11">
        <v>520.39300000000003</v>
      </c>
      <c r="H69" s="11">
        <v>796.67930000000001</v>
      </c>
      <c r="I69" s="11">
        <v>0.32250000000000001</v>
      </c>
      <c r="J69" s="11">
        <v>32.328899999999997</v>
      </c>
      <c r="K69" s="11">
        <v>19.110800000000001</v>
      </c>
      <c r="L69" s="11">
        <v>8.1029999999999998</v>
      </c>
      <c r="M69" s="11">
        <v>0</v>
      </c>
      <c r="N69" s="11">
        <v>0</v>
      </c>
      <c r="O69" s="11">
        <v>0</v>
      </c>
      <c r="P69" s="11">
        <v>0</v>
      </c>
      <c r="Q69" s="11">
        <v>417.29840000000002</v>
      </c>
      <c r="R69" s="11">
        <v>321.49799999999999</v>
      </c>
      <c r="S69" s="11">
        <v>-72.671999999999997</v>
      </c>
      <c r="T69" s="11">
        <v>0.59260000000000002</v>
      </c>
      <c r="U69" s="11">
        <v>14.1408</v>
      </c>
      <c r="V69" s="11">
        <v>0</v>
      </c>
      <c r="W69" s="11">
        <v>-46.192100000000003</v>
      </c>
      <c r="X69" s="11" t="s">
        <v>841</v>
      </c>
      <c r="Y69">
        <f t="shared" si="2"/>
        <v>2574</v>
      </c>
      <c r="Z69" t="s">
        <v>294</v>
      </c>
      <c r="AA69" t="s">
        <v>4335</v>
      </c>
      <c r="AB69" t="str">
        <f t="shared" si="3"/>
        <v>Cells (2574, 1).Value = "dioctylphosphinic_acid_c0"</v>
      </c>
      <c r="AC69" t="s">
        <v>4651</v>
      </c>
    </row>
    <row r="70" spans="1:29" x14ac:dyDescent="0.25">
      <c r="A70" s="11" t="s">
        <v>842</v>
      </c>
      <c r="B70" s="11">
        <v>176.3646</v>
      </c>
      <c r="C70" s="11">
        <v>-100</v>
      </c>
      <c r="D70" s="11">
        <v>110.3479</v>
      </c>
      <c r="E70" s="11">
        <v>-99.362399999999994</v>
      </c>
      <c r="F70" s="11">
        <v>106.0001</v>
      </c>
      <c r="G70" s="11">
        <v>-109.3395</v>
      </c>
      <c r="H70" s="11">
        <v>119.08920000000001</v>
      </c>
      <c r="I70" s="11">
        <v>0</v>
      </c>
      <c r="J70" s="11">
        <v>0</v>
      </c>
      <c r="K70" s="11">
        <v>0</v>
      </c>
      <c r="L70" s="11">
        <v>0</v>
      </c>
      <c r="M70" s="11">
        <v>-4.82E-2</v>
      </c>
      <c r="N70" s="11">
        <v>6.3673000000000002</v>
      </c>
      <c r="O70" s="11">
        <v>1.0612999999999999</v>
      </c>
      <c r="P70" s="11">
        <v>7.22E-2</v>
      </c>
      <c r="Q70" s="11">
        <v>178.00129999999999</v>
      </c>
      <c r="R70" s="11">
        <v>214.0684</v>
      </c>
      <c r="S70" s="11">
        <v>-58.469000000000001</v>
      </c>
      <c r="T70" s="11">
        <v>0.46700000000000003</v>
      </c>
      <c r="U70" s="11">
        <v>7.6904000000000003</v>
      </c>
      <c r="V70" s="11">
        <v>0</v>
      </c>
      <c r="W70" s="11">
        <v>-41.134900000000002</v>
      </c>
      <c r="X70" s="11" t="s">
        <v>842</v>
      </c>
      <c r="Y70">
        <f t="shared" si="2"/>
        <v>392</v>
      </c>
      <c r="Z70" t="s">
        <v>413</v>
      </c>
      <c r="AA70" t="s">
        <v>3908</v>
      </c>
      <c r="AB70" t="str">
        <f t="shared" si="3"/>
        <v>Cells (392, 1).Value = "13-(cyclopent-2-enyl)tridecanoic_acid_c0"</v>
      </c>
      <c r="AC70" t="s">
        <v>4652</v>
      </c>
    </row>
    <row r="71" spans="1:29" x14ac:dyDescent="0.25">
      <c r="A71" s="11" t="s">
        <v>1528</v>
      </c>
      <c r="B71" s="11">
        <v>285.1232</v>
      </c>
      <c r="C71" s="11">
        <v>100</v>
      </c>
      <c r="D71" s="11">
        <v>219.54060000000001</v>
      </c>
      <c r="E71" s="11">
        <v>316.8725</v>
      </c>
      <c r="F71" s="11">
        <v>638.4633</v>
      </c>
      <c r="G71" s="11">
        <v>1257.5197000000001</v>
      </c>
      <c r="H71" s="11">
        <v>2614.1633999999999</v>
      </c>
      <c r="I71" s="11">
        <v>0.37680000000000002</v>
      </c>
      <c r="J71" s="11">
        <v>37.832000000000001</v>
      </c>
      <c r="K71" s="11">
        <v>28.9649</v>
      </c>
      <c r="L71" s="11">
        <v>20.789300000000001</v>
      </c>
      <c r="M71" s="11">
        <v>0</v>
      </c>
      <c r="N71" s="11">
        <v>1.5E-3</v>
      </c>
      <c r="O71" s="11">
        <v>0</v>
      </c>
      <c r="P71" s="11">
        <v>0</v>
      </c>
      <c r="Q71" s="11">
        <v>307.19139999999999</v>
      </c>
      <c r="R71" s="11">
        <v>253.2741</v>
      </c>
      <c r="S71" s="11">
        <v>-83.477500000000006</v>
      </c>
      <c r="T71" s="11">
        <v>0.97070000000000001</v>
      </c>
      <c r="U71" s="11">
        <v>10.132400000000001</v>
      </c>
      <c r="V71" s="11">
        <v>-2.2669999999999999</v>
      </c>
      <c r="W71" s="11">
        <v>-56.451799999999999</v>
      </c>
      <c r="X71" s="11" t="s">
        <v>3824</v>
      </c>
      <c r="Y71">
        <f t="shared" si="2"/>
        <v>124</v>
      </c>
      <c r="Z71" t="s">
        <v>233</v>
      </c>
      <c r="AA71" t="s">
        <v>3847</v>
      </c>
      <c r="AB71" t="str">
        <f t="shared" si="3"/>
        <v>Cells (124, 1).Value = "(nonylphenyl)_hydrogen_phosphonate_c0"</v>
      </c>
      <c r="AC71" t="s">
        <v>4653</v>
      </c>
    </row>
    <row r="72" spans="1:29" x14ac:dyDescent="0.25">
      <c r="A72" s="11" t="s">
        <v>3824</v>
      </c>
      <c r="B72" s="11">
        <v>285.1232</v>
      </c>
      <c r="C72" s="11">
        <v>100</v>
      </c>
      <c r="D72" s="11">
        <v>219.54060000000001</v>
      </c>
      <c r="E72" s="11">
        <v>316.8725</v>
      </c>
      <c r="F72" s="11">
        <v>638.4633</v>
      </c>
      <c r="G72" s="11">
        <v>1257.5197000000001</v>
      </c>
      <c r="H72" s="11">
        <v>2614.1633999999999</v>
      </c>
      <c r="I72" s="11">
        <v>0.37680000000000002</v>
      </c>
      <c r="J72" s="11">
        <v>37.832000000000001</v>
      </c>
      <c r="K72" s="11">
        <v>28.9649</v>
      </c>
      <c r="L72" s="11">
        <v>20.789300000000001</v>
      </c>
      <c r="M72" s="11">
        <v>0</v>
      </c>
      <c r="N72" s="11">
        <v>1.5E-3</v>
      </c>
      <c r="O72" s="11">
        <v>0</v>
      </c>
      <c r="P72" s="11">
        <v>0</v>
      </c>
      <c r="Q72" s="11">
        <v>301.4375</v>
      </c>
      <c r="R72" s="11">
        <v>253.2741</v>
      </c>
      <c r="S72" s="11">
        <v>-83.475800000000007</v>
      </c>
      <c r="T72" s="11">
        <v>0.97060000000000002</v>
      </c>
      <c r="U72" s="11">
        <v>10.132400000000001</v>
      </c>
      <c r="V72" s="11">
        <v>-2.2574000000000001</v>
      </c>
      <c r="W72" s="11">
        <v>-56.130200000000002</v>
      </c>
      <c r="X72" s="11" t="s">
        <v>3824</v>
      </c>
      <c r="Y72" t="e">
        <f t="shared" si="2"/>
        <v>#N/A</v>
      </c>
      <c r="Z72" t="s">
        <v>548</v>
      </c>
      <c r="AA72" t="s">
        <v>4571</v>
      </c>
      <c r="AB72" t="e">
        <f t="shared" si="3"/>
        <v>#N/A</v>
      </c>
      <c r="AC72" t="e">
        <v>#N/A</v>
      </c>
    </row>
    <row r="73" spans="1:29" x14ac:dyDescent="0.25">
      <c r="A73" s="11" t="s">
        <v>1529</v>
      </c>
      <c r="B73" s="11">
        <v>227.1088</v>
      </c>
      <c r="C73" s="11">
        <v>100</v>
      </c>
      <c r="D73" s="11">
        <v>214.97559999999999</v>
      </c>
      <c r="E73" s="11">
        <v>370.08010000000002</v>
      </c>
      <c r="F73" s="11">
        <v>786.23159999999996</v>
      </c>
      <c r="G73" s="11">
        <v>1678.8024</v>
      </c>
      <c r="H73" s="11">
        <v>3712.1885000000002</v>
      </c>
      <c r="I73" s="11">
        <v>0.42230000000000001</v>
      </c>
      <c r="J73" s="11">
        <v>42.381700000000002</v>
      </c>
      <c r="K73" s="11">
        <v>33.736600000000003</v>
      </c>
      <c r="L73" s="11">
        <v>25.466999999999999</v>
      </c>
      <c r="M73" s="11">
        <v>0</v>
      </c>
      <c r="N73" s="11">
        <v>0</v>
      </c>
      <c r="O73" s="11">
        <v>0</v>
      </c>
      <c r="P73" s="11">
        <v>0</v>
      </c>
      <c r="Q73" s="11">
        <v>245.70060000000001</v>
      </c>
      <c r="R73" s="11">
        <v>199.22640000000001</v>
      </c>
      <c r="S73" s="11">
        <v>-79.417900000000003</v>
      </c>
      <c r="T73" s="11">
        <v>0.78839999999999999</v>
      </c>
      <c r="U73" s="11">
        <v>7.9882</v>
      </c>
      <c r="V73" s="11">
        <v>-1.8892</v>
      </c>
      <c r="W73" s="11">
        <v>-57.667299999999997</v>
      </c>
      <c r="X73" s="11" t="s">
        <v>3825</v>
      </c>
      <c r="Y73">
        <f t="shared" si="2"/>
        <v>684</v>
      </c>
      <c r="Z73" t="s">
        <v>433</v>
      </c>
      <c r="AA73" t="s">
        <v>3974</v>
      </c>
      <c r="AB73" t="str">
        <f t="shared" si="3"/>
        <v>Cells (684, 1).Value = "2-(butylthio)dodecanoic_acid_c0"</v>
      </c>
      <c r="AC73" t="s">
        <v>4654</v>
      </c>
    </row>
    <row r="74" spans="1:29" x14ac:dyDescent="0.25">
      <c r="A74" s="11" t="s">
        <v>3825</v>
      </c>
      <c r="B74" s="11">
        <v>227.1088</v>
      </c>
      <c r="C74" s="11">
        <v>100</v>
      </c>
      <c r="D74" s="11">
        <v>214.97559999999999</v>
      </c>
      <c r="E74" s="11">
        <v>370.08010000000002</v>
      </c>
      <c r="F74" s="11">
        <v>786.23159999999996</v>
      </c>
      <c r="G74" s="11">
        <v>1678.8024</v>
      </c>
      <c r="H74" s="11">
        <v>3712.1885000000002</v>
      </c>
      <c r="I74" s="11">
        <v>0.42230000000000001</v>
      </c>
      <c r="J74" s="11">
        <v>42.381700000000002</v>
      </c>
      <c r="K74" s="11">
        <v>33.736600000000003</v>
      </c>
      <c r="L74" s="11">
        <v>25.466999999999999</v>
      </c>
      <c r="M74" s="11">
        <v>0</v>
      </c>
      <c r="N74" s="11">
        <v>0</v>
      </c>
      <c r="O74" s="11">
        <v>0</v>
      </c>
      <c r="P74" s="11">
        <v>0</v>
      </c>
      <c r="Q74" s="11">
        <v>242.53749999999999</v>
      </c>
      <c r="R74" s="11">
        <v>199.22640000000001</v>
      </c>
      <c r="S74" s="11">
        <v>-79.416200000000003</v>
      </c>
      <c r="T74" s="11">
        <v>0.78839999999999999</v>
      </c>
      <c r="U74" s="11">
        <v>7.9882</v>
      </c>
      <c r="V74" s="11">
        <v>-1.8812</v>
      </c>
      <c r="W74" s="11">
        <v>-57.3474</v>
      </c>
      <c r="X74" s="11" t="s">
        <v>3825</v>
      </c>
      <c r="Y74">
        <f t="shared" si="2"/>
        <v>3383</v>
      </c>
      <c r="Z74" s="1" t="s">
        <v>91</v>
      </c>
      <c r="AA74" s="1" t="s">
        <v>4486</v>
      </c>
      <c r="AB74" t="str">
        <f t="shared" si="3"/>
        <v>Cells (3383, 1).Value = "phosphorodithioic_acid,_o,o-dioctyl_ester,_branched_c0"</v>
      </c>
      <c r="AC74" t="s">
        <v>4655</v>
      </c>
    </row>
    <row r="75" spans="1:29" x14ac:dyDescent="0.25">
      <c r="A75" s="11" t="s">
        <v>1530</v>
      </c>
      <c r="B75" s="11">
        <v>239.6833</v>
      </c>
      <c r="C75" s="11">
        <v>100</v>
      </c>
      <c r="D75" s="11">
        <v>212.7551</v>
      </c>
      <c r="E75" s="11">
        <v>319.76479999999998</v>
      </c>
      <c r="F75" s="11">
        <v>649.1585</v>
      </c>
      <c r="G75" s="11">
        <v>1280.5005000000001</v>
      </c>
      <c r="H75" s="11">
        <v>2657.2552000000001</v>
      </c>
      <c r="I75" s="11">
        <v>0.38569999999999999</v>
      </c>
      <c r="J75" s="11">
        <v>38.808799999999998</v>
      </c>
      <c r="K75" s="11">
        <v>29.7272</v>
      </c>
      <c r="L75" s="11">
        <v>21.521000000000001</v>
      </c>
      <c r="M75" s="11">
        <v>0</v>
      </c>
      <c r="N75" s="11">
        <v>5.9999999999999995E-4</v>
      </c>
      <c r="O75" s="11">
        <v>0</v>
      </c>
      <c r="P75" s="11">
        <v>0</v>
      </c>
      <c r="Q75" s="11">
        <v>251.39089999999999</v>
      </c>
      <c r="R75" s="11">
        <v>217.26519999999999</v>
      </c>
      <c r="S75" s="11">
        <v>-77.120199999999997</v>
      </c>
      <c r="T75" s="11">
        <v>0.71479999999999999</v>
      </c>
      <c r="U75" s="11">
        <v>8.8217999999999996</v>
      </c>
      <c r="V75" s="11">
        <v>-1.8892</v>
      </c>
      <c r="W75" s="11">
        <v>-55.11</v>
      </c>
      <c r="X75" s="11" t="s">
        <v>3826</v>
      </c>
      <c r="Y75">
        <f t="shared" si="2"/>
        <v>2838</v>
      </c>
      <c r="Z75" t="s">
        <v>834</v>
      </c>
      <c r="AA75" t="s">
        <v>4380</v>
      </c>
      <c r="AB75" t="str">
        <f t="shared" si="3"/>
        <v>Cells (2838, 1).Value = "icosa-5,8,11,14-tetraenoic_acid_c0"</v>
      </c>
      <c r="AC75" t="s">
        <v>4656</v>
      </c>
    </row>
    <row r="76" spans="1:29" x14ac:dyDescent="0.25">
      <c r="A76" s="11" t="s">
        <v>3826</v>
      </c>
      <c r="B76" s="11">
        <v>239.6833</v>
      </c>
      <c r="C76" s="11">
        <v>100</v>
      </c>
      <c r="D76" s="11">
        <v>212.7551</v>
      </c>
      <c r="E76" s="11">
        <v>319.76479999999998</v>
      </c>
      <c r="F76" s="11">
        <v>649.1585</v>
      </c>
      <c r="G76" s="11">
        <v>1280.5005000000001</v>
      </c>
      <c r="H76" s="11">
        <v>2657.2552000000001</v>
      </c>
      <c r="I76" s="11">
        <v>0.38569999999999999</v>
      </c>
      <c r="J76" s="11">
        <v>38.808799999999998</v>
      </c>
      <c r="K76" s="11">
        <v>29.7272</v>
      </c>
      <c r="L76" s="11">
        <v>21.521000000000001</v>
      </c>
      <c r="M76" s="11">
        <v>0</v>
      </c>
      <c r="N76" s="11">
        <v>5.9999999999999995E-4</v>
      </c>
      <c r="O76" s="11">
        <v>0</v>
      </c>
      <c r="P76" s="11">
        <v>0</v>
      </c>
      <c r="Q76" s="11">
        <v>248.4221</v>
      </c>
      <c r="R76" s="11">
        <v>217.26519999999999</v>
      </c>
      <c r="S76" s="11">
        <v>-77.118600000000001</v>
      </c>
      <c r="T76" s="11">
        <v>0.71479999999999999</v>
      </c>
      <c r="U76" s="11">
        <v>8.8217999999999996</v>
      </c>
      <c r="V76" s="11">
        <v>-1.8812</v>
      </c>
      <c r="W76" s="11">
        <v>-54.790100000000002</v>
      </c>
      <c r="X76" s="11" t="s">
        <v>3826</v>
      </c>
      <c r="Y76">
        <f t="shared" si="2"/>
        <v>878</v>
      </c>
      <c r="Z76" t="s">
        <v>448</v>
      </c>
      <c r="AA76" t="s">
        <v>3997</v>
      </c>
      <c r="AB76" t="str">
        <f t="shared" si="3"/>
        <v>Cells (878, 1).Value = "2-bromotetradecanoic_acid_c0"</v>
      </c>
      <c r="AC76" t="s">
        <v>4657</v>
      </c>
    </row>
    <row r="77" spans="1:29" x14ac:dyDescent="0.25">
      <c r="A77" s="11" t="s">
        <v>1531</v>
      </c>
      <c r="B77" s="11">
        <v>226.66370000000001</v>
      </c>
      <c r="C77" s="11">
        <v>100</v>
      </c>
      <c r="D77" s="11">
        <v>193.48259999999999</v>
      </c>
      <c r="E77" s="11">
        <v>284.52159999999998</v>
      </c>
      <c r="F77" s="11">
        <v>568.52850000000001</v>
      </c>
      <c r="G77" s="11">
        <v>1077.9273000000001</v>
      </c>
      <c r="H77" s="11">
        <v>2195.5023999999999</v>
      </c>
      <c r="I77" s="11">
        <v>0.34789999999999999</v>
      </c>
      <c r="J77" s="11">
        <v>35.111800000000002</v>
      </c>
      <c r="K77" s="11">
        <v>26.197700000000001</v>
      </c>
      <c r="L77" s="11">
        <v>18.386600000000001</v>
      </c>
      <c r="M77" s="11">
        <v>-1.1000000000000001E-3</v>
      </c>
      <c r="N77" s="11">
        <v>0.25490000000000002</v>
      </c>
      <c r="O77" s="11">
        <v>1.01E-2</v>
      </c>
      <c r="P77" s="11">
        <v>0</v>
      </c>
      <c r="Q77" s="11">
        <v>242.27459999999999</v>
      </c>
      <c r="R77" s="11">
        <v>248.13640000000001</v>
      </c>
      <c r="S77" s="11">
        <v>-72.533299999999997</v>
      </c>
      <c r="T77" s="11">
        <v>0.77129999999999999</v>
      </c>
      <c r="U77" s="11">
        <v>6.5412999999999997</v>
      </c>
      <c r="V77" s="11">
        <v>-1.1335</v>
      </c>
      <c r="W77" s="11">
        <v>-51.455199999999998</v>
      </c>
      <c r="X77" s="11" t="s">
        <v>3827</v>
      </c>
      <c r="Y77">
        <f t="shared" si="2"/>
        <v>3280</v>
      </c>
      <c r="Z77" t="s">
        <v>307</v>
      </c>
      <c r="AA77" t="s">
        <v>4460</v>
      </c>
      <c r="AB77" t="str">
        <f t="shared" si="3"/>
        <v>Cells (3280, 1).Value = "p-decylbenzenesulphonic_acid_c0"</v>
      </c>
      <c r="AC77" t="s">
        <v>4658</v>
      </c>
    </row>
    <row r="78" spans="1:29" x14ac:dyDescent="0.25">
      <c r="A78" s="11" t="s">
        <v>3827</v>
      </c>
      <c r="B78" s="11">
        <v>226.66370000000001</v>
      </c>
      <c r="C78" s="11">
        <v>100</v>
      </c>
      <c r="D78" s="11">
        <v>193.48259999999999</v>
      </c>
      <c r="E78" s="11">
        <v>284.52159999999998</v>
      </c>
      <c r="F78" s="11">
        <v>568.52850000000001</v>
      </c>
      <c r="G78" s="11">
        <v>1077.9273000000001</v>
      </c>
      <c r="H78" s="11">
        <v>2195.5023999999999</v>
      </c>
      <c r="I78" s="11">
        <v>0.34789999999999999</v>
      </c>
      <c r="J78" s="11">
        <v>35.123899999999999</v>
      </c>
      <c r="K78" s="11">
        <v>26.197700000000001</v>
      </c>
      <c r="L78" s="11">
        <v>18.386600000000001</v>
      </c>
      <c r="M78" s="11">
        <v>-1.1000000000000001E-3</v>
      </c>
      <c r="N78" s="11">
        <v>0.25490000000000002</v>
      </c>
      <c r="O78" s="11">
        <v>1.01E-2</v>
      </c>
      <c r="P78" s="11">
        <v>0</v>
      </c>
      <c r="Q78" s="11">
        <v>238.2216</v>
      </c>
      <c r="R78" s="11">
        <v>248.13640000000001</v>
      </c>
      <c r="S78" s="11">
        <v>-72.531800000000004</v>
      </c>
      <c r="T78" s="11">
        <v>0.77129999999999999</v>
      </c>
      <c r="U78" s="11">
        <v>6.5412999999999997</v>
      </c>
      <c r="V78" s="11">
        <v>-1.1287</v>
      </c>
      <c r="W78" s="11">
        <v>-51.138599999999997</v>
      </c>
      <c r="X78" s="11" t="s">
        <v>3827</v>
      </c>
      <c r="Y78">
        <f t="shared" si="2"/>
        <v>2156</v>
      </c>
      <c r="Z78" t="s">
        <v>278</v>
      </c>
      <c r="AA78" t="s">
        <v>4263</v>
      </c>
      <c r="AB78" t="str">
        <f t="shared" si="3"/>
        <v>Cells (2156, 1).Value = "benzenesulfonic_acid,_mono-c11-13-branched_alkyl_derivs_c0"</v>
      </c>
      <c r="AC78" t="s">
        <v>4659</v>
      </c>
    </row>
    <row r="79" spans="1:29" x14ac:dyDescent="0.25">
      <c r="A79" s="11" t="s">
        <v>1144</v>
      </c>
      <c r="B79" s="11">
        <v>150.4034</v>
      </c>
      <c r="C79" s="11">
        <v>100</v>
      </c>
      <c r="D79" s="11">
        <v>175.2654</v>
      </c>
      <c r="E79" s="11">
        <v>218.73070000000001</v>
      </c>
      <c r="F79" s="11">
        <v>360.17380000000003</v>
      </c>
      <c r="G79" s="11">
        <v>533.04369999999994</v>
      </c>
      <c r="H79" s="11">
        <v>881.22339999999997</v>
      </c>
      <c r="I79" s="11">
        <v>0.30149999999999999</v>
      </c>
      <c r="J79" s="11">
        <v>30.442</v>
      </c>
      <c r="K79" s="11">
        <v>17.982399999999998</v>
      </c>
      <c r="L79" s="11">
        <v>8.5760000000000005</v>
      </c>
      <c r="M79" s="11">
        <v>-5.1000000000000004E-3</v>
      </c>
      <c r="N79" s="11">
        <v>0.59289999999999998</v>
      </c>
      <c r="O79" s="11">
        <v>0.1285</v>
      </c>
      <c r="P79" s="11">
        <v>2.3E-3</v>
      </c>
      <c r="Q79" s="11">
        <v>145.41220000000001</v>
      </c>
      <c r="R79" s="11">
        <v>149.07939999999999</v>
      </c>
      <c r="S79" s="11">
        <v>-60.407200000000003</v>
      </c>
      <c r="T79" s="11">
        <v>0.89080000000000004</v>
      </c>
      <c r="U79" s="11">
        <v>3.7747999999999999</v>
      </c>
      <c r="V79" s="11">
        <v>0</v>
      </c>
      <c r="W79" s="11">
        <v>-47.603400000000001</v>
      </c>
      <c r="X79" s="11" t="s">
        <v>1144</v>
      </c>
      <c r="Y79">
        <f t="shared" si="2"/>
        <v>2602</v>
      </c>
      <c r="Z79" t="s">
        <v>1746</v>
      </c>
      <c r="AA79" t="s">
        <v>4340</v>
      </c>
      <c r="AB79" t="str">
        <f t="shared" si="3"/>
        <v>Cells (2602, 1).Value = "docosa-4,8,12,15,19-pentaenoic_acid_c0"</v>
      </c>
      <c r="AC79" t="s">
        <v>4660</v>
      </c>
    </row>
    <row r="80" spans="1:29" x14ac:dyDescent="0.25">
      <c r="A80" s="11" t="s">
        <v>1532</v>
      </c>
      <c r="B80" s="11">
        <v>240.98689999999999</v>
      </c>
      <c r="C80" s="11">
        <v>100</v>
      </c>
      <c r="D80" s="11">
        <v>197.37809999999999</v>
      </c>
      <c r="E80" s="11">
        <v>303.0401</v>
      </c>
      <c r="F80" s="11">
        <v>587.54259999999999</v>
      </c>
      <c r="G80" s="11">
        <v>1132.2032999999999</v>
      </c>
      <c r="H80" s="11">
        <v>2292.7345999999998</v>
      </c>
      <c r="I80" s="11">
        <v>0.36969999999999997</v>
      </c>
      <c r="J80" s="11">
        <v>37.289400000000001</v>
      </c>
      <c r="K80" s="11">
        <v>27.0916</v>
      </c>
      <c r="L80" s="11">
        <v>18.703900000000001</v>
      </c>
      <c r="M80" s="11">
        <v>0</v>
      </c>
      <c r="N80" s="11">
        <v>4.0099999999999997E-2</v>
      </c>
      <c r="O80" s="11">
        <v>0</v>
      </c>
      <c r="P80" s="11">
        <v>0</v>
      </c>
      <c r="Q80" s="11">
        <v>285.32369999999997</v>
      </c>
      <c r="R80" s="11">
        <v>358.02850000000001</v>
      </c>
      <c r="S80" s="11">
        <v>-68.407399999999996</v>
      </c>
      <c r="T80" s="11">
        <v>0.90869999999999995</v>
      </c>
      <c r="U80" s="11">
        <v>9.5672999999999995</v>
      </c>
      <c r="V80" s="11">
        <v>-1.3224</v>
      </c>
      <c r="W80" s="11">
        <v>-47.1004</v>
      </c>
      <c r="X80" s="11" t="s">
        <v>3829</v>
      </c>
      <c r="Y80">
        <f t="shared" si="2"/>
        <v>947</v>
      </c>
      <c r="Z80" t="s">
        <v>255</v>
      </c>
      <c r="AA80" t="s">
        <v>4018</v>
      </c>
      <c r="AB80" t="str">
        <f t="shared" si="3"/>
        <v>Cells (947, 1).Value = "2-ethyltridecanoic_acid_c0"</v>
      </c>
      <c r="AC80" t="s">
        <v>4661</v>
      </c>
    </row>
    <row r="81" spans="1:29" x14ac:dyDescent="0.25">
      <c r="A81" s="11" t="s">
        <v>3829</v>
      </c>
      <c r="B81" s="11">
        <v>240.98689999999999</v>
      </c>
      <c r="C81" s="11">
        <v>100</v>
      </c>
      <c r="D81" s="11">
        <v>197.37809999999999</v>
      </c>
      <c r="E81" s="11">
        <v>303.0401</v>
      </c>
      <c r="F81" s="11">
        <v>587.54259999999999</v>
      </c>
      <c r="G81" s="11">
        <v>1132.2032999999999</v>
      </c>
      <c r="H81" s="11">
        <v>2292.7345999999998</v>
      </c>
      <c r="I81" s="11">
        <v>0.36969999999999997</v>
      </c>
      <c r="J81" s="11">
        <v>37.289400000000001</v>
      </c>
      <c r="K81" s="11">
        <v>27.0916</v>
      </c>
      <c r="L81" s="11">
        <v>18.703900000000001</v>
      </c>
      <c r="M81" s="11">
        <v>0</v>
      </c>
      <c r="N81" s="11">
        <v>4.0099999999999997E-2</v>
      </c>
      <c r="O81" s="11">
        <v>0</v>
      </c>
      <c r="P81" s="11">
        <v>0</v>
      </c>
      <c r="Q81" s="11">
        <v>276.80790000000002</v>
      </c>
      <c r="R81" s="11">
        <v>358.02850000000001</v>
      </c>
      <c r="S81" s="11">
        <v>-68.405900000000003</v>
      </c>
      <c r="T81" s="11">
        <v>0.90859999999999996</v>
      </c>
      <c r="U81" s="11">
        <v>9.5672999999999995</v>
      </c>
      <c r="V81" s="11">
        <v>-1.3168</v>
      </c>
      <c r="W81" s="11">
        <v>-46.783000000000001</v>
      </c>
      <c r="X81" s="11" t="s">
        <v>3829</v>
      </c>
      <c r="Y81">
        <f t="shared" si="2"/>
        <v>3501</v>
      </c>
      <c r="Z81" t="s">
        <v>1790</v>
      </c>
      <c r="AA81" t="s">
        <v>4499</v>
      </c>
      <c r="AB81" t="str">
        <f t="shared" si="3"/>
        <v>Cells (3501, 1).Value = "tetradecyl_hydrogen_sulphate_c0"</v>
      </c>
      <c r="AC81" t="s">
        <v>4662</v>
      </c>
    </row>
    <row r="82" spans="1:29" x14ac:dyDescent="0.25">
      <c r="A82" s="11" t="s">
        <v>3370</v>
      </c>
      <c r="B82" s="11">
        <v>332.78980000000001</v>
      </c>
      <c r="C82" s="11">
        <v>100</v>
      </c>
      <c r="D82" s="11">
        <v>293.19200000000001</v>
      </c>
      <c r="E82" s="11">
        <v>203.82589999999999</v>
      </c>
      <c r="F82" s="11">
        <v>529.47159999999997</v>
      </c>
      <c r="G82" s="11">
        <v>325.99849999999998</v>
      </c>
      <c r="H82" s="11">
        <v>1178.2245</v>
      </c>
      <c r="I82" s="11">
        <v>0.3715</v>
      </c>
      <c r="J82" s="11">
        <v>37.743299999999998</v>
      </c>
      <c r="K82" s="11">
        <v>18.302099999999999</v>
      </c>
      <c r="L82" s="11">
        <v>5.7416</v>
      </c>
      <c r="M82" s="11">
        <v>-7.9899999999999999E-2</v>
      </c>
      <c r="N82" s="11">
        <v>8.2545999999999999</v>
      </c>
      <c r="O82" s="11">
        <v>5.6352000000000002</v>
      </c>
      <c r="P82" s="11">
        <v>3.7284999999999999</v>
      </c>
      <c r="Q82" s="11">
        <v>354.80290000000002</v>
      </c>
      <c r="R82" s="11">
        <v>361.33319999999998</v>
      </c>
      <c r="S82" s="11">
        <v>-86.645499999999998</v>
      </c>
      <c r="T82" s="11">
        <v>1.6758</v>
      </c>
      <c r="U82" s="11">
        <v>10.1995</v>
      </c>
      <c r="V82" s="11">
        <v>-1.6931</v>
      </c>
      <c r="W82" s="11">
        <v>-59.7849</v>
      </c>
      <c r="X82" s="11" t="s">
        <v>3370</v>
      </c>
      <c r="Y82">
        <f t="shared" si="2"/>
        <v>3380</v>
      </c>
      <c r="Z82" t="s">
        <v>90</v>
      </c>
      <c r="AA82" t="s">
        <v>4485</v>
      </c>
      <c r="AB82" t="str">
        <f t="shared" si="3"/>
        <v>Cells (3380, 1).Value = "phosphorodithioic_acid,_o,o-di-c1-14-alkyl_esters_c0"</v>
      </c>
      <c r="AC82" t="s">
        <v>4663</v>
      </c>
    </row>
    <row r="83" spans="1:29" x14ac:dyDescent="0.25">
      <c r="A83" s="11" t="s">
        <v>393</v>
      </c>
      <c r="B83" s="11">
        <v>247.98949999999999</v>
      </c>
      <c r="C83" s="11">
        <v>100</v>
      </c>
      <c r="D83" s="11">
        <v>221.31180000000001</v>
      </c>
      <c r="E83" s="11">
        <v>377.7534</v>
      </c>
      <c r="F83" s="11">
        <v>775.03700000000003</v>
      </c>
      <c r="G83" s="11">
        <v>1594.6460999999999</v>
      </c>
      <c r="H83" s="11">
        <v>3386.7017000000001</v>
      </c>
      <c r="I83" s="11">
        <v>0.44969999999999999</v>
      </c>
      <c r="J83" s="11">
        <v>45.067300000000003</v>
      </c>
      <c r="K83" s="11">
        <v>35.154600000000002</v>
      </c>
      <c r="L83" s="11">
        <v>25.807099999999998</v>
      </c>
      <c r="M83" s="11">
        <v>0</v>
      </c>
      <c r="N83" s="11">
        <v>2.0000000000000001E-4</v>
      </c>
      <c r="O83" s="11">
        <v>0</v>
      </c>
      <c r="P83" s="11">
        <v>0</v>
      </c>
      <c r="Q83" s="11">
        <v>263.14490000000001</v>
      </c>
      <c r="R83" s="11">
        <v>207.24690000000001</v>
      </c>
      <c r="S83" s="11">
        <v>-80.444900000000004</v>
      </c>
      <c r="T83" s="11">
        <v>0.75549999999999995</v>
      </c>
      <c r="U83" s="11">
        <v>8.5244</v>
      </c>
      <c r="V83" s="11">
        <v>-1.1335</v>
      </c>
      <c r="W83" s="11">
        <v>-58.776499999999999</v>
      </c>
      <c r="X83" s="11" t="s">
        <v>3833</v>
      </c>
      <c r="Y83">
        <f t="shared" si="2"/>
        <v>2755</v>
      </c>
      <c r="Z83" t="s">
        <v>1760</v>
      </c>
      <c r="AA83" t="s">
        <v>4370</v>
      </c>
      <c r="AB83" t="str">
        <f t="shared" si="3"/>
        <v>Cells (2755, 1).Value = "heptadecafluorooctanesulphonamide_c0"</v>
      </c>
      <c r="AC83" t="s">
        <v>4664</v>
      </c>
    </row>
    <row r="84" spans="1:29" x14ac:dyDescent="0.25">
      <c r="A84" s="11" t="s">
        <v>3833</v>
      </c>
      <c r="B84" s="11">
        <v>247.98949999999999</v>
      </c>
      <c r="C84" s="11">
        <v>100</v>
      </c>
      <c r="D84" s="11">
        <v>221.31180000000001</v>
      </c>
      <c r="E84" s="11">
        <v>377.7534</v>
      </c>
      <c r="F84" s="11">
        <v>775.03700000000003</v>
      </c>
      <c r="G84" s="11">
        <v>1594.6460999999999</v>
      </c>
      <c r="H84" s="11">
        <v>3386.7017000000001</v>
      </c>
      <c r="I84" s="11">
        <v>0.44969999999999999</v>
      </c>
      <c r="J84" s="11">
        <v>45.067300000000003</v>
      </c>
      <c r="K84" s="11">
        <v>35.154600000000002</v>
      </c>
      <c r="L84" s="11">
        <v>25.807099999999998</v>
      </c>
      <c r="M84" s="11">
        <v>0</v>
      </c>
      <c r="N84" s="11">
        <v>2.0000000000000001E-4</v>
      </c>
      <c r="O84" s="11">
        <v>0</v>
      </c>
      <c r="P84" s="11">
        <v>0</v>
      </c>
      <c r="Q84" s="11">
        <v>257.82429999999999</v>
      </c>
      <c r="R84" s="11">
        <v>207.24690000000001</v>
      </c>
      <c r="S84" s="11">
        <v>-80.443200000000004</v>
      </c>
      <c r="T84" s="11">
        <v>0.75549999999999995</v>
      </c>
      <c r="U84" s="11">
        <v>8.5244</v>
      </c>
      <c r="V84" s="11">
        <v>-1.1287</v>
      </c>
      <c r="W84" s="11">
        <v>-58.459699999999998</v>
      </c>
      <c r="X84" s="11" t="s">
        <v>3833</v>
      </c>
      <c r="Y84">
        <f t="shared" si="2"/>
        <v>2611</v>
      </c>
      <c r="Z84" t="s">
        <v>297</v>
      </c>
      <c r="AA84" t="s">
        <v>4342</v>
      </c>
      <c r="AB84" t="str">
        <f t="shared" si="3"/>
        <v>Cells (2611, 1).Value = "dodecane-1-sulphonic_acid_c0"</v>
      </c>
      <c r="AC84" t="s">
        <v>4665</v>
      </c>
    </row>
    <row r="85" spans="1:29" x14ac:dyDescent="0.25">
      <c r="A85" s="11" t="s">
        <v>394</v>
      </c>
      <c r="B85" s="11">
        <v>270.97289999999998</v>
      </c>
      <c r="C85" s="11">
        <v>100</v>
      </c>
      <c r="D85" s="11">
        <v>224.4409</v>
      </c>
      <c r="E85" s="11">
        <v>345.4649</v>
      </c>
      <c r="F85" s="11">
        <v>698.09010000000001</v>
      </c>
      <c r="G85" s="11">
        <v>1373.1265000000001</v>
      </c>
      <c r="H85" s="11">
        <v>2835.7467000000001</v>
      </c>
      <c r="I85" s="11">
        <v>0.42830000000000001</v>
      </c>
      <c r="J85" s="11">
        <v>42.988799999999998</v>
      </c>
      <c r="K85" s="11">
        <v>32.3947</v>
      </c>
      <c r="L85" s="11">
        <v>22.805499999999999</v>
      </c>
      <c r="M85" s="11">
        <v>0</v>
      </c>
      <c r="N85" s="11">
        <v>1.12E-2</v>
      </c>
      <c r="O85" s="11">
        <v>0</v>
      </c>
      <c r="P85" s="11">
        <v>0</v>
      </c>
      <c r="Q85" s="11">
        <v>290.62279999999998</v>
      </c>
      <c r="R85" s="11">
        <v>256.6669</v>
      </c>
      <c r="S85" s="11">
        <v>-74.403999999999996</v>
      </c>
      <c r="T85" s="11">
        <v>1.0568</v>
      </c>
      <c r="U85" s="11">
        <v>9.5761000000000003</v>
      </c>
      <c r="V85" s="11">
        <v>-1.1335</v>
      </c>
      <c r="W85" s="11">
        <v>-51.397500000000001</v>
      </c>
      <c r="X85" s="11" t="s">
        <v>3834</v>
      </c>
      <c r="Y85">
        <f t="shared" si="2"/>
        <v>2513</v>
      </c>
      <c r="Z85" t="s">
        <v>290</v>
      </c>
      <c r="AA85" t="s">
        <v>4328</v>
      </c>
      <c r="AB85" t="str">
        <f t="shared" si="3"/>
        <v>Cells (2513, 1).Value = "dihexyl_hydrogen_phosphate_c0"</v>
      </c>
      <c r="AC85" t="s">
        <v>4666</v>
      </c>
    </row>
    <row r="86" spans="1:29" x14ac:dyDescent="0.25">
      <c r="A86" s="11" t="s">
        <v>3834</v>
      </c>
      <c r="B86" s="11">
        <v>270.97289999999998</v>
      </c>
      <c r="C86" s="11">
        <v>100</v>
      </c>
      <c r="D86" s="11">
        <v>224.4409</v>
      </c>
      <c r="E86" s="11">
        <v>345.4649</v>
      </c>
      <c r="F86" s="11">
        <v>698.09010000000001</v>
      </c>
      <c r="G86" s="11">
        <v>1373.1265000000001</v>
      </c>
      <c r="H86" s="11">
        <v>2835.7467000000001</v>
      </c>
      <c r="I86" s="11">
        <v>0.42830000000000001</v>
      </c>
      <c r="J86" s="11">
        <v>42.992600000000003</v>
      </c>
      <c r="K86" s="11">
        <v>32.3947</v>
      </c>
      <c r="L86" s="11">
        <v>22.805499999999999</v>
      </c>
      <c r="M86" s="11">
        <v>0</v>
      </c>
      <c r="N86" s="11">
        <v>1.12E-2</v>
      </c>
      <c r="O86" s="11">
        <v>0</v>
      </c>
      <c r="P86" s="11">
        <v>0</v>
      </c>
      <c r="Q86" s="11">
        <v>284.19529999999997</v>
      </c>
      <c r="R86" s="11">
        <v>256.6669</v>
      </c>
      <c r="S86" s="11">
        <v>-74.402500000000003</v>
      </c>
      <c r="T86" s="11">
        <v>1.0568</v>
      </c>
      <c r="U86" s="11">
        <v>9.5761000000000003</v>
      </c>
      <c r="V86" s="11">
        <v>-1.1287</v>
      </c>
      <c r="W86" s="11">
        <v>-51.080800000000004</v>
      </c>
      <c r="X86" s="11" t="s">
        <v>3834</v>
      </c>
      <c r="Y86">
        <f t="shared" si="2"/>
        <v>646</v>
      </c>
      <c r="Z86" t="s">
        <v>238</v>
      </c>
      <c r="AA86" t="s">
        <v>3957</v>
      </c>
      <c r="AB86" t="str">
        <f t="shared" si="3"/>
        <v>Cells (646, 1).Value = "2-(2,4-bis(tert-pentyl)phenoxy)butyric_acid_c0"</v>
      </c>
      <c r="AC86" t="s">
        <v>4667</v>
      </c>
    </row>
    <row r="87" spans="1:29" x14ac:dyDescent="0.25">
      <c r="A87" s="11" t="s">
        <v>395</v>
      </c>
      <c r="B87" s="11">
        <v>211.2561</v>
      </c>
      <c r="C87" s="11">
        <v>100</v>
      </c>
      <c r="D87" s="11">
        <v>206.8597</v>
      </c>
      <c r="E87" s="11">
        <v>418.63330000000002</v>
      </c>
      <c r="F87" s="11">
        <v>918.61040000000003</v>
      </c>
      <c r="G87" s="11">
        <v>2067.4571999999998</v>
      </c>
      <c r="H87" s="11">
        <v>4766.2455</v>
      </c>
      <c r="I87" s="11">
        <v>0.46779999999999999</v>
      </c>
      <c r="J87" s="11">
        <v>46.835099999999997</v>
      </c>
      <c r="K87" s="11">
        <v>37.809800000000003</v>
      </c>
      <c r="L87" s="11">
        <v>29.111499999999999</v>
      </c>
      <c r="M87" s="11">
        <v>0</v>
      </c>
      <c r="N87" s="11">
        <v>0</v>
      </c>
      <c r="O87" s="11">
        <v>0</v>
      </c>
      <c r="P87" s="11">
        <v>0</v>
      </c>
      <c r="Q87" s="11">
        <v>238.96559999999999</v>
      </c>
      <c r="R87" s="11">
        <v>181.2525</v>
      </c>
      <c r="S87" s="11">
        <v>-78.819000000000003</v>
      </c>
      <c r="T87" s="11">
        <v>0.63529999999999998</v>
      </c>
      <c r="U87" s="11">
        <v>7.1567999999999996</v>
      </c>
      <c r="V87" s="11">
        <v>-1.3224</v>
      </c>
      <c r="W87" s="11">
        <v>-59.081400000000002</v>
      </c>
      <c r="X87" s="11" t="s">
        <v>3830</v>
      </c>
      <c r="Y87">
        <f t="shared" si="2"/>
        <v>2249</v>
      </c>
      <c r="Z87" t="s">
        <v>1730</v>
      </c>
      <c r="AA87" t="s">
        <v>4277</v>
      </c>
      <c r="AB87" t="str">
        <f t="shared" si="3"/>
        <v>Cells (2249, 1).Value = "bis(p-(1-phenylethyl)phenyl)_hydrogen_phosphate_c0"</v>
      </c>
      <c r="AC87" t="s">
        <v>4668</v>
      </c>
    </row>
    <row r="88" spans="1:29" x14ac:dyDescent="0.25">
      <c r="A88" s="11" t="s">
        <v>3830</v>
      </c>
      <c r="B88" s="11">
        <v>211.2561</v>
      </c>
      <c r="C88" s="11">
        <v>100</v>
      </c>
      <c r="D88" s="11">
        <v>206.8597</v>
      </c>
      <c r="E88" s="11">
        <v>418.63330000000002</v>
      </c>
      <c r="F88" s="11">
        <v>918.61040000000003</v>
      </c>
      <c r="G88" s="11">
        <v>2067.4571999999998</v>
      </c>
      <c r="H88" s="11">
        <v>4766.2455</v>
      </c>
      <c r="I88" s="11">
        <v>0.46779999999999999</v>
      </c>
      <c r="J88" s="11">
        <v>46.835099999999997</v>
      </c>
      <c r="K88" s="11">
        <v>37.809800000000003</v>
      </c>
      <c r="L88" s="11">
        <v>29.111499999999999</v>
      </c>
      <c r="M88" s="11">
        <v>0</v>
      </c>
      <c r="N88" s="11">
        <v>0</v>
      </c>
      <c r="O88" s="11">
        <v>0</v>
      </c>
      <c r="P88" s="11">
        <v>0</v>
      </c>
      <c r="Q88" s="11">
        <v>232.084</v>
      </c>
      <c r="R88" s="11">
        <v>181.2525</v>
      </c>
      <c r="S88" s="11">
        <v>-78.817300000000003</v>
      </c>
      <c r="T88" s="11">
        <v>0.63529999999999998</v>
      </c>
      <c r="U88" s="11">
        <v>7.1567999999999996</v>
      </c>
      <c r="V88" s="11">
        <v>-1.3168</v>
      </c>
      <c r="W88" s="11">
        <v>-58.763800000000003</v>
      </c>
      <c r="X88" s="11" t="s">
        <v>3830</v>
      </c>
      <c r="Y88">
        <f t="shared" si="2"/>
        <v>2624</v>
      </c>
      <c r="Z88" t="s">
        <v>534</v>
      </c>
      <c r="AA88" t="s">
        <v>4346</v>
      </c>
      <c r="AB88" t="str">
        <f t="shared" si="3"/>
        <v>Cells (2624, 1).Value = "dodecyl_hydrogen_phthalate_c0"</v>
      </c>
      <c r="AC88" t="s">
        <v>4669</v>
      </c>
    </row>
    <row r="89" spans="1:29" x14ac:dyDescent="0.25">
      <c r="A89" s="11" t="s">
        <v>231</v>
      </c>
      <c r="B89" s="11">
        <v>233.68469999999999</v>
      </c>
      <c r="C89" s="11">
        <v>100</v>
      </c>
      <c r="D89" s="11">
        <v>218.8612</v>
      </c>
      <c r="E89" s="11">
        <v>371.23329999999999</v>
      </c>
      <c r="F89" s="11">
        <v>782.11149999999998</v>
      </c>
      <c r="G89" s="11">
        <v>1608.0371</v>
      </c>
      <c r="H89" s="11">
        <v>3444.2071999999998</v>
      </c>
      <c r="I89" s="11">
        <v>0.45140000000000002</v>
      </c>
      <c r="J89" s="11">
        <v>45.2117</v>
      </c>
      <c r="K89" s="11">
        <v>35.2562</v>
      </c>
      <c r="L89" s="11">
        <v>25.855899999999998</v>
      </c>
      <c r="M89" s="11">
        <v>0</v>
      </c>
      <c r="N89" s="11">
        <v>5.8799999999999998E-2</v>
      </c>
      <c r="O89" s="11">
        <v>0</v>
      </c>
      <c r="P89" s="11">
        <v>0</v>
      </c>
      <c r="Q89" s="11">
        <v>246.27709999999999</v>
      </c>
      <c r="R89" s="11">
        <v>234.0573</v>
      </c>
      <c r="S89" s="11">
        <v>-75.590199999999996</v>
      </c>
      <c r="T89" s="11">
        <v>0.92630000000000001</v>
      </c>
      <c r="U89" s="11">
        <v>8.8194999999999997</v>
      </c>
      <c r="V89" s="11">
        <v>-1.1335</v>
      </c>
      <c r="W89" s="11">
        <v>-55.188499999999998</v>
      </c>
      <c r="X89" s="11" t="s">
        <v>3831</v>
      </c>
      <c r="Y89">
        <f t="shared" si="2"/>
        <v>313</v>
      </c>
      <c r="Z89" t="s">
        <v>236</v>
      </c>
      <c r="AA89" t="s">
        <v>3865</v>
      </c>
      <c r="AB89" t="str">
        <f t="shared" si="3"/>
        <v>Cells (313, 1).Value = "1,3-dichloro-6-(trifluoromethyl)phenanthren-9-carboxylic_acid_c0"</v>
      </c>
      <c r="AC89" t="s">
        <v>4670</v>
      </c>
    </row>
    <row r="90" spans="1:29" x14ac:dyDescent="0.25">
      <c r="A90" s="11" t="s">
        <v>3831</v>
      </c>
      <c r="B90" s="11">
        <v>233.68469999999999</v>
      </c>
      <c r="C90" s="11">
        <v>100</v>
      </c>
      <c r="D90" s="11">
        <v>218.8612</v>
      </c>
      <c r="E90" s="11">
        <v>371.23329999999999</v>
      </c>
      <c r="F90" s="11">
        <v>782.11149999999998</v>
      </c>
      <c r="G90" s="11">
        <v>1608.0371</v>
      </c>
      <c r="H90" s="11">
        <v>3444.2071000000001</v>
      </c>
      <c r="I90" s="11">
        <v>0.45140000000000002</v>
      </c>
      <c r="J90" s="11">
        <v>45.213200000000001</v>
      </c>
      <c r="K90" s="11">
        <v>35.2562</v>
      </c>
      <c r="L90" s="11">
        <v>25.855899999999998</v>
      </c>
      <c r="M90" s="11">
        <v>0</v>
      </c>
      <c r="N90" s="11">
        <v>5.8799999999999998E-2</v>
      </c>
      <c r="O90" s="11">
        <v>0</v>
      </c>
      <c r="P90" s="11">
        <v>0</v>
      </c>
      <c r="Q90" s="11">
        <v>242.5575</v>
      </c>
      <c r="R90" s="11">
        <v>234.0573</v>
      </c>
      <c r="S90" s="11">
        <v>-75.5886</v>
      </c>
      <c r="T90" s="11">
        <v>0.92630000000000001</v>
      </c>
      <c r="U90" s="11">
        <v>8.8194999999999997</v>
      </c>
      <c r="V90" s="11">
        <v>-1.1287</v>
      </c>
      <c r="W90" s="11">
        <v>-54.8718</v>
      </c>
      <c r="X90" s="11" t="s">
        <v>3831</v>
      </c>
      <c r="Y90">
        <f t="shared" si="2"/>
        <v>1611</v>
      </c>
      <c r="Z90" t="s">
        <v>1677</v>
      </c>
      <c r="AA90" t="s">
        <v>4165</v>
      </c>
      <c r="AB90" t="str">
        <f t="shared" si="3"/>
        <v>Cells (1611, 1).Value = "4-butyl-2-phenyl-1-(4-(phenylmethoxy)phenyl)pyrazolidine-3,5-dione_c0"</v>
      </c>
      <c r="AC90" t="s">
        <v>4671</v>
      </c>
    </row>
    <row r="91" spans="1:29" x14ac:dyDescent="0.25">
      <c r="A91" s="11" t="s">
        <v>3832</v>
      </c>
      <c r="B91" s="11">
        <v>861.82740000000001</v>
      </c>
      <c r="C91" s="11">
        <v>100</v>
      </c>
      <c r="D91" s="11">
        <v>393.96</v>
      </c>
      <c r="E91" s="11">
        <v>527.82000000000005</v>
      </c>
      <c r="F91" s="11">
        <v>999.50639999999999</v>
      </c>
      <c r="G91" s="11">
        <v>1831.2543000000001</v>
      </c>
      <c r="H91" s="11">
        <v>3558.6790000000001</v>
      </c>
      <c r="I91" s="11">
        <v>0.68889999999999996</v>
      </c>
      <c r="J91" s="11">
        <v>69.232500000000002</v>
      </c>
      <c r="K91" s="11">
        <v>47.725200000000001</v>
      </c>
      <c r="L91" s="11">
        <v>30.292300000000001</v>
      </c>
      <c r="M91" s="11">
        <v>0</v>
      </c>
      <c r="N91" s="11">
        <v>2.0000000000000001E-4</v>
      </c>
      <c r="O91" s="11">
        <v>0</v>
      </c>
      <c r="P91" s="11">
        <v>0</v>
      </c>
      <c r="Q91" s="11">
        <v>905.14189999999996</v>
      </c>
      <c r="R91" s="11">
        <v>675.91430000000003</v>
      </c>
      <c r="S91" s="11">
        <v>-105.7488</v>
      </c>
      <c r="T91" s="11">
        <v>2.2823000000000002</v>
      </c>
      <c r="U91" s="11">
        <v>29.988800000000001</v>
      </c>
      <c r="V91" s="11">
        <v>0</v>
      </c>
      <c r="W91" s="11">
        <v>-54.954799999999999</v>
      </c>
      <c r="X91" s="11" t="s">
        <v>3832</v>
      </c>
      <c r="Y91">
        <f t="shared" si="2"/>
        <v>2262</v>
      </c>
      <c r="Z91" t="s">
        <v>517</v>
      </c>
      <c r="AA91" t="s">
        <v>4280</v>
      </c>
      <c r="AB91" t="str">
        <f t="shared" si="3"/>
        <v>Cells (2262, 1).Value = "bis(p-tert-butylphenyl)_hydrogen_phosphate_c0"</v>
      </c>
      <c r="AC91" t="s">
        <v>4672</v>
      </c>
    </row>
    <row r="92" spans="1:29" x14ac:dyDescent="0.25">
      <c r="A92" s="11" t="s">
        <v>3832</v>
      </c>
      <c r="B92" s="11">
        <v>861.82740000000001</v>
      </c>
      <c r="C92" s="11">
        <v>100</v>
      </c>
      <c r="D92" s="11">
        <v>393.96</v>
      </c>
      <c r="E92" s="11">
        <v>527.82000000000005</v>
      </c>
      <c r="F92" s="11">
        <v>999.50639999999999</v>
      </c>
      <c r="G92" s="11">
        <v>1831.2543000000001</v>
      </c>
      <c r="H92" s="11">
        <v>3558.6790000000001</v>
      </c>
      <c r="I92" s="11">
        <v>0.68889999999999996</v>
      </c>
      <c r="J92" s="11">
        <v>69.240200000000002</v>
      </c>
      <c r="K92" s="11">
        <v>47.725200000000001</v>
      </c>
      <c r="L92" s="11">
        <v>30.292300000000001</v>
      </c>
      <c r="M92" s="11">
        <v>0</v>
      </c>
      <c r="N92" s="11">
        <v>2.0000000000000001E-4</v>
      </c>
      <c r="O92" s="11">
        <v>0</v>
      </c>
      <c r="P92" s="11">
        <v>0</v>
      </c>
      <c r="Q92" s="11">
        <v>884.13930000000005</v>
      </c>
      <c r="R92" s="11">
        <v>675.91430000000003</v>
      </c>
      <c r="S92" s="11">
        <v>-105.7466</v>
      </c>
      <c r="T92" s="11">
        <v>2.2823000000000002</v>
      </c>
      <c r="U92" s="11">
        <v>29.988800000000001</v>
      </c>
      <c r="V92" s="11">
        <v>0</v>
      </c>
      <c r="W92" s="11">
        <v>-54.642400000000002</v>
      </c>
      <c r="X92" s="11" t="s">
        <v>3832</v>
      </c>
      <c r="Y92">
        <f t="shared" si="2"/>
        <v>3196</v>
      </c>
      <c r="Z92" t="s">
        <v>555</v>
      </c>
      <c r="AA92" t="s">
        <v>4448</v>
      </c>
      <c r="AB92" t="str">
        <f t="shared" si="3"/>
        <v>Cells (3196, 1).Value = "octadec-9-ynoic_acid_c0"</v>
      </c>
      <c r="AC92" t="s">
        <v>4673</v>
      </c>
    </row>
    <row r="93" spans="1:29" x14ac:dyDescent="0.25">
      <c r="A93" s="11" t="s">
        <v>1533</v>
      </c>
      <c r="B93" s="11">
        <v>288.5478</v>
      </c>
      <c r="C93" s="11">
        <v>100</v>
      </c>
      <c r="D93" s="11">
        <v>260.88279999999997</v>
      </c>
      <c r="E93" s="11">
        <v>412.44479999999999</v>
      </c>
      <c r="F93" s="11">
        <v>871.9855</v>
      </c>
      <c r="G93" s="11">
        <v>1793.6739</v>
      </c>
      <c r="H93" s="11">
        <v>3893.4254000000001</v>
      </c>
      <c r="I93" s="11">
        <v>0.49780000000000002</v>
      </c>
      <c r="J93" s="11">
        <v>49.950200000000002</v>
      </c>
      <c r="K93" s="11">
        <v>37.793199999999999</v>
      </c>
      <c r="L93" s="11">
        <v>27.264900000000001</v>
      </c>
      <c r="M93" s="11">
        <v>0</v>
      </c>
      <c r="N93" s="11">
        <v>2.3999999999999998E-3</v>
      </c>
      <c r="O93" s="11">
        <v>0</v>
      </c>
      <c r="P93" s="11">
        <v>0</v>
      </c>
      <c r="Q93" s="11">
        <v>321.77120000000002</v>
      </c>
      <c r="R93" s="11">
        <v>269.27350000000001</v>
      </c>
      <c r="S93" s="11">
        <v>-93.121200000000002</v>
      </c>
      <c r="T93" s="11">
        <v>1.0923</v>
      </c>
      <c r="U93" s="11">
        <v>9.8907000000000007</v>
      </c>
      <c r="V93" s="11">
        <v>-2.2669999999999999</v>
      </c>
      <c r="W93" s="11">
        <v>-64.542699999999996</v>
      </c>
      <c r="X93" s="11" t="s">
        <v>3835</v>
      </c>
      <c r="Y93">
        <f t="shared" si="2"/>
        <v>2465</v>
      </c>
      <c r="Z93" t="s">
        <v>286</v>
      </c>
      <c r="AA93" t="s">
        <v>4320</v>
      </c>
      <c r="AB93" t="str">
        <f t="shared" si="3"/>
        <v>Cells (2465, 1).Value = "dibutylnaphthalene-2-sulphonic_acid_c0"</v>
      </c>
      <c r="AC93" t="s">
        <v>4674</v>
      </c>
    </row>
    <row r="94" spans="1:29" x14ac:dyDescent="0.25">
      <c r="A94" s="11" t="s">
        <v>3835</v>
      </c>
      <c r="B94" s="11">
        <v>288.5478</v>
      </c>
      <c r="C94" s="11">
        <v>100</v>
      </c>
      <c r="D94" s="11">
        <v>260.88279999999997</v>
      </c>
      <c r="E94" s="11">
        <v>412.44479999999999</v>
      </c>
      <c r="F94" s="11">
        <v>871.9855</v>
      </c>
      <c r="G94" s="11">
        <v>1793.6739</v>
      </c>
      <c r="H94" s="11">
        <v>3893.4254000000001</v>
      </c>
      <c r="I94" s="11">
        <v>0.49780000000000002</v>
      </c>
      <c r="J94" s="11">
        <v>49.954999999999998</v>
      </c>
      <c r="K94" s="11">
        <v>37.793199999999999</v>
      </c>
      <c r="L94" s="11">
        <v>27.264900000000001</v>
      </c>
      <c r="M94" s="11">
        <v>0</v>
      </c>
      <c r="N94" s="11">
        <v>2.3999999999999998E-3</v>
      </c>
      <c r="O94" s="11">
        <v>0</v>
      </c>
      <c r="P94" s="11">
        <v>0</v>
      </c>
      <c r="Q94" s="11">
        <v>319.34109999999998</v>
      </c>
      <c r="R94" s="11">
        <v>269.27350000000001</v>
      </c>
      <c r="S94" s="11">
        <v>-93.119299999999996</v>
      </c>
      <c r="T94" s="11">
        <v>1.0923</v>
      </c>
      <c r="U94" s="11">
        <v>9.8907000000000007</v>
      </c>
      <c r="V94" s="11">
        <v>-2.2574000000000001</v>
      </c>
      <c r="W94" s="11">
        <v>-64.221000000000004</v>
      </c>
      <c r="X94" s="11" t="s">
        <v>3835</v>
      </c>
      <c r="Y94">
        <f t="shared" si="2"/>
        <v>3492</v>
      </c>
      <c r="Z94" t="s">
        <v>564</v>
      </c>
      <c r="AA94" t="s">
        <v>4497</v>
      </c>
      <c r="AB94" t="str">
        <f t="shared" si="3"/>
        <v>Cells (3492, 1).Value = "tetradecahydro-7-isopropyl-1,4a-dimethylphenanthren-1-carboxylic_acid_c0"</v>
      </c>
      <c r="AC94" t="s">
        <v>4675</v>
      </c>
    </row>
    <row r="95" spans="1:29" x14ac:dyDescent="0.25">
      <c r="A95" s="11" t="s">
        <v>1534</v>
      </c>
      <c r="B95" s="11">
        <v>360.6755</v>
      </c>
      <c r="C95" s="11">
        <v>100</v>
      </c>
      <c r="D95" s="11">
        <v>252.09209999999999</v>
      </c>
      <c r="E95" s="11">
        <v>450.63729999999998</v>
      </c>
      <c r="F95" s="11">
        <v>983.61149999999998</v>
      </c>
      <c r="G95" s="11">
        <v>2184.0309999999999</v>
      </c>
      <c r="H95" s="11">
        <v>5047.8501999999999</v>
      </c>
      <c r="I95" s="11">
        <v>0.50149999999999995</v>
      </c>
      <c r="J95" s="11">
        <v>50.319400000000002</v>
      </c>
      <c r="K95" s="11">
        <v>39.25</v>
      </c>
      <c r="L95" s="11">
        <v>29.573</v>
      </c>
      <c r="M95" s="11">
        <v>0</v>
      </c>
      <c r="N95" s="11">
        <v>1E-4</v>
      </c>
      <c r="O95" s="11">
        <v>0</v>
      </c>
      <c r="P95" s="11">
        <v>0</v>
      </c>
      <c r="Q95" s="11">
        <v>449.73910000000001</v>
      </c>
      <c r="R95" s="11">
        <v>359.4812</v>
      </c>
      <c r="S95" s="11">
        <v>-82.771000000000001</v>
      </c>
      <c r="T95" s="11">
        <v>1.2218</v>
      </c>
      <c r="U95" s="11">
        <v>12.374000000000001</v>
      </c>
      <c r="V95" s="11">
        <v>-3.2115999999999998</v>
      </c>
      <c r="W95" s="11">
        <v>-56.5914</v>
      </c>
      <c r="X95" s="11" t="s">
        <v>3837</v>
      </c>
      <c r="Y95">
        <f t="shared" si="2"/>
        <v>1437</v>
      </c>
      <c r="Z95" t="s">
        <v>483</v>
      </c>
      <c r="AA95" t="s">
        <v>4123</v>
      </c>
      <c r="AB95" t="str">
        <f t="shared" si="3"/>
        <v>Cells (1437, 1).Value = "3-octyloxiran-2-octanoic_acid_c0"</v>
      </c>
      <c r="AC95" t="s">
        <v>4676</v>
      </c>
    </row>
    <row r="96" spans="1:29" x14ac:dyDescent="0.25">
      <c r="A96" s="11" t="s">
        <v>3837</v>
      </c>
      <c r="B96" s="11">
        <v>360.6755</v>
      </c>
      <c r="C96" s="11">
        <v>100</v>
      </c>
      <c r="D96" s="11">
        <v>252.09209999999999</v>
      </c>
      <c r="E96" s="11">
        <v>450.63729999999998</v>
      </c>
      <c r="F96" s="11">
        <v>983.61149999999998</v>
      </c>
      <c r="G96" s="11">
        <v>2184.0309999999999</v>
      </c>
      <c r="H96" s="11">
        <v>5047.8501999999999</v>
      </c>
      <c r="I96" s="11">
        <v>0.50149999999999995</v>
      </c>
      <c r="J96" s="11">
        <v>50.319400000000002</v>
      </c>
      <c r="K96" s="11">
        <v>39.25</v>
      </c>
      <c r="L96" s="11">
        <v>29.573</v>
      </c>
      <c r="M96" s="11">
        <v>0</v>
      </c>
      <c r="N96" s="11">
        <v>1E-4</v>
      </c>
      <c r="O96" s="11">
        <v>0</v>
      </c>
      <c r="P96" s="11">
        <v>0</v>
      </c>
      <c r="Q96" s="11">
        <v>438.41199999999998</v>
      </c>
      <c r="R96" s="11">
        <v>359.4812</v>
      </c>
      <c r="S96" s="11">
        <v>-82.769199999999998</v>
      </c>
      <c r="T96" s="11">
        <v>1.2218</v>
      </c>
      <c r="U96" s="11">
        <v>12.374000000000001</v>
      </c>
      <c r="V96" s="11">
        <v>-3.198</v>
      </c>
      <c r="W96" s="11">
        <v>-56.265799999999999</v>
      </c>
      <c r="X96" s="11" t="s">
        <v>3837</v>
      </c>
      <c r="Y96">
        <f t="shared" si="2"/>
        <v>3596</v>
      </c>
      <c r="Z96" s="1" t="s">
        <v>92</v>
      </c>
      <c r="AA96" s="1" t="s">
        <v>4517</v>
      </c>
      <c r="AB96" t="str">
        <f t="shared" si="3"/>
        <v>Cells (3596, 1).Value = "tricyclohexyl(dithiocarboxylato)phosphonium_c0"</v>
      </c>
      <c r="AC96" t="s">
        <v>4677</v>
      </c>
    </row>
    <row r="97" spans="1:29" x14ac:dyDescent="0.25">
      <c r="A97" s="11" t="s">
        <v>1535</v>
      </c>
      <c r="B97" s="11">
        <v>296.63639999999998</v>
      </c>
      <c r="C97" s="11">
        <v>100</v>
      </c>
      <c r="D97" s="11">
        <v>241.31209999999999</v>
      </c>
      <c r="E97" s="11">
        <v>372.99360000000001</v>
      </c>
      <c r="F97" s="11">
        <v>804.98940000000005</v>
      </c>
      <c r="G97" s="11">
        <v>1678.1098999999999</v>
      </c>
      <c r="H97" s="11">
        <v>3682.5191</v>
      </c>
      <c r="I97" s="11">
        <v>0.43480000000000002</v>
      </c>
      <c r="J97" s="11">
        <v>43.649799999999999</v>
      </c>
      <c r="K97" s="11">
        <v>34.430399999999999</v>
      </c>
      <c r="L97" s="11">
        <v>25.936399999999999</v>
      </c>
      <c r="M97" s="11">
        <v>0</v>
      </c>
      <c r="N97" s="11">
        <v>1.6299999999999999E-2</v>
      </c>
      <c r="O97" s="11">
        <v>0</v>
      </c>
      <c r="P97" s="11">
        <v>0</v>
      </c>
      <c r="Q97" s="11">
        <v>316.79669999999999</v>
      </c>
      <c r="R97" s="11">
        <v>275.70859999999999</v>
      </c>
      <c r="S97" s="11">
        <v>-83.534400000000005</v>
      </c>
      <c r="T97" s="11">
        <v>0.96009999999999995</v>
      </c>
      <c r="U97" s="11">
        <v>10.9979</v>
      </c>
      <c r="V97" s="11">
        <v>-2.2669999999999999</v>
      </c>
      <c r="W97" s="11">
        <v>-58.9497</v>
      </c>
      <c r="X97" s="11" t="s">
        <v>3836</v>
      </c>
      <c r="Y97">
        <f t="shared" si="2"/>
        <v>3096</v>
      </c>
      <c r="Z97" t="s">
        <v>303</v>
      </c>
      <c r="AA97" t="s">
        <v>4417</v>
      </c>
      <c r="AB97" t="str">
        <f t="shared" si="3"/>
        <v>Cells (3096, 1).Value = "nonylbenzenesulphonic_acid_c0"</v>
      </c>
      <c r="AC97" t="s">
        <v>4678</v>
      </c>
    </row>
    <row r="98" spans="1:29" x14ac:dyDescent="0.25">
      <c r="A98" s="11" t="s">
        <v>3836</v>
      </c>
      <c r="B98" s="11">
        <v>296.63639999999998</v>
      </c>
      <c r="C98" s="11">
        <v>100</v>
      </c>
      <c r="D98" s="11">
        <v>241.31209999999999</v>
      </c>
      <c r="E98" s="11">
        <v>372.99360000000001</v>
      </c>
      <c r="F98" s="11">
        <v>804.98940000000005</v>
      </c>
      <c r="G98" s="11">
        <v>1678.1098999999999</v>
      </c>
      <c r="H98" s="11">
        <v>3682.5191</v>
      </c>
      <c r="I98" s="11">
        <v>0.43480000000000002</v>
      </c>
      <c r="J98" s="11">
        <v>43.649799999999999</v>
      </c>
      <c r="K98" s="11">
        <v>34.430399999999999</v>
      </c>
      <c r="L98" s="11">
        <v>25.936399999999999</v>
      </c>
      <c r="M98" s="11">
        <v>0</v>
      </c>
      <c r="N98" s="11">
        <v>1.6299999999999999E-2</v>
      </c>
      <c r="O98" s="11">
        <v>0</v>
      </c>
      <c r="P98" s="11">
        <v>0</v>
      </c>
      <c r="Q98" s="11">
        <v>315.26679999999999</v>
      </c>
      <c r="R98" s="11">
        <v>275.70859999999999</v>
      </c>
      <c r="S98" s="11">
        <v>-83.532700000000006</v>
      </c>
      <c r="T98" s="11">
        <v>0.96009999999999995</v>
      </c>
      <c r="U98" s="11">
        <v>10.9979</v>
      </c>
      <c r="V98" s="11">
        <v>-2.2574000000000001</v>
      </c>
      <c r="W98" s="11">
        <v>-58.628100000000003</v>
      </c>
      <c r="X98" s="11" t="s">
        <v>3836</v>
      </c>
      <c r="Y98">
        <f t="shared" si="2"/>
        <v>3000</v>
      </c>
      <c r="Z98" t="s">
        <v>183</v>
      </c>
      <c r="AA98" t="s">
        <v>4404</v>
      </c>
      <c r="AB98" t="str">
        <f t="shared" si="3"/>
        <v>Cells (3000, 1).Value = "n-allyltridecafluorohexanesulphonamide_c0"</v>
      </c>
      <c r="AC98" t="s">
        <v>4679</v>
      </c>
    </row>
    <row r="99" spans="1:29" x14ac:dyDescent="0.25">
      <c r="A99" s="11" t="s">
        <v>1536</v>
      </c>
      <c r="B99" s="11">
        <v>295.66379999999998</v>
      </c>
      <c r="C99" s="11">
        <v>100</v>
      </c>
      <c r="D99" s="11">
        <v>255.8193</v>
      </c>
      <c r="E99" s="11">
        <v>384.19310000000002</v>
      </c>
      <c r="F99" s="11">
        <v>808.09699999999998</v>
      </c>
      <c r="G99" s="11">
        <v>1629.1161999999999</v>
      </c>
      <c r="H99" s="11">
        <v>3465.7292000000002</v>
      </c>
      <c r="I99" s="11">
        <v>0.46539999999999998</v>
      </c>
      <c r="J99" s="11">
        <v>46.746299999999998</v>
      </c>
      <c r="K99" s="11">
        <v>35.913800000000002</v>
      </c>
      <c r="L99" s="11">
        <v>26.1539</v>
      </c>
      <c r="M99" s="11">
        <v>0</v>
      </c>
      <c r="N99" s="11">
        <v>6.1999999999999998E-3</v>
      </c>
      <c r="O99" s="11">
        <v>0</v>
      </c>
      <c r="P99" s="11">
        <v>0</v>
      </c>
      <c r="Q99" s="11">
        <v>305.81470000000002</v>
      </c>
      <c r="R99" s="11">
        <v>257.2627</v>
      </c>
      <c r="S99" s="11">
        <v>-85.812100000000001</v>
      </c>
      <c r="T99" s="11">
        <v>0.97240000000000004</v>
      </c>
      <c r="U99" s="11">
        <v>10.2858</v>
      </c>
      <c r="V99" s="11">
        <v>-2.2669999999999999</v>
      </c>
      <c r="W99" s="11">
        <v>-62.525799999999997</v>
      </c>
      <c r="X99" s="11" t="s">
        <v>3838</v>
      </c>
      <c r="Y99">
        <f t="shared" si="2"/>
        <v>1122</v>
      </c>
      <c r="Z99" t="s">
        <v>465</v>
      </c>
      <c r="AA99" t="s">
        <v>4085</v>
      </c>
      <c r="AB99" t="str">
        <f t="shared" si="3"/>
        <v>Cells (1122, 1).Value = "3-(dodecylthio)propionic_acid_c0"</v>
      </c>
      <c r="AC99" t="s">
        <v>4680</v>
      </c>
    </row>
    <row r="100" spans="1:29" x14ac:dyDescent="0.25">
      <c r="A100" s="11" t="s">
        <v>3838</v>
      </c>
      <c r="B100" s="11">
        <v>295.66379999999998</v>
      </c>
      <c r="C100" s="11">
        <v>100</v>
      </c>
      <c r="D100" s="11">
        <v>255.8193</v>
      </c>
      <c r="E100" s="11">
        <v>384.19310000000002</v>
      </c>
      <c r="F100" s="11">
        <v>808.09699999999998</v>
      </c>
      <c r="G100" s="11">
        <v>1629.1161999999999</v>
      </c>
      <c r="H100" s="11">
        <v>3465.7292000000002</v>
      </c>
      <c r="I100" s="11">
        <v>0.46539999999999998</v>
      </c>
      <c r="J100" s="11">
        <v>46.7515</v>
      </c>
      <c r="K100" s="11">
        <v>35.913800000000002</v>
      </c>
      <c r="L100" s="11">
        <v>26.1539</v>
      </c>
      <c r="M100" s="11">
        <v>0</v>
      </c>
      <c r="N100" s="11">
        <v>6.1999999999999998E-3</v>
      </c>
      <c r="O100" s="11">
        <v>0</v>
      </c>
      <c r="P100" s="11">
        <v>0</v>
      </c>
      <c r="Q100" s="11">
        <v>301.76420000000002</v>
      </c>
      <c r="R100" s="11">
        <v>257.2627</v>
      </c>
      <c r="S100" s="11">
        <v>-85.810299999999998</v>
      </c>
      <c r="T100" s="11">
        <v>0.97230000000000005</v>
      </c>
      <c r="U100" s="11">
        <v>10.2858</v>
      </c>
      <c r="V100" s="11">
        <v>-2.2574000000000001</v>
      </c>
      <c r="W100" s="11">
        <v>-62.204099999999997</v>
      </c>
      <c r="X100" s="11" t="s">
        <v>3838</v>
      </c>
      <c r="Y100">
        <f t="shared" si="2"/>
        <v>2615</v>
      </c>
      <c r="Z100" t="s">
        <v>1747</v>
      </c>
      <c r="AA100" t="s">
        <v>4343</v>
      </c>
      <c r="AB100" t="str">
        <f t="shared" si="3"/>
        <v>Cells (2615, 1).Value = "dodecyl_hydrogen_adipate_c0"</v>
      </c>
      <c r="AC100" t="s">
        <v>4681</v>
      </c>
    </row>
    <row r="101" spans="1:29" x14ac:dyDescent="0.25">
      <c r="A101" s="11" t="s">
        <v>1537</v>
      </c>
      <c r="B101" s="11">
        <v>203.33609999999999</v>
      </c>
      <c r="C101" s="11">
        <v>100</v>
      </c>
      <c r="D101" s="11">
        <v>209.26949999999999</v>
      </c>
      <c r="E101" s="11">
        <v>334.834</v>
      </c>
      <c r="F101" s="11">
        <v>689.36249999999995</v>
      </c>
      <c r="G101" s="11">
        <v>1376.3920000000001</v>
      </c>
      <c r="H101" s="11">
        <v>2878.8108999999999</v>
      </c>
      <c r="I101" s="11">
        <v>0.40920000000000001</v>
      </c>
      <c r="J101" s="11">
        <v>41.085000000000001</v>
      </c>
      <c r="K101" s="11">
        <v>31.6175</v>
      </c>
      <c r="L101" s="11">
        <v>22.9084</v>
      </c>
      <c r="M101" s="11">
        <v>0</v>
      </c>
      <c r="N101" s="11">
        <v>3.1399999999999997E-2</v>
      </c>
      <c r="O101" s="11">
        <v>0</v>
      </c>
      <c r="P101" s="11">
        <v>0</v>
      </c>
      <c r="Q101" s="11">
        <v>207.62459999999999</v>
      </c>
      <c r="R101" s="11">
        <v>230.03630000000001</v>
      </c>
      <c r="S101" s="11">
        <v>-73.631</v>
      </c>
      <c r="T101" s="11">
        <v>0.79469999999999996</v>
      </c>
      <c r="U101" s="11">
        <v>7.5776000000000003</v>
      </c>
      <c r="V101" s="11">
        <v>-1.1335</v>
      </c>
      <c r="W101" s="11">
        <v>-54.3157</v>
      </c>
      <c r="X101" s="11" t="s">
        <v>3839</v>
      </c>
      <c r="Y101">
        <f t="shared" si="2"/>
        <v>1001</v>
      </c>
      <c r="Z101" t="s">
        <v>258</v>
      </c>
      <c r="AA101" t="s">
        <v>4028</v>
      </c>
      <c r="AB101" t="str">
        <f t="shared" si="3"/>
        <v>Cells (1001, 1).Value = "2-methyltridecanoic_acid_c0"</v>
      </c>
      <c r="AC101" t="s">
        <v>4682</v>
      </c>
    </row>
    <row r="102" spans="1:29" x14ac:dyDescent="0.25">
      <c r="A102" s="11" t="s">
        <v>3839</v>
      </c>
      <c r="B102" s="11">
        <v>203.33609999999999</v>
      </c>
      <c r="C102" s="11">
        <v>100</v>
      </c>
      <c r="D102" s="11">
        <v>209.26949999999999</v>
      </c>
      <c r="E102" s="11">
        <v>334.834</v>
      </c>
      <c r="F102" s="11">
        <v>689.36249999999995</v>
      </c>
      <c r="G102" s="11">
        <v>1376.3920000000001</v>
      </c>
      <c r="H102" s="11">
        <v>2878.8108999999999</v>
      </c>
      <c r="I102" s="11">
        <v>0.40920000000000001</v>
      </c>
      <c r="J102" s="11">
        <v>41.085000000000001</v>
      </c>
      <c r="K102" s="11">
        <v>31.6175</v>
      </c>
      <c r="L102" s="11">
        <v>22.9084</v>
      </c>
      <c r="M102" s="11">
        <v>0</v>
      </c>
      <c r="N102" s="11">
        <v>3.1399999999999997E-2</v>
      </c>
      <c r="O102" s="11">
        <v>0</v>
      </c>
      <c r="P102" s="11">
        <v>0</v>
      </c>
      <c r="Q102" s="11">
        <v>204.67189999999999</v>
      </c>
      <c r="R102" s="11">
        <v>230.03630000000001</v>
      </c>
      <c r="S102" s="11">
        <v>-73.629400000000004</v>
      </c>
      <c r="T102" s="11">
        <v>0.79469999999999996</v>
      </c>
      <c r="U102" s="11">
        <v>7.5776000000000003</v>
      </c>
      <c r="V102" s="11">
        <v>-1.1287</v>
      </c>
      <c r="W102" s="11">
        <v>-53.999000000000002</v>
      </c>
      <c r="X102" s="11" t="s">
        <v>3839</v>
      </c>
      <c r="Y102">
        <f t="shared" si="2"/>
        <v>1493</v>
      </c>
      <c r="Z102" t="s">
        <v>271</v>
      </c>
      <c r="AA102" t="s">
        <v>4137</v>
      </c>
      <c r="AB102" t="str">
        <f t="shared" si="3"/>
        <v>Cells (1493, 1).Value = "4-(2,4-bis(tert-pentyl)phenoxy)butyric_acid_c0"</v>
      </c>
      <c r="AC102" t="s">
        <v>4683</v>
      </c>
    </row>
    <row r="103" spans="1:29" x14ac:dyDescent="0.25">
      <c r="A103" s="11" t="s">
        <v>1538</v>
      </c>
      <c r="B103" s="11">
        <v>268.3836</v>
      </c>
      <c r="C103" s="11">
        <v>100</v>
      </c>
      <c r="D103" s="11">
        <v>230.14080000000001</v>
      </c>
      <c r="E103" s="11">
        <v>371.81689999999998</v>
      </c>
      <c r="F103" s="11">
        <v>752.12660000000005</v>
      </c>
      <c r="G103" s="11">
        <v>1514.6831</v>
      </c>
      <c r="H103" s="11">
        <v>3176.7534000000001</v>
      </c>
      <c r="I103" s="11">
        <v>0.44319999999999998</v>
      </c>
      <c r="J103" s="11">
        <v>44.611600000000003</v>
      </c>
      <c r="K103" s="11">
        <v>33.835900000000002</v>
      </c>
      <c r="L103" s="11">
        <v>24.4131</v>
      </c>
      <c r="M103" s="11">
        <v>0</v>
      </c>
      <c r="N103" s="11">
        <v>2.5999999999999999E-3</v>
      </c>
      <c r="O103" s="11">
        <v>0</v>
      </c>
      <c r="P103" s="11">
        <v>0</v>
      </c>
      <c r="Q103" s="11">
        <v>275.35239999999999</v>
      </c>
      <c r="R103" s="11">
        <v>223.24629999999999</v>
      </c>
      <c r="S103" s="11">
        <v>-80.7958</v>
      </c>
      <c r="T103" s="11">
        <v>0.91800000000000004</v>
      </c>
      <c r="U103" s="11">
        <v>9.1052</v>
      </c>
      <c r="V103" s="11">
        <v>-1.1335</v>
      </c>
      <c r="W103" s="11">
        <v>-58.690800000000003</v>
      </c>
      <c r="X103" s="11" t="s">
        <v>3840</v>
      </c>
      <c r="Y103">
        <f t="shared" si="2"/>
        <v>3671</v>
      </c>
      <c r="Z103" t="s">
        <v>574</v>
      </c>
      <c r="AA103" t="s">
        <v>4525</v>
      </c>
      <c r="AB103" t="str">
        <f t="shared" si="3"/>
        <v>Cells (3671, 1).Value = "undecyl_hydrogen_phthalate_c0"</v>
      </c>
      <c r="AC103" t="s">
        <v>4684</v>
      </c>
    </row>
    <row r="104" spans="1:29" x14ac:dyDescent="0.25">
      <c r="A104" s="11" t="s">
        <v>3840</v>
      </c>
      <c r="B104" s="11">
        <v>268.3836</v>
      </c>
      <c r="C104" s="11">
        <v>100</v>
      </c>
      <c r="D104" s="11">
        <v>230.14080000000001</v>
      </c>
      <c r="E104" s="11">
        <v>371.81689999999998</v>
      </c>
      <c r="F104" s="11">
        <v>752.12660000000005</v>
      </c>
      <c r="G104" s="11">
        <v>1514.6831</v>
      </c>
      <c r="H104" s="11">
        <v>3176.7534000000001</v>
      </c>
      <c r="I104" s="11">
        <v>0.44319999999999998</v>
      </c>
      <c r="J104" s="11">
        <v>44.615000000000002</v>
      </c>
      <c r="K104" s="11">
        <v>33.835900000000002</v>
      </c>
      <c r="L104" s="11">
        <v>24.4131</v>
      </c>
      <c r="M104" s="11">
        <v>0</v>
      </c>
      <c r="N104" s="11">
        <v>2.5999999999999999E-3</v>
      </c>
      <c r="O104" s="11">
        <v>0</v>
      </c>
      <c r="P104" s="11">
        <v>0</v>
      </c>
      <c r="Q104" s="11">
        <v>271.40910000000002</v>
      </c>
      <c r="R104" s="11">
        <v>223.24629999999999</v>
      </c>
      <c r="S104" s="11">
        <v>-80.7941</v>
      </c>
      <c r="T104" s="11">
        <v>0.91800000000000004</v>
      </c>
      <c r="U104" s="11">
        <v>9.1052</v>
      </c>
      <c r="V104" s="11">
        <v>-1.1287</v>
      </c>
      <c r="W104" s="11">
        <v>-58.374000000000002</v>
      </c>
      <c r="X104" s="11" t="s">
        <v>3840</v>
      </c>
      <c r="Y104">
        <f t="shared" si="2"/>
        <v>108</v>
      </c>
      <c r="Z104" t="s">
        <v>396</v>
      </c>
      <c r="AA104" t="s">
        <v>3842</v>
      </c>
      <c r="AB104" t="str">
        <f t="shared" si="3"/>
        <v>Cells (108, 1).Value = "(4-nonylphenoxy)acetic_acid_c0"</v>
      </c>
      <c r="AC104" t="s">
        <v>4685</v>
      </c>
    </row>
    <row r="105" spans="1:29" x14ac:dyDescent="0.25">
      <c r="A105" s="11" t="s">
        <v>1539</v>
      </c>
      <c r="B105" s="11">
        <v>315.4751</v>
      </c>
      <c r="C105" s="11">
        <v>100</v>
      </c>
      <c r="D105" s="11">
        <v>242.4683</v>
      </c>
      <c r="E105" s="11">
        <v>337.70929999999998</v>
      </c>
      <c r="F105" s="11">
        <v>687.22379999999998</v>
      </c>
      <c r="G105" s="11">
        <v>1346.0905</v>
      </c>
      <c r="H105" s="11">
        <v>2811.5920999999998</v>
      </c>
      <c r="I105" s="11">
        <v>0.4032</v>
      </c>
      <c r="J105" s="11">
        <v>40.6036</v>
      </c>
      <c r="K105" s="11">
        <v>30.4681</v>
      </c>
      <c r="L105" s="11">
        <v>21.6341</v>
      </c>
      <c r="M105" s="11">
        <v>0</v>
      </c>
      <c r="N105" s="11">
        <v>6.3E-3</v>
      </c>
      <c r="O105" s="11">
        <v>0</v>
      </c>
      <c r="P105" s="11">
        <v>0</v>
      </c>
      <c r="Q105" s="11">
        <v>340.4307</v>
      </c>
      <c r="R105" s="11">
        <v>283.30020000000002</v>
      </c>
      <c r="S105" s="11">
        <v>-87.403700000000001</v>
      </c>
      <c r="T105" s="11">
        <v>1.1456</v>
      </c>
      <c r="U105" s="11">
        <v>11.036799999999999</v>
      </c>
      <c r="V105" s="11">
        <v>-2.2669999999999999</v>
      </c>
      <c r="W105" s="11">
        <v>-58.114199999999997</v>
      </c>
      <c r="X105" s="11" t="s">
        <v>3841</v>
      </c>
      <c r="Y105">
        <f t="shared" si="2"/>
        <v>3039</v>
      </c>
      <c r="Z105" t="s">
        <v>549</v>
      </c>
      <c r="AA105" t="s">
        <v>4409</v>
      </c>
      <c r="AB105" t="str">
        <f t="shared" si="3"/>
        <v>Cells (3039, 1).Value = "n-ethyl-n-((pentadecafluoroheptyl)sulphonyl)glycine_c0"</v>
      </c>
      <c r="AC105" t="s">
        <v>4686</v>
      </c>
    </row>
    <row r="106" spans="1:29" x14ac:dyDescent="0.25">
      <c r="A106" s="11" t="s">
        <v>3841</v>
      </c>
      <c r="B106" s="11">
        <v>315.4751</v>
      </c>
      <c r="C106" s="11">
        <v>100</v>
      </c>
      <c r="D106" s="11">
        <v>242.4683</v>
      </c>
      <c r="E106" s="11">
        <v>337.70929999999998</v>
      </c>
      <c r="F106" s="11">
        <v>687.22379999999998</v>
      </c>
      <c r="G106" s="11">
        <v>1346.0905</v>
      </c>
      <c r="H106" s="11">
        <v>2811.5920999999998</v>
      </c>
      <c r="I106" s="11">
        <v>0.4032</v>
      </c>
      <c r="J106" s="11">
        <v>40.6036</v>
      </c>
      <c r="K106" s="11">
        <v>30.4681</v>
      </c>
      <c r="L106" s="11">
        <v>21.6341</v>
      </c>
      <c r="M106" s="11">
        <v>0</v>
      </c>
      <c r="N106" s="11">
        <v>6.3E-3</v>
      </c>
      <c r="O106" s="11">
        <v>0</v>
      </c>
      <c r="P106" s="11">
        <v>0</v>
      </c>
      <c r="Q106" s="11">
        <v>335.08409999999998</v>
      </c>
      <c r="R106" s="11">
        <v>283.30020000000002</v>
      </c>
      <c r="S106" s="11">
        <v>-87.401899999999998</v>
      </c>
      <c r="T106" s="11">
        <v>1.1456</v>
      </c>
      <c r="U106" s="11">
        <v>11.036799999999999</v>
      </c>
      <c r="V106" s="11">
        <v>-2.2574000000000001</v>
      </c>
      <c r="W106" s="11">
        <v>-57.792499999999997</v>
      </c>
      <c r="X106" s="11" t="s">
        <v>3841</v>
      </c>
      <c r="Y106">
        <f t="shared" si="2"/>
        <v>120</v>
      </c>
      <c r="Z106" t="s">
        <v>399</v>
      </c>
      <c r="AA106" t="s">
        <v>3846</v>
      </c>
      <c r="AB106" t="str">
        <f t="shared" si="3"/>
        <v>Cells (120, 1).Value = "(dodecylthio)acetic_acid_c0"</v>
      </c>
      <c r="AC106" t="s">
        <v>4687</v>
      </c>
    </row>
    <row r="107" spans="1:29" x14ac:dyDescent="0.25">
      <c r="A107" s="11" t="s">
        <v>396</v>
      </c>
      <c r="B107" s="11">
        <v>360.30220000000003</v>
      </c>
      <c r="C107" s="11">
        <v>100</v>
      </c>
      <c r="D107" s="11">
        <v>225.32919999999999</v>
      </c>
      <c r="E107" s="11">
        <v>379.52710000000002</v>
      </c>
      <c r="F107" s="11">
        <v>780.2867</v>
      </c>
      <c r="G107" s="11">
        <v>1607.52</v>
      </c>
      <c r="H107" s="11">
        <v>3420.2366000000002</v>
      </c>
      <c r="I107" s="11">
        <v>0.45129999999999998</v>
      </c>
      <c r="J107" s="11">
        <v>45.215899999999998</v>
      </c>
      <c r="K107" s="11">
        <v>35.314799999999998</v>
      </c>
      <c r="L107" s="11">
        <v>25.9711</v>
      </c>
      <c r="M107" s="11">
        <v>0</v>
      </c>
      <c r="N107" s="11">
        <v>4.0000000000000002E-4</v>
      </c>
      <c r="O107" s="11">
        <v>0</v>
      </c>
      <c r="P107" s="11">
        <v>0</v>
      </c>
      <c r="Q107" s="11">
        <v>375.3193</v>
      </c>
      <c r="R107" s="11">
        <v>277.3802</v>
      </c>
      <c r="S107" s="11">
        <v>-81.052499999999995</v>
      </c>
      <c r="T107" s="11">
        <v>0.8085</v>
      </c>
      <c r="U107" s="11">
        <v>12.7112</v>
      </c>
      <c r="V107" s="11">
        <v>-1.1335</v>
      </c>
      <c r="W107" s="11">
        <v>-54.994700000000002</v>
      </c>
      <c r="X107" s="11" t="s">
        <v>3842</v>
      </c>
      <c r="Y107">
        <f t="shared" si="2"/>
        <v>3461</v>
      </c>
      <c r="Z107" t="s">
        <v>1788</v>
      </c>
      <c r="AA107" t="s">
        <v>4492</v>
      </c>
      <c r="AB107" t="str">
        <f t="shared" si="3"/>
        <v>Cells (3461, 1).Value = "sulfuric_acid,_mono-c10-16-alkyl_esters_c0"</v>
      </c>
      <c r="AC107" t="s">
        <v>4688</v>
      </c>
    </row>
    <row r="108" spans="1:29" x14ac:dyDescent="0.25">
      <c r="A108" s="11" t="s">
        <v>3842</v>
      </c>
      <c r="B108" s="11">
        <v>360.30220000000003</v>
      </c>
      <c r="C108" s="11">
        <v>100</v>
      </c>
      <c r="D108" s="11">
        <v>225.32919999999999</v>
      </c>
      <c r="E108" s="11">
        <v>379.52710000000002</v>
      </c>
      <c r="F108" s="11">
        <v>780.2867</v>
      </c>
      <c r="G108" s="11">
        <v>1607.52</v>
      </c>
      <c r="H108" s="11">
        <v>3420.2366000000002</v>
      </c>
      <c r="I108" s="11">
        <v>0.45129999999999998</v>
      </c>
      <c r="J108" s="11">
        <v>45.220500000000001</v>
      </c>
      <c r="K108" s="11">
        <v>35.314799999999998</v>
      </c>
      <c r="L108" s="11">
        <v>25.9711</v>
      </c>
      <c r="M108" s="11">
        <v>0</v>
      </c>
      <c r="N108" s="11">
        <v>4.0000000000000002E-4</v>
      </c>
      <c r="O108" s="11">
        <v>0</v>
      </c>
      <c r="P108" s="11">
        <v>0</v>
      </c>
      <c r="Q108" s="11">
        <v>366.14400000000001</v>
      </c>
      <c r="R108" s="11">
        <v>277.3802</v>
      </c>
      <c r="S108" s="11">
        <v>-81.050799999999995</v>
      </c>
      <c r="T108" s="11">
        <v>0.8085</v>
      </c>
      <c r="U108" s="11">
        <v>12.7112</v>
      </c>
      <c r="V108" s="11">
        <v>-1.1287</v>
      </c>
      <c r="W108" s="11">
        <v>-54.677900000000001</v>
      </c>
      <c r="X108" s="11" t="s">
        <v>3842</v>
      </c>
      <c r="Y108">
        <f t="shared" si="2"/>
        <v>2223</v>
      </c>
      <c r="Z108" t="s">
        <v>515</v>
      </c>
      <c r="AA108" t="s">
        <v>4273</v>
      </c>
      <c r="AB108" t="str">
        <f t="shared" si="3"/>
        <v>Cells (2223, 1).Value = "bis(2,4,4-trimethylpentyl)phosphinic_acid_c0"</v>
      </c>
      <c r="AC108" t="s">
        <v>4689</v>
      </c>
    </row>
    <row r="109" spans="1:29" x14ac:dyDescent="0.25">
      <c r="A109" s="11" t="s">
        <v>397</v>
      </c>
      <c r="B109" s="11">
        <v>249.92660000000001</v>
      </c>
      <c r="C109" s="11">
        <v>100</v>
      </c>
      <c r="D109" s="11">
        <v>213.0385</v>
      </c>
      <c r="E109" s="11">
        <v>320.56229999999999</v>
      </c>
      <c r="F109" s="11">
        <v>657.28499999999997</v>
      </c>
      <c r="G109" s="11">
        <v>1294.0226</v>
      </c>
      <c r="H109" s="11">
        <v>2689.2429999999999</v>
      </c>
      <c r="I109" s="11">
        <v>0.39200000000000002</v>
      </c>
      <c r="J109" s="11">
        <v>39.434100000000001</v>
      </c>
      <c r="K109" s="11">
        <v>30.1294</v>
      </c>
      <c r="L109" s="11">
        <v>21.733599999999999</v>
      </c>
      <c r="M109" s="11">
        <v>0</v>
      </c>
      <c r="N109" s="11">
        <v>1.1299999999999999E-2</v>
      </c>
      <c r="O109" s="11">
        <v>0</v>
      </c>
      <c r="P109" s="11">
        <v>0</v>
      </c>
      <c r="Q109" s="11">
        <v>270.11700000000002</v>
      </c>
      <c r="R109" s="11">
        <v>251.7105</v>
      </c>
      <c r="S109" s="11">
        <v>-79.554000000000002</v>
      </c>
      <c r="T109" s="11">
        <v>0.71630000000000005</v>
      </c>
      <c r="U109" s="11">
        <v>9.4865999999999993</v>
      </c>
      <c r="V109" s="11">
        <v>-1.8892</v>
      </c>
      <c r="W109" s="11">
        <v>-55.1967</v>
      </c>
      <c r="X109" s="11" t="s">
        <v>3843</v>
      </c>
      <c r="Y109">
        <f t="shared" si="2"/>
        <v>3125</v>
      </c>
      <c r="Z109" t="s">
        <v>1774</v>
      </c>
      <c r="AA109" t="s">
        <v>4423</v>
      </c>
      <c r="AB109" t="str">
        <f t="shared" si="3"/>
        <v>Cells (3125, 1).Value = "nystatin_c0"</v>
      </c>
      <c r="AC109" t="s">
        <v>4690</v>
      </c>
    </row>
    <row r="110" spans="1:29" x14ac:dyDescent="0.25">
      <c r="A110" s="11" t="s">
        <v>3843</v>
      </c>
      <c r="B110" s="11">
        <v>249.92660000000001</v>
      </c>
      <c r="C110" s="11">
        <v>100</v>
      </c>
      <c r="D110" s="11">
        <v>213.0385</v>
      </c>
      <c r="E110" s="11">
        <v>320.56229999999999</v>
      </c>
      <c r="F110" s="11">
        <v>657.28499999999997</v>
      </c>
      <c r="G110" s="11">
        <v>1294.0226</v>
      </c>
      <c r="H110" s="11">
        <v>2689.2429999999999</v>
      </c>
      <c r="I110" s="11">
        <v>0.39200000000000002</v>
      </c>
      <c r="J110" s="11">
        <v>39.434100000000001</v>
      </c>
      <c r="K110" s="11">
        <v>30.1294</v>
      </c>
      <c r="L110" s="11">
        <v>21.733599999999999</v>
      </c>
      <c r="M110" s="11">
        <v>0</v>
      </c>
      <c r="N110" s="11">
        <v>1.1299999999999999E-2</v>
      </c>
      <c r="O110" s="11">
        <v>0</v>
      </c>
      <c r="P110" s="11">
        <v>0</v>
      </c>
      <c r="Q110" s="11">
        <v>267.49860000000001</v>
      </c>
      <c r="R110" s="11">
        <v>251.7105</v>
      </c>
      <c r="S110" s="11">
        <v>-79.552400000000006</v>
      </c>
      <c r="T110" s="11">
        <v>0.71630000000000005</v>
      </c>
      <c r="U110" s="11">
        <v>9.4865999999999993</v>
      </c>
      <c r="V110" s="11">
        <v>-1.8812</v>
      </c>
      <c r="W110" s="11">
        <v>-54.8767</v>
      </c>
      <c r="X110" s="11" t="s">
        <v>3843</v>
      </c>
      <c r="Y110">
        <f t="shared" si="2"/>
        <v>2621</v>
      </c>
      <c r="Z110" t="s">
        <v>1749</v>
      </c>
      <c r="AA110" t="s">
        <v>4345</v>
      </c>
      <c r="AB110" t="str">
        <f t="shared" si="3"/>
        <v>Cells (2621, 1).Value = "dodecyl_hydrogen_glutarate_c0"</v>
      </c>
      <c r="AC110" t="s">
        <v>4691</v>
      </c>
    </row>
    <row r="111" spans="1:29" x14ac:dyDescent="0.25">
      <c r="A111" s="11" t="s">
        <v>93</v>
      </c>
      <c r="B111" s="11">
        <v>517.01239999999996</v>
      </c>
      <c r="C111" s="11">
        <v>100</v>
      </c>
      <c r="D111" s="11">
        <v>215.33699999999999</v>
      </c>
      <c r="E111" s="11">
        <v>267.10320000000002</v>
      </c>
      <c r="F111" s="11">
        <v>408.84980000000002</v>
      </c>
      <c r="G111" s="11">
        <v>608.0847</v>
      </c>
      <c r="H111" s="11">
        <v>931.27080000000001</v>
      </c>
      <c r="I111" s="11">
        <v>0.37390000000000001</v>
      </c>
      <c r="J111" s="11">
        <v>37.634900000000002</v>
      </c>
      <c r="K111" s="11">
        <v>21.8415</v>
      </c>
      <c r="L111" s="11">
        <v>9.2809000000000008</v>
      </c>
      <c r="M111" s="11">
        <v>0</v>
      </c>
      <c r="N111" s="11">
        <v>0</v>
      </c>
      <c r="O111" s="11">
        <v>0</v>
      </c>
      <c r="P111" s="11">
        <v>0</v>
      </c>
      <c r="Q111" s="11">
        <v>546.44479999999999</v>
      </c>
      <c r="R111" s="11">
        <v>421.61430000000001</v>
      </c>
      <c r="S111" s="11">
        <v>-78.983900000000006</v>
      </c>
      <c r="T111" s="11">
        <v>1.0212000000000001</v>
      </c>
      <c r="U111" s="11">
        <v>17.739799999999999</v>
      </c>
      <c r="V111" s="11">
        <v>0</v>
      </c>
      <c r="W111" s="11">
        <v>-46.381</v>
      </c>
      <c r="X111" s="11" t="s">
        <v>93</v>
      </c>
      <c r="Y111">
        <f t="shared" si="2"/>
        <v>3355</v>
      </c>
      <c r="Z111" t="s">
        <v>561</v>
      </c>
      <c r="AA111" t="s">
        <v>4478</v>
      </c>
      <c r="AB111" t="str">
        <f t="shared" si="3"/>
        <v>Cells (3355, 1).Value = "phenylundecanoic_acid_c0"</v>
      </c>
      <c r="AC111" t="s">
        <v>4692</v>
      </c>
    </row>
    <row r="112" spans="1:29" x14ac:dyDescent="0.25">
      <c r="A112" s="11" t="s">
        <v>232</v>
      </c>
      <c r="B112" s="11">
        <v>206.87110000000001</v>
      </c>
      <c r="C112" s="11">
        <v>100</v>
      </c>
      <c r="D112" s="11">
        <v>197.63730000000001</v>
      </c>
      <c r="E112" s="11">
        <v>340.33030000000002</v>
      </c>
      <c r="F112" s="11">
        <v>715.93550000000005</v>
      </c>
      <c r="G112" s="11">
        <v>1485.1319000000001</v>
      </c>
      <c r="H112" s="11">
        <v>3188.4149000000002</v>
      </c>
      <c r="I112" s="11">
        <v>0.40749999999999997</v>
      </c>
      <c r="J112" s="11">
        <v>40.859099999999998</v>
      </c>
      <c r="K112" s="11">
        <v>32.306199999999997</v>
      </c>
      <c r="L112" s="11">
        <v>24.077500000000001</v>
      </c>
      <c r="M112" s="11">
        <v>0</v>
      </c>
      <c r="N112" s="11">
        <v>2.1700000000000001E-2</v>
      </c>
      <c r="O112" s="11">
        <v>0</v>
      </c>
      <c r="P112" s="11">
        <v>0</v>
      </c>
      <c r="Q112" s="11">
        <v>211.69370000000001</v>
      </c>
      <c r="R112" s="11">
        <v>203.1388</v>
      </c>
      <c r="S112" s="11">
        <v>-72.292900000000003</v>
      </c>
      <c r="T112" s="11">
        <v>0.71660000000000001</v>
      </c>
      <c r="U112" s="11">
        <v>6.5132000000000003</v>
      </c>
      <c r="V112" s="11">
        <v>-1.1335</v>
      </c>
      <c r="W112" s="11">
        <v>-53.518599999999999</v>
      </c>
      <c r="X112" s="11" t="s">
        <v>3844</v>
      </c>
      <c r="Y112">
        <f t="shared" si="2"/>
        <v>2524</v>
      </c>
      <c r="Z112" t="s">
        <v>530</v>
      </c>
      <c r="AA112" t="s">
        <v>4330</v>
      </c>
      <c r="AB112" t="str">
        <f t="shared" si="3"/>
        <v>Cells (2524, 1).Value = "diisobutylnaphthalene-2-sulphonic_acid_c0"</v>
      </c>
      <c r="AC112" t="s">
        <v>4693</v>
      </c>
    </row>
    <row r="113" spans="1:29" x14ac:dyDescent="0.25">
      <c r="A113" s="11" t="s">
        <v>3844</v>
      </c>
      <c r="B113" s="11">
        <v>206.87110000000001</v>
      </c>
      <c r="C113" s="11">
        <v>100</v>
      </c>
      <c r="D113" s="11">
        <v>197.63730000000001</v>
      </c>
      <c r="E113" s="11">
        <v>340.33030000000002</v>
      </c>
      <c r="F113" s="11">
        <v>715.93550000000005</v>
      </c>
      <c r="G113" s="11">
        <v>1485.1319000000001</v>
      </c>
      <c r="H113" s="11">
        <v>3188.4149000000002</v>
      </c>
      <c r="I113" s="11">
        <v>0.40749999999999997</v>
      </c>
      <c r="J113" s="11">
        <v>40.859099999999998</v>
      </c>
      <c r="K113" s="11">
        <v>32.306199999999997</v>
      </c>
      <c r="L113" s="11">
        <v>24.077500000000001</v>
      </c>
      <c r="M113" s="11">
        <v>0</v>
      </c>
      <c r="N113" s="11">
        <v>2.1700000000000001E-2</v>
      </c>
      <c r="O113" s="11">
        <v>0</v>
      </c>
      <c r="P113" s="11">
        <v>0</v>
      </c>
      <c r="Q113" s="11">
        <v>209.8904</v>
      </c>
      <c r="R113" s="11">
        <v>203.1388</v>
      </c>
      <c r="S113" s="11">
        <v>-72.291399999999996</v>
      </c>
      <c r="T113" s="11">
        <v>0.71660000000000001</v>
      </c>
      <c r="U113" s="11">
        <v>6.5132000000000003</v>
      </c>
      <c r="V113" s="11">
        <v>-1.1287</v>
      </c>
      <c r="W113" s="11">
        <v>-53.201999999999998</v>
      </c>
      <c r="X113" s="11" t="s">
        <v>3844</v>
      </c>
      <c r="Y113">
        <f t="shared" si="2"/>
        <v>2429</v>
      </c>
      <c r="Z113" t="s">
        <v>283</v>
      </c>
      <c r="AA113" t="s">
        <v>4313</v>
      </c>
      <c r="AB113" t="str">
        <f t="shared" si="3"/>
        <v>Cells (2429, 1).Value = "di(1,3-dimethylbutyl)_hydrogen_phosphate_c0"</v>
      </c>
      <c r="AC113" t="s">
        <v>4694</v>
      </c>
    </row>
    <row r="114" spans="1:29" x14ac:dyDescent="0.25">
      <c r="A114" s="11" t="s">
        <v>843</v>
      </c>
      <c r="B114" s="11">
        <v>324.25760000000002</v>
      </c>
      <c r="C114" s="11">
        <v>-100</v>
      </c>
      <c r="D114" s="11">
        <v>101.554</v>
      </c>
      <c r="E114" s="11">
        <v>-84.375399999999999</v>
      </c>
      <c r="F114" s="11">
        <v>85.855599999999995</v>
      </c>
      <c r="G114" s="11">
        <v>-91.454899999999995</v>
      </c>
      <c r="H114" s="11">
        <v>105.15349999999999</v>
      </c>
      <c r="I114" s="11">
        <v>0</v>
      </c>
      <c r="J114" s="11">
        <v>0</v>
      </c>
      <c r="K114" s="11">
        <v>0</v>
      </c>
      <c r="L114" s="11">
        <v>0</v>
      </c>
      <c r="M114" s="11">
        <v>-4.4999999999999998E-2</v>
      </c>
      <c r="N114" s="11">
        <v>4.9161999999999999</v>
      </c>
      <c r="O114" s="11">
        <v>1.7806999999999999</v>
      </c>
      <c r="P114" s="11">
        <v>0.33900000000000002</v>
      </c>
      <c r="Q114" s="11">
        <v>382.69409999999999</v>
      </c>
      <c r="R114" s="11">
        <v>356.21780000000001</v>
      </c>
      <c r="S114" s="11">
        <v>-42.662500000000001</v>
      </c>
      <c r="T114" s="11">
        <v>0.70269999999999999</v>
      </c>
      <c r="U114" s="11">
        <v>13.1568</v>
      </c>
      <c r="V114" s="11">
        <v>-3.3860999999999999</v>
      </c>
      <c r="W114" s="11">
        <v>-24.1782</v>
      </c>
      <c r="X114" s="11" t="s">
        <v>843</v>
      </c>
      <c r="Y114">
        <f t="shared" si="2"/>
        <v>1621</v>
      </c>
      <c r="Z114" t="s">
        <v>773</v>
      </c>
      <c r="AA114" t="s">
        <v>4167</v>
      </c>
      <c r="AB114" t="str">
        <f t="shared" si="3"/>
        <v>Cells (1621, 1).Value = "4-carboxyphenyl_4-(hexyloxy)benzoate_c0"</v>
      </c>
      <c r="AC114" t="s">
        <v>4695</v>
      </c>
    </row>
    <row r="115" spans="1:29" x14ac:dyDescent="0.25">
      <c r="A115" s="11" t="s">
        <v>844</v>
      </c>
      <c r="B115" s="11">
        <v>317.03140000000002</v>
      </c>
      <c r="C115" s="11">
        <v>-100</v>
      </c>
      <c r="D115" s="11">
        <v>101.4365</v>
      </c>
      <c r="E115" s="11">
        <v>-85.254499999999993</v>
      </c>
      <c r="F115" s="11">
        <v>86.906999999999996</v>
      </c>
      <c r="G115" s="11">
        <v>-92.650899999999993</v>
      </c>
      <c r="H115" s="11">
        <v>106.1412</v>
      </c>
      <c r="I115" s="11">
        <v>0</v>
      </c>
      <c r="J115" s="11">
        <v>0</v>
      </c>
      <c r="K115" s="11">
        <v>0</v>
      </c>
      <c r="L115" s="11">
        <v>0</v>
      </c>
      <c r="M115" s="11">
        <v>-4.5699999999999998E-2</v>
      </c>
      <c r="N115" s="11">
        <v>5.0110999999999999</v>
      </c>
      <c r="O115" s="11">
        <v>1.7635000000000001</v>
      </c>
      <c r="P115" s="11">
        <v>0.31490000000000001</v>
      </c>
      <c r="Q115" s="11">
        <v>374.94540000000001</v>
      </c>
      <c r="R115" s="11">
        <v>311.76690000000002</v>
      </c>
      <c r="S115" s="11">
        <v>-42.848100000000002</v>
      </c>
      <c r="T115" s="11">
        <v>0.67679999999999996</v>
      </c>
      <c r="U115" s="11">
        <v>12.608700000000001</v>
      </c>
      <c r="V115" s="11">
        <v>-3.3860999999999999</v>
      </c>
      <c r="W115" s="11">
        <v>-24.942799999999998</v>
      </c>
      <c r="X115" s="11" t="s">
        <v>844</v>
      </c>
      <c r="Y115">
        <f t="shared" si="2"/>
        <v>711</v>
      </c>
      <c r="Z115" t="s">
        <v>434</v>
      </c>
      <c r="AA115" t="s">
        <v>3916</v>
      </c>
      <c r="AB115" t="str">
        <f t="shared" si="3"/>
        <v>Cells (711, 1).Value = "2,2,3,3,4,4,5,6,6,6-decafluoro-5-(trifluoromethyl)hexanoic_acid_c0"</v>
      </c>
      <c r="AC115" t="s">
        <v>4696</v>
      </c>
    </row>
    <row r="116" spans="1:29" x14ac:dyDescent="0.25">
      <c r="A116" s="11" t="s">
        <v>398</v>
      </c>
      <c r="B116" s="11">
        <v>290.3732</v>
      </c>
      <c r="C116" s="11">
        <v>100</v>
      </c>
      <c r="D116" s="11">
        <v>218.81659999999999</v>
      </c>
      <c r="E116" s="11">
        <v>366.03370000000001</v>
      </c>
      <c r="F116" s="11">
        <v>737.57950000000005</v>
      </c>
      <c r="G116" s="11">
        <v>1494.5093999999999</v>
      </c>
      <c r="H116" s="11">
        <v>3138.7332999999999</v>
      </c>
      <c r="I116" s="11">
        <v>0.4466</v>
      </c>
      <c r="J116" s="11">
        <v>44.723500000000001</v>
      </c>
      <c r="K116" s="11">
        <v>33.997500000000002</v>
      </c>
      <c r="L116" s="11">
        <v>24.1431</v>
      </c>
      <c r="M116" s="11">
        <v>0</v>
      </c>
      <c r="N116" s="11">
        <v>0</v>
      </c>
      <c r="O116" s="11">
        <v>0</v>
      </c>
      <c r="P116" s="11">
        <v>0</v>
      </c>
      <c r="Q116" s="11">
        <v>343.42250000000001</v>
      </c>
      <c r="R116" s="11">
        <v>275.32119999999998</v>
      </c>
      <c r="S116" s="11">
        <v>-85.935599999999994</v>
      </c>
      <c r="T116" s="11">
        <v>0.82679999999999998</v>
      </c>
      <c r="U116" s="11">
        <v>10.062200000000001</v>
      </c>
      <c r="V116" s="11">
        <v>-2.2669999999999999</v>
      </c>
      <c r="W116" s="11">
        <v>-58.695599999999999</v>
      </c>
      <c r="X116" s="11" t="s">
        <v>3845</v>
      </c>
      <c r="Y116">
        <f t="shared" si="2"/>
        <v>3156</v>
      </c>
      <c r="Z116" t="s">
        <v>77</v>
      </c>
      <c r="AA116" t="s">
        <v>4431</v>
      </c>
      <c r="AB116" t="str">
        <f t="shared" si="3"/>
        <v>Cells (3156, 1).Value = "o,o-dihexyl_hydrogen_dithiophosphate_c0"</v>
      </c>
      <c r="AC116" t="s">
        <v>4697</v>
      </c>
    </row>
    <row r="117" spans="1:29" x14ac:dyDescent="0.25">
      <c r="A117" s="11" t="s">
        <v>3845</v>
      </c>
      <c r="B117" s="11">
        <v>290.3732</v>
      </c>
      <c r="C117" s="11">
        <v>100</v>
      </c>
      <c r="D117" s="11">
        <v>218.81659999999999</v>
      </c>
      <c r="E117" s="11">
        <v>366.03370000000001</v>
      </c>
      <c r="F117" s="11">
        <v>737.57950000000005</v>
      </c>
      <c r="G117" s="11">
        <v>1494.5093999999999</v>
      </c>
      <c r="H117" s="11">
        <v>3138.7332999999999</v>
      </c>
      <c r="I117" s="11">
        <v>0.4466</v>
      </c>
      <c r="J117" s="11">
        <v>44.723500000000001</v>
      </c>
      <c r="K117" s="11">
        <v>33.997500000000002</v>
      </c>
      <c r="L117" s="11">
        <v>24.1431</v>
      </c>
      <c r="M117" s="11">
        <v>0</v>
      </c>
      <c r="N117" s="11">
        <v>0</v>
      </c>
      <c r="O117" s="11">
        <v>0</v>
      </c>
      <c r="P117" s="11">
        <v>0</v>
      </c>
      <c r="Q117" s="11">
        <v>335.29500000000002</v>
      </c>
      <c r="R117" s="11">
        <v>275.32119999999998</v>
      </c>
      <c r="S117" s="11">
        <v>-85.933800000000005</v>
      </c>
      <c r="T117" s="11">
        <v>0.82679999999999998</v>
      </c>
      <c r="U117" s="11">
        <v>10.062200000000001</v>
      </c>
      <c r="V117" s="11">
        <v>-2.2574000000000001</v>
      </c>
      <c r="W117" s="11">
        <v>-58.373899999999999</v>
      </c>
      <c r="X117" s="11" t="s">
        <v>3845</v>
      </c>
      <c r="Y117">
        <f t="shared" si="2"/>
        <v>714</v>
      </c>
      <c r="Z117" t="s">
        <v>435</v>
      </c>
      <c r="AA117" t="s">
        <v>3917</v>
      </c>
      <c r="AB117" t="str">
        <f t="shared" si="3"/>
        <v>Cells (714, 1).Value = "2,2,3,3-tetrafluoro-3-(heptafluoropropoxy)propionic_acid_c0"</v>
      </c>
      <c r="AC117" t="s">
        <v>4698</v>
      </c>
    </row>
    <row r="118" spans="1:29" x14ac:dyDescent="0.25">
      <c r="A118" s="11" t="s">
        <v>577</v>
      </c>
      <c r="B118" s="11">
        <v>426.666</v>
      </c>
      <c r="C118" s="11">
        <v>-100</v>
      </c>
      <c r="D118" s="11">
        <v>102.6889</v>
      </c>
      <c r="E118" s="11">
        <v>-78.009100000000004</v>
      </c>
      <c r="F118" s="11">
        <v>81.471900000000005</v>
      </c>
      <c r="G118" s="11">
        <v>-84.507499999999993</v>
      </c>
      <c r="H118" s="11">
        <v>97.2239</v>
      </c>
      <c r="I118" s="11">
        <v>0</v>
      </c>
      <c r="J118" s="11">
        <v>0</v>
      </c>
      <c r="K118" s="11">
        <v>0</v>
      </c>
      <c r="L118" s="11">
        <v>0</v>
      </c>
      <c r="M118" s="11">
        <v>-3.3000000000000002E-2</v>
      </c>
      <c r="N118" s="11">
        <v>4.3220000000000001</v>
      </c>
      <c r="O118" s="11">
        <v>1.0895999999999999</v>
      </c>
      <c r="P118" s="11">
        <v>0.30009999999999998</v>
      </c>
      <c r="Q118" s="11">
        <v>467.65899999999999</v>
      </c>
      <c r="R118" s="11">
        <v>318.56180000000001</v>
      </c>
      <c r="S118" s="11">
        <v>-51.344299999999997</v>
      </c>
      <c r="T118" s="11">
        <v>0.72760000000000002</v>
      </c>
      <c r="U118" s="11">
        <v>16.082799999999999</v>
      </c>
      <c r="V118" s="11">
        <v>-1.1287</v>
      </c>
      <c r="W118" s="11">
        <v>-26.261900000000001</v>
      </c>
      <c r="X118" s="11" t="s">
        <v>577</v>
      </c>
      <c r="Y118">
        <f t="shared" si="2"/>
        <v>859</v>
      </c>
      <c r="Z118" t="s">
        <v>442</v>
      </c>
      <c r="AA118" t="s">
        <v>3989</v>
      </c>
      <c r="AB118" t="str">
        <f t="shared" si="3"/>
        <v>Cells (859, 1).Value = "2-bromododecanoic_acid_c0"</v>
      </c>
      <c r="AC118" t="s">
        <v>4699</v>
      </c>
    </row>
    <row r="119" spans="1:29" x14ac:dyDescent="0.25">
      <c r="A119" s="11" t="s">
        <v>399</v>
      </c>
      <c r="B119" s="11">
        <v>350.38299999999998</v>
      </c>
      <c r="C119" s="11">
        <v>100</v>
      </c>
      <c r="D119" s="11">
        <v>212.8681</v>
      </c>
      <c r="E119" s="11">
        <v>385.63220000000001</v>
      </c>
      <c r="F119" s="11">
        <v>796.08299999999997</v>
      </c>
      <c r="G119" s="11">
        <v>1683.1376</v>
      </c>
      <c r="H119" s="11">
        <v>3654.2957000000001</v>
      </c>
      <c r="I119" s="11">
        <v>0.44600000000000001</v>
      </c>
      <c r="J119" s="11">
        <v>44.732500000000002</v>
      </c>
      <c r="K119" s="11">
        <v>34.821599999999997</v>
      </c>
      <c r="L119" s="11">
        <v>25.8781</v>
      </c>
      <c r="M119" s="11">
        <v>0</v>
      </c>
      <c r="N119" s="11">
        <v>0</v>
      </c>
      <c r="O119" s="11">
        <v>0</v>
      </c>
      <c r="P119" s="11">
        <v>0</v>
      </c>
      <c r="Q119" s="11">
        <v>363.91649999999998</v>
      </c>
      <c r="R119" s="11">
        <v>259.4298</v>
      </c>
      <c r="S119" s="11">
        <v>-78.437299999999993</v>
      </c>
      <c r="T119" s="11">
        <v>0.749</v>
      </c>
      <c r="U119" s="11">
        <v>12.756399999999999</v>
      </c>
      <c r="V119" s="11">
        <v>0</v>
      </c>
      <c r="W119" s="11">
        <v>-52.682600000000001</v>
      </c>
      <c r="X119" s="11" t="s">
        <v>3846</v>
      </c>
      <c r="Y119">
        <f t="shared" si="2"/>
        <v>3227</v>
      </c>
      <c r="Z119" t="s">
        <v>305</v>
      </c>
      <c r="AA119" t="s">
        <v>4457</v>
      </c>
      <c r="AB119" t="str">
        <f t="shared" si="3"/>
        <v>Cells (3227, 1).Value = "octyl_phenyl_hydrogen_phosphate_c0"</v>
      </c>
      <c r="AC119" t="s">
        <v>4700</v>
      </c>
    </row>
    <row r="120" spans="1:29" x14ac:dyDescent="0.25">
      <c r="A120" s="11" t="s">
        <v>3846</v>
      </c>
      <c r="B120" s="11">
        <v>350.38299999999998</v>
      </c>
      <c r="C120" s="11">
        <v>100</v>
      </c>
      <c r="D120" s="11">
        <v>212.8681</v>
      </c>
      <c r="E120" s="11">
        <v>385.63220000000001</v>
      </c>
      <c r="F120" s="11">
        <v>796.08299999999997</v>
      </c>
      <c r="G120" s="11">
        <v>1683.1376</v>
      </c>
      <c r="H120" s="11">
        <v>3654.2957000000001</v>
      </c>
      <c r="I120" s="11">
        <v>0.44600000000000001</v>
      </c>
      <c r="J120" s="11">
        <v>44.732500000000002</v>
      </c>
      <c r="K120" s="11">
        <v>34.821599999999997</v>
      </c>
      <c r="L120" s="11">
        <v>25.8781</v>
      </c>
      <c r="M120" s="11">
        <v>0</v>
      </c>
      <c r="N120" s="11">
        <v>0</v>
      </c>
      <c r="O120" s="11">
        <v>0</v>
      </c>
      <c r="P120" s="11">
        <v>0</v>
      </c>
      <c r="Q120" s="11">
        <v>353.22730000000001</v>
      </c>
      <c r="R120" s="11">
        <v>259.4298</v>
      </c>
      <c r="S120" s="11">
        <v>-78.435599999999994</v>
      </c>
      <c r="T120" s="11">
        <v>0.749</v>
      </c>
      <c r="U120" s="11">
        <v>12.756399999999999</v>
      </c>
      <c r="V120" s="11">
        <v>0</v>
      </c>
      <c r="W120" s="11">
        <v>-52.370699999999999</v>
      </c>
      <c r="X120" s="11" t="s">
        <v>3846</v>
      </c>
      <c r="Y120">
        <f t="shared" si="2"/>
        <v>2931</v>
      </c>
      <c r="Z120" t="s">
        <v>302</v>
      </c>
      <c r="AA120" t="s">
        <v>4396</v>
      </c>
      <c r="AB120" t="str">
        <f t="shared" si="3"/>
        <v>Cells (2931, 1).Value = "methyl_hydrogen_decylphosphonate_c0"</v>
      </c>
      <c r="AC120" t="s">
        <v>4701</v>
      </c>
    </row>
    <row r="121" spans="1:29" x14ac:dyDescent="0.25">
      <c r="A121" s="11" t="s">
        <v>1145</v>
      </c>
      <c r="B121" s="11">
        <v>211.4254</v>
      </c>
      <c r="C121" s="11">
        <v>-100</v>
      </c>
      <c r="D121" s="11">
        <v>109.2653</v>
      </c>
      <c r="E121" s="11">
        <v>-73.714200000000005</v>
      </c>
      <c r="F121" s="11">
        <v>100.4269</v>
      </c>
      <c r="G121" s="11">
        <v>-78.316800000000001</v>
      </c>
      <c r="H121" s="11">
        <v>117.9864</v>
      </c>
      <c r="I121" s="11">
        <v>6.1000000000000004E-3</v>
      </c>
      <c r="J121" s="11">
        <v>0.82869999999999999</v>
      </c>
      <c r="K121" s="11">
        <v>0.1447</v>
      </c>
      <c r="L121" s="11">
        <v>8.6999999999999994E-3</v>
      </c>
      <c r="M121" s="11">
        <v>-4.5100000000000001E-2</v>
      </c>
      <c r="N121" s="11">
        <v>5.2507000000000001</v>
      </c>
      <c r="O121" s="11">
        <v>1.3662000000000001</v>
      </c>
      <c r="P121" s="11">
        <v>0.1547</v>
      </c>
      <c r="Q121" s="11">
        <v>220.64259999999999</v>
      </c>
      <c r="R121" s="11">
        <v>160.23490000000001</v>
      </c>
      <c r="S121" s="11">
        <v>-52.439599999999999</v>
      </c>
      <c r="T121" s="11">
        <v>0.61580000000000001</v>
      </c>
      <c r="U121" s="11">
        <v>7.5399000000000003</v>
      </c>
      <c r="V121" s="11">
        <v>0</v>
      </c>
      <c r="W121" s="11">
        <v>-36.055100000000003</v>
      </c>
      <c r="X121" s="11" t="s">
        <v>1145</v>
      </c>
      <c r="Y121">
        <f t="shared" si="2"/>
        <v>732</v>
      </c>
      <c r="Z121" t="s">
        <v>436</v>
      </c>
      <c r="AA121" t="s">
        <v>3924</v>
      </c>
      <c r="AB121" t="str">
        <f t="shared" si="3"/>
        <v>Cells (732, 1).Value = "2,3,3,3-tetrafluoro-2-(heptafluoropropoxy)propionic_acid_c0"</v>
      </c>
      <c r="AC121" t="s">
        <v>4702</v>
      </c>
    </row>
    <row r="122" spans="1:29" x14ac:dyDescent="0.25">
      <c r="A122" s="11" t="s">
        <v>1146</v>
      </c>
      <c r="B122" s="11">
        <v>189.1046</v>
      </c>
      <c r="C122" s="11">
        <v>-100</v>
      </c>
      <c r="D122" s="11">
        <v>88.751099999999994</v>
      </c>
      <c r="E122" s="11">
        <v>-65.022599999999997</v>
      </c>
      <c r="F122" s="11">
        <v>72.142300000000006</v>
      </c>
      <c r="G122" s="11">
        <v>-56.391199999999998</v>
      </c>
      <c r="H122" s="11">
        <v>73.151600000000002</v>
      </c>
      <c r="I122" s="11">
        <v>4.7000000000000002E-3</v>
      </c>
      <c r="J122" s="11">
        <v>0.49880000000000002</v>
      </c>
      <c r="K122" s="11">
        <v>0.13289999999999999</v>
      </c>
      <c r="L122" s="11">
        <v>1.1599999999999999E-2</v>
      </c>
      <c r="M122" s="11">
        <v>-2.1700000000000001E-2</v>
      </c>
      <c r="N122" s="11">
        <v>3.0493999999999999</v>
      </c>
      <c r="O122" s="11">
        <v>0.44069999999999998</v>
      </c>
      <c r="P122" s="11">
        <v>2.3099999999999999E-2</v>
      </c>
      <c r="Q122" s="11">
        <v>198.58969999999999</v>
      </c>
      <c r="R122" s="11">
        <v>132.22470000000001</v>
      </c>
      <c r="S122" s="11">
        <v>-50.915300000000002</v>
      </c>
      <c r="T122" s="11">
        <v>0.40589999999999998</v>
      </c>
      <c r="U122" s="11">
        <v>7.0183999999999997</v>
      </c>
      <c r="V122" s="11">
        <v>0</v>
      </c>
      <c r="W122" s="11">
        <v>-35.0745</v>
      </c>
      <c r="X122" s="11" t="s">
        <v>1146</v>
      </c>
      <c r="Y122">
        <f t="shared" si="2"/>
        <v>1474</v>
      </c>
      <c r="Z122" t="s">
        <v>270</v>
      </c>
      <c r="AA122" t="s">
        <v>4135</v>
      </c>
      <c r="AB122" t="str">
        <f t="shared" si="3"/>
        <v>Cells (1474, 1).Value = "4-(((dichlorofluoromethyl)thio)(trifluoromethyl)amino)benzoic_acid_c0"</v>
      </c>
      <c r="AC122" t="s">
        <v>4583</v>
      </c>
    </row>
    <row r="123" spans="1:29" x14ac:dyDescent="0.25">
      <c r="A123" s="11" t="s">
        <v>233</v>
      </c>
      <c r="B123" s="11">
        <v>345.00979999999998</v>
      </c>
      <c r="C123" s="11">
        <v>100</v>
      </c>
      <c r="D123" s="11">
        <v>193.94720000000001</v>
      </c>
      <c r="E123" s="11">
        <v>311.73379999999997</v>
      </c>
      <c r="F123" s="11">
        <v>594.82719999999995</v>
      </c>
      <c r="G123" s="11">
        <v>1140.3342</v>
      </c>
      <c r="H123" s="11">
        <v>2232.5275000000001</v>
      </c>
      <c r="I123" s="11">
        <v>0.38529999999999998</v>
      </c>
      <c r="J123" s="11">
        <v>38.6312</v>
      </c>
      <c r="K123" s="11">
        <v>29.581499999999998</v>
      </c>
      <c r="L123" s="11">
        <v>21.023599999999998</v>
      </c>
      <c r="M123" s="11">
        <v>0</v>
      </c>
      <c r="N123" s="11">
        <v>0</v>
      </c>
      <c r="O123" s="11">
        <v>0</v>
      </c>
      <c r="P123" s="11">
        <v>0</v>
      </c>
      <c r="Q123" s="11">
        <v>366.23700000000002</v>
      </c>
      <c r="R123" s="11">
        <v>283.3245</v>
      </c>
      <c r="S123" s="11">
        <v>-73.445899999999995</v>
      </c>
      <c r="T123" s="11">
        <v>0.73270000000000002</v>
      </c>
      <c r="U123" s="11">
        <v>12.257</v>
      </c>
      <c r="V123" s="11">
        <v>-1.1335</v>
      </c>
      <c r="W123" s="11">
        <v>-48.3384</v>
      </c>
      <c r="X123" s="11" t="s">
        <v>3847</v>
      </c>
      <c r="Y123">
        <f t="shared" si="2"/>
        <v>3232</v>
      </c>
      <c r="Z123" t="s">
        <v>306</v>
      </c>
      <c r="AA123" t="s">
        <v>4458</v>
      </c>
      <c r="AB123" t="str">
        <f t="shared" si="3"/>
        <v>Cells (3232, 1).Value = "octylbenzenesulphonic_acid_c0"</v>
      </c>
      <c r="AC123" t="s">
        <v>4703</v>
      </c>
    </row>
    <row r="124" spans="1:29" x14ac:dyDescent="0.25">
      <c r="A124" s="11" t="s">
        <v>3847</v>
      </c>
      <c r="B124" s="11">
        <v>345.00979999999998</v>
      </c>
      <c r="C124" s="11">
        <v>100</v>
      </c>
      <c r="D124" s="11">
        <v>193.94720000000001</v>
      </c>
      <c r="E124" s="11">
        <v>311.73379999999997</v>
      </c>
      <c r="F124" s="11">
        <v>594.82719999999995</v>
      </c>
      <c r="G124" s="11">
        <v>1140.3342</v>
      </c>
      <c r="H124" s="11">
        <v>2232.5275000000001</v>
      </c>
      <c r="I124" s="11">
        <v>0.38529999999999998</v>
      </c>
      <c r="J124" s="11">
        <v>38.6325</v>
      </c>
      <c r="K124" s="11">
        <v>29.581499999999998</v>
      </c>
      <c r="L124" s="11">
        <v>21.023599999999998</v>
      </c>
      <c r="M124" s="11">
        <v>0</v>
      </c>
      <c r="N124" s="11">
        <v>0</v>
      </c>
      <c r="O124" s="11">
        <v>0</v>
      </c>
      <c r="P124" s="11">
        <v>0</v>
      </c>
      <c r="Q124" s="11">
        <v>355.51440000000002</v>
      </c>
      <c r="R124" s="11">
        <v>283.3245</v>
      </c>
      <c r="S124" s="11">
        <v>-73.444400000000002</v>
      </c>
      <c r="T124" s="11">
        <v>0.73270000000000002</v>
      </c>
      <c r="U124" s="11">
        <v>12.257</v>
      </c>
      <c r="V124" s="11">
        <v>-1.1287</v>
      </c>
      <c r="W124" s="11">
        <v>-48.021799999999999</v>
      </c>
      <c r="X124" s="11" t="s">
        <v>3847</v>
      </c>
      <c r="Y124">
        <f t="shared" si="2"/>
        <v>2577</v>
      </c>
      <c r="Z124" t="s">
        <v>295</v>
      </c>
      <c r="AA124" t="s">
        <v>4336</v>
      </c>
      <c r="AB124" t="str">
        <f t="shared" si="3"/>
        <v>Cells (2577, 1).Value = "dipentyl_hydrogen_phosphate_c0"</v>
      </c>
      <c r="AC124" t="s">
        <v>4704</v>
      </c>
    </row>
    <row r="125" spans="1:29" x14ac:dyDescent="0.25">
      <c r="A125" s="11" t="s">
        <v>1540</v>
      </c>
      <c r="B125" s="11">
        <v>383.98829999999998</v>
      </c>
      <c r="C125" s="11">
        <v>100</v>
      </c>
      <c r="D125" s="11">
        <v>230.83369999999999</v>
      </c>
      <c r="E125" s="11">
        <v>377.72930000000002</v>
      </c>
      <c r="F125" s="11">
        <v>782.26829999999995</v>
      </c>
      <c r="G125" s="11">
        <v>1637.2099000000001</v>
      </c>
      <c r="H125" s="11">
        <v>3587.4596000000001</v>
      </c>
      <c r="I125" s="11">
        <v>0.44130000000000003</v>
      </c>
      <c r="J125" s="11">
        <v>44.317799999999998</v>
      </c>
      <c r="K125" s="11">
        <v>33.387599999999999</v>
      </c>
      <c r="L125" s="11">
        <v>23.9541</v>
      </c>
      <c r="M125" s="11">
        <v>0</v>
      </c>
      <c r="N125" s="11">
        <v>0</v>
      </c>
      <c r="O125" s="11">
        <v>0</v>
      </c>
      <c r="P125" s="11">
        <v>0</v>
      </c>
      <c r="Q125" s="11">
        <v>425.0412</v>
      </c>
      <c r="R125" s="11">
        <v>319.4171</v>
      </c>
      <c r="S125" s="11">
        <v>-82.093999999999994</v>
      </c>
      <c r="T125" s="11">
        <v>0.98919999999999997</v>
      </c>
      <c r="U125" s="11">
        <v>13.417299999999999</v>
      </c>
      <c r="V125" s="11">
        <v>-1.1335</v>
      </c>
      <c r="W125" s="11">
        <v>-53.481499999999997</v>
      </c>
      <c r="X125" s="11" t="s">
        <v>3848</v>
      </c>
      <c r="Y125">
        <f t="shared" si="2"/>
        <v>3319</v>
      </c>
      <c r="Z125" t="s">
        <v>189</v>
      </c>
      <c r="AA125" t="s">
        <v>4472</v>
      </c>
      <c r="AB125" t="str">
        <f t="shared" si="3"/>
        <v>Cells (3319, 1).Value = "perfluorooctanamide_c0"</v>
      </c>
      <c r="AC125" t="s">
        <v>4705</v>
      </c>
    </row>
    <row r="126" spans="1:29" x14ac:dyDescent="0.25">
      <c r="A126" s="11" t="s">
        <v>3848</v>
      </c>
      <c r="B126" s="11">
        <v>383.98829999999998</v>
      </c>
      <c r="C126" s="11">
        <v>100</v>
      </c>
      <c r="D126" s="11">
        <v>230.83369999999999</v>
      </c>
      <c r="E126" s="11">
        <v>377.72930000000002</v>
      </c>
      <c r="F126" s="11">
        <v>782.26829999999995</v>
      </c>
      <c r="G126" s="11">
        <v>1637.2099000000001</v>
      </c>
      <c r="H126" s="11">
        <v>3587.4596000000001</v>
      </c>
      <c r="I126" s="11">
        <v>0.44130000000000003</v>
      </c>
      <c r="J126" s="11">
        <v>44.3292</v>
      </c>
      <c r="K126" s="11">
        <v>33.387599999999999</v>
      </c>
      <c r="L126" s="11">
        <v>23.9541</v>
      </c>
      <c r="M126" s="11">
        <v>0</v>
      </c>
      <c r="N126" s="11">
        <v>0</v>
      </c>
      <c r="O126" s="11">
        <v>0</v>
      </c>
      <c r="P126" s="11">
        <v>0</v>
      </c>
      <c r="Q126" s="11">
        <v>413.34140000000002</v>
      </c>
      <c r="R126" s="11">
        <v>319.4171</v>
      </c>
      <c r="S126" s="11">
        <v>-82.092299999999994</v>
      </c>
      <c r="T126" s="11">
        <v>0.98919999999999997</v>
      </c>
      <c r="U126" s="11">
        <v>13.417299999999999</v>
      </c>
      <c r="V126" s="11">
        <v>-1.1287</v>
      </c>
      <c r="W126" s="11">
        <v>-53.164700000000003</v>
      </c>
      <c r="X126" s="11" t="s">
        <v>3848</v>
      </c>
      <c r="Y126">
        <f t="shared" si="2"/>
        <v>59</v>
      </c>
      <c r="Z126" t="s">
        <v>229</v>
      </c>
      <c r="AA126" t="s">
        <v>3820</v>
      </c>
      <c r="AB126" t="str">
        <f t="shared" si="3"/>
        <v>Cells (59, 1).Value = "(2,4-bis(1,1-dimethylpropyl)phenoxy)acetic_acid_c0"</v>
      </c>
      <c r="AC126" t="s">
        <v>4706</v>
      </c>
    </row>
    <row r="127" spans="1:29" x14ac:dyDescent="0.25">
      <c r="A127" s="11" t="s">
        <v>3368</v>
      </c>
      <c r="B127" s="11">
        <v>345.34039999999999</v>
      </c>
      <c r="C127" s="11">
        <v>100</v>
      </c>
      <c r="D127" s="11">
        <v>159.13910000000001</v>
      </c>
      <c r="E127" s="11">
        <v>185.91079999999999</v>
      </c>
      <c r="F127" s="11">
        <v>270.24209999999999</v>
      </c>
      <c r="G127" s="11">
        <v>380.26769999999999</v>
      </c>
      <c r="H127" s="11">
        <v>556.7944</v>
      </c>
      <c r="I127" s="11">
        <v>0.25430000000000003</v>
      </c>
      <c r="J127" s="11">
        <v>25.581099999999999</v>
      </c>
      <c r="K127" s="11">
        <v>13.6974</v>
      </c>
      <c r="L127" s="11">
        <v>4.7446000000000002</v>
      </c>
      <c r="M127" s="11">
        <v>0</v>
      </c>
      <c r="N127" s="11">
        <v>0</v>
      </c>
      <c r="O127" s="11">
        <v>0</v>
      </c>
      <c r="P127" s="11">
        <v>0</v>
      </c>
      <c r="Q127" s="11">
        <v>366.68430000000001</v>
      </c>
      <c r="R127" s="11">
        <v>299.40769999999998</v>
      </c>
      <c r="S127" s="11">
        <v>-68.420299999999997</v>
      </c>
      <c r="T127" s="11">
        <v>0.56659999999999999</v>
      </c>
      <c r="U127" s="11">
        <v>11.9351</v>
      </c>
      <c r="V127" s="11">
        <v>-1.1287</v>
      </c>
      <c r="W127" s="11">
        <v>-44.538899999999998</v>
      </c>
      <c r="X127" s="11" t="s">
        <v>3368</v>
      </c>
      <c r="Y127">
        <f t="shared" si="2"/>
        <v>3105</v>
      </c>
      <c r="Z127" t="s">
        <v>74</v>
      </c>
      <c r="AA127" t="s">
        <v>4420</v>
      </c>
      <c r="AB127" t="str">
        <f t="shared" si="3"/>
        <v>Cells (3105, 1).Value = "nonylphenyl_hydrogen_sulphate_c0"</v>
      </c>
      <c r="AC127" t="s">
        <v>4707</v>
      </c>
    </row>
    <row r="128" spans="1:29" x14ac:dyDescent="0.25">
      <c r="A128" s="11" t="s">
        <v>234</v>
      </c>
      <c r="B128" s="11">
        <v>215.4023</v>
      </c>
      <c r="C128" s="11">
        <v>100</v>
      </c>
      <c r="D128" s="11">
        <v>197.46860000000001</v>
      </c>
      <c r="E128" s="11">
        <v>341.49549999999999</v>
      </c>
      <c r="F128" s="11">
        <v>683.57669999999996</v>
      </c>
      <c r="G128" s="11">
        <v>1370.3210999999999</v>
      </c>
      <c r="H128" s="11">
        <v>2813.1745999999998</v>
      </c>
      <c r="I128" s="11">
        <v>0.4219</v>
      </c>
      <c r="J128" s="11">
        <v>42.2819</v>
      </c>
      <c r="K128" s="11">
        <v>32.6477</v>
      </c>
      <c r="L128" s="11">
        <v>23.523700000000002</v>
      </c>
      <c r="M128" s="11">
        <v>0</v>
      </c>
      <c r="N128" s="11">
        <v>0</v>
      </c>
      <c r="O128" s="11">
        <v>0</v>
      </c>
      <c r="P128" s="11">
        <v>0</v>
      </c>
      <c r="Q128" s="11">
        <v>220.78630000000001</v>
      </c>
      <c r="R128" s="11">
        <v>241.0924</v>
      </c>
      <c r="S128" s="11">
        <v>-73.581199999999995</v>
      </c>
      <c r="T128" s="11">
        <v>0.73629999999999995</v>
      </c>
      <c r="U128" s="11">
        <v>6.2332999999999998</v>
      </c>
      <c r="V128" s="11">
        <v>-1.1335</v>
      </c>
      <c r="W128" s="11">
        <v>-54.931899999999999</v>
      </c>
      <c r="X128" s="11" t="s">
        <v>3850</v>
      </c>
      <c r="Y128">
        <f t="shared" si="2"/>
        <v>532</v>
      </c>
      <c r="Z128" t="s">
        <v>1567</v>
      </c>
      <c r="AA128" t="s">
        <v>3894</v>
      </c>
      <c r="AB128" t="str">
        <f t="shared" si="3"/>
        <v>Cells (532, 1).Value = "1-methyl_hydrogen_2-sulphonatotetradecanoate_c0"</v>
      </c>
      <c r="AC128" t="s">
        <v>4708</v>
      </c>
    </row>
    <row r="129" spans="1:29" x14ac:dyDescent="0.25">
      <c r="A129" s="11" t="s">
        <v>3850</v>
      </c>
      <c r="B129" s="11">
        <v>215.4023</v>
      </c>
      <c r="C129" s="11">
        <v>100</v>
      </c>
      <c r="D129" s="11">
        <v>197.46860000000001</v>
      </c>
      <c r="E129" s="11">
        <v>341.49549999999999</v>
      </c>
      <c r="F129" s="11">
        <v>683.57669999999996</v>
      </c>
      <c r="G129" s="11">
        <v>1370.3210999999999</v>
      </c>
      <c r="H129" s="11">
        <v>2813.1745999999998</v>
      </c>
      <c r="I129" s="11">
        <v>0.4219</v>
      </c>
      <c r="J129" s="11">
        <v>42.2819</v>
      </c>
      <c r="K129" s="11">
        <v>32.6477</v>
      </c>
      <c r="L129" s="11">
        <v>23.523700000000002</v>
      </c>
      <c r="M129" s="11">
        <v>0</v>
      </c>
      <c r="N129" s="11">
        <v>0</v>
      </c>
      <c r="O129" s="11">
        <v>0</v>
      </c>
      <c r="P129" s="11">
        <v>0</v>
      </c>
      <c r="Q129" s="11">
        <v>216.39789999999999</v>
      </c>
      <c r="R129" s="11">
        <v>241.0924</v>
      </c>
      <c r="S129" s="11">
        <v>-73.579700000000003</v>
      </c>
      <c r="T129" s="11">
        <v>0.73629999999999995</v>
      </c>
      <c r="U129" s="11">
        <v>6.2332999999999998</v>
      </c>
      <c r="V129" s="11">
        <v>-1.1287</v>
      </c>
      <c r="W129" s="11">
        <v>-54.615200000000002</v>
      </c>
      <c r="X129" s="11" t="s">
        <v>3850</v>
      </c>
      <c r="Y129">
        <f t="shared" si="2"/>
        <v>3368</v>
      </c>
      <c r="Z129" t="s">
        <v>86</v>
      </c>
      <c r="AA129" t="s">
        <v>4481</v>
      </c>
      <c r="AB129" t="str">
        <f t="shared" si="3"/>
        <v>Cells (3368, 1).Value = "phosphorodithioic_acid,_2-ethylhexyl_2-methylpropyl_ester_c0"</v>
      </c>
      <c r="AC129" t="s">
        <v>4709</v>
      </c>
    </row>
    <row r="130" spans="1:29" x14ac:dyDescent="0.25">
      <c r="A130" s="11" t="s">
        <v>235</v>
      </c>
      <c r="B130" s="11">
        <v>201.19540000000001</v>
      </c>
      <c r="C130" s="11">
        <v>100</v>
      </c>
      <c r="D130" s="11">
        <v>178.98570000000001</v>
      </c>
      <c r="E130" s="11">
        <v>319.50839999999999</v>
      </c>
      <c r="F130" s="11">
        <v>647.10289999999998</v>
      </c>
      <c r="G130" s="11">
        <v>1329.0627999999999</v>
      </c>
      <c r="H130" s="11">
        <v>2793.1459</v>
      </c>
      <c r="I130" s="11">
        <v>0.3861</v>
      </c>
      <c r="J130" s="11">
        <v>38.667499999999997</v>
      </c>
      <c r="K130" s="11">
        <v>30.208300000000001</v>
      </c>
      <c r="L130" s="11">
        <v>22.087499999999999</v>
      </c>
      <c r="M130" s="11">
        <v>0</v>
      </c>
      <c r="N130" s="11">
        <v>0</v>
      </c>
      <c r="O130" s="11">
        <v>0</v>
      </c>
      <c r="P130" s="11">
        <v>0</v>
      </c>
      <c r="Q130" s="11">
        <v>209.35830000000001</v>
      </c>
      <c r="R130" s="11">
        <v>225.09299999999999</v>
      </c>
      <c r="S130" s="11">
        <v>-68.927800000000005</v>
      </c>
      <c r="T130" s="11">
        <v>0.65769999999999995</v>
      </c>
      <c r="U130" s="11">
        <v>5.8493000000000004</v>
      </c>
      <c r="V130" s="11">
        <v>-1.1335</v>
      </c>
      <c r="W130" s="11">
        <v>-51.64</v>
      </c>
      <c r="X130" s="11" t="s">
        <v>3851</v>
      </c>
      <c r="Y130">
        <f t="shared" si="2"/>
        <v>949</v>
      </c>
      <c r="Z130" t="s">
        <v>256</v>
      </c>
      <c r="AA130" t="s">
        <v>4019</v>
      </c>
      <c r="AB130" t="str">
        <f t="shared" si="3"/>
        <v>Cells (949, 1).Value = "2-ethylundecanoic_acid_c0"</v>
      </c>
      <c r="AC130" t="s">
        <v>4710</v>
      </c>
    </row>
    <row r="131" spans="1:29" x14ac:dyDescent="0.25">
      <c r="A131" s="11" t="s">
        <v>3851</v>
      </c>
      <c r="B131" s="11">
        <v>201.19540000000001</v>
      </c>
      <c r="C131" s="11">
        <v>100</v>
      </c>
      <c r="D131" s="11">
        <v>178.98570000000001</v>
      </c>
      <c r="E131" s="11">
        <v>319.50839999999999</v>
      </c>
      <c r="F131" s="11">
        <v>647.10289999999998</v>
      </c>
      <c r="G131" s="11">
        <v>1329.0627999999999</v>
      </c>
      <c r="H131" s="11">
        <v>2793.1459</v>
      </c>
      <c r="I131" s="11">
        <v>0.3861</v>
      </c>
      <c r="J131" s="11">
        <v>38.667499999999997</v>
      </c>
      <c r="K131" s="11">
        <v>30.208300000000001</v>
      </c>
      <c r="L131" s="11">
        <v>22.087499999999999</v>
      </c>
      <c r="M131" s="11">
        <v>0</v>
      </c>
      <c r="N131" s="11">
        <v>0</v>
      </c>
      <c r="O131" s="11">
        <v>0</v>
      </c>
      <c r="P131" s="11">
        <v>0</v>
      </c>
      <c r="Q131" s="11">
        <v>204.55789999999999</v>
      </c>
      <c r="R131" s="11">
        <v>225.09299999999999</v>
      </c>
      <c r="S131" s="11">
        <v>-68.926299999999998</v>
      </c>
      <c r="T131" s="11">
        <v>0.65769999999999995</v>
      </c>
      <c r="U131" s="11">
        <v>5.8493000000000004</v>
      </c>
      <c r="V131" s="11">
        <v>-1.1287</v>
      </c>
      <c r="W131" s="11">
        <v>-51.323399999999999</v>
      </c>
      <c r="X131" s="11" t="s">
        <v>3851</v>
      </c>
      <c r="Y131">
        <f t="shared" ref="Y131:Y194" si="4">MATCH(AA131,$A$1:$A$3695,0)</f>
        <v>3099</v>
      </c>
      <c r="Z131" t="s">
        <v>550</v>
      </c>
      <c r="AA131" t="s">
        <v>4418</v>
      </c>
      <c r="AB131" t="str">
        <f t="shared" ref="AB131:AB194" si="5">CONCATENATE($AB$1,Y131,$AC$1,$AD$1,Z131,$AD$1)</f>
        <v>Cells (3099, 1).Value = "nonylphenyl_hydrogen_adipate_c0"</v>
      </c>
      <c r="AC131" t="s">
        <v>4711</v>
      </c>
    </row>
    <row r="132" spans="1:29" x14ac:dyDescent="0.25">
      <c r="A132" s="11" t="s">
        <v>400</v>
      </c>
      <c r="B132" s="11">
        <v>211.57910000000001</v>
      </c>
      <c r="C132" s="11">
        <v>100</v>
      </c>
      <c r="D132" s="11">
        <v>210.4982</v>
      </c>
      <c r="E132" s="11">
        <v>334.2328</v>
      </c>
      <c r="F132" s="11">
        <v>689.14570000000003</v>
      </c>
      <c r="G132" s="11">
        <v>1374.9476</v>
      </c>
      <c r="H132" s="11">
        <v>2875.1664000000001</v>
      </c>
      <c r="I132" s="11">
        <v>0.40899999999999997</v>
      </c>
      <c r="J132" s="11">
        <v>41.057699999999997</v>
      </c>
      <c r="K132" s="11">
        <v>31.6037</v>
      </c>
      <c r="L132" s="11">
        <v>22.905799999999999</v>
      </c>
      <c r="M132" s="11">
        <v>0</v>
      </c>
      <c r="N132" s="11">
        <v>2.5700000000000001E-2</v>
      </c>
      <c r="O132" s="11">
        <v>0</v>
      </c>
      <c r="P132" s="11">
        <v>0</v>
      </c>
      <c r="Q132" s="11">
        <v>218.43020000000001</v>
      </c>
      <c r="R132" s="11">
        <v>277.0367</v>
      </c>
      <c r="S132" s="11">
        <v>-73.798199999999994</v>
      </c>
      <c r="T132" s="11">
        <v>0.81</v>
      </c>
      <c r="U132" s="11">
        <v>8.2019000000000002</v>
      </c>
      <c r="V132" s="11">
        <v>-1.1335</v>
      </c>
      <c r="W132" s="11">
        <v>-53.556100000000001</v>
      </c>
      <c r="X132" s="11" t="s">
        <v>3849</v>
      </c>
      <c r="Y132">
        <f t="shared" si="4"/>
        <v>1167</v>
      </c>
      <c r="Z132" t="s">
        <v>262</v>
      </c>
      <c r="AA132" t="s">
        <v>4046</v>
      </c>
      <c r="AB132" t="str">
        <f t="shared" si="5"/>
        <v>Cells (1167, 1).Value = "3,3,4,4,5,5,6,6,7,7,8,8,8-tridecafluorooctanesulphonic_acid_c0"</v>
      </c>
      <c r="AC132" t="s">
        <v>4712</v>
      </c>
    </row>
    <row r="133" spans="1:29" x14ac:dyDescent="0.25">
      <c r="A133" s="11" t="s">
        <v>3849</v>
      </c>
      <c r="B133" s="11">
        <v>211.57910000000001</v>
      </c>
      <c r="C133" s="11">
        <v>100</v>
      </c>
      <c r="D133" s="11">
        <v>210.4982</v>
      </c>
      <c r="E133" s="11">
        <v>334.2328</v>
      </c>
      <c r="F133" s="11">
        <v>689.14570000000003</v>
      </c>
      <c r="G133" s="11">
        <v>1374.9476</v>
      </c>
      <c r="H133" s="11">
        <v>2875.1664000000001</v>
      </c>
      <c r="I133" s="11">
        <v>0.40899999999999997</v>
      </c>
      <c r="J133" s="11">
        <v>41.059199999999997</v>
      </c>
      <c r="K133" s="11">
        <v>31.6037</v>
      </c>
      <c r="L133" s="11">
        <v>22.905799999999999</v>
      </c>
      <c r="M133" s="11">
        <v>0</v>
      </c>
      <c r="N133" s="11">
        <v>2.5700000000000001E-2</v>
      </c>
      <c r="O133" s="11">
        <v>0</v>
      </c>
      <c r="P133" s="11">
        <v>0</v>
      </c>
      <c r="Q133" s="11">
        <v>214.3304</v>
      </c>
      <c r="R133" s="11">
        <v>277.0367</v>
      </c>
      <c r="S133" s="11">
        <v>-73.796700000000001</v>
      </c>
      <c r="T133" s="11">
        <v>0.80989999999999995</v>
      </c>
      <c r="U133" s="11">
        <v>8.2019000000000002</v>
      </c>
      <c r="V133" s="11">
        <v>-1.1287</v>
      </c>
      <c r="W133" s="11">
        <v>-53.2395</v>
      </c>
      <c r="X133" s="11" t="s">
        <v>3849</v>
      </c>
      <c r="Y133">
        <f t="shared" si="4"/>
        <v>3102</v>
      </c>
      <c r="Z133" t="s">
        <v>551</v>
      </c>
      <c r="AA133" t="s">
        <v>4419</v>
      </c>
      <c r="AB133" t="str">
        <f t="shared" si="5"/>
        <v>Cells (3102, 1).Value = "nonylphenyl_hydrogen_glutarate_c0"</v>
      </c>
      <c r="AC133" t="s">
        <v>4713</v>
      </c>
    </row>
    <row r="134" spans="1:29" x14ac:dyDescent="0.25">
      <c r="A134" s="11" t="s">
        <v>94</v>
      </c>
      <c r="B134" s="11">
        <v>289.83519999999999</v>
      </c>
      <c r="C134" s="11">
        <v>100</v>
      </c>
      <c r="D134" s="11">
        <v>166.45259999999999</v>
      </c>
      <c r="E134" s="11">
        <v>230.3152</v>
      </c>
      <c r="F134" s="11">
        <v>351.38119999999998</v>
      </c>
      <c r="G134" s="11">
        <v>536.65530000000001</v>
      </c>
      <c r="H134" s="11">
        <v>830.92240000000004</v>
      </c>
      <c r="I134" s="11">
        <v>0.32540000000000002</v>
      </c>
      <c r="J134" s="11">
        <v>32.624899999999997</v>
      </c>
      <c r="K134" s="11">
        <v>19.6067</v>
      </c>
      <c r="L134" s="11">
        <v>8.6654</v>
      </c>
      <c r="M134" s="11">
        <v>0</v>
      </c>
      <c r="N134" s="11">
        <v>0</v>
      </c>
      <c r="O134" s="11">
        <v>0</v>
      </c>
      <c r="P134" s="11">
        <v>0</v>
      </c>
      <c r="Q134" s="11">
        <v>294.70190000000002</v>
      </c>
      <c r="R134" s="11">
        <v>237.33789999999999</v>
      </c>
      <c r="S134" s="11">
        <v>-71.879099999999994</v>
      </c>
      <c r="T134" s="11">
        <v>0.54669999999999996</v>
      </c>
      <c r="U134" s="11">
        <v>9.6836000000000002</v>
      </c>
      <c r="V134" s="11">
        <v>0</v>
      </c>
      <c r="W134" s="11">
        <v>-49.690600000000003</v>
      </c>
      <c r="X134" s="11" t="s">
        <v>94</v>
      </c>
      <c r="Y134">
        <f t="shared" si="4"/>
        <v>2655</v>
      </c>
      <c r="Z134" t="s">
        <v>536</v>
      </c>
      <c r="AA134" t="s">
        <v>4350</v>
      </c>
      <c r="AB134" t="str">
        <f t="shared" si="5"/>
        <v>Cells (2655, 1).Value = "ethyl_2-acetyl-3-oxodecanoate_c0"</v>
      </c>
      <c r="AC134" t="s">
        <v>4714</v>
      </c>
    </row>
    <row r="135" spans="1:29" x14ac:dyDescent="0.25">
      <c r="A135" s="11" t="s">
        <v>401</v>
      </c>
      <c r="B135" s="11">
        <v>230.16810000000001</v>
      </c>
      <c r="C135" s="11">
        <v>100</v>
      </c>
      <c r="D135" s="11">
        <v>200.61580000000001</v>
      </c>
      <c r="E135" s="11">
        <v>338.04349999999999</v>
      </c>
      <c r="F135" s="11">
        <v>693.95740000000001</v>
      </c>
      <c r="G135" s="11">
        <v>1420.62</v>
      </c>
      <c r="H135" s="11">
        <v>3011.6918000000001</v>
      </c>
      <c r="I135" s="11">
        <v>0.40550000000000003</v>
      </c>
      <c r="J135" s="11">
        <v>40.605600000000003</v>
      </c>
      <c r="K135" s="11">
        <v>31.7529</v>
      </c>
      <c r="L135" s="11">
        <v>23.239699999999999</v>
      </c>
      <c r="M135" s="11">
        <v>0</v>
      </c>
      <c r="N135" s="11">
        <v>7.9000000000000008E-3</v>
      </c>
      <c r="O135" s="11">
        <v>0</v>
      </c>
      <c r="P135" s="11">
        <v>0</v>
      </c>
      <c r="Q135" s="11">
        <v>244.81890000000001</v>
      </c>
      <c r="R135" s="11">
        <v>213.6388</v>
      </c>
      <c r="S135" s="11">
        <v>-72.533100000000005</v>
      </c>
      <c r="T135" s="11">
        <v>0.82230000000000003</v>
      </c>
      <c r="U135" s="11">
        <v>8.4168000000000003</v>
      </c>
      <c r="V135" s="11">
        <v>-1.1335</v>
      </c>
      <c r="W135" s="11">
        <v>-51.948099999999997</v>
      </c>
      <c r="X135" s="11" t="s">
        <v>3852</v>
      </c>
      <c r="Y135">
        <f t="shared" si="4"/>
        <v>3371</v>
      </c>
      <c r="Z135" t="s">
        <v>87</v>
      </c>
      <c r="AA135" t="s">
        <v>4482</v>
      </c>
      <c r="AB135" t="str">
        <f t="shared" si="5"/>
        <v>Cells (3371, 1).Value = "phosphorodithioic_acid,_mixed_o,o-bis(2-ethylhexyl_and_iso-bu)_esters_c0"</v>
      </c>
      <c r="AC135" t="s">
        <v>4715</v>
      </c>
    </row>
    <row r="136" spans="1:29" x14ac:dyDescent="0.25">
      <c r="A136" s="11" t="s">
        <v>3852</v>
      </c>
      <c r="B136" s="11">
        <v>230.16810000000001</v>
      </c>
      <c r="C136" s="11">
        <v>100</v>
      </c>
      <c r="D136" s="11">
        <v>200.61580000000001</v>
      </c>
      <c r="E136" s="11">
        <v>338.04349999999999</v>
      </c>
      <c r="F136" s="11">
        <v>693.95740000000001</v>
      </c>
      <c r="G136" s="11">
        <v>1420.62</v>
      </c>
      <c r="H136" s="11">
        <v>3011.6918000000001</v>
      </c>
      <c r="I136" s="11">
        <v>0.40550000000000003</v>
      </c>
      <c r="J136" s="11">
        <v>40.606900000000003</v>
      </c>
      <c r="K136" s="11">
        <v>31.7529</v>
      </c>
      <c r="L136" s="11">
        <v>23.239699999999999</v>
      </c>
      <c r="M136" s="11">
        <v>0</v>
      </c>
      <c r="N136" s="11">
        <v>7.9000000000000008E-3</v>
      </c>
      <c r="O136" s="11">
        <v>0</v>
      </c>
      <c r="P136" s="11">
        <v>0</v>
      </c>
      <c r="Q136" s="11">
        <v>240.97730000000001</v>
      </c>
      <c r="R136" s="11">
        <v>213.6388</v>
      </c>
      <c r="S136" s="11">
        <v>-72.531599999999997</v>
      </c>
      <c r="T136" s="11">
        <v>0.82230000000000003</v>
      </c>
      <c r="U136" s="11">
        <v>8.4168000000000003</v>
      </c>
      <c r="V136" s="11">
        <v>-1.1287</v>
      </c>
      <c r="W136" s="11">
        <v>-51.631500000000003</v>
      </c>
      <c r="X136" s="11" t="s">
        <v>3852</v>
      </c>
      <c r="Y136">
        <f t="shared" si="4"/>
        <v>2411</v>
      </c>
      <c r="Z136" t="s">
        <v>527</v>
      </c>
      <c r="AA136" t="s">
        <v>4309</v>
      </c>
      <c r="AB136" t="str">
        <f t="shared" si="5"/>
        <v>Cells (2411, 1).Value = "decyl_hydrogen_phthalate_c0"</v>
      </c>
      <c r="AC136" t="s">
        <v>4716</v>
      </c>
    </row>
    <row r="137" spans="1:29" x14ac:dyDescent="0.25">
      <c r="A137" s="11" t="s">
        <v>3369</v>
      </c>
      <c r="B137" s="11">
        <v>180.3843</v>
      </c>
      <c r="C137" s="11">
        <v>100</v>
      </c>
      <c r="D137" s="11">
        <v>188.19540000000001</v>
      </c>
      <c r="E137" s="11">
        <v>247.48249999999999</v>
      </c>
      <c r="F137" s="11">
        <v>416.35680000000002</v>
      </c>
      <c r="G137" s="11">
        <v>656.38890000000004</v>
      </c>
      <c r="H137" s="11">
        <v>1098.2774999999999</v>
      </c>
      <c r="I137" s="11">
        <v>0.33939999999999998</v>
      </c>
      <c r="J137" s="11">
        <v>34.244100000000003</v>
      </c>
      <c r="K137" s="11">
        <v>22.3903</v>
      </c>
      <c r="L137" s="11">
        <v>12.262600000000001</v>
      </c>
      <c r="M137" s="11">
        <v>0</v>
      </c>
      <c r="N137" s="11">
        <v>3.7199999999999997E-2</v>
      </c>
      <c r="O137" s="11">
        <v>0</v>
      </c>
      <c r="P137" s="11">
        <v>0</v>
      </c>
      <c r="Q137" s="11">
        <v>188.01130000000001</v>
      </c>
      <c r="R137" s="11">
        <v>187.28280000000001</v>
      </c>
      <c r="S137" s="11">
        <v>-67.744600000000005</v>
      </c>
      <c r="T137" s="11">
        <v>0.88049999999999995</v>
      </c>
      <c r="U137" s="11">
        <v>6.6569000000000003</v>
      </c>
      <c r="V137" s="11">
        <v>0</v>
      </c>
      <c r="W137" s="11">
        <v>-49.317700000000002</v>
      </c>
      <c r="X137" s="11" t="s">
        <v>3369</v>
      </c>
      <c r="Y137">
        <f t="shared" si="4"/>
        <v>2627</v>
      </c>
      <c r="Z137" t="s">
        <v>175</v>
      </c>
      <c r="AA137" t="s">
        <v>4347</v>
      </c>
      <c r="AB137" t="str">
        <f t="shared" si="5"/>
        <v>Cells (2627, 1).Value = "dodecyl_hydrogen_sulphate_c0"</v>
      </c>
      <c r="AC137" t="s">
        <v>4717</v>
      </c>
    </row>
    <row r="138" spans="1:29" x14ac:dyDescent="0.25">
      <c r="A138" s="11" t="s">
        <v>3853</v>
      </c>
      <c r="B138" s="11">
        <v>268.63729999999998</v>
      </c>
      <c r="C138" s="11">
        <v>100</v>
      </c>
      <c r="D138" s="11">
        <v>212.0463</v>
      </c>
      <c r="E138" s="11">
        <v>344.52260000000001</v>
      </c>
      <c r="F138" s="11">
        <v>729.37729999999999</v>
      </c>
      <c r="G138" s="11">
        <v>1524.0845999999999</v>
      </c>
      <c r="H138" s="11">
        <v>3315.4818</v>
      </c>
      <c r="I138" s="11">
        <v>0.40489999999999998</v>
      </c>
      <c r="J138" s="11">
        <v>40.547400000000003</v>
      </c>
      <c r="K138" s="11">
        <v>32.183999999999997</v>
      </c>
      <c r="L138" s="11">
        <v>24.085699999999999</v>
      </c>
      <c r="M138" s="11">
        <v>0</v>
      </c>
      <c r="N138" s="11">
        <v>5.9999999999999995E-4</v>
      </c>
      <c r="O138" s="11">
        <v>0</v>
      </c>
      <c r="P138" s="11">
        <v>0</v>
      </c>
      <c r="Q138" s="11">
        <v>289.95010000000002</v>
      </c>
      <c r="R138" s="11">
        <v>243.2543</v>
      </c>
      <c r="S138" s="11">
        <v>-76.780199999999994</v>
      </c>
      <c r="T138" s="11">
        <v>0.81369999999999998</v>
      </c>
      <c r="U138" s="11">
        <v>9.4014000000000006</v>
      </c>
      <c r="V138" s="11">
        <v>-2.2669999999999999</v>
      </c>
      <c r="W138" s="11">
        <v>-54.045000000000002</v>
      </c>
      <c r="X138" s="11" t="s">
        <v>3853</v>
      </c>
      <c r="Y138">
        <f t="shared" si="4"/>
        <v>2991</v>
      </c>
      <c r="Z138" t="s">
        <v>182</v>
      </c>
      <c r="AA138" t="s">
        <v>4402</v>
      </c>
      <c r="AB138" t="str">
        <f t="shared" si="5"/>
        <v>Cells (2991, 1).Value = "n-allyl-1,1,2,2,3,3,4,4,5,5,5-undecafluoropentane-1-sulphonamide_c0"</v>
      </c>
      <c r="AC138" t="s">
        <v>4718</v>
      </c>
    </row>
    <row r="139" spans="1:29" x14ac:dyDescent="0.25">
      <c r="A139" s="11" t="s">
        <v>3853</v>
      </c>
      <c r="B139" s="11">
        <v>268.63729999999998</v>
      </c>
      <c r="C139" s="11">
        <v>100</v>
      </c>
      <c r="D139" s="11">
        <v>212.0463</v>
      </c>
      <c r="E139" s="11">
        <v>344.52260000000001</v>
      </c>
      <c r="F139" s="11">
        <v>729.37729999999999</v>
      </c>
      <c r="G139" s="11">
        <v>1524.0845999999999</v>
      </c>
      <c r="H139" s="11">
        <v>3315.4818</v>
      </c>
      <c r="I139" s="11">
        <v>0.40489999999999998</v>
      </c>
      <c r="J139" s="11">
        <v>40.547400000000003</v>
      </c>
      <c r="K139" s="11">
        <v>32.183999999999997</v>
      </c>
      <c r="L139" s="11">
        <v>24.085699999999999</v>
      </c>
      <c r="M139" s="11">
        <v>0</v>
      </c>
      <c r="N139" s="11">
        <v>5.9999999999999995E-4</v>
      </c>
      <c r="O139" s="11">
        <v>0</v>
      </c>
      <c r="P139" s="11">
        <v>0</v>
      </c>
      <c r="Q139" s="11">
        <v>285.16419999999999</v>
      </c>
      <c r="R139" s="11">
        <v>243.2543</v>
      </c>
      <c r="S139" s="11">
        <v>-76.778599999999997</v>
      </c>
      <c r="T139" s="11">
        <v>0.81359999999999999</v>
      </c>
      <c r="U139" s="11">
        <v>9.4014000000000006</v>
      </c>
      <c r="V139" s="11">
        <v>-2.2574000000000001</v>
      </c>
      <c r="W139" s="11">
        <v>-53.723500000000001</v>
      </c>
      <c r="X139" s="11" t="s">
        <v>3853</v>
      </c>
      <c r="Y139">
        <f t="shared" si="4"/>
        <v>2217</v>
      </c>
      <c r="Z139" t="s">
        <v>171</v>
      </c>
      <c r="AA139" t="s">
        <v>4272</v>
      </c>
      <c r="AB139" t="str">
        <f t="shared" si="5"/>
        <v>Cells (2217, 1).Value = "bis(1,3-dimethylbutyl)_dithiophosphate_c0"</v>
      </c>
      <c r="AC139" t="s">
        <v>4719</v>
      </c>
    </row>
    <row r="140" spans="1:29" x14ac:dyDescent="0.25">
      <c r="A140" s="11" t="s">
        <v>1541</v>
      </c>
      <c r="B140" s="11">
        <v>255.0694</v>
      </c>
      <c r="C140" s="11">
        <v>100</v>
      </c>
      <c r="D140" s="11">
        <v>222.36689999999999</v>
      </c>
      <c r="E140" s="11">
        <v>361.82530000000003</v>
      </c>
      <c r="F140" s="11">
        <v>760.11289999999997</v>
      </c>
      <c r="G140" s="11">
        <v>1590.8254999999999</v>
      </c>
      <c r="H140" s="11">
        <v>3477.8980999999999</v>
      </c>
      <c r="I140" s="11">
        <v>0.41749999999999998</v>
      </c>
      <c r="J140" s="11">
        <v>41.933500000000002</v>
      </c>
      <c r="K140" s="11">
        <v>32.717300000000002</v>
      </c>
      <c r="L140" s="11">
        <v>24.352699999999999</v>
      </c>
      <c r="M140" s="11">
        <v>0</v>
      </c>
      <c r="N140" s="11">
        <v>2.2000000000000001E-3</v>
      </c>
      <c r="O140" s="11">
        <v>0</v>
      </c>
      <c r="P140" s="11">
        <v>0</v>
      </c>
      <c r="Q140" s="11">
        <v>277.8537</v>
      </c>
      <c r="R140" s="11">
        <v>229.2525</v>
      </c>
      <c r="S140" s="11">
        <v>-81.573400000000007</v>
      </c>
      <c r="T140" s="11">
        <v>0.9254</v>
      </c>
      <c r="U140" s="11">
        <v>8.8793000000000006</v>
      </c>
      <c r="V140" s="11">
        <v>-1.8892</v>
      </c>
      <c r="W140" s="11">
        <v>-57.8123</v>
      </c>
      <c r="X140" s="11" t="s">
        <v>3854</v>
      </c>
      <c r="Y140">
        <f t="shared" si="4"/>
        <v>978</v>
      </c>
      <c r="Z140" t="s">
        <v>71</v>
      </c>
      <c r="AA140" t="s">
        <v>4023</v>
      </c>
      <c r="AB140" t="str">
        <f t="shared" si="5"/>
        <v>Cells (978, 1).Value = "2-isooctyl-4,6-dinitrophenol_c0"</v>
      </c>
      <c r="AC140" t="s">
        <v>4720</v>
      </c>
    </row>
    <row r="141" spans="1:29" x14ac:dyDescent="0.25">
      <c r="A141" s="11" t="s">
        <v>3854</v>
      </c>
      <c r="B141" s="11">
        <v>255.0694</v>
      </c>
      <c r="C141" s="11">
        <v>100</v>
      </c>
      <c r="D141" s="11">
        <v>222.36689999999999</v>
      </c>
      <c r="E141" s="11">
        <v>361.82530000000003</v>
      </c>
      <c r="F141" s="11">
        <v>760.11289999999997</v>
      </c>
      <c r="G141" s="11">
        <v>1590.8254999999999</v>
      </c>
      <c r="H141" s="11">
        <v>3477.8980999999999</v>
      </c>
      <c r="I141" s="11">
        <v>0.41749999999999998</v>
      </c>
      <c r="J141" s="11">
        <v>41.933500000000002</v>
      </c>
      <c r="K141" s="11">
        <v>32.717300000000002</v>
      </c>
      <c r="L141" s="11">
        <v>24.352699999999999</v>
      </c>
      <c r="M141" s="11">
        <v>0</v>
      </c>
      <c r="N141" s="11">
        <v>2.2000000000000001E-3</v>
      </c>
      <c r="O141" s="11">
        <v>0</v>
      </c>
      <c r="P141" s="11">
        <v>0</v>
      </c>
      <c r="Q141" s="11">
        <v>273.27789999999999</v>
      </c>
      <c r="R141" s="11">
        <v>229.2525</v>
      </c>
      <c r="S141" s="11">
        <v>-81.571600000000004</v>
      </c>
      <c r="T141" s="11">
        <v>0.9254</v>
      </c>
      <c r="U141" s="11">
        <v>8.8793000000000006</v>
      </c>
      <c r="V141" s="11">
        <v>-1.8812</v>
      </c>
      <c r="W141" s="11">
        <v>-57.4923</v>
      </c>
      <c r="X141" s="11" t="s">
        <v>3854</v>
      </c>
      <c r="Y141">
        <f t="shared" si="4"/>
        <v>386</v>
      </c>
      <c r="Z141" t="s">
        <v>410</v>
      </c>
      <c r="AA141" t="s">
        <v>3905</v>
      </c>
      <c r="AB141" t="str">
        <f t="shared" si="5"/>
        <v>Cells (386, 1).Value = "11-phenylundecanoic_acid_c0"</v>
      </c>
      <c r="AC141" t="s">
        <v>4721</v>
      </c>
    </row>
    <row r="142" spans="1:29" x14ac:dyDescent="0.25">
      <c r="A142" s="11" t="s">
        <v>1542</v>
      </c>
      <c r="B142" s="11">
        <v>272.95350000000002</v>
      </c>
      <c r="C142" s="11">
        <v>100</v>
      </c>
      <c r="D142" s="11">
        <v>221.8501</v>
      </c>
      <c r="E142" s="11">
        <v>342.71899999999999</v>
      </c>
      <c r="F142" s="11">
        <v>684.87519999999995</v>
      </c>
      <c r="G142" s="11">
        <v>1340.9916000000001</v>
      </c>
      <c r="H142" s="11">
        <v>2791.6707000000001</v>
      </c>
      <c r="I142" s="11">
        <v>0.42009999999999997</v>
      </c>
      <c r="J142" s="11">
        <v>42.242899999999999</v>
      </c>
      <c r="K142" s="11">
        <v>30.366399999999999</v>
      </c>
      <c r="L142" s="11">
        <v>21.0425</v>
      </c>
      <c r="M142" s="11">
        <v>0</v>
      </c>
      <c r="N142" s="11">
        <v>4.0800000000000003E-2</v>
      </c>
      <c r="O142" s="11">
        <v>0</v>
      </c>
      <c r="P142" s="11">
        <v>0</v>
      </c>
      <c r="Q142" s="11">
        <v>310.07060000000001</v>
      </c>
      <c r="R142" s="11">
        <v>260.26659999999998</v>
      </c>
      <c r="S142" s="11">
        <v>-81.915899999999993</v>
      </c>
      <c r="T142" s="11">
        <v>0.83730000000000004</v>
      </c>
      <c r="U142" s="11">
        <v>9.0577000000000005</v>
      </c>
      <c r="V142" s="11">
        <v>-1.7002999999999999</v>
      </c>
      <c r="W142" s="11">
        <v>-56.8371</v>
      </c>
      <c r="X142" s="11" t="s">
        <v>3855</v>
      </c>
      <c r="Y142">
        <f t="shared" si="4"/>
        <v>652</v>
      </c>
      <c r="Z142" s="1" t="s">
        <v>420</v>
      </c>
      <c r="AA142" s="1" t="s">
        <v>3961</v>
      </c>
      <c r="AB142" t="str">
        <f t="shared" si="5"/>
        <v>Cells (652, 1).Value = "2-(2-cyclopentyl-4-(1,1-dimethylethyl)phenoxy)propionic_acid_c0"</v>
      </c>
      <c r="AC142" t="s">
        <v>4722</v>
      </c>
    </row>
    <row r="143" spans="1:29" x14ac:dyDescent="0.25">
      <c r="A143" s="11" t="s">
        <v>3855</v>
      </c>
      <c r="B143" s="11">
        <v>272.95350000000002</v>
      </c>
      <c r="C143" s="11">
        <v>100</v>
      </c>
      <c r="D143" s="11">
        <v>221.8501</v>
      </c>
      <c r="E143" s="11">
        <v>342.71899999999999</v>
      </c>
      <c r="F143" s="11">
        <v>684.87519999999995</v>
      </c>
      <c r="G143" s="11">
        <v>1340.9916000000001</v>
      </c>
      <c r="H143" s="11">
        <v>2791.6707000000001</v>
      </c>
      <c r="I143" s="11">
        <v>0.42009999999999997</v>
      </c>
      <c r="J143" s="11">
        <v>42.250700000000002</v>
      </c>
      <c r="K143" s="11">
        <v>30.366399999999999</v>
      </c>
      <c r="L143" s="11">
        <v>21.0425</v>
      </c>
      <c r="M143" s="11">
        <v>0</v>
      </c>
      <c r="N143" s="11">
        <v>4.0800000000000003E-2</v>
      </c>
      <c r="O143" s="11">
        <v>0</v>
      </c>
      <c r="P143" s="11">
        <v>0</v>
      </c>
      <c r="Q143" s="11">
        <v>306.49360000000001</v>
      </c>
      <c r="R143" s="11">
        <v>260.26659999999998</v>
      </c>
      <c r="S143" s="11">
        <v>-81.914199999999994</v>
      </c>
      <c r="T143" s="11">
        <v>0.83730000000000004</v>
      </c>
      <c r="U143" s="11">
        <v>9.0577000000000005</v>
      </c>
      <c r="V143" s="11">
        <v>-1.6931</v>
      </c>
      <c r="W143" s="11">
        <v>-56.518000000000001</v>
      </c>
      <c r="X143" s="11" t="s">
        <v>3855</v>
      </c>
      <c r="Y143">
        <f t="shared" si="4"/>
        <v>1900</v>
      </c>
      <c r="Z143" t="s">
        <v>275</v>
      </c>
      <c r="AA143" t="s">
        <v>4226</v>
      </c>
      <c r="AB143" t="str">
        <f t="shared" si="5"/>
        <v>Cells (1900, 1).Value = "6-chloro-5-(cyclopentylmethyl)-2,3-dihydro-1h-indene-1-carboxylic_acid_c0"</v>
      </c>
      <c r="AC143" t="s">
        <v>4723</v>
      </c>
    </row>
    <row r="144" spans="1:29" x14ac:dyDescent="0.25">
      <c r="A144" s="11" t="s">
        <v>402</v>
      </c>
      <c r="B144" s="11">
        <v>293.8451</v>
      </c>
      <c r="C144" s="11">
        <v>100</v>
      </c>
      <c r="D144" s="11">
        <v>231.05779999999999</v>
      </c>
      <c r="E144" s="11">
        <v>355.98469999999998</v>
      </c>
      <c r="F144" s="11">
        <v>751.87519999999995</v>
      </c>
      <c r="G144" s="11">
        <v>1507.6442999999999</v>
      </c>
      <c r="H144" s="11">
        <v>3229.0390000000002</v>
      </c>
      <c r="I144" s="11">
        <v>0.44090000000000001</v>
      </c>
      <c r="J144" s="11">
        <v>44.2301</v>
      </c>
      <c r="K144" s="11">
        <v>33.373899999999999</v>
      </c>
      <c r="L144" s="11">
        <v>23.742799999999999</v>
      </c>
      <c r="M144" s="11">
        <v>-1E-3</v>
      </c>
      <c r="N144" s="11">
        <v>0.28460000000000002</v>
      </c>
      <c r="O144" s="11">
        <v>9.7000000000000003E-3</v>
      </c>
      <c r="P144" s="11">
        <v>0</v>
      </c>
      <c r="Q144" s="11">
        <v>322.29579999999999</v>
      </c>
      <c r="R144" s="11">
        <v>273.3288</v>
      </c>
      <c r="S144" s="11">
        <v>-79.886200000000002</v>
      </c>
      <c r="T144" s="11">
        <v>1.0378000000000001</v>
      </c>
      <c r="U144" s="11">
        <v>10.582000000000001</v>
      </c>
      <c r="V144" s="11">
        <v>-2.0781000000000001</v>
      </c>
      <c r="W144" s="11">
        <v>-53.164000000000001</v>
      </c>
      <c r="X144" s="11" t="s">
        <v>3856</v>
      </c>
      <c r="Y144">
        <f t="shared" si="4"/>
        <v>3398</v>
      </c>
      <c r="Z144" t="s">
        <v>562</v>
      </c>
      <c r="AA144" t="s">
        <v>4461</v>
      </c>
      <c r="AB144" t="str">
        <f t="shared" si="5"/>
        <v>Cells (3398, 1).Value = "p-octylbenzoic_acid_c0"</v>
      </c>
      <c r="AC144" t="s">
        <v>4724</v>
      </c>
    </row>
    <row r="145" spans="1:29" x14ac:dyDescent="0.25">
      <c r="A145" s="11" t="s">
        <v>3856</v>
      </c>
      <c r="B145" s="11">
        <v>293.8451</v>
      </c>
      <c r="C145" s="11">
        <v>100</v>
      </c>
      <c r="D145" s="11">
        <v>231.05779999999999</v>
      </c>
      <c r="E145" s="11">
        <v>355.98469999999998</v>
      </c>
      <c r="F145" s="11">
        <v>751.87519999999995</v>
      </c>
      <c r="G145" s="11">
        <v>1507.6442999999999</v>
      </c>
      <c r="H145" s="11">
        <v>3229.0390000000002</v>
      </c>
      <c r="I145" s="11">
        <v>0.44090000000000001</v>
      </c>
      <c r="J145" s="11">
        <v>44.2301</v>
      </c>
      <c r="K145" s="11">
        <v>33.373899999999999</v>
      </c>
      <c r="L145" s="11">
        <v>23.742799999999999</v>
      </c>
      <c r="M145" s="11">
        <v>-1E-3</v>
      </c>
      <c r="N145" s="11">
        <v>0.28460000000000002</v>
      </c>
      <c r="O145" s="11">
        <v>9.7000000000000003E-3</v>
      </c>
      <c r="P145" s="11">
        <v>0</v>
      </c>
      <c r="Q145" s="11">
        <v>318.86849999999998</v>
      </c>
      <c r="R145" s="11">
        <v>273.3288</v>
      </c>
      <c r="S145" s="11">
        <v>-79.884500000000003</v>
      </c>
      <c r="T145" s="11">
        <v>1.0378000000000001</v>
      </c>
      <c r="U145" s="11">
        <v>10.582000000000001</v>
      </c>
      <c r="V145" s="11">
        <v>-2.0693000000000001</v>
      </c>
      <c r="W145" s="11">
        <v>-52.843299999999999</v>
      </c>
      <c r="X145" s="11" t="s">
        <v>3856</v>
      </c>
      <c r="Y145">
        <f t="shared" si="4"/>
        <v>126</v>
      </c>
      <c r="Z145" t="s">
        <v>1540</v>
      </c>
      <c r="AA145" t="s">
        <v>3848</v>
      </c>
      <c r="AB145" t="str">
        <f t="shared" si="5"/>
        <v>Cells (126, 1).Value = "(nonylphenyl)_hydrogen_succinate_c0"</v>
      </c>
      <c r="AC145" t="s">
        <v>4725</v>
      </c>
    </row>
    <row r="146" spans="1:29" x14ac:dyDescent="0.25">
      <c r="A146" s="11" t="s">
        <v>1543</v>
      </c>
      <c r="B146" s="11">
        <v>248.44820000000001</v>
      </c>
      <c r="C146" s="11">
        <v>100</v>
      </c>
      <c r="D146" s="11">
        <v>224.32480000000001</v>
      </c>
      <c r="E146" s="11">
        <v>378.98910000000001</v>
      </c>
      <c r="F146" s="11">
        <v>808.18759999999997</v>
      </c>
      <c r="G146" s="11">
        <v>1708.6459</v>
      </c>
      <c r="H146" s="11">
        <v>3778.7840000000001</v>
      </c>
      <c r="I146" s="11">
        <v>0.44059999999999999</v>
      </c>
      <c r="J146" s="11">
        <v>44.253300000000003</v>
      </c>
      <c r="K146" s="11">
        <v>34.224800000000002</v>
      </c>
      <c r="L146" s="11">
        <v>25.4862</v>
      </c>
      <c r="M146" s="11">
        <v>0</v>
      </c>
      <c r="N146" s="11">
        <v>4.8999999999999998E-3</v>
      </c>
      <c r="O146" s="11">
        <v>0</v>
      </c>
      <c r="P146" s="11">
        <v>0</v>
      </c>
      <c r="Q146" s="11">
        <v>264.3793</v>
      </c>
      <c r="R146" s="11">
        <v>223.2698</v>
      </c>
      <c r="S146" s="11">
        <v>-80.558899999999994</v>
      </c>
      <c r="T146" s="11">
        <v>0.86370000000000002</v>
      </c>
      <c r="U146" s="11">
        <v>8.7439</v>
      </c>
      <c r="V146" s="11">
        <v>-1.1335</v>
      </c>
      <c r="W146" s="11">
        <v>-57.809800000000003</v>
      </c>
      <c r="X146" s="11" t="s">
        <v>3857</v>
      </c>
      <c r="Y146">
        <f t="shared" si="4"/>
        <v>3665</v>
      </c>
      <c r="Z146" t="s">
        <v>573</v>
      </c>
      <c r="AA146" t="s">
        <v>4523</v>
      </c>
      <c r="AB146" t="str">
        <f t="shared" si="5"/>
        <v>Cells (3665, 1).Value = "undecafluorohexanoic_acid_c0"</v>
      </c>
      <c r="AC146" t="s">
        <v>4726</v>
      </c>
    </row>
    <row r="147" spans="1:29" x14ac:dyDescent="0.25">
      <c r="A147" s="11" t="s">
        <v>3857</v>
      </c>
      <c r="B147" s="11">
        <v>248.44820000000001</v>
      </c>
      <c r="C147" s="11">
        <v>100</v>
      </c>
      <c r="D147" s="11">
        <v>224.32480000000001</v>
      </c>
      <c r="E147" s="11">
        <v>378.98910000000001</v>
      </c>
      <c r="F147" s="11">
        <v>808.18759999999997</v>
      </c>
      <c r="G147" s="11">
        <v>1708.6459</v>
      </c>
      <c r="H147" s="11">
        <v>3778.7840000000001</v>
      </c>
      <c r="I147" s="11">
        <v>0.44059999999999999</v>
      </c>
      <c r="J147" s="11">
        <v>44.258000000000003</v>
      </c>
      <c r="K147" s="11">
        <v>34.224800000000002</v>
      </c>
      <c r="L147" s="11">
        <v>25.4862</v>
      </c>
      <c r="M147" s="11">
        <v>0</v>
      </c>
      <c r="N147" s="11">
        <v>4.8999999999999998E-3</v>
      </c>
      <c r="O147" s="11">
        <v>0</v>
      </c>
      <c r="P147" s="11">
        <v>0</v>
      </c>
      <c r="Q147" s="11">
        <v>260.68349999999998</v>
      </c>
      <c r="R147" s="11">
        <v>223.2698</v>
      </c>
      <c r="S147" s="11">
        <v>-80.557199999999995</v>
      </c>
      <c r="T147" s="11">
        <v>0.86370000000000002</v>
      </c>
      <c r="U147" s="11">
        <v>8.7439</v>
      </c>
      <c r="V147" s="11">
        <v>-1.1287</v>
      </c>
      <c r="W147" s="11">
        <v>-57.493099999999998</v>
      </c>
      <c r="X147" s="11" t="s">
        <v>3857</v>
      </c>
      <c r="Y147">
        <f t="shared" si="4"/>
        <v>709</v>
      </c>
      <c r="Z147" t="s">
        <v>240</v>
      </c>
      <c r="AA147" t="s">
        <v>3915</v>
      </c>
      <c r="AB147" t="str">
        <f t="shared" si="5"/>
        <v>Cells (709, 1).Value = "2,2,3,3,4,4,5,5,6,6,7,7-dodecafluoroheptanoic_acid_c0"</v>
      </c>
      <c r="AC147" t="s">
        <v>4727</v>
      </c>
    </row>
    <row r="148" spans="1:29" x14ac:dyDescent="0.25">
      <c r="A148" s="11" t="s">
        <v>1544</v>
      </c>
      <c r="B148" s="11">
        <v>274.19650000000001</v>
      </c>
      <c r="C148" s="11">
        <v>100</v>
      </c>
      <c r="D148" s="11">
        <v>217.5181</v>
      </c>
      <c r="E148" s="11">
        <v>346.04520000000002</v>
      </c>
      <c r="F148" s="11">
        <v>727.1807</v>
      </c>
      <c r="G148" s="11">
        <v>1504.7934</v>
      </c>
      <c r="H148" s="11">
        <v>3260.0862000000002</v>
      </c>
      <c r="I148" s="11">
        <v>0.40579999999999999</v>
      </c>
      <c r="J148" s="11">
        <v>40.7226</v>
      </c>
      <c r="K148" s="11">
        <v>31.7408</v>
      </c>
      <c r="L148" s="11">
        <v>23.519500000000001</v>
      </c>
      <c r="M148" s="11">
        <v>0</v>
      </c>
      <c r="N148" s="11">
        <v>2.1499999999999998E-2</v>
      </c>
      <c r="O148" s="11">
        <v>0</v>
      </c>
      <c r="P148" s="11">
        <v>0</v>
      </c>
      <c r="Q148" s="11">
        <v>303.93869999999998</v>
      </c>
      <c r="R148" s="11">
        <v>308.14870000000002</v>
      </c>
      <c r="S148" s="11">
        <v>-78.199399999999997</v>
      </c>
      <c r="T148" s="11">
        <v>0.93989999999999996</v>
      </c>
      <c r="U148" s="11">
        <v>10.3095</v>
      </c>
      <c r="V148" s="11">
        <v>-1.8892</v>
      </c>
      <c r="W148" s="11">
        <v>-53.936799999999998</v>
      </c>
      <c r="X148" s="11" t="s">
        <v>3858</v>
      </c>
      <c r="Y148">
        <f t="shared" si="4"/>
        <v>3576</v>
      </c>
      <c r="Z148" s="1" t="s">
        <v>192</v>
      </c>
      <c r="AA148" s="1" t="s">
        <v>4512</v>
      </c>
      <c r="AB148" t="str">
        <f t="shared" si="5"/>
        <v>Cells (3576, 1).Value = "tribuzone_c0"</v>
      </c>
      <c r="AC148" t="s">
        <v>4728</v>
      </c>
    </row>
    <row r="149" spans="1:29" x14ac:dyDescent="0.25">
      <c r="A149" s="11" t="s">
        <v>3858</v>
      </c>
      <c r="B149" s="11">
        <v>274.19650000000001</v>
      </c>
      <c r="C149" s="11">
        <v>100</v>
      </c>
      <c r="D149" s="11">
        <v>217.5181</v>
      </c>
      <c r="E149" s="11">
        <v>346.04520000000002</v>
      </c>
      <c r="F149" s="11">
        <v>727.1807</v>
      </c>
      <c r="G149" s="11">
        <v>1504.7934</v>
      </c>
      <c r="H149" s="11">
        <v>3260.0862000000002</v>
      </c>
      <c r="I149" s="11">
        <v>0.40579999999999999</v>
      </c>
      <c r="J149" s="11">
        <v>40.7226</v>
      </c>
      <c r="K149" s="11">
        <v>31.7408</v>
      </c>
      <c r="L149" s="11">
        <v>23.519500000000001</v>
      </c>
      <c r="M149" s="11">
        <v>0</v>
      </c>
      <c r="N149" s="11">
        <v>2.1499999999999998E-2</v>
      </c>
      <c r="O149" s="11">
        <v>0</v>
      </c>
      <c r="P149" s="11">
        <v>0</v>
      </c>
      <c r="Q149" s="11">
        <v>300.4735</v>
      </c>
      <c r="R149" s="11">
        <v>308.14870000000002</v>
      </c>
      <c r="S149" s="11">
        <v>-78.197699999999998</v>
      </c>
      <c r="T149" s="11">
        <v>0.93989999999999996</v>
      </c>
      <c r="U149" s="11">
        <v>10.3095</v>
      </c>
      <c r="V149" s="11">
        <v>-1.8812</v>
      </c>
      <c r="W149" s="11">
        <v>-53.616900000000001</v>
      </c>
      <c r="X149" s="11" t="s">
        <v>3858</v>
      </c>
      <c r="Y149">
        <f t="shared" si="4"/>
        <v>1164</v>
      </c>
      <c r="Z149" t="s">
        <v>470</v>
      </c>
      <c r="AA149" t="s">
        <v>4045</v>
      </c>
      <c r="AB149" t="str">
        <f t="shared" si="5"/>
        <v>Cells (1164, 1).Value = "3,3,3-tris(p-chlorophenyl)propionic_acid_c0"</v>
      </c>
      <c r="AC149" t="s">
        <v>4729</v>
      </c>
    </row>
    <row r="150" spans="1:29" x14ac:dyDescent="0.25">
      <c r="A150" s="11" t="s">
        <v>828</v>
      </c>
      <c r="B150" s="11">
        <v>428.0582</v>
      </c>
      <c r="C150" s="11">
        <v>100</v>
      </c>
      <c r="D150" s="11">
        <v>240.12280000000001</v>
      </c>
      <c r="E150" s="11">
        <v>429.73489999999998</v>
      </c>
      <c r="F150" s="11">
        <v>931.72019999999998</v>
      </c>
      <c r="G150" s="11">
        <v>2061.6909000000001</v>
      </c>
      <c r="H150" s="11">
        <v>4708.3181000000004</v>
      </c>
      <c r="I150" s="11">
        <v>0.47060000000000002</v>
      </c>
      <c r="J150" s="11">
        <v>47.274299999999997</v>
      </c>
      <c r="K150" s="11">
        <v>38.092700000000001</v>
      </c>
      <c r="L150" s="11">
        <v>29.479299999999999</v>
      </c>
      <c r="M150" s="11">
        <v>0</v>
      </c>
      <c r="N150" s="11">
        <v>0</v>
      </c>
      <c r="O150" s="11">
        <v>0</v>
      </c>
      <c r="P150" s="11">
        <v>0</v>
      </c>
      <c r="Q150" s="11">
        <v>447.48970000000003</v>
      </c>
      <c r="R150" s="11">
        <v>305.47669999999999</v>
      </c>
      <c r="S150" s="11">
        <v>-83.010099999999994</v>
      </c>
      <c r="T150" s="11">
        <v>1.0028999999999999</v>
      </c>
      <c r="U150" s="11">
        <v>15.3908</v>
      </c>
      <c r="V150" s="11">
        <v>0</v>
      </c>
      <c r="W150" s="11">
        <v>-53.818800000000003</v>
      </c>
      <c r="X150" s="11" t="s">
        <v>3859</v>
      </c>
      <c r="Y150">
        <f t="shared" si="4"/>
        <v>880</v>
      </c>
      <c r="Z150" t="s">
        <v>449</v>
      </c>
      <c r="AA150" t="s">
        <v>3998</v>
      </c>
      <c r="AB150" t="str">
        <f t="shared" si="5"/>
        <v>Cells (880, 1).Value = "2-bromoundecanoic_acid_c0"</v>
      </c>
      <c r="AC150" t="s">
        <v>4730</v>
      </c>
    </row>
    <row r="151" spans="1:29" x14ac:dyDescent="0.25">
      <c r="A151" s="11" t="s">
        <v>3859</v>
      </c>
      <c r="B151" s="11">
        <v>428.0582</v>
      </c>
      <c r="C151" s="11">
        <v>100</v>
      </c>
      <c r="D151" s="11">
        <v>240.12280000000001</v>
      </c>
      <c r="E151" s="11">
        <v>429.73489999999998</v>
      </c>
      <c r="F151" s="11">
        <v>931.72019999999998</v>
      </c>
      <c r="G151" s="11">
        <v>2061.6909000000001</v>
      </c>
      <c r="H151" s="11">
        <v>4708.3181000000004</v>
      </c>
      <c r="I151" s="11">
        <v>0.47060000000000002</v>
      </c>
      <c r="J151" s="11">
        <v>47.274299999999997</v>
      </c>
      <c r="K151" s="11">
        <v>38.092700000000001</v>
      </c>
      <c r="L151" s="11">
        <v>29.479299999999999</v>
      </c>
      <c r="M151" s="11">
        <v>0</v>
      </c>
      <c r="N151" s="11">
        <v>0</v>
      </c>
      <c r="O151" s="11">
        <v>0</v>
      </c>
      <c r="P151" s="11">
        <v>0</v>
      </c>
      <c r="Q151" s="11">
        <v>435.85199999999998</v>
      </c>
      <c r="R151" s="11">
        <v>305.47669999999999</v>
      </c>
      <c r="S151" s="11">
        <v>-83.008399999999995</v>
      </c>
      <c r="T151" s="11">
        <v>1.0028999999999999</v>
      </c>
      <c r="U151" s="11">
        <v>15.3908</v>
      </c>
      <c r="V151" s="11">
        <v>0</v>
      </c>
      <c r="W151" s="11">
        <v>-53.506700000000002</v>
      </c>
      <c r="X151" s="11" t="s">
        <v>3859</v>
      </c>
      <c r="Y151">
        <f t="shared" si="4"/>
        <v>2302</v>
      </c>
      <c r="Z151" t="s">
        <v>1734</v>
      </c>
      <c r="AA151" t="s">
        <v>4286</v>
      </c>
      <c r="AB151" t="str">
        <f t="shared" si="5"/>
        <v>Cells (2302, 1).Value = "butyl_hydrogen_tetrabromophthalate_c0"</v>
      </c>
      <c r="AC151" t="s">
        <v>4731</v>
      </c>
    </row>
    <row r="152" spans="1:29" x14ac:dyDescent="0.25">
      <c r="A152" s="11" t="s">
        <v>4247</v>
      </c>
      <c r="B152" s="11">
        <v>244.3963</v>
      </c>
      <c r="C152" s="11">
        <v>100</v>
      </c>
      <c r="D152" s="11">
        <v>197.32579999999999</v>
      </c>
      <c r="E152" s="11">
        <v>303.9941</v>
      </c>
      <c r="F152" s="11">
        <v>615.00620000000004</v>
      </c>
      <c r="G152" s="11">
        <v>1204.9848</v>
      </c>
      <c r="H152" s="11">
        <v>2490.4216000000001</v>
      </c>
      <c r="I152" s="11">
        <v>0.37080000000000002</v>
      </c>
      <c r="J152" s="11">
        <v>37.348100000000002</v>
      </c>
      <c r="K152" s="11">
        <v>28.555399999999999</v>
      </c>
      <c r="L152" s="11">
        <v>20.4513</v>
      </c>
      <c r="M152" s="11">
        <v>-2.0000000000000001E-4</v>
      </c>
      <c r="N152" s="11">
        <v>0.1232</v>
      </c>
      <c r="O152" s="11">
        <v>1.4E-3</v>
      </c>
      <c r="P152" s="11">
        <v>0</v>
      </c>
      <c r="Q152" s="11">
        <v>257.90219999999999</v>
      </c>
      <c r="R152" s="11">
        <v>250.1234</v>
      </c>
      <c r="S152" s="11">
        <v>-73.483999999999995</v>
      </c>
      <c r="T152" s="11">
        <v>0.7429</v>
      </c>
      <c r="U152" s="11">
        <v>9.6959</v>
      </c>
      <c r="V152" s="11">
        <v>-1.1335</v>
      </c>
      <c r="W152" s="11">
        <v>-50.428899999999999</v>
      </c>
      <c r="X152" s="11" t="s">
        <v>4247</v>
      </c>
      <c r="Y152">
        <f t="shared" si="4"/>
        <v>1335</v>
      </c>
      <c r="Z152" t="s">
        <v>1643</v>
      </c>
      <c r="AA152" t="s">
        <v>4108</v>
      </c>
      <c r="AB152" t="str">
        <f t="shared" si="5"/>
        <v>Cells (1335, 1).Value = "3-ethyl_5-(1-carboxy-1-phenylethoxy)-1-isobutyl-2-methyl-1h-indole-3-carboxylate_c0"</v>
      </c>
      <c r="AC152" t="s">
        <v>4732</v>
      </c>
    </row>
    <row r="153" spans="1:29" x14ac:dyDescent="0.25">
      <c r="A153" s="11" t="s">
        <v>4247</v>
      </c>
      <c r="B153" s="11">
        <v>244.3963</v>
      </c>
      <c r="C153" s="11">
        <v>100</v>
      </c>
      <c r="D153" s="11">
        <v>197.32579999999999</v>
      </c>
      <c r="E153" s="11">
        <v>303.9941</v>
      </c>
      <c r="F153" s="11">
        <v>615.00620000000004</v>
      </c>
      <c r="G153" s="11">
        <v>1204.9848</v>
      </c>
      <c r="H153" s="11">
        <v>2490.4216000000001</v>
      </c>
      <c r="I153" s="11">
        <v>0.37080000000000002</v>
      </c>
      <c r="J153" s="11">
        <v>37.348100000000002</v>
      </c>
      <c r="K153" s="11">
        <v>28.555399999999999</v>
      </c>
      <c r="L153" s="11">
        <v>20.4513</v>
      </c>
      <c r="M153" s="11">
        <v>-2.0000000000000001E-4</v>
      </c>
      <c r="N153" s="11">
        <v>0.1232</v>
      </c>
      <c r="O153" s="11">
        <v>1.4E-3</v>
      </c>
      <c r="P153" s="11">
        <v>0</v>
      </c>
      <c r="Q153" s="11">
        <v>257.90219999999999</v>
      </c>
      <c r="R153" s="11">
        <v>250.1234</v>
      </c>
      <c r="S153" s="11">
        <v>-73.483999999999995</v>
      </c>
      <c r="T153" s="11">
        <v>0.7429</v>
      </c>
      <c r="U153" s="11">
        <v>9.6959</v>
      </c>
      <c r="V153" s="11">
        <v>-1.1335</v>
      </c>
      <c r="W153" s="11">
        <v>-50.428899999999999</v>
      </c>
      <c r="X153" s="11" t="s">
        <v>4247</v>
      </c>
      <c r="Y153">
        <f t="shared" si="4"/>
        <v>2516</v>
      </c>
      <c r="Z153" t="s">
        <v>529</v>
      </c>
      <c r="AA153" t="s">
        <v>4329</v>
      </c>
      <c r="AB153" t="str">
        <f t="shared" si="5"/>
        <v>Cells (2516, 1).Value = "dihexylphosphinic_acid_c0"</v>
      </c>
      <c r="AC153" t="s">
        <v>4733</v>
      </c>
    </row>
    <row r="154" spans="1:29" x14ac:dyDescent="0.25">
      <c r="A154" s="11" t="s">
        <v>4247</v>
      </c>
      <c r="B154" s="11">
        <v>244.3963</v>
      </c>
      <c r="C154" s="11">
        <v>100</v>
      </c>
      <c r="D154" s="11">
        <v>197.32579999999999</v>
      </c>
      <c r="E154" s="11">
        <v>303.9941</v>
      </c>
      <c r="F154" s="11">
        <v>615.00620000000004</v>
      </c>
      <c r="G154" s="11">
        <v>1204.9848</v>
      </c>
      <c r="H154" s="11">
        <v>2490.4216000000001</v>
      </c>
      <c r="I154" s="11">
        <v>0.37080000000000002</v>
      </c>
      <c r="J154" s="11">
        <v>37.348100000000002</v>
      </c>
      <c r="K154" s="11">
        <v>28.555399999999999</v>
      </c>
      <c r="L154" s="11">
        <v>20.4513</v>
      </c>
      <c r="M154" s="11">
        <v>-2.0000000000000001E-4</v>
      </c>
      <c r="N154" s="11">
        <v>0.1232</v>
      </c>
      <c r="O154" s="11">
        <v>1.4E-3</v>
      </c>
      <c r="P154" s="11">
        <v>0</v>
      </c>
      <c r="Q154" s="11">
        <v>255.79669999999999</v>
      </c>
      <c r="R154" s="11">
        <v>250.1234</v>
      </c>
      <c r="S154" s="11">
        <v>-73.482399999999998</v>
      </c>
      <c r="T154" s="11">
        <v>0.7429</v>
      </c>
      <c r="U154" s="11">
        <v>9.6959</v>
      </c>
      <c r="V154" s="11">
        <v>-1.1287</v>
      </c>
      <c r="W154" s="11">
        <v>-50.112299999999998</v>
      </c>
      <c r="X154" s="11" t="s">
        <v>4247</v>
      </c>
      <c r="Y154">
        <f t="shared" si="4"/>
        <v>2305</v>
      </c>
      <c r="Z154" t="s">
        <v>1735</v>
      </c>
      <c r="AA154" t="s">
        <v>4287</v>
      </c>
      <c r="AB154" t="str">
        <f t="shared" si="5"/>
        <v>Cells (2305, 1).Value = "butyl_hydrogen_tetrachlorophthalate_c0"</v>
      </c>
      <c r="AC154" t="s">
        <v>4734</v>
      </c>
    </row>
    <row r="155" spans="1:29" x14ac:dyDescent="0.25">
      <c r="A155" s="11" t="s">
        <v>4247</v>
      </c>
      <c r="B155" s="11">
        <v>244.3963</v>
      </c>
      <c r="C155" s="11">
        <v>100</v>
      </c>
      <c r="D155" s="11">
        <v>197.32579999999999</v>
      </c>
      <c r="E155" s="11">
        <v>303.9941</v>
      </c>
      <c r="F155" s="11">
        <v>615.00620000000004</v>
      </c>
      <c r="G155" s="11">
        <v>1204.9848</v>
      </c>
      <c r="H155" s="11">
        <v>2490.4216000000001</v>
      </c>
      <c r="I155" s="11">
        <v>0.37080000000000002</v>
      </c>
      <c r="J155" s="11">
        <v>37.348100000000002</v>
      </c>
      <c r="K155" s="11">
        <v>28.555399999999999</v>
      </c>
      <c r="L155" s="11">
        <v>20.4513</v>
      </c>
      <c r="M155" s="11">
        <v>-2.0000000000000001E-4</v>
      </c>
      <c r="N155" s="11">
        <v>0.1232</v>
      </c>
      <c r="O155" s="11">
        <v>1.4E-3</v>
      </c>
      <c r="P155" s="11">
        <v>0</v>
      </c>
      <c r="Q155" s="11">
        <v>255.79669999999999</v>
      </c>
      <c r="R155" s="11">
        <v>250.1234</v>
      </c>
      <c r="S155" s="11">
        <v>-73.482399999999998</v>
      </c>
      <c r="T155" s="11">
        <v>0.7429</v>
      </c>
      <c r="U155" s="11">
        <v>9.6959</v>
      </c>
      <c r="V155" s="11">
        <v>-1.1287</v>
      </c>
      <c r="W155" s="11">
        <v>-50.112299999999998</v>
      </c>
      <c r="X155" s="11" t="s">
        <v>4247</v>
      </c>
      <c r="Y155">
        <f t="shared" si="4"/>
        <v>1427</v>
      </c>
      <c r="Z155" t="s">
        <v>269</v>
      </c>
      <c r="AA155" t="s">
        <v>4122</v>
      </c>
      <c r="AB155" t="str">
        <f t="shared" si="5"/>
        <v>Cells (1427, 1).Value = "3-methylundecanoic_acid_c0"</v>
      </c>
      <c r="AC155" t="s">
        <v>4735</v>
      </c>
    </row>
    <row r="156" spans="1:29" x14ac:dyDescent="0.25">
      <c r="A156" s="11" t="s">
        <v>4247</v>
      </c>
      <c r="B156" s="11">
        <v>244.3963</v>
      </c>
      <c r="C156" s="11">
        <v>100</v>
      </c>
      <c r="D156" s="11">
        <v>197.32579999999999</v>
      </c>
      <c r="E156" s="11">
        <v>303.9941</v>
      </c>
      <c r="F156" s="11">
        <v>615.00620000000004</v>
      </c>
      <c r="G156" s="11">
        <v>1204.9848</v>
      </c>
      <c r="H156" s="11">
        <v>2490.4216000000001</v>
      </c>
      <c r="I156" s="11">
        <v>0.37080000000000002</v>
      </c>
      <c r="J156" s="11">
        <v>37.348100000000002</v>
      </c>
      <c r="K156" s="11">
        <v>28.555399999999999</v>
      </c>
      <c r="L156" s="11">
        <v>20.4513</v>
      </c>
      <c r="M156" s="11">
        <v>-2.0000000000000001E-4</v>
      </c>
      <c r="N156" s="11">
        <v>0.1232</v>
      </c>
      <c r="O156" s="11">
        <v>1.4E-3</v>
      </c>
      <c r="P156" s="11">
        <v>0</v>
      </c>
      <c r="Q156" s="11">
        <v>255.79669999999999</v>
      </c>
      <c r="R156" s="11">
        <v>250.1234</v>
      </c>
      <c r="S156" s="11">
        <v>-73.482399999999998</v>
      </c>
      <c r="T156" s="11">
        <v>0.7429</v>
      </c>
      <c r="U156" s="11">
        <v>9.6959</v>
      </c>
      <c r="V156" s="11">
        <v>-1.1287</v>
      </c>
      <c r="W156" s="11">
        <v>-50.112299999999998</v>
      </c>
      <c r="X156" s="11" t="s">
        <v>4247</v>
      </c>
      <c r="Y156">
        <f t="shared" si="4"/>
        <v>1743</v>
      </c>
      <c r="Z156" t="s">
        <v>1688</v>
      </c>
      <c r="AA156" t="s">
        <v>4191</v>
      </c>
      <c r="AB156" t="str">
        <f t="shared" si="5"/>
        <v>Cells (1743, 1).Value = "4-oxo-9,11,13-octadecatrienoic_acid_c0"</v>
      </c>
      <c r="AC156" t="s">
        <v>4736</v>
      </c>
    </row>
    <row r="157" spans="1:29" x14ac:dyDescent="0.25">
      <c r="A157" s="11" t="s">
        <v>4248</v>
      </c>
      <c r="B157" s="11">
        <v>228.56059999999999</v>
      </c>
      <c r="C157" s="11">
        <v>100</v>
      </c>
      <c r="D157" s="11">
        <v>196.00739999999999</v>
      </c>
      <c r="E157" s="11">
        <v>296.63959999999997</v>
      </c>
      <c r="F157" s="11">
        <v>606.66340000000002</v>
      </c>
      <c r="G157" s="11">
        <v>1176.7204999999999</v>
      </c>
      <c r="H157" s="11">
        <v>2428.1493</v>
      </c>
      <c r="I157" s="11">
        <v>0.36730000000000002</v>
      </c>
      <c r="J157" s="11">
        <v>36.910899999999998</v>
      </c>
      <c r="K157" s="11">
        <v>28.2852</v>
      </c>
      <c r="L157" s="11">
        <v>20.2637</v>
      </c>
      <c r="M157" s="11">
        <v>0</v>
      </c>
      <c r="N157" s="11">
        <v>0.14510000000000001</v>
      </c>
      <c r="O157" s="11">
        <v>1E-4</v>
      </c>
      <c r="P157" s="11">
        <v>0</v>
      </c>
      <c r="Q157" s="11">
        <v>237.72380000000001</v>
      </c>
      <c r="R157" s="11">
        <v>236.0967</v>
      </c>
      <c r="S157" s="11">
        <v>-72.991</v>
      </c>
      <c r="T157" s="11">
        <v>0.7238</v>
      </c>
      <c r="U157" s="11">
        <v>9.1349</v>
      </c>
      <c r="V157" s="11">
        <v>-1.1335</v>
      </c>
      <c r="W157" s="11">
        <v>-50.623199999999997</v>
      </c>
      <c r="X157" s="11" t="s">
        <v>4248</v>
      </c>
      <c r="Y157">
        <f t="shared" si="4"/>
        <v>1208</v>
      </c>
      <c r="Z157" t="s">
        <v>266</v>
      </c>
      <c r="AA157" t="s">
        <v>4060</v>
      </c>
      <c r="AB157" t="str">
        <f t="shared" si="5"/>
        <v>Cells (1208, 1).Value = "3,5-bis(trifluoromethyl)benzoic_acid_c0"</v>
      </c>
      <c r="AC157" t="s">
        <v>4737</v>
      </c>
    </row>
    <row r="158" spans="1:29" x14ac:dyDescent="0.25">
      <c r="A158" s="11" t="s">
        <v>4248</v>
      </c>
      <c r="B158" s="11">
        <v>228.56059999999999</v>
      </c>
      <c r="C158" s="11">
        <v>100</v>
      </c>
      <c r="D158" s="11">
        <v>196.00739999999999</v>
      </c>
      <c r="E158" s="11">
        <v>296.63959999999997</v>
      </c>
      <c r="F158" s="11">
        <v>606.66340000000002</v>
      </c>
      <c r="G158" s="11">
        <v>1176.7204999999999</v>
      </c>
      <c r="H158" s="11">
        <v>2428.1493</v>
      </c>
      <c r="I158" s="11">
        <v>0.36730000000000002</v>
      </c>
      <c r="J158" s="11">
        <v>36.910899999999998</v>
      </c>
      <c r="K158" s="11">
        <v>28.2852</v>
      </c>
      <c r="L158" s="11">
        <v>20.2637</v>
      </c>
      <c r="M158" s="11">
        <v>0</v>
      </c>
      <c r="N158" s="11">
        <v>0.14510000000000001</v>
      </c>
      <c r="O158" s="11">
        <v>1E-4</v>
      </c>
      <c r="P158" s="11">
        <v>0</v>
      </c>
      <c r="Q158" s="11">
        <v>237.72380000000001</v>
      </c>
      <c r="R158" s="11">
        <v>236.0967</v>
      </c>
      <c r="S158" s="11">
        <v>-72.991</v>
      </c>
      <c r="T158" s="11">
        <v>0.7238</v>
      </c>
      <c r="U158" s="11">
        <v>9.1349</v>
      </c>
      <c r="V158" s="11">
        <v>-1.1335</v>
      </c>
      <c r="W158" s="11">
        <v>-50.623199999999997</v>
      </c>
      <c r="X158" s="11" t="s">
        <v>4248</v>
      </c>
      <c r="Y158">
        <f t="shared" si="4"/>
        <v>63</v>
      </c>
      <c r="Z158" t="s">
        <v>1527</v>
      </c>
      <c r="AA158" t="s">
        <v>3828</v>
      </c>
      <c r="AB158" t="str">
        <f t="shared" si="5"/>
        <v>Cells (63, 1).Value = "(20beta)-3,11-dioxoolean-12-en-29-oic_acid_c0"</v>
      </c>
      <c r="AC158" t="s">
        <v>4738</v>
      </c>
    </row>
    <row r="159" spans="1:29" x14ac:dyDescent="0.25">
      <c r="A159" s="11" t="s">
        <v>4248</v>
      </c>
      <c r="B159" s="11">
        <v>228.56059999999999</v>
      </c>
      <c r="C159" s="11">
        <v>100</v>
      </c>
      <c r="D159" s="11">
        <v>196.00739999999999</v>
      </c>
      <c r="E159" s="11">
        <v>296.63959999999997</v>
      </c>
      <c r="F159" s="11">
        <v>606.66340000000002</v>
      </c>
      <c r="G159" s="11">
        <v>1176.7204999999999</v>
      </c>
      <c r="H159" s="11">
        <v>2428.1493</v>
      </c>
      <c r="I159" s="11">
        <v>0.36730000000000002</v>
      </c>
      <c r="J159" s="11">
        <v>36.910899999999998</v>
      </c>
      <c r="K159" s="11">
        <v>28.2852</v>
      </c>
      <c r="L159" s="11">
        <v>20.2637</v>
      </c>
      <c r="M159" s="11">
        <v>0</v>
      </c>
      <c r="N159" s="11">
        <v>0.14510000000000001</v>
      </c>
      <c r="O159" s="11">
        <v>1E-4</v>
      </c>
      <c r="P159" s="11">
        <v>0</v>
      </c>
      <c r="Q159" s="11">
        <v>234.09270000000001</v>
      </c>
      <c r="R159" s="11">
        <v>236.0967</v>
      </c>
      <c r="S159" s="11">
        <v>-72.989500000000007</v>
      </c>
      <c r="T159" s="11">
        <v>0.7238</v>
      </c>
      <c r="U159" s="11">
        <v>9.1349</v>
      </c>
      <c r="V159" s="11">
        <v>-1.1287</v>
      </c>
      <c r="W159" s="11">
        <v>-50.306600000000003</v>
      </c>
      <c r="X159" s="11" t="s">
        <v>4248</v>
      </c>
      <c r="Y159">
        <f t="shared" si="4"/>
        <v>1036</v>
      </c>
      <c r="Z159" t="s">
        <v>1613</v>
      </c>
      <c r="AA159" t="s">
        <v>4039</v>
      </c>
      <c r="AB159" t="str">
        <f t="shared" si="5"/>
        <v>Cells (1036, 1).Value = "2-sulphoethyl_laurate_c0"</v>
      </c>
      <c r="AC159" t="s">
        <v>4739</v>
      </c>
    </row>
    <row r="160" spans="1:29" x14ac:dyDescent="0.25">
      <c r="A160" s="11" t="s">
        <v>4248</v>
      </c>
      <c r="B160" s="11">
        <v>228.56059999999999</v>
      </c>
      <c r="C160" s="11">
        <v>100</v>
      </c>
      <c r="D160" s="11">
        <v>196.00739999999999</v>
      </c>
      <c r="E160" s="11">
        <v>296.63959999999997</v>
      </c>
      <c r="F160" s="11">
        <v>606.66340000000002</v>
      </c>
      <c r="G160" s="11">
        <v>1176.7204999999999</v>
      </c>
      <c r="H160" s="11">
        <v>2428.1493</v>
      </c>
      <c r="I160" s="11">
        <v>0.36730000000000002</v>
      </c>
      <c r="J160" s="11">
        <v>36.910899999999998</v>
      </c>
      <c r="K160" s="11">
        <v>28.2852</v>
      </c>
      <c r="L160" s="11">
        <v>20.2637</v>
      </c>
      <c r="M160" s="11">
        <v>0</v>
      </c>
      <c r="N160" s="11">
        <v>0.14510000000000001</v>
      </c>
      <c r="O160" s="11">
        <v>1E-4</v>
      </c>
      <c r="P160" s="11">
        <v>0</v>
      </c>
      <c r="Q160" s="11">
        <v>234.09270000000001</v>
      </c>
      <c r="R160" s="11">
        <v>236.0967</v>
      </c>
      <c r="S160" s="11">
        <v>-72.989500000000007</v>
      </c>
      <c r="T160" s="11">
        <v>0.7238</v>
      </c>
      <c r="U160" s="11">
        <v>9.1349</v>
      </c>
      <c r="V160" s="11">
        <v>-1.1287</v>
      </c>
      <c r="W160" s="11">
        <v>-50.306600000000003</v>
      </c>
      <c r="X160" s="11" t="s">
        <v>4248</v>
      </c>
      <c r="Y160">
        <f t="shared" si="4"/>
        <v>1091</v>
      </c>
      <c r="Z160" t="s">
        <v>463</v>
      </c>
      <c r="AA160" t="s">
        <v>4079</v>
      </c>
      <c r="AB160" t="str">
        <f t="shared" si="5"/>
        <v>Cells (1091, 1).Value = "3-(4,8-dimethylnon-7-enyl)-3-methyloxirane-2-carboxylic_acid_c0"</v>
      </c>
      <c r="AC160" t="s">
        <v>4740</v>
      </c>
    </row>
    <row r="161" spans="1:29" x14ac:dyDescent="0.25">
      <c r="A161" s="11" t="s">
        <v>4248</v>
      </c>
      <c r="B161" s="11">
        <v>228.56059999999999</v>
      </c>
      <c r="C161" s="11">
        <v>100</v>
      </c>
      <c r="D161" s="11">
        <v>196.00739999999999</v>
      </c>
      <c r="E161" s="11">
        <v>296.63959999999997</v>
      </c>
      <c r="F161" s="11">
        <v>606.66340000000002</v>
      </c>
      <c r="G161" s="11">
        <v>1176.7204999999999</v>
      </c>
      <c r="H161" s="11">
        <v>2428.1493</v>
      </c>
      <c r="I161" s="11">
        <v>0.36730000000000002</v>
      </c>
      <c r="J161" s="11">
        <v>36.910899999999998</v>
      </c>
      <c r="K161" s="11">
        <v>28.2852</v>
      </c>
      <c r="L161" s="11">
        <v>20.2637</v>
      </c>
      <c r="M161" s="11">
        <v>0</v>
      </c>
      <c r="N161" s="11">
        <v>0.14510000000000001</v>
      </c>
      <c r="O161" s="11">
        <v>1E-4</v>
      </c>
      <c r="P161" s="11">
        <v>0</v>
      </c>
      <c r="Q161" s="11">
        <v>234.09270000000001</v>
      </c>
      <c r="R161" s="11">
        <v>236.0967</v>
      </c>
      <c r="S161" s="11">
        <v>-72.989500000000007</v>
      </c>
      <c r="T161" s="11">
        <v>0.7238</v>
      </c>
      <c r="U161" s="11">
        <v>9.1349</v>
      </c>
      <c r="V161" s="11">
        <v>-1.1287</v>
      </c>
      <c r="W161" s="11">
        <v>-50.306600000000003</v>
      </c>
      <c r="X161" s="11" t="s">
        <v>4248</v>
      </c>
      <c r="Y161">
        <f t="shared" si="4"/>
        <v>2594</v>
      </c>
      <c r="Z161" t="s">
        <v>532</v>
      </c>
      <c r="AA161" t="s">
        <v>4315</v>
      </c>
      <c r="AB161" t="str">
        <f t="shared" si="5"/>
        <v>Cells (2594, 1).Value = "di-tert-butylnaphthalenesulphonic_acid_c0"</v>
      </c>
      <c r="AC161" t="s">
        <v>4741</v>
      </c>
    </row>
    <row r="162" spans="1:29" x14ac:dyDescent="0.25">
      <c r="A162" s="11" t="s">
        <v>4249</v>
      </c>
      <c r="B162" s="11">
        <v>228.84440000000001</v>
      </c>
      <c r="C162" s="11">
        <v>100</v>
      </c>
      <c r="D162" s="11">
        <v>196.8185</v>
      </c>
      <c r="E162" s="11">
        <v>317.71870000000001</v>
      </c>
      <c r="F162" s="11">
        <v>647.46270000000004</v>
      </c>
      <c r="G162" s="11">
        <v>1269.2456999999999</v>
      </c>
      <c r="H162" s="11">
        <v>2630.2130000000002</v>
      </c>
      <c r="I162" s="11">
        <v>0.39340000000000003</v>
      </c>
      <c r="J162" s="11">
        <v>39.482900000000001</v>
      </c>
      <c r="K162" s="11">
        <v>30.302499999999998</v>
      </c>
      <c r="L162" s="11">
        <v>21.780899999999999</v>
      </c>
      <c r="M162" s="11">
        <v>-4.1999999999999997E-3</v>
      </c>
      <c r="N162" s="11">
        <v>0.49909999999999999</v>
      </c>
      <c r="O162" s="11">
        <v>7.5499999999999998E-2</v>
      </c>
      <c r="P162" s="11">
        <v>0</v>
      </c>
      <c r="Q162" s="11">
        <v>240.63120000000001</v>
      </c>
      <c r="R162" s="11">
        <v>255.4639</v>
      </c>
      <c r="S162" s="11">
        <v>-73.558499999999995</v>
      </c>
      <c r="T162" s="11">
        <v>0.84799999999999998</v>
      </c>
      <c r="U162" s="11">
        <v>9.0481999999999996</v>
      </c>
      <c r="V162" s="11">
        <v>-1.1335</v>
      </c>
      <c r="W162" s="11">
        <v>-51.752600000000001</v>
      </c>
      <c r="X162" s="11" t="s">
        <v>4249</v>
      </c>
      <c r="Y162">
        <f t="shared" si="4"/>
        <v>2864</v>
      </c>
      <c r="Z162" t="s">
        <v>1766</v>
      </c>
      <c r="AA162" t="s">
        <v>4385</v>
      </c>
      <c r="AB162" t="str">
        <f t="shared" si="5"/>
        <v>Cells (2864, 1).Value = "isodecyl_hydrogen_adipate_c0"</v>
      </c>
      <c r="AC162" t="s">
        <v>4742</v>
      </c>
    </row>
    <row r="163" spans="1:29" x14ac:dyDescent="0.25">
      <c r="A163" s="11" t="s">
        <v>4249</v>
      </c>
      <c r="B163" s="11">
        <v>228.84440000000001</v>
      </c>
      <c r="C163" s="11">
        <v>100</v>
      </c>
      <c r="D163" s="11">
        <v>196.8185</v>
      </c>
      <c r="E163" s="11">
        <v>317.71870000000001</v>
      </c>
      <c r="F163" s="11">
        <v>647.46270000000004</v>
      </c>
      <c r="G163" s="11">
        <v>1269.2456999999999</v>
      </c>
      <c r="H163" s="11">
        <v>2630.2130000000002</v>
      </c>
      <c r="I163" s="11">
        <v>0.39340000000000003</v>
      </c>
      <c r="J163" s="11">
        <v>39.482900000000001</v>
      </c>
      <c r="K163" s="11">
        <v>30.302499999999998</v>
      </c>
      <c r="L163" s="11">
        <v>21.780899999999999</v>
      </c>
      <c r="M163" s="11">
        <v>-4.1999999999999997E-3</v>
      </c>
      <c r="N163" s="11">
        <v>0.49909999999999999</v>
      </c>
      <c r="O163" s="11">
        <v>7.5499999999999998E-2</v>
      </c>
      <c r="P163" s="11">
        <v>0</v>
      </c>
      <c r="Q163" s="11">
        <v>240.63120000000001</v>
      </c>
      <c r="R163" s="11">
        <v>255.4639</v>
      </c>
      <c r="S163" s="11">
        <v>-73.558499999999995</v>
      </c>
      <c r="T163" s="11">
        <v>0.84799999999999998</v>
      </c>
      <c r="U163" s="11">
        <v>9.0481999999999996</v>
      </c>
      <c r="V163" s="11">
        <v>-1.1335</v>
      </c>
      <c r="W163" s="11">
        <v>-51.752600000000001</v>
      </c>
      <c r="X163" s="11" t="s">
        <v>4249</v>
      </c>
      <c r="Y163">
        <f t="shared" si="4"/>
        <v>3092</v>
      </c>
      <c r="Z163" t="s">
        <v>1772</v>
      </c>
      <c r="AA163" t="s">
        <v>4416</v>
      </c>
      <c r="AB163" t="str">
        <f t="shared" si="5"/>
        <v>Cells (3092, 1).Value = "nonyl_hydrogen_phthalate_c0"</v>
      </c>
      <c r="AC163" t="s">
        <v>4743</v>
      </c>
    </row>
    <row r="164" spans="1:29" x14ac:dyDescent="0.25">
      <c r="A164" s="11" t="s">
        <v>4249</v>
      </c>
      <c r="B164" s="11">
        <v>228.84440000000001</v>
      </c>
      <c r="C164" s="11">
        <v>100</v>
      </c>
      <c r="D164" s="11">
        <v>196.8185</v>
      </c>
      <c r="E164" s="11">
        <v>317.71870000000001</v>
      </c>
      <c r="F164" s="11">
        <v>647.46270000000004</v>
      </c>
      <c r="G164" s="11">
        <v>1269.2456999999999</v>
      </c>
      <c r="H164" s="11">
        <v>2630.2130000000002</v>
      </c>
      <c r="I164" s="11">
        <v>0.39340000000000003</v>
      </c>
      <c r="J164" s="11">
        <v>39.485500000000002</v>
      </c>
      <c r="K164" s="11">
        <v>30.302499999999998</v>
      </c>
      <c r="L164" s="11">
        <v>21.780899999999999</v>
      </c>
      <c r="M164" s="11">
        <v>-4.1999999999999997E-3</v>
      </c>
      <c r="N164" s="11">
        <v>0.49909999999999999</v>
      </c>
      <c r="O164" s="11">
        <v>7.5499999999999998E-2</v>
      </c>
      <c r="P164" s="11">
        <v>0</v>
      </c>
      <c r="Q164" s="11">
        <v>237.2217</v>
      </c>
      <c r="R164" s="11">
        <v>255.4639</v>
      </c>
      <c r="S164" s="11">
        <v>-73.557000000000002</v>
      </c>
      <c r="T164" s="11">
        <v>0.84799999999999998</v>
      </c>
      <c r="U164" s="11">
        <v>9.0481999999999996</v>
      </c>
      <c r="V164" s="11">
        <v>-1.1287</v>
      </c>
      <c r="W164" s="11">
        <v>-51.436</v>
      </c>
      <c r="X164" s="11" t="s">
        <v>4249</v>
      </c>
      <c r="Y164">
        <f t="shared" si="4"/>
        <v>609</v>
      </c>
      <c r="Z164" s="1" t="s">
        <v>417</v>
      </c>
      <c r="AA164" s="1" t="s">
        <v>3949</v>
      </c>
      <c r="AB164" t="str">
        <f t="shared" si="5"/>
        <v>Cells (609, 1).Value = "2-((3-fluorophenyl)thio)-5-(trifluoromethyl)benzoic_acid_c0"</v>
      </c>
      <c r="AC164" t="s">
        <v>4744</v>
      </c>
    </row>
    <row r="165" spans="1:29" x14ac:dyDescent="0.25">
      <c r="A165" s="11" t="s">
        <v>4249</v>
      </c>
      <c r="B165" s="11">
        <v>228.84440000000001</v>
      </c>
      <c r="C165" s="11">
        <v>100</v>
      </c>
      <c r="D165" s="11">
        <v>196.8185</v>
      </c>
      <c r="E165" s="11">
        <v>317.71870000000001</v>
      </c>
      <c r="F165" s="11">
        <v>647.46270000000004</v>
      </c>
      <c r="G165" s="11">
        <v>1269.2456999999999</v>
      </c>
      <c r="H165" s="11">
        <v>2630.2130000000002</v>
      </c>
      <c r="I165" s="11">
        <v>0.39340000000000003</v>
      </c>
      <c r="J165" s="11">
        <v>39.485500000000002</v>
      </c>
      <c r="K165" s="11">
        <v>30.302499999999998</v>
      </c>
      <c r="L165" s="11">
        <v>21.780899999999999</v>
      </c>
      <c r="M165" s="11">
        <v>-4.1999999999999997E-3</v>
      </c>
      <c r="N165" s="11">
        <v>0.49909999999999999</v>
      </c>
      <c r="O165" s="11">
        <v>7.5499999999999998E-2</v>
      </c>
      <c r="P165" s="11">
        <v>0</v>
      </c>
      <c r="Q165" s="11">
        <v>237.2217</v>
      </c>
      <c r="R165" s="11">
        <v>255.4639</v>
      </c>
      <c r="S165" s="11">
        <v>-73.557000000000002</v>
      </c>
      <c r="T165" s="11">
        <v>0.84799999999999998</v>
      </c>
      <c r="U165" s="11">
        <v>9.0481999999999996</v>
      </c>
      <c r="V165" s="11">
        <v>-1.1287</v>
      </c>
      <c r="W165" s="11">
        <v>-51.436</v>
      </c>
      <c r="X165" s="11" t="s">
        <v>4249</v>
      </c>
      <c r="Y165">
        <f t="shared" si="4"/>
        <v>3283</v>
      </c>
      <c r="Z165" t="s">
        <v>188</v>
      </c>
      <c r="AA165" t="s">
        <v>4464</v>
      </c>
      <c r="AB165" t="str">
        <f t="shared" si="5"/>
        <v>Cells (3283, 1).Value = "pentachlorobenzenethiol_c0"</v>
      </c>
      <c r="AC165" t="s">
        <v>4745</v>
      </c>
    </row>
    <row r="166" spans="1:29" x14ac:dyDescent="0.25">
      <c r="A166" s="11" t="s">
        <v>715</v>
      </c>
      <c r="B166" s="11">
        <v>592.03070000000002</v>
      </c>
      <c r="C166" s="11">
        <v>-100</v>
      </c>
      <c r="D166" s="11">
        <v>105.03749999999999</v>
      </c>
      <c r="E166" s="11">
        <v>-44.3033</v>
      </c>
      <c r="F166" s="11">
        <v>70.686599999999999</v>
      </c>
      <c r="G166" s="11">
        <v>-35.992400000000004</v>
      </c>
      <c r="H166" s="11">
        <v>73.985200000000006</v>
      </c>
      <c r="I166" s="11">
        <v>8.6999999999999994E-3</v>
      </c>
      <c r="J166" s="11">
        <v>1.0498000000000001</v>
      </c>
      <c r="K166" s="11">
        <v>0.2268</v>
      </c>
      <c r="L166" s="11">
        <v>1.9900000000000001E-2</v>
      </c>
      <c r="M166" s="11">
        <v>-2.1299999999999999E-2</v>
      </c>
      <c r="N166" s="11">
        <v>2.6671</v>
      </c>
      <c r="O166" s="11">
        <v>0.54410000000000003</v>
      </c>
      <c r="P166" s="11">
        <v>3.2899999999999999E-2</v>
      </c>
      <c r="Q166" s="11">
        <v>655.51289999999995</v>
      </c>
      <c r="R166" s="11">
        <v>443.70870000000002</v>
      </c>
      <c r="S166" s="11">
        <v>-45.929299999999998</v>
      </c>
      <c r="T166" s="11">
        <v>1.0378000000000001</v>
      </c>
      <c r="U166" s="11">
        <v>21.7394</v>
      </c>
      <c r="V166" s="11">
        <v>0</v>
      </c>
      <c r="W166" s="11">
        <v>-12.5989</v>
      </c>
      <c r="X166" s="11" t="s">
        <v>715</v>
      </c>
      <c r="Y166">
        <f t="shared" si="4"/>
        <v>3288</v>
      </c>
      <c r="Z166" t="s">
        <v>308</v>
      </c>
      <c r="AA166" t="s">
        <v>4465</v>
      </c>
      <c r="AB166" t="str">
        <f t="shared" si="5"/>
        <v>Cells (3288, 1).Value = "pentachlorophenoxyacetic_acid_c0"</v>
      </c>
      <c r="AC166" t="s">
        <v>4746</v>
      </c>
    </row>
    <row r="167" spans="1:29" x14ac:dyDescent="0.25">
      <c r="A167" s="11" t="s">
        <v>716</v>
      </c>
      <c r="B167" s="11">
        <v>424.03500000000003</v>
      </c>
      <c r="C167" s="11">
        <v>-100</v>
      </c>
      <c r="D167" s="11">
        <v>102.5959</v>
      </c>
      <c r="E167" s="11">
        <v>-1.0066999999999999</v>
      </c>
      <c r="F167" s="11">
        <v>81.351200000000006</v>
      </c>
      <c r="G167" s="11">
        <v>49.389800000000001</v>
      </c>
      <c r="H167" s="11">
        <v>112.1026</v>
      </c>
      <c r="I167" s="11">
        <v>4.8300000000000003E-2</v>
      </c>
      <c r="J167" s="11">
        <v>4.9606000000000003</v>
      </c>
      <c r="K167" s="11">
        <v>2.177</v>
      </c>
      <c r="L167" s="11">
        <v>0.57020000000000004</v>
      </c>
      <c r="M167" s="11">
        <v>-1.1999999999999999E-3</v>
      </c>
      <c r="N167" s="11">
        <v>0.3422</v>
      </c>
      <c r="O167" s="11">
        <v>1.01E-2</v>
      </c>
      <c r="P167" s="11">
        <v>0</v>
      </c>
      <c r="Q167" s="11">
        <v>533.37459999999999</v>
      </c>
      <c r="R167" s="11">
        <v>395.58100000000002</v>
      </c>
      <c r="S167" s="11">
        <v>-47.261200000000002</v>
      </c>
      <c r="T167" s="11">
        <v>0.75209999999999999</v>
      </c>
      <c r="U167" s="11">
        <v>15.4627</v>
      </c>
      <c r="V167" s="11">
        <v>-3.4005000000000001</v>
      </c>
      <c r="W167" s="11">
        <v>-21.4206</v>
      </c>
      <c r="X167" s="11" t="s">
        <v>716</v>
      </c>
      <c r="Y167">
        <f t="shared" si="4"/>
        <v>2420</v>
      </c>
      <c r="Z167" t="s">
        <v>528</v>
      </c>
      <c r="AA167" t="s">
        <v>4311</v>
      </c>
      <c r="AB167" t="str">
        <f t="shared" si="5"/>
        <v>Cells (2420, 1).Value = "decylthioacetic_acid_c0"</v>
      </c>
      <c r="AC167" t="s">
        <v>4747</v>
      </c>
    </row>
    <row r="168" spans="1:29" x14ac:dyDescent="0.25">
      <c r="A168" s="11" t="s">
        <v>717</v>
      </c>
      <c r="B168" s="11">
        <v>520.69730000000004</v>
      </c>
      <c r="C168" s="11">
        <v>-100</v>
      </c>
      <c r="D168" s="11">
        <v>121.5205</v>
      </c>
      <c r="E168" s="11">
        <v>-16.143599999999999</v>
      </c>
      <c r="F168" s="11">
        <v>97.889899999999997</v>
      </c>
      <c r="G168" s="11">
        <v>30.305099999999999</v>
      </c>
      <c r="H168" s="11">
        <v>126.13</v>
      </c>
      <c r="I168" s="11">
        <v>4.7100000000000003E-2</v>
      </c>
      <c r="J168" s="11">
        <v>4.8505000000000003</v>
      </c>
      <c r="K168" s="11">
        <v>2.0573999999999999</v>
      </c>
      <c r="L168" s="11">
        <v>0.51519999999999999</v>
      </c>
      <c r="M168" s="11">
        <v>-4.3E-3</v>
      </c>
      <c r="N168" s="11">
        <v>1.2005999999999999</v>
      </c>
      <c r="O168" s="11">
        <v>2.81E-2</v>
      </c>
      <c r="P168" s="11">
        <v>0</v>
      </c>
      <c r="Q168" s="11">
        <v>587.39530000000002</v>
      </c>
      <c r="R168" s="11">
        <v>401.62869999999998</v>
      </c>
      <c r="S168" s="11">
        <v>-52.413200000000003</v>
      </c>
      <c r="T168" s="11">
        <v>0.90539999999999998</v>
      </c>
      <c r="U168" s="11">
        <v>19.072199999999999</v>
      </c>
      <c r="V168" s="11">
        <v>0</v>
      </c>
      <c r="W168" s="11">
        <v>-18.267700000000001</v>
      </c>
      <c r="X168" s="11" t="s">
        <v>717</v>
      </c>
      <c r="Y168">
        <f t="shared" si="4"/>
        <v>2988</v>
      </c>
      <c r="Z168" t="s">
        <v>181</v>
      </c>
      <c r="AA168" t="s">
        <v>4401</v>
      </c>
      <c r="AB168" t="str">
        <f t="shared" si="5"/>
        <v>Cells (2988, 1).Value = "n-allyl-1,1,2,2,3,3,4,4,4-nonafluorobutane-1-sulphonamide_c0"</v>
      </c>
      <c r="AC168" t="s">
        <v>4748</v>
      </c>
    </row>
    <row r="169" spans="1:29" x14ac:dyDescent="0.25">
      <c r="A169" s="11" t="s">
        <v>3361</v>
      </c>
      <c r="B169" s="11">
        <v>224.88820000000001</v>
      </c>
      <c r="C169" s="11">
        <v>100</v>
      </c>
      <c r="D169" s="11">
        <v>187.55590000000001</v>
      </c>
      <c r="E169" s="11">
        <v>256.30590000000001</v>
      </c>
      <c r="F169" s="11">
        <v>406.87380000000002</v>
      </c>
      <c r="G169" s="11">
        <v>631.91560000000004</v>
      </c>
      <c r="H169" s="11">
        <v>1010.3239</v>
      </c>
      <c r="I169" s="11">
        <v>0.35680000000000001</v>
      </c>
      <c r="J169" s="11">
        <v>35.886899999999997</v>
      </c>
      <c r="K169" s="11">
        <v>22.1509</v>
      </c>
      <c r="L169" s="11">
        <v>10.7537</v>
      </c>
      <c r="M169" s="11">
        <v>0</v>
      </c>
      <c r="N169" s="11">
        <v>0</v>
      </c>
      <c r="O169" s="11">
        <v>0</v>
      </c>
      <c r="P169" s="11">
        <v>0</v>
      </c>
      <c r="Q169" s="11">
        <v>250.4401</v>
      </c>
      <c r="R169" s="11">
        <v>239.26750000000001</v>
      </c>
      <c r="S169" s="11">
        <v>-69.6601</v>
      </c>
      <c r="T169" s="11">
        <v>0.88870000000000005</v>
      </c>
      <c r="U169" s="11">
        <v>6.9345999999999997</v>
      </c>
      <c r="V169" s="11">
        <v>-1.1287</v>
      </c>
      <c r="W169" s="11">
        <v>-50.191699999999997</v>
      </c>
      <c r="X169" s="11" t="s">
        <v>3361</v>
      </c>
      <c r="Y169">
        <f t="shared" si="4"/>
        <v>1076</v>
      </c>
      <c r="Z169" t="s">
        <v>260</v>
      </c>
      <c r="AA169" t="s">
        <v>4075</v>
      </c>
      <c r="AB169" t="str">
        <f t="shared" si="5"/>
        <v>Cells (1076, 1).Value = "3-(2-chloro-4-(trifluoromethyl)phenoxy)benzoic_acid_c0"</v>
      </c>
      <c r="AC169" t="s">
        <v>4749</v>
      </c>
    </row>
    <row r="170" spans="1:29" x14ac:dyDescent="0.25">
      <c r="A170" s="11" t="s">
        <v>1545</v>
      </c>
      <c r="B170" s="11">
        <v>334.46969999999999</v>
      </c>
      <c r="C170" s="11">
        <v>100</v>
      </c>
      <c r="D170" s="11">
        <v>237.98089999999999</v>
      </c>
      <c r="E170" s="11">
        <v>412.7054</v>
      </c>
      <c r="F170" s="11">
        <v>892.40589999999997</v>
      </c>
      <c r="G170" s="11">
        <v>1956.6316999999999</v>
      </c>
      <c r="H170" s="11">
        <v>4470.87</v>
      </c>
      <c r="I170" s="11">
        <v>0.46650000000000003</v>
      </c>
      <c r="J170" s="11">
        <v>46.746699999999997</v>
      </c>
      <c r="K170" s="11">
        <v>36.433100000000003</v>
      </c>
      <c r="L170" s="11">
        <v>27.244599999999998</v>
      </c>
      <c r="M170" s="11">
        <v>0</v>
      </c>
      <c r="N170" s="11">
        <v>0</v>
      </c>
      <c r="O170" s="11">
        <v>0</v>
      </c>
      <c r="P170" s="11">
        <v>0</v>
      </c>
      <c r="Q170" s="11">
        <v>409.70409999999998</v>
      </c>
      <c r="R170" s="11">
        <v>317.40120000000002</v>
      </c>
      <c r="S170" s="11">
        <v>-81.828800000000001</v>
      </c>
      <c r="T170" s="11">
        <v>1.0479000000000001</v>
      </c>
      <c r="U170" s="11">
        <v>11.706200000000001</v>
      </c>
      <c r="V170" s="11">
        <v>-2.0781000000000001</v>
      </c>
      <c r="W170" s="11">
        <v>-56.242199999999997</v>
      </c>
      <c r="X170" s="11" t="s">
        <v>3868</v>
      </c>
      <c r="Y170">
        <f t="shared" si="4"/>
        <v>384</v>
      </c>
      <c r="Z170" t="s">
        <v>1561</v>
      </c>
      <c r="AA170" t="s">
        <v>3904</v>
      </c>
      <c r="AB170" t="str">
        <f t="shared" si="5"/>
        <v>Cells (384, 1).Value = "11-phenoxyundecanoic_acid_c0"</v>
      </c>
      <c r="AC170" t="s">
        <v>4750</v>
      </c>
    </row>
    <row r="171" spans="1:29" x14ac:dyDescent="0.25">
      <c r="A171" s="11" t="s">
        <v>3868</v>
      </c>
      <c r="B171" s="11">
        <v>334.46969999999999</v>
      </c>
      <c r="C171" s="11">
        <v>100</v>
      </c>
      <c r="D171" s="11">
        <v>237.98089999999999</v>
      </c>
      <c r="E171" s="11">
        <v>412.7054</v>
      </c>
      <c r="F171" s="11">
        <v>892.40589999999997</v>
      </c>
      <c r="G171" s="11">
        <v>1956.6316999999999</v>
      </c>
      <c r="H171" s="11">
        <v>4470.87</v>
      </c>
      <c r="I171" s="11">
        <v>0.46650000000000003</v>
      </c>
      <c r="J171" s="11">
        <v>46.747700000000002</v>
      </c>
      <c r="K171" s="11">
        <v>36.433100000000003</v>
      </c>
      <c r="L171" s="11">
        <v>27.244599999999998</v>
      </c>
      <c r="M171" s="11">
        <v>0</v>
      </c>
      <c r="N171" s="11">
        <v>0</v>
      </c>
      <c r="O171" s="11">
        <v>0</v>
      </c>
      <c r="P171" s="11">
        <v>0</v>
      </c>
      <c r="Q171" s="11">
        <v>397.31509999999997</v>
      </c>
      <c r="R171" s="11">
        <v>317.40120000000002</v>
      </c>
      <c r="S171" s="11">
        <v>-81.827100000000002</v>
      </c>
      <c r="T171" s="11">
        <v>1.0479000000000001</v>
      </c>
      <c r="U171" s="11">
        <v>11.706200000000001</v>
      </c>
      <c r="V171" s="11">
        <v>-2.0693000000000001</v>
      </c>
      <c r="W171" s="11">
        <v>-55.921399999999998</v>
      </c>
      <c r="X171" s="11" t="s">
        <v>3868</v>
      </c>
      <c r="Y171">
        <f t="shared" si="4"/>
        <v>3221</v>
      </c>
      <c r="Z171" t="s">
        <v>304</v>
      </c>
      <c r="AA171" t="s">
        <v>4455</v>
      </c>
      <c r="AB171" t="str">
        <f t="shared" si="5"/>
        <v>Cells (3221, 1).Value = "octyl_hydrogen_phosphonate_c0"</v>
      </c>
      <c r="AC171" t="s">
        <v>4751</v>
      </c>
    </row>
    <row r="172" spans="1:29" x14ac:dyDescent="0.25">
      <c r="A172" s="11" t="s">
        <v>1174</v>
      </c>
      <c r="B172" s="11">
        <v>191.76089999999999</v>
      </c>
      <c r="C172" s="11">
        <v>-100</v>
      </c>
      <c r="D172" s="11">
        <v>112.54470000000001</v>
      </c>
      <c r="E172" s="11">
        <v>-136.4007</v>
      </c>
      <c r="F172" s="11">
        <v>183.57579999999999</v>
      </c>
      <c r="G172" s="11">
        <v>-261.69540000000001</v>
      </c>
      <c r="H172" s="11">
        <v>390.27429999999998</v>
      </c>
      <c r="I172" s="11">
        <v>0</v>
      </c>
      <c r="J172" s="11">
        <v>0</v>
      </c>
      <c r="K172" s="11">
        <v>0</v>
      </c>
      <c r="L172" s="11">
        <v>0</v>
      </c>
      <c r="M172" s="11">
        <v>-0.1051</v>
      </c>
      <c r="N172" s="11">
        <v>10.8468</v>
      </c>
      <c r="O172" s="11">
        <v>6.3346</v>
      </c>
      <c r="P172" s="11">
        <v>2.9952999999999999</v>
      </c>
      <c r="Q172" s="11">
        <v>195.11179999999999</v>
      </c>
      <c r="R172" s="11">
        <v>201.11779999999999</v>
      </c>
      <c r="S172" s="11">
        <v>-55.981200000000001</v>
      </c>
      <c r="T172" s="11">
        <v>0.81859999999999999</v>
      </c>
      <c r="U172" s="11">
        <v>6.1870000000000003</v>
      </c>
      <c r="V172" s="11">
        <v>-0.9446</v>
      </c>
      <c r="W172" s="11">
        <v>-41.757599999999996</v>
      </c>
      <c r="X172" s="11" t="s">
        <v>1174</v>
      </c>
      <c r="Y172">
        <f t="shared" si="4"/>
        <v>175</v>
      </c>
      <c r="Z172" t="s">
        <v>1546</v>
      </c>
      <c r="AA172" t="s">
        <v>3869</v>
      </c>
      <c r="AB172" t="str">
        <f t="shared" si="5"/>
        <v>Cells (175, 1).Value = "1-(1-phenylpentyl)_hydrogen_camphorate_c0"</v>
      </c>
      <c r="AC172" t="s">
        <v>4752</v>
      </c>
    </row>
    <row r="173" spans="1:29" x14ac:dyDescent="0.25">
      <c r="A173" s="11" t="s">
        <v>648</v>
      </c>
      <c r="B173" s="11">
        <v>396.54950000000002</v>
      </c>
      <c r="C173" s="11">
        <v>-100</v>
      </c>
      <c r="D173" s="11">
        <v>133.91669999999999</v>
      </c>
      <c r="E173" s="11">
        <v>-42.247599999999998</v>
      </c>
      <c r="F173" s="11">
        <v>140.57990000000001</v>
      </c>
      <c r="G173" s="11">
        <v>-25.239599999999999</v>
      </c>
      <c r="H173" s="11">
        <v>208.04239999999999</v>
      </c>
      <c r="I173" s="11">
        <v>4.82E-2</v>
      </c>
      <c r="J173" s="11">
        <v>4.9867999999999997</v>
      </c>
      <c r="K173" s="11">
        <v>2.1057999999999999</v>
      </c>
      <c r="L173" s="11">
        <v>0.50939999999999996</v>
      </c>
      <c r="M173" s="11">
        <v>-4.9200000000000001E-2</v>
      </c>
      <c r="N173" s="11">
        <v>5.4303999999999997</v>
      </c>
      <c r="O173" s="11">
        <v>1.9095</v>
      </c>
      <c r="P173" s="11">
        <v>0.41149999999999998</v>
      </c>
      <c r="Q173" s="11">
        <v>412.03649999999999</v>
      </c>
      <c r="R173" s="11">
        <v>295.44189999999998</v>
      </c>
      <c r="S173" s="11">
        <v>-57.180700000000002</v>
      </c>
      <c r="T173" s="11">
        <v>0.85399999999999998</v>
      </c>
      <c r="U173" s="11">
        <v>14.415100000000001</v>
      </c>
      <c r="V173" s="11">
        <v>-0.9446</v>
      </c>
      <c r="W173" s="11">
        <v>-28.584399999999999</v>
      </c>
      <c r="X173" s="11" t="s">
        <v>648</v>
      </c>
      <c r="Y173">
        <f t="shared" si="4"/>
        <v>1185</v>
      </c>
      <c r="Z173" t="s">
        <v>263</v>
      </c>
      <c r="AA173" t="s">
        <v>4052</v>
      </c>
      <c r="AB173" t="str">
        <f t="shared" si="5"/>
        <v>Cells (1185, 1).Value = "3,4,5-triiodobenzoic_acid_c0"</v>
      </c>
      <c r="AC173" t="s">
        <v>4753</v>
      </c>
    </row>
    <row r="174" spans="1:29" x14ac:dyDescent="0.25">
      <c r="A174" s="11" t="s">
        <v>1546</v>
      </c>
      <c r="B174" s="11">
        <v>369.07400000000001</v>
      </c>
      <c r="C174" s="11">
        <v>100</v>
      </c>
      <c r="D174" s="11">
        <v>237.58099999999999</v>
      </c>
      <c r="E174" s="11">
        <v>406.92110000000002</v>
      </c>
      <c r="F174" s="11">
        <v>882.40689999999995</v>
      </c>
      <c r="G174" s="11">
        <v>1931.8979999999999</v>
      </c>
      <c r="H174" s="11">
        <v>4414.5964000000004</v>
      </c>
      <c r="I174" s="11">
        <v>0.46060000000000001</v>
      </c>
      <c r="J174" s="11">
        <v>46.142000000000003</v>
      </c>
      <c r="K174" s="11">
        <v>36.0535</v>
      </c>
      <c r="L174" s="11">
        <v>27.034500000000001</v>
      </c>
      <c r="M174" s="11">
        <v>0</v>
      </c>
      <c r="N174" s="11">
        <v>0</v>
      </c>
      <c r="O174" s="11">
        <v>0</v>
      </c>
      <c r="P174" s="11">
        <v>0</v>
      </c>
      <c r="Q174" s="11">
        <v>456.30220000000003</v>
      </c>
      <c r="R174" s="11">
        <v>345.45460000000003</v>
      </c>
      <c r="S174" s="11">
        <v>-81.096599999999995</v>
      </c>
      <c r="T174" s="11">
        <v>1.1113999999999999</v>
      </c>
      <c r="U174" s="11">
        <v>13.026400000000001</v>
      </c>
      <c r="V174" s="11">
        <v>-2.0781000000000001</v>
      </c>
      <c r="W174" s="11">
        <v>-54.3489</v>
      </c>
      <c r="X174" s="11" t="s">
        <v>3869</v>
      </c>
      <c r="Y174">
        <f t="shared" si="4"/>
        <v>1672</v>
      </c>
      <c r="Z174" t="s">
        <v>496</v>
      </c>
      <c r="AA174" t="s">
        <v>4180</v>
      </c>
      <c r="AB174" t="str">
        <f t="shared" si="5"/>
        <v>Cells (1672, 1).Value = "4-heptylbenzoic_acid_c0"</v>
      </c>
      <c r="AC174" t="s">
        <v>4754</v>
      </c>
    </row>
    <row r="175" spans="1:29" x14ac:dyDescent="0.25">
      <c r="A175" s="11" t="s">
        <v>3869</v>
      </c>
      <c r="B175" s="11">
        <v>369.07400000000001</v>
      </c>
      <c r="C175" s="11">
        <v>100</v>
      </c>
      <c r="D175" s="11">
        <v>237.58099999999999</v>
      </c>
      <c r="E175" s="11">
        <v>406.92110000000002</v>
      </c>
      <c r="F175" s="11">
        <v>882.40689999999995</v>
      </c>
      <c r="G175" s="11">
        <v>1931.8979999999999</v>
      </c>
      <c r="H175" s="11">
        <v>4414.5964000000004</v>
      </c>
      <c r="I175" s="11">
        <v>0.46060000000000001</v>
      </c>
      <c r="J175" s="11">
        <v>46.142000000000003</v>
      </c>
      <c r="K175" s="11">
        <v>36.0535</v>
      </c>
      <c r="L175" s="11">
        <v>27.034500000000001</v>
      </c>
      <c r="M175" s="11">
        <v>0</v>
      </c>
      <c r="N175" s="11">
        <v>0</v>
      </c>
      <c r="O175" s="11">
        <v>0</v>
      </c>
      <c r="P175" s="11">
        <v>0</v>
      </c>
      <c r="Q175" s="11">
        <v>441.27089999999998</v>
      </c>
      <c r="R175" s="11">
        <v>345.45460000000003</v>
      </c>
      <c r="S175" s="11">
        <v>-81.094899999999996</v>
      </c>
      <c r="T175" s="11">
        <v>1.1113999999999999</v>
      </c>
      <c r="U175" s="11">
        <v>13.026400000000001</v>
      </c>
      <c r="V175" s="11">
        <v>-2.0693000000000001</v>
      </c>
      <c r="W175" s="11">
        <v>-54.028100000000002</v>
      </c>
      <c r="X175" s="11" t="s">
        <v>3869</v>
      </c>
      <c r="Y175">
        <f t="shared" si="4"/>
        <v>3337</v>
      </c>
      <c r="Z175" t="s">
        <v>310</v>
      </c>
      <c r="AA175" t="s">
        <v>4475</v>
      </c>
      <c r="AB175" t="str">
        <f t="shared" si="5"/>
        <v>Cells (3337, 1).Value = "phenobutiodil_c0"</v>
      </c>
      <c r="AC175" t="s">
        <v>4755</v>
      </c>
    </row>
    <row r="176" spans="1:29" x14ac:dyDescent="0.25">
      <c r="A176" s="11" t="s">
        <v>315</v>
      </c>
      <c r="B176" s="11">
        <v>372.02499999999998</v>
      </c>
      <c r="C176" s="11">
        <v>100</v>
      </c>
      <c r="D176" s="11">
        <v>212.14940000000001</v>
      </c>
      <c r="E176" s="11">
        <v>199.0992</v>
      </c>
      <c r="F176" s="11">
        <v>415.6379</v>
      </c>
      <c r="G176" s="11">
        <v>524.99599999999998</v>
      </c>
      <c r="H176" s="11">
        <v>993.13300000000004</v>
      </c>
      <c r="I176" s="11">
        <v>0.32200000000000001</v>
      </c>
      <c r="J176" s="11">
        <v>32.446599999999997</v>
      </c>
      <c r="K176" s="11">
        <v>20.194600000000001</v>
      </c>
      <c r="L176" s="11">
        <v>10.0707</v>
      </c>
      <c r="M176" s="11">
        <v>-2.8199999999999999E-2</v>
      </c>
      <c r="N176" s="11">
        <v>3.0118999999999998</v>
      </c>
      <c r="O176" s="11">
        <v>1.2132000000000001</v>
      </c>
      <c r="P176" s="11">
        <v>0.2676</v>
      </c>
      <c r="Q176" s="11">
        <v>436.15699999999998</v>
      </c>
      <c r="R176" s="11">
        <v>515.25</v>
      </c>
      <c r="S176" s="11">
        <v>-74.478099999999998</v>
      </c>
      <c r="T176" s="11">
        <v>0.99719999999999998</v>
      </c>
      <c r="U176" s="11">
        <v>10.764900000000001</v>
      </c>
      <c r="V176" s="11">
        <v>-1.1287</v>
      </c>
      <c r="W176" s="11">
        <v>-49.210099999999997</v>
      </c>
      <c r="X176" s="11" t="s">
        <v>315</v>
      </c>
      <c r="Y176">
        <f t="shared" si="4"/>
        <v>1643</v>
      </c>
      <c r="Z176" t="s">
        <v>492</v>
      </c>
      <c r="AA176" t="s">
        <v>4171</v>
      </c>
      <c r="AB176" t="str">
        <f t="shared" si="5"/>
        <v>Cells (1643, 1).Value = "4-cyclohexyl-alpha-methylnaphthalene-1-acetic_acid_c0"</v>
      </c>
      <c r="AC176" t="s">
        <v>4756</v>
      </c>
    </row>
    <row r="177" spans="1:29" x14ac:dyDescent="0.25">
      <c r="A177" s="11" t="s">
        <v>855</v>
      </c>
      <c r="B177" s="11">
        <v>204.50059999999999</v>
      </c>
      <c r="C177" s="11">
        <v>-100</v>
      </c>
      <c r="D177" s="11">
        <v>110.59829999999999</v>
      </c>
      <c r="E177" s="11">
        <v>-115.7868</v>
      </c>
      <c r="F177" s="11">
        <v>136.29859999999999</v>
      </c>
      <c r="G177" s="11">
        <v>-163.863</v>
      </c>
      <c r="H177" s="11">
        <v>203.3629</v>
      </c>
      <c r="I177" s="11">
        <v>0</v>
      </c>
      <c r="J177" s="11">
        <v>0</v>
      </c>
      <c r="K177" s="11">
        <v>0</v>
      </c>
      <c r="L177" s="11">
        <v>0</v>
      </c>
      <c r="M177" s="11">
        <v>-9.3200000000000005E-2</v>
      </c>
      <c r="N177" s="11">
        <v>9.9620999999999995</v>
      </c>
      <c r="O177" s="11">
        <v>3.5268999999999999</v>
      </c>
      <c r="P177" s="11">
        <v>0.65920000000000001</v>
      </c>
      <c r="Q177" s="11">
        <v>210.209</v>
      </c>
      <c r="R177" s="11">
        <v>189.06290000000001</v>
      </c>
      <c r="S177" s="11">
        <v>-55.898400000000002</v>
      </c>
      <c r="T177" s="11">
        <v>0.49249999999999999</v>
      </c>
      <c r="U177" s="11">
        <v>8.6447000000000003</v>
      </c>
      <c r="V177" s="11">
        <v>-1.1287</v>
      </c>
      <c r="W177" s="11">
        <v>-38.505400000000002</v>
      </c>
      <c r="X177" s="11" t="s">
        <v>855</v>
      </c>
      <c r="Y177">
        <f t="shared" si="4"/>
        <v>2534</v>
      </c>
      <c r="Z177" t="s">
        <v>531</v>
      </c>
      <c r="AA177" t="s">
        <v>4332</v>
      </c>
      <c r="AB177" t="str">
        <f t="shared" si="5"/>
        <v>Cells (2534, 1).Value = "diisopropylnaphthalenesulphonic_acid_c0"</v>
      </c>
      <c r="AC177" t="s">
        <v>4757</v>
      </c>
    </row>
    <row r="178" spans="1:29" x14ac:dyDescent="0.25">
      <c r="A178" s="11" t="s">
        <v>403</v>
      </c>
      <c r="B178" s="11">
        <v>224.91220000000001</v>
      </c>
      <c r="C178" s="11">
        <v>100</v>
      </c>
      <c r="D178" s="11">
        <v>199.45949999999999</v>
      </c>
      <c r="E178" s="11">
        <v>339.8811</v>
      </c>
      <c r="F178" s="11">
        <v>732.20780000000002</v>
      </c>
      <c r="G178" s="11">
        <v>1551.4899</v>
      </c>
      <c r="H178" s="11">
        <v>3435.5565999999999</v>
      </c>
      <c r="I178" s="11">
        <v>0.39739999999999998</v>
      </c>
      <c r="J178" s="11">
        <v>39.771799999999999</v>
      </c>
      <c r="K178" s="11">
        <v>31.6997</v>
      </c>
      <c r="L178" s="11">
        <v>23.8705</v>
      </c>
      <c r="M178" s="11">
        <v>-1E-4</v>
      </c>
      <c r="N178" s="11">
        <v>9.2999999999999999E-2</v>
      </c>
      <c r="O178" s="11">
        <v>2.9999999999999997E-4</v>
      </c>
      <c r="P178" s="11">
        <v>0</v>
      </c>
      <c r="Q178" s="11">
        <v>246.483</v>
      </c>
      <c r="R178" s="11">
        <v>230.06870000000001</v>
      </c>
      <c r="S178" s="11">
        <v>-74.585300000000004</v>
      </c>
      <c r="T178" s="11">
        <v>0.83420000000000005</v>
      </c>
      <c r="U178" s="11">
        <v>8.7098999999999993</v>
      </c>
      <c r="V178" s="11">
        <v>-1.7002999999999999</v>
      </c>
      <c r="W178" s="11">
        <v>-52.555300000000003</v>
      </c>
      <c r="X178" s="11" t="s">
        <v>3870</v>
      </c>
      <c r="Y178">
        <f t="shared" si="4"/>
        <v>1210</v>
      </c>
      <c r="Z178" t="s">
        <v>267</v>
      </c>
      <c r="AA178" t="s">
        <v>4061</v>
      </c>
      <c r="AB178" t="str">
        <f t="shared" si="5"/>
        <v>Cells (1210, 1).Value = "3,5-bis(trifluoromethyl)phenylacetic_acid_c0"</v>
      </c>
      <c r="AC178" t="s">
        <v>4758</v>
      </c>
    </row>
    <row r="179" spans="1:29" x14ac:dyDescent="0.25">
      <c r="A179" s="11" t="s">
        <v>3870</v>
      </c>
      <c r="B179" s="11">
        <v>224.91220000000001</v>
      </c>
      <c r="C179" s="11">
        <v>100</v>
      </c>
      <c r="D179" s="11">
        <v>199.45949999999999</v>
      </c>
      <c r="E179" s="11">
        <v>339.8811</v>
      </c>
      <c r="F179" s="11">
        <v>732.20780000000002</v>
      </c>
      <c r="G179" s="11">
        <v>1551.4899</v>
      </c>
      <c r="H179" s="11">
        <v>3435.5565999999999</v>
      </c>
      <c r="I179" s="11">
        <v>0.39739999999999998</v>
      </c>
      <c r="J179" s="11">
        <v>39.771799999999999</v>
      </c>
      <c r="K179" s="11">
        <v>31.6997</v>
      </c>
      <c r="L179" s="11">
        <v>23.8705</v>
      </c>
      <c r="M179" s="11">
        <v>-1E-4</v>
      </c>
      <c r="N179" s="11">
        <v>9.2999999999999999E-2</v>
      </c>
      <c r="O179" s="11">
        <v>2.9999999999999997E-4</v>
      </c>
      <c r="P179" s="11">
        <v>0</v>
      </c>
      <c r="Q179" s="11">
        <v>241.84809999999999</v>
      </c>
      <c r="R179" s="11">
        <v>230.06870000000001</v>
      </c>
      <c r="S179" s="11">
        <v>-74.583799999999997</v>
      </c>
      <c r="T179" s="11">
        <v>0.83420000000000005</v>
      </c>
      <c r="U179" s="11">
        <v>8.7098999999999993</v>
      </c>
      <c r="V179" s="11">
        <v>-1.6931</v>
      </c>
      <c r="W179" s="11">
        <v>-52.236199999999997</v>
      </c>
      <c r="X179" s="11" t="s">
        <v>3870</v>
      </c>
      <c r="Y179">
        <f t="shared" si="4"/>
        <v>857</v>
      </c>
      <c r="Z179" t="s">
        <v>441</v>
      </c>
      <c r="AA179" t="s">
        <v>3988</v>
      </c>
      <c r="AB179" t="str">
        <f t="shared" si="5"/>
        <v>Cells (857, 1).Value = "2-bromodecanoic_acid_c0"</v>
      </c>
      <c r="AC179" t="s">
        <v>4759</v>
      </c>
    </row>
    <row r="180" spans="1:29" x14ac:dyDescent="0.25">
      <c r="A180" s="11" t="s">
        <v>1175</v>
      </c>
      <c r="B180" s="11">
        <v>256.89260000000002</v>
      </c>
      <c r="C180" s="11">
        <v>-100</v>
      </c>
      <c r="D180" s="11">
        <v>132.166</v>
      </c>
      <c r="E180" s="11">
        <v>-92.144099999999995</v>
      </c>
      <c r="F180" s="11">
        <v>153.38079999999999</v>
      </c>
      <c r="G180" s="11">
        <v>-131.08670000000001</v>
      </c>
      <c r="H180" s="11">
        <v>228.35720000000001</v>
      </c>
      <c r="I180" s="11">
        <v>1.54E-2</v>
      </c>
      <c r="J180" s="11">
        <v>1.7511000000000001</v>
      </c>
      <c r="K180" s="11">
        <v>0.3876</v>
      </c>
      <c r="L180" s="11">
        <v>2.8400000000000002E-2</v>
      </c>
      <c r="M180" s="11">
        <v>-8.9899999999999994E-2</v>
      </c>
      <c r="N180" s="11">
        <v>9.4314999999999998</v>
      </c>
      <c r="O180" s="11">
        <v>3.6349</v>
      </c>
      <c r="P180" s="11">
        <v>0.85560000000000003</v>
      </c>
      <c r="Q180" s="11">
        <v>259.24770000000001</v>
      </c>
      <c r="R180" s="11">
        <v>197.2552</v>
      </c>
      <c r="S180" s="11">
        <v>-54.943100000000001</v>
      </c>
      <c r="T180" s="11">
        <v>0.78180000000000005</v>
      </c>
      <c r="U180" s="11">
        <v>9.2186000000000003</v>
      </c>
      <c r="V180" s="11">
        <v>-0.9446</v>
      </c>
      <c r="W180" s="11">
        <v>-36.021700000000003</v>
      </c>
      <c r="X180" s="11" t="s">
        <v>1175</v>
      </c>
      <c r="Y180">
        <f t="shared" si="4"/>
        <v>781</v>
      </c>
      <c r="Z180" t="s">
        <v>439</v>
      </c>
      <c r="AA180" t="s">
        <v>3938</v>
      </c>
      <c r="AB180" t="str">
        <f t="shared" si="5"/>
        <v>Cells (781, 1).Value = "2,4,6-tris(1-methylethyl)benzoic_acid_c0"</v>
      </c>
      <c r="AC180" t="s">
        <v>4760</v>
      </c>
    </row>
    <row r="181" spans="1:29" x14ac:dyDescent="0.25">
      <c r="A181" s="11" t="s">
        <v>3360</v>
      </c>
      <c r="B181" s="11">
        <v>571.55719999999997</v>
      </c>
      <c r="C181" s="11">
        <v>100</v>
      </c>
      <c r="D181" s="11">
        <v>223.1165</v>
      </c>
      <c r="E181" s="11">
        <v>251.42349999999999</v>
      </c>
      <c r="F181" s="11">
        <v>376.45119999999997</v>
      </c>
      <c r="G181" s="11">
        <v>531.30930000000001</v>
      </c>
      <c r="H181" s="11">
        <v>788.3623</v>
      </c>
      <c r="I181" s="11">
        <v>0.34639999999999999</v>
      </c>
      <c r="J181" s="11">
        <v>34.916800000000002</v>
      </c>
      <c r="K181" s="11">
        <v>18.698399999999999</v>
      </c>
      <c r="L181" s="11">
        <v>6.9044999999999996</v>
      </c>
      <c r="M181" s="11">
        <v>0</v>
      </c>
      <c r="N181" s="11">
        <v>1.2999999999999999E-3</v>
      </c>
      <c r="O181" s="11">
        <v>0</v>
      </c>
      <c r="P181" s="11">
        <v>0</v>
      </c>
      <c r="Q181" s="11">
        <v>613.69719999999995</v>
      </c>
      <c r="R181" s="11">
        <v>477.67779999999999</v>
      </c>
      <c r="S181" s="11">
        <v>-81.5852</v>
      </c>
      <c r="T181" s="11">
        <v>1.0539000000000001</v>
      </c>
      <c r="U181" s="11">
        <v>19.687100000000001</v>
      </c>
      <c r="V181" s="11">
        <v>0</v>
      </c>
      <c r="W181" s="11">
        <v>-46.756300000000003</v>
      </c>
      <c r="X181" s="11" t="s">
        <v>3360</v>
      </c>
      <c r="Y181">
        <f t="shared" si="4"/>
        <v>2458</v>
      </c>
      <c r="Z181" t="s">
        <v>285</v>
      </c>
      <c r="AA181" t="s">
        <v>4319</v>
      </c>
      <c r="AB181" t="str">
        <f t="shared" si="5"/>
        <v>Cells (2458, 1).Value = "dibutyl_hydrogen_phosphate_c0"</v>
      </c>
      <c r="AC181" t="s">
        <v>4761</v>
      </c>
    </row>
    <row r="182" spans="1:29" x14ac:dyDescent="0.25">
      <c r="A182" s="11" t="s">
        <v>1176</v>
      </c>
      <c r="B182" s="11">
        <v>218.4153</v>
      </c>
      <c r="C182" s="11">
        <v>-100</v>
      </c>
      <c r="D182" s="11">
        <v>109.56270000000001</v>
      </c>
      <c r="E182" s="11">
        <v>-68.448599999999999</v>
      </c>
      <c r="F182" s="11">
        <v>97.529399999999995</v>
      </c>
      <c r="G182" s="11">
        <v>-68.189899999999994</v>
      </c>
      <c r="H182" s="11">
        <v>111.0814</v>
      </c>
      <c r="I182" s="11">
        <v>8.2000000000000007E-3</v>
      </c>
      <c r="J182" s="11">
        <v>1.0164</v>
      </c>
      <c r="K182" s="11">
        <v>0.19409999999999999</v>
      </c>
      <c r="L182" s="11">
        <v>1.2800000000000001E-2</v>
      </c>
      <c r="M182" s="11">
        <v>-3.9300000000000002E-2</v>
      </c>
      <c r="N182" s="11">
        <v>4.6684999999999999</v>
      </c>
      <c r="O182" s="11">
        <v>1.1293</v>
      </c>
      <c r="P182" s="11">
        <v>9.2399999999999996E-2</v>
      </c>
      <c r="Q182" s="11">
        <v>228.87719999999999</v>
      </c>
      <c r="R182" s="11">
        <v>172.2456</v>
      </c>
      <c r="S182" s="11">
        <v>-51.972799999999999</v>
      </c>
      <c r="T182" s="11">
        <v>0.59430000000000005</v>
      </c>
      <c r="U182" s="11">
        <v>7.7839</v>
      </c>
      <c r="V182" s="11">
        <v>-0.9446</v>
      </c>
      <c r="W182" s="11">
        <v>-36.302700000000002</v>
      </c>
      <c r="X182" s="11" t="s">
        <v>1176</v>
      </c>
      <c r="Y182">
        <f t="shared" si="4"/>
        <v>1181</v>
      </c>
      <c r="Z182" t="s">
        <v>72</v>
      </c>
      <c r="AA182" t="s">
        <v>4050</v>
      </c>
      <c r="AB182" t="str">
        <f t="shared" si="5"/>
        <v>Cells (1181, 1).Value = "3,4,5-trichloro-2-hydroxybenzoyl_chloride_c0"</v>
      </c>
      <c r="AC182" t="s">
        <v>4762</v>
      </c>
    </row>
    <row r="183" spans="1:29" x14ac:dyDescent="0.25">
      <c r="A183" s="11" t="s">
        <v>1177</v>
      </c>
      <c r="B183" s="11">
        <v>217.0984</v>
      </c>
      <c r="C183" s="11">
        <v>-100</v>
      </c>
      <c r="D183" s="11">
        <v>132.04060000000001</v>
      </c>
      <c r="E183" s="11">
        <v>-92.738200000000006</v>
      </c>
      <c r="F183" s="11">
        <v>153.5889</v>
      </c>
      <c r="G183" s="11">
        <v>-129.8013</v>
      </c>
      <c r="H183" s="11">
        <v>226.9188</v>
      </c>
      <c r="I183" s="11">
        <v>1.5699999999999999E-2</v>
      </c>
      <c r="J183" s="11">
        <v>1.7949999999999999</v>
      </c>
      <c r="K183" s="11">
        <v>0.39879999999999999</v>
      </c>
      <c r="L183" s="11">
        <v>2.8400000000000002E-2</v>
      </c>
      <c r="M183" s="11">
        <v>-8.9499999999999996E-2</v>
      </c>
      <c r="N183" s="11">
        <v>9.3901000000000003</v>
      </c>
      <c r="O183" s="11">
        <v>3.6021999999999998</v>
      </c>
      <c r="P183" s="11">
        <v>0.85040000000000004</v>
      </c>
      <c r="Q183" s="11">
        <v>214.95230000000001</v>
      </c>
      <c r="R183" s="11">
        <v>169.20189999999999</v>
      </c>
      <c r="S183" s="11">
        <v>-55.086799999999997</v>
      </c>
      <c r="T183" s="11">
        <v>0.72019999999999995</v>
      </c>
      <c r="U183" s="11">
        <v>7.7416</v>
      </c>
      <c r="V183" s="11">
        <v>-0.9446</v>
      </c>
      <c r="W183" s="11">
        <v>-38.069000000000003</v>
      </c>
      <c r="X183" s="11" t="s">
        <v>1177</v>
      </c>
      <c r="Y183">
        <f t="shared" si="4"/>
        <v>2353</v>
      </c>
      <c r="Z183" t="s">
        <v>282</v>
      </c>
      <c r="AA183" t="s">
        <v>4295</v>
      </c>
      <c r="AB183" t="str">
        <f t="shared" si="5"/>
        <v>Cells (2353, 1).Value = "clobuzarit_c0"</v>
      </c>
      <c r="AC183" t="s">
        <v>4763</v>
      </c>
    </row>
    <row r="184" spans="1:29" x14ac:dyDescent="0.25">
      <c r="A184" s="11" t="s">
        <v>1178</v>
      </c>
      <c r="B184" s="11">
        <v>210.62690000000001</v>
      </c>
      <c r="C184" s="11">
        <v>-100</v>
      </c>
      <c r="D184" s="11">
        <v>130.0719</v>
      </c>
      <c r="E184" s="11">
        <v>-99.7624</v>
      </c>
      <c r="F184" s="11">
        <v>156.8253</v>
      </c>
      <c r="G184" s="11">
        <v>-146.25280000000001</v>
      </c>
      <c r="H184" s="11">
        <v>235.91050000000001</v>
      </c>
      <c r="I184" s="11">
        <v>1.0999999999999999E-2</v>
      </c>
      <c r="J184" s="11">
        <v>1.3403</v>
      </c>
      <c r="K184" s="11">
        <v>0.2616</v>
      </c>
      <c r="L184" s="11">
        <v>1.7000000000000001E-2</v>
      </c>
      <c r="M184" s="11">
        <v>-9.01E-2</v>
      </c>
      <c r="N184" s="11">
        <v>9.6312999999999995</v>
      </c>
      <c r="O184" s="11">
        <v>3.8506</v>
      </c>
      <c r="P184" s="11">
        <v>0.94289999999999996</v>
      </c>
      <c r="Q184" s="11">
        <v>210.36600000000001</v>
      </c>
      <c r="R184" s="11">
        <v>166.19800000000001</v>
      </c>
      <c r="S184" s="11">
        <v>-54.810400000000001</v>
      </c>
      <c r="T184" s="11">
        <v>0.67559999999999998</v>
      </c>
      <c r="U184" s="11">
        <v>7.5570000000000004</v>
      </c>
      <c r="V184" s="11">
        <v>-1.1335</v>
      </c>
      <c r="W184" s="11">
        <v>-38.863199999999999</v>
      </c>
      <c r="X184" s="11" t="s">
        <v>1178</v>
      </c>
      <c r="Y184">
        <f t="shared" si="4"/>
        <v>2473</v>
      </c>
      <c r="Z184" t="s">
        <v>1743</v>
      </c>
      <c r="AA184" t="s">
        <v>4321</v>
      </c>
      <c r="AB184" t="str">
        <f t="shared" si="5"/>
        <v>Cells (2473, 1).Value = "dicyclohexyldithiophosphinic_acid_c0"</v>
      </c>
      <c r="AC184" t="s">
        <v>4764</v>
      </c>
    </row>
    <row r="185" spans="1:29" x14ac:dyDescent="0.25">
      <c r="A185" s="11" t="s">
        <v>856</v>
      </c>
      <c r="B185" s="11">
        <v>543.96489999999994</v>
      </c>
      <c r="C185" s="11">
        <v>100</v>
      </c>
      <c r="D185" s="11">
        <v>252.9136</v>
      </c>
      <c r="E185" s="11">
        <v>319.44619999999998</v>
      </c>
      <c r="F185" s="11">
        <v>525.15200000000004</v>
      </c>
      <c r="G185" s="11">
        <v>827.90009999999995</v>
      </c>
      <c r="H185" s="11">
        <v>1359.4964</v>
      </c>
      <c r="I185" s="11">
        <v>0.4425</v>
      </c>
      <c r="J185" s="11">
        <v>44.530099999999997</v>
      </c>
      <c r="K185" s="11">
        <v>28.122499999999999</v>
      </c>
      <c r="L185" s="11">
        <v>14.675800000000001</v>
      </c>
      <c r="M185" s="11">
        <v>0</v>
      </c>
      <c r="N185" s="11">
        <v>0</v>
      </c>
      <c r="O185" s="11">
        <v>0</v>
      </c>
      <c r="P185" s="11">
        <v>0</v>
      </c>
      <c r="Q185" s="11">
        <v>567.98490000000004</v>
      </c>
      <c r="R185" s="11">
        <v>451.6404</v>
      </c>
      <c r="S185" s="11">
        <v>-80.1982</v>
      </c>
      <c r="T185" s="11">
        <v>1.3898999999999999</v>
      </c>
      <c r="U185" s="11">
        <v>18.4633</v>
      </c>
      <c r="V185" s="11">
        <v>0</v>
      </c>
      <c r="W185" s="11">
        <v>-45.523299999999999</v>
      </c>
      <c r="X185" s="11" t="s">
        <v>856</v>
      </c>
      <c r="Y185">
        <f t="shared" si="4"/>
        <v>990</v>
      </c>
      <c r="Z185" t="s">
        <v>257</v>
      </c>
      <c r="AA185" t="s">
        <v>4027</v>
      </c>
      <c r="AB185" t="str">
        <f t="shared" si="5"/>
        <v>Cells (990, 1).Value = "2-methyldecanoic_acid_c0"</v>
      </c>
      <c r="AC185" t="s">
        <v>4765</v>
      </c>
    </row>
    <row r="186" spans="1:29" x14ac:dyDescent="0.25">
      <c r="A186" s="11" t="s">
        <v>1179</v>
      </c>
      <c r="B186" s="11">
        <v>222.2826</v>
      </c>
      <c r="C186" s="11">
        <v>-100</v>
      </c>
      <c r="D186" s="11">
        <v>80.948899999999995</v>
      </c>
      <c r="E186" s="11">
        <v>-50.545000000000002</v>
      </c>
      <c r="F186" s="11">
        <v>58.1053</v>
      </c>
      <c r="G186" s="11">
        <v>-33.1173</v>
      </c>
      <c r="H186" s="11">
        <v>55.960700000000003</v>
      </c>
      <c r="I186" s="11">
        <v>7.6E-3</v>
      </c>
      <c r="J186" s="11">
        <v>0.79990000000000006</v>
      </c>
      <c r="K186" s="11">
        <v>0.29709999999999998</v>
      </c>
      <c r="L186" s="11">
        <v>5.9900000000000002E-2</v>
      </c>
      <c r="M186" s="11">
        <v>-8.3999999999999995E-3</v>
      </c>
      <c r="N186" s="11">
        <v>1.649</v>
      </c>
      <c r="O186" s="11">
        <v>0.12909999999999999</v>
      </c>
      <c r="P186" s="11">
        <v>1.2999999999999999E-3</v>
      </c>
      <c r="Q186" s="11">
        <v>243.13409999999999</v>
      </c>
      <c r="R186" s="11">
        <v>172.28880000000001</v>
      </c>
      <c r="S186" s="11">
        <v>-47.667200000000001</v>
      </c>
      <c r="T186" s="11">
        <v>0.38969999999999999</v>
      </c>
      <c r="U186" s="11">
        <v>8.2654999999999994</v>
      </c>
      <c r="V186" s="11">
        <v>-1.1335</v>
      </c>
      <c r="W186" s="11">
        <v>-32.239699999999999</v>
      </c>
      <c r="X186" s="11" t="s">
        <v>1179</v>
      </c>
      <c r="Y186">
        <f t="shared" si="4"/>
        <v>1028</v>
      </c>
      <c r="Z186" t="s">
        <v>459</v>
      </c>
      <c r="AA186" t="s">
        <v>4038</v>
      </c>
      <c r="AB186" t="str">
        <f t="shared" si="5"/>
        <v>Cells (1028, 1).Value = "2-phenylthio-5-trifluoromethylbenzoic_acid_c0"</v>
      </c>
      <c r="AC186" t="s">
        <v>4766</v>
      </c>
    </row>
    <row r="187" spans="1:29" x14ac:dyDescent="0.25">
      <c r="A187" s="11" t="s">
        <v>1180</v>
      </c>
      <c r="B187" s="11">
        <v>212.15819999999999</v>
      </c>
      <c r="C187" s="11">
        <v>-100</v>
      </c>
      <c r="D187" s="11">
        <v>82.5672</v>
      </c>
      <c r="E187" s="11">
        <v>-51.749899999999997</v>
      </c>
      <c r="F187" s="11">
        <v>61.136699999999998</v>
      </c>
      <c r="G187" s="11">
        <v>-31.511099999999999</v>
      </c>
      <c r="H187" s="11">
        <v>61.850200000000001</v>
      </c>
      <c r="I187" s="11">
        <v>9.4000000000000004E-3</v>
      </c>
      <c r="J187" s="11">
        <v>0.97</v>
      </c>
      <c r="K187" s="11">
        <v>0.46229999999999999</v>
      </c>
      <c r="L187" s="11">
        <v>0.13300000000000001</v>
      </c>
      <c r="M187" s="11">
        <v>-7.6E-3</v>
      </c>
      <c r="N187" s="11">
        <v>1.623</v>
      </c>
      <c r="O187" s="11">
        <v>0.1236</v>
      </c>
      <c r="P187" s="11">
        <v>1.1000000000000001E-3</v>
      </c>
      <c r="Q187" s="11">
        <v>227.85329999999999</v>
      </c>
      <c r="R187" s="11">
        <v>158.2621</v>
      </c>
      <c r="S187" s="11">
        <v>-48.734099999999998</v>
      </c>
      <c r="T187" s="11">
        <v>0.38129999999999997</v>
      </c>
      <c r="U187" s="11">
        <v>7.8983999999999996</v>
      </c>
      <c r="V187" s="11">
        <v>-0.9446</v>
      </c>
      <c r="W187" s="11">
        <v>-33.490699999999997</v>
      </c>
      <c r="X187" s="11" t="s">
        <v>1180</v>
      </c>
      <c r="Y187">
        <f t="shared" si="4"/>
        <v>3168</v>
      </c>
      <c r="Z187" t="s">
        <v>80</v>
      </c>
      <c r="AA187" t="s">
        <v>4435</v>
      </c>
      <c r="AB187" t="str">
        <f t="shared" si="5"/>
        <v>Cells (3168, 1).Value = "o,o-diisopentyl_hydrogen_dithiophosphate_c0"</v>
      </c>
      <c r="AC187" t="s">
        <v>4767</v>
      </c>
    </row>
    <row r="188" spans="1:29" x14ac:dyDescent="0.25">
      <c r="A188" s="11" t="s">
        <v>1181</v>
      </c>
      <c r="B188" s="11">
        <v>209.08109999999999</v>
      </c>
      <c r="C188" s="11">
        <v>-100</v>
      </c>
      <c r="D188" s="11">
        <v>96.133799999999994</v>
      </c>
      <c r="E188" s="11">
        <v>-72.399199999999993</v>
      </c>
      <c r="F188" s="11">
        <v>94.530500000000004</v>
      </c>
      <c r="G188" s="11">
        <v>-77.598699999999994</v>
      </c>
      <c r="H188" s="11">
        <v>124.59439999999999</v>
      </c>
      <c r="I188" s="11">
        <v>9.1999999999999998E-3</v>
      </c>
      <c r="J188" s="11">
        <v>0.98280000000000001</v>
      </c>
      <c r="K188" s="11">
        <v>0.39500000000000002</v>
      </c>
      <c r="L188" s="11">
        <v>9.9699999999999997E-2</v>
      </c>
      <c r="M188" s="11">
        <v>-4.4499999999999998E-2</v>
      </c>
      <c r="N188" s="11">
        <v>5.1638000000000002</v>
      </c>
      <c r="O188" s="11">
        <v>1.5766</v>
      </c>
      <c r="P188" s="11">
        <v>0.29389999999999999</v>
      </c>
      <c r="Q188" s="11">
        <v>212.30719999999999</v>
      </c>
      <c r="R188" s="11">
        <v>155.2183</v>
      </c>
      <c r="S188" s="11">
        <v>-49.3613</v>
      </c>
      <c r="T188" s="11">
        <v>0.50039999999999996</v>
      </c>
      <c r="U188" s="11">
        <v>7.8090000000000002</v>
      </c>
      <c r="V188" s="11">
        <v>-0.9446</v>
      </c>
      <c r="W188" s="11">
        <v>-34.1755</v>
      </c>
      <c r="X188" s="11" t="s">
        <v>1181</v>
      </c>
      <c r="Y188">
        <f t="shared" si="4"/>
        <v>3224</v>
      </c>
      <c r="Z188" t="s">
        <v>558</v>
      </c>
      <c r="AA188" t="s">
        <v>4456</v>
      </c>
      <c r="AB188" t="str">
        <f t="shared" si="5"/>
        <v>Cells (3224, 1).Value = "octyl_hydrogen_phthalate_c0"</v>
      </c>
      <c r="AC188" t="s">
        <v>4768</v>
      </c>
    </row>
    <row r="189" spans="1:29" x14ac:dyDescent="0.25">
      <c r="A189" s="11" t="s">
        <v>1182</v>
      </c>
      <c r="B189" s="11">
        <v>204.53370000000001</v>
      </c>
      <c r="C189" s="11">
        <v>-100</v>
      </c>
      <c r="D189" s="11">
        <v>94.654799999999994</v>
      </c>
      <c r="E189" s="11">
        <v>-74.646600000000007</v>
      </c>
      <c r="F189" s="11">
        <v>91.521600000000007</v>
      </c>
      <c r="G189" s="11">
        <v>-78.559100000000001</v>
      </c>
      <c r="H189" s="11">
        <v>111.7624</v>
      </c>
      <c r="I189" s="11">
        <v>6.7999999999999996E-3</v>
      </c>
      <c r="J189" s="11">
        <v>0.72370000000000001</v>
      </c>
      <c r="K189" s="11">
        <v>0.26069999999999999</v>
      </c>
      <c r="L189" s="11">
        <v>5.0299999999999997E-2</v>
      </c>
      <c r="M189" s="11">
        <v>-3.9800000000000002E-2</v>
      </c>
      <c r="N189" s="11">
        <v>4.8090999999999999</v>
      </c>
      <c r="O189" s="11">
        <v>1.1516999999999999</v>
      </c>
      <c r="P189" s="11">
        <v>0.1123</v>
      </c>
      <c r="Q189" s="11">
        <v>207.4171</v>
      </c>
      <c r="R189" s="11">
        <v>152.21440000000001</v>
      </c>
      <c r="S189" s="11">
        <v>-49.8703</v>
      </c>
      <c r="T189" s="11">
        <v>0.4733</v>
      </c>
      <c r="U189" s="11">
        <v>7.7183000000000002</v>
      </c>
      <c r="V189" s="11">
        <v>-1.1335</v>
      </c>
      <c r="W189" s="11">
        <v>-35.115400000000001</v>
      </c>
      <c r="X189" s="11" t="s">
        <v>1182</v>
      </c>
      <c r="Y189">
        <f t="shared" si="4"/>
        <v>526</v>
      </c>
      <c r="Z189" t="s">
        <v>1566</v>
      </c>
      <c r="AA189" t="s">
        <v>3891</v>
      </c>
      <c r="AB189" t="str">
        <f t="shared" si="5"/>
        <v>Cells (526, 1).Value = "1-methyl_2-sulphododecanoate_c0"</v>
      </c>
      <c r="AC189" t="s">
        <v>4769</v>
      </c>
    </row>
    <row r="190" spans="1:29" x14ac:dyDescent="0.25">
      <c r="A190" s="11" t="s">
        <v>3352</v>
      </c>
      <c r="B190" s="11">
        <v>448.20519999999999</v>
      </c>
      <c r="C190" s="11">
        <v>100</v>
      </c>
      <c r="D190" s="11">
        <v>225.5746</v>
      </c>
      <c r="E190" s="11">
        <v>272.41320000000002</v>
      </c>
      <c r="F190" s="11">
        <v>432.94389999999999</v>
      </c>
      <c r="G190" s="11">
        <v>644.64239999999995</v>
      </c>
      <c r="H190" s="11">
        <v>1015.8723</v>
      </c>
      <c r="I190" s="11">
        <v>0.37669999999999998</v>
      </c>
      <c r="J190" s="11">
        <v>38.128900000000002</v>
      </c>
      <c r="K190" s="11">
        <v>22.497800000000002</v>
      </c>
      <c r="L190" s="11">
        <v>10.4391</v>
      </c>
      <c r="M190" s="11">
        <v>0</v>
      </c>
      <c r="N190" s="11">
        <v>5.8299999999999998E-2</v>
      </c>
      <c r="O190" s="11">
        <v>0</v>
      </c>
      <c r="P190" s="11">
        <v>0</v>
      </c>
      <c r="Q190" s="11">
        <v>485.71129999999999</v>
      </c>
      <c r="R190" s="11">
        <v>393.51780000000002</v>
      </c>
      <c r="S190" s="11">
        <v>-79.817800000000005</v>
      </c>
      <c r="T190" s="11">
        <v>1.0224</v>
      </c>
      <c r="U190" s="11">
        <v>14.994999999999999</v>
      </c>
      <c r="V190" s="11">
        <v>0</v>
      </c>
      <c r="W190" s="11">
        <v>-49.724200000000003</v>
      </c>
      <c r="X190" s="11" t="s">
        <v>3352</v>
      </c>
      <c r="Y190">
        <f t="shared" si="4"/>
        <v>2363</v>
      </c>
      <c r="Z190" t="s">
        <v>172</v>
      </c>
      <c r="AA190" t="s">
        <v>4298</v>
      </c>
      <c r="AB190" t="str">
        <f t="shared" si="5"/>
        <v>Cells (2363, 1).Value = "clorindione_c0"</v>
      </c>
      <c r="AC190" t="s">
        <v>4770</v>
      </c>
    </row>
    <row r="191" spans="1:29" x14ac:dyDescent="0.25">
      <c r="A191" s="11" t="s">
        <v>1183</v>
      </c>
      <c r="B191" s="11">
        <v>183.69059999999999</v>
      </c>
      <c r="C191" s="11">
        <v>-100</v>
      </c>
      <c r="D191" s="11">
        <v>109.5154</v>
      </c>
      <c r="E191" s="11">
        <v>-73.441599999999994</v>
      </c>
      <c r="F191" s="11">
        <v>130.727</v>
      </c>
      <c r="G191" s="11">
        <v>-91.718000000000004</v>
      </c>
      <c r="H191" s="11">
        <v>236.1063</v>
      </c>
      <c r="I191" s="11">
        <v>2.35E-2</v>
      </c>
      <c r="J191" s="11">
        <v>2.4382999999999999</v>
      </c>
      <c r="K191" s="11">
        <v>1.3005</v>
      </c>
      <c r="L191" s="11">
        <v>0.50680000000000003</v>
      </c>
      <c r="M191" s="11">
        <v>-5.1999999999999998E-2</v>
      </c>
      <c r="N191" s="11">
        <v>6.0781999999999998</v>
      </c>
      <c r="O191" s="11">
        <v>2.8144999999999998</v>
      </c>
      <c r="P191" s="11">
        <v>1.4038999999999999</v>
      </c>
      <c r="Q191" s="11">
        <v>199.84780000000001</v>
      </c>
      <c r="R191" s="11">
        <v>144.2354</v>
      </c>
      <c r="S191" s="11">
        <v>-53.716200000000001</v>
      </c>
      <c r="T191" s="11">
        <v>0.51359999999999995</v>
      </c>
      <c r="U191" s="11">
        <v>6.6302000000000003</v>
      </c>
      <c r="V191" s="11">
        <v>-1.1335</v>
      </c>
      <c r="W191" s="11">
        <v>-37.397500000000001</v>
      </c>
      <c r="X191" s="11" t="s">
        <v>1183</v>
      </c>
      <c r="Y191">
        <f t="shared" si="4"/>
        <v>3323</v>
      </c>
      <c r="Z191" t="s">
        <v>559</v>
      </c>
      <c r="AA191" t="s">
        <v>4473</v>
      </c>
      <c r="AB191" t="str">
        <f t="shared" si="5"/>
        <v>Cells (3323, 1).Value = "perfluorovaleric_acid_c0"</v>
      </c>
      <c r="AC191" t="s">
        <v>4771</v>
      </c>
    </row>
    <row r="192" spans="1:29" x14ac:dyDescent="0.25">
      <c r="A192" s="11" t="s">
        <v>1184</v>
      </c>
      <c r="B192" s="11">
        <v>171.79230000000001</v>
      </c>
      <c r="C192" s="11">
        <v>-100</v>
      </c>
      <c r="D192" s="11">
        <v>105.1833</v>
      </c>
      <c r="E192" s="11">
        <v>-75.410700000000006</v>
      </c>
      <c r="F192" s="11">
        <v>118.8094</v>
      </c>
      <c r="G192" s="11">
        <v>-96.371399999999994</v>
      </c>
      <c r="H192" s="11">
        <v>205.352</v>
      </c>
      <c r="I192" s="11">
        <v>1.6199999999999999E-2</v>
      </c>
      <c r="J192" s="11">
        <v>1.7009000000000001</v>
      </c>
      <c r="K192" s="11">
        <v>0.81940000000000002</v>
      </c>
      <c r="L192" s="11">
        <v>0.28970000000000001</v>
      </c>
      <c r="M192" s="11">
        <v>-4.7500000000000001E-2</v>
      </c>
      <c r="N192" s="11">
        <v>5.7032999999999996</v>
      </c>
      <c r="O192" s="11">
        <v>2.6939000000000002</v>
      </c>
      <c r="P192" s="11">
        <v>1.3466</v>
      </c>
      <c r="Q192" s="11">
        <v>181.46700000000001</v>
      </c>
      <c r="R192" s="11">
        <v>130.2088</v>
      </c>
      <c r="S192" s="11">
        <v>-52.231400000000001</v>
      </c>
      <c r="T192" s="11">
        <v>0.4914</v>
      </c>
      <c r="U192" s="11">
        <v>6.1894999999999998</v>
      </c>
      <c r="V192" s="11">
        <v>-0.9446</v>
      </c>
      <c r="W192" s="11">
        <v>-38.727400000000003</v>
      </c>
      <c r="X192" s="11" t="s">
        <v>1184</v>
      </c>
      <c r="Y192">
        <f t="shared" si="4"/>
        <v>744</v>
      </c>
      <c r="Z192" t="s">
        <v>241</v>
      </c>
      <c r="AA192" t="s">
        <v>3928</v>
      </c>
      <c r="AB192" t="str">
        <f t="shared" si="5"/>
        <v>Cells (744, 1).Value = "2,3,5-triiodobenzoic_acid_c0"</v>
      </c>
      <c r="AC192" t="s">
        <v>4772</v>
      </c>
    </row>
    <row r="193" spans="1:29" x14ac:dyDescent="0.25">
      <c r="A193" s="11" t="s">
        <v>649</v>
      </c>
      <c r="B193" s="11">
        <v>439.14780000000002</v>
      </c>
      <c r="C193" s="11">
        <v>-100</v>
      </c>
      <c r="D193" s="11">
        <v>122.24890000000001</v>
      </c>
      <c r="E193" s="11">
        <v>-69.832899999999995</v>
      </c>
      <c r="F193" s="11">
        <v>141.2732</v>
      </c>
      <c r="G193" s="11">
        <v>-84.759200000000007</v>
      </c>
      <c r="H193" s="11">
        <v>259.19490000000002</v>
      </c>
      <c r="I193" s="11">
        <v>3.0099999999999998E-2</v>
      </c>
      <c r="J193" s="11">
        <v>3.0750000000000002</v>
      </c>
      <c r="K193" s="11">
        <v>1.7105999999999999</v>
      </c>
      <c r="L193" s="11">
        <v>0.70760000000000001</v>
      </c>
      <c r="M193" s="11">
        <v>-5.8900000000000001E-2</v>
      </c>
      <c r="N193" s="11">
        <v>6.7011000000000003</v>
      </c>
      <c r="O193" s="11">
        <v>2.9266999999999999</v>
      </c>
      <c r="P193" s="11">
        <v>1.3355999999999999</v>
      </c>
      <c r="Q193" s="11">
        <v>475.96039999999999</v>
      </c>
      <c r="R193" s="11">
        <v>323.53840000000002</v>
      </c>
      <c r="S193" s="11">
        <v>-52.3752</v>
      </c>
      <c r="T193" s="11">
        <v>0.94479999999999997</v>
      </c>
      <c r="U193" s="11">
        <v>16.2058</v>
      </c>
      <c r="V193" s="11">
        <v>-0.9446</v>
      </c>
      <c r="W193" s="11">
        <v>-24.582599999999999</v>
      </c>
      <c r="X193" s="11" t="s">
        <v>649</v>
      </c>
      <c r="Y193">
        <f t="shared" si="4"/>
        <v>3362</v>
      </c>
      <c r="Z193" t="s">
        <v>1785</v>
      </c>
      <c r="AA193" t="s">
        <v>4479</v>
      </c>
      <c r="AB193" t="str">
        <f t="shared" si="5"/>
        <v>Cells (3362, 1).Value = "phosphoric_acid,_(1-methylethyl)phenyl_phenyl_ester_c0"</v>
      </c>
      <c r="AC193" t="s">
        <v>4773</v>
      </c>
    </row>
    <row r="194" spans="1:29" x14ac:dyDescent="0.25">
      <c r="A194" s="11" t="s">
        <v>1185</v>
      </c>
      <c r="B194" s="11">
        <v>170.94739999999999</v>
      </c>
      <c r="C194" s="11">
        <v>-100</v>
      </c>
      <c r="D194" s="11">
        <v>126.3797</v>
      </c>
      <c r="E194" s="11">
        <v>-92.839399999999998</v>
      </c>
      <c r="F194" s="11">
        <v>172.7396</v>
      </c>
      <c r="G194" s="11">
        <v>-129.6386</v>
      </c>
      <c r="H194" s="11">
        <v>318.05579999999998</v>
      </c>
      <c r="I194" s="11">
        <v>3.1E-2</v>
      </c>
      <c r="J194" s="11">
        <v>3.1255000000000002</v>
      </c>
      <c r="K194" s="11">
        <v>1.7007000000000001</v>
      </c>
      <c r="L194" s="11">
        <v>0.65820000000000001</v>
      </c>
      <c r="M194" s="11">
        <v>-9.0399999999999994E-2</v>
      </c>
      <c r="N194" s="11">
        <v>9.8102999999999998</v>
      </c>
      <c r="O194" s="11">
        <v>4.3954000000000004</v>
      </c>
      <c r="P194" s="11">
        <v>1.7190000000000001</v>
      </c>
      <c r="Q194" s="11">
        <v>167.74209999999999</v>
      </c>
      <c r="R194" s="11">
        <v>127.16500000000001</v>
      </c>
      <c r="S194" s="11">
        <v>-55.959899999999998</v>
      </c>
      <c r="T194" s="11">
        <v>0.59650000000000003</v>
      </c>
      <c r="U194" s="11">
        <v>6.1764000000000001</v>
      </c>
      <c r="V194" s="11">
        <v>-0.9446</v>
      </c>
      <c r="W194" s="11">
        <v>-39.5625</v>
      </c>
      <c r="X194" s="11" t="s">
        <v>1185</v>
      </c>
      <c r="Y194">
        <f t="shared" si="4"/>
        <v>2858</v>
      </c>
      <c r="Z194" t="s">
        <v>178</v>
      </c>
      <c r="AA194" t="s">
        <v>4383</v>
      </c>
      <c r="AB194" t="str">
        <f t="shared" si="5"/>
        <v>Cells (2858, 1).Value = "isobromindione_c0"</v>
      </c>
      <c r="AC194" t="s">
        <v>4774</v>
      </c>
    </row>
    <row r="195" spans="1:29" x14ac:dyDescent="0.25">
      <c r="A195" s="11" t="s">
        <v>1186</v>
      </c>
      <c r="B195" s="11">
        <v>164.66749999999999</v>
      </c>
      <c r="C195" s="11">
        <v>-100</v>
      </c>
      <c r="D195" s="11">
        <v>126.06010000000001</v>
      </c>
      <c r="E195" s="11">
        <v>-99.033000000000001</v>
      </c>
      <c r="F195" s="11">
        <v>174.06909999999999</v>
      </c>
      <c r="G195" s="11">
        <v>-144.02510000000001</v>
      </c>
      <c r="H195" s="11">
        <v>316.9957</v>
      </c>
      <c r="I195" s="11">
        <v>2.64E-2</v>
      </c>
      <c r="J195" s="11">
        <v>2.7330999999999999</v>
      </c>
      <c r="K195" s="11">
        <v>1.4367000000000001</v>
      </c>
      <c r="L195" s="11">
        <v>0.52449999999999997</v>
      </c>
      <c r="M195" s="11">
        <v>-8.9899999999999994E-2</v>
      </c>
      <c r="N195" s="11">
        <v>9.8605999999999998</v>
      </c>
      <c r="O195" s="11">
        <v>4.2035</v>
      </c>
      <c r="P195" s="11">
        <v>1.6706000000000001</v>
      </c>
      <c r="Q195" s="11">
        <v>162.0667</v>
      </c>
      <c r="R195" s="11">
        <v>124.1611</v>
      </c>
      <c r="S195" s="11">
        <v>-56.365900000000003</v>
      </c>
      <c r="T195" s="11">
        <v>0.55349999999999999</v>
      </c>
      <c r="U195" s="11">
        <v>6.0183</v>
      </c>
      <c r="V195" s="11">
        <v>-1.1335</v>
      </c>
      <c r="W195" s="11">
        <v>-40.876600000000003</v>
      </c>
      <c r="X195" s="11" t="s">
        <v>1186</v>
      </c>
      <c r="Y195">
        <f t="shared" ref="Y195:Y258" si="6">MATCH(AA195,$A$1:$A$3695,0)</f>
        <v>1864</v>
      </c>
      <c r="Z195" t="s">
        <v>502</v>
      </c>
      <c r="AA195" t="s">
        <v>4218</v>
      </c>
      <c r="AB195" t="str">
        <f t="shared" ref="AB195:AB258" si="7">CONCATENATE($AB$1,Y195,$AC$1,$AD$1,Z195,$AD$1)</f>
        <v>Cells (1864, 1).Value = "5-oxomyristic_acid_c0"</v>
      </c>
      <c r="AC195" t="s">
        <v>4775</v>
      </c>
    </row>
    <row r="196" spans="1:29" x14ac:dyDescent="0.25">
      <c r="A196" s="11" t="s">
        <v>1187</v>
      </c>
      <c r="B196" s="11">
        <v>196.55699999999999</v>
      </c>
      <c r="C196" s="11">
        <v>-100</v>
      </c>
      <c r="D196" s="11">
        <v>133.3947</v>
      </c>
      <c r="E196" s="11">
        <v>-97.843100000000007</v>
      </c>
      <c r="F196" s="11">
        <v>157.53139999999999</v>
      </c>
      <c r="G196" s="11">
        <v>-139.2585</v>
      </c>
      <c r="H196" s="11">
        <v>233.74799999999999</v>
      </c>
      <c r="I196" s="11">
        <v>1.32E-2</v>
      </c>
      <c r="J196" s="11">
        <v>1.5837000000000001</v>
      </c>
      <c r="K196" s="11">
        <v>0.32169999999999999</v>
      </c>
      <c r="L196" s="11">
        <v>2.06E-2</v>
      </c>
      <c r="M196" s="11">
        <v>-9.2700000000000005E-2</v>
      </c>
      <c r="N196" s="11">
        <v>9.7029999999999994</v>
      </c>
      <c r="O196" s="11">
        <v>3.7772000000000001</v>
      </c>
      <c r="P196" s="11">
        <v>0.89329999999999998</v>
      </c>
      <c r="Q196" s="11">
        <v>194.24639999999999</v>
      </c>
      <c r="R196" s="11">
        <v>155.17519999999999</v>
      </c>
      <c r="S196" s="11">
        <v>-55.752600000000001</v>
      </c>
      <c r="T196" s="11">
        <v>0.68049999999999999</v>
      </c>
      <c r="U196" s="11">
        <v>6.9519000000000002</v>
      </c>
      <c r="V196" s="11">
        <v>-0.9446</v>
      </c>
      <c r="W196" s="11">
        <v>-39.831499999999998</v>
      </c>
      <c r="X196" s="11" t="s">
        <v>1187</v>
      </c>
      <c r="Y196">
        <f t="shared" si="6"/>
        <v>34</v>
      </c>
      <c r="Z196" t="s">
        <v>1522</v>
      </c>
      <c r="AA196" t="s">
        <v>3810</v>
      </c>
      <c r="AB196" t="str">
        <f t="shared" si="7"/>
        <v>Cells (34, 1).Value = "(1-ethylhexyl)_hydrogen_phthalate_c0"</v>
      </c>
      <c r="AC196" t="s">
        <v>4776</v>
      </c>
    </row>
    <row r="197" spans="1:29" x14ac:dyDescent="0.25">
      <c r="A197" s="11" t="s">
        <v>1188</v>
      </c>
      <c r="B197" s="11">
        <v>204.83519999999999</v>
      </c>
      <c r="C197" s="11">
        <v>-100</v>
      </c>
      <c r="D197" s="11">
        <v>83.172899999999998</v>
      </c>
      <c r="E197" s="11">
        <v>-51.9041</v>
      </c>
      <c r="F197" s="11">
        <v>60.956499999999998</v>
      </c>
      <c r="G197" s="11">
        <v>-34.011499999999998</v>
      </c>
      <c r="H197" s="11">
        <v>59.823900000000002</v>
      </c>
      <c r="I197" s="11">
        <v>7.6E-3</v>
      </c>
      <c r="J197" s="11">
        <v>0.82479999999999998</v>
      </c>
      <c r="K197" s="11">
        <v>0.3337</v>
      </c>
      <c r="L197" s="11">
        <v>8.8700000000000001E-2</v>
      </c>
      <c r="M197" s="11">
        <v>-9.4999999999999998E-3</v>
      </c>
      <c r="N197" s="11">
        <v>1.7476</v>
      </c>
      <c r="O197" s="11">
        <v>0.15920000000000001</v>
      </c>
      <c r="P197" s="11">
        <v>3.0999999999999999E-3</v>
      </c>
      <c r="Q197" s="11">
        <v>223.36770000000001</v>
      </c>
      <c r="R197" s="11">
        <v>158.2621</v>
      </c>
      <c r="S197" s="11">
        <v>-48.274900000000002</v>
      </c>
      <c r="T197" s="11">
        <v>0.38679999999999998</v>
      </c>
      <c r="U197" s="11">
        <v>7.5875000000000004</v>
      </c>
      <c r="V197" s="11">
        <v>-1.1335</v>
      </c>
      <c r="W197" s="11">
        <v>-33.614899999999999</v>
      </c>
      <c r="X197" s="11" t="s">
        <v>1188</v>
      </c>
      <c r="Y197">
        <f t="shared" si="6"/>
        <v>388</v>
      </c>
      <c r="Z197" t="s">
        <v>411</v>
      </c>
      <c r="AA197" t="s">
        <v>3906</v>
      </c>
      <c r="AB197" t="str">
        <f t="shared" si="7"/>
        <v>Cells (388, 1).Value = "12-bromododecanoic_acid_c0"</v>
      </c>
      <c r="AC197" t="s">
        <v>4777</v>
      </c>
    </row>
    <row r="198" spans="1:29" x14ac:dyDescent="0.25">
      <c r="A198" s="11" t="s">
        <v>1189</v>
      </c>
      <c r="B198" s="11">
        <v>193.14320000000001</v>
      </c>
      <c r="C198" s="11">
        <v>-100</v>
      </c>
      <c r="D198" s="11">
        <v>84.732500000000002</v>
      </c>
      <c r="E198" s="11">
        <v>-53.709499999999998</v>
      </c>
      <c r="F198" s="11">
        <v>62.541699999999999</v>
      </c>
      <c r="G198" s="11">
        <v>-35.215800000000002</v>
      </c>
      <c r="H198" s="11">
        <v>60.009399999999999</v>
      </c>
      <c r="I198" s="11">
        <v>8.2000000000000007E-3</v>
      </c>
      <c r="J198" s="11">
        <v>0.85670000000000002</v>
      </c>
      <c r="K198" s="11">
        <v>0.3261</v>
      </c>
      <c r="L198" s="11">
        <v>6.8500000000000005E-2</v>
      </c>
      <c r="M198" s="11">
        <v>-7.9000000000000008E-3</v>
      </c>
      <c r="N198" s="11">
        <v>1.7089000000000001</v>
      </c>
      <c r="O198" s="11">
        <v>0.12139999999999999</v>
      </c>
      <c r="P198" s="11">
        <v>8.0000000000000004E-4</v>
      </c>
      <c r="Q198" s="11">
        <v>205.8715</v>
      </c>
      <c r="R198" s="11">
        <v>144.2354</v>
      </c>
      <c r="S198" s="11">
        <v>-49.247799999999998</v>
      </c>
      <c r="T198" s="11">
        <v>0.35499999999999998</v>
      </c>
      <c r="U198" s="11">
        <v>7.1487999999999996</v>
      </c>
      <c r="V198" s="11">
        <v>-0.9446</v>
      </c>
      <c r="W198" s="11">
        <v>-35.053800000000003</v>
      </c>
      <c r="X198" s="11" t="s">
        <v>1189</v>
      </c>
      <c r="Y198">
        <f t="shared" si="6"/>
        <v>2356</v>
      </c>
      <c r="Z198" t="s">
        <v>522</v>
      </c>
      <c r="AA198" t="s">
        <v>4296</v>
      </c>
      <c r="AB198" t="str">
        <f t="shared" si="7"/>
        <v>Cells (2356, 1).Value = "clofenamic_acid_c0"</v>
      </c>
      <c r="AC198" t="s">
        <v>4778</v>
      </c>
    </row>
    <row r="199" spans="1:29" x14ac:dyDescent="0.25">
      <c r="A199" s="11" t="s">
        <v>1190</v>
      </c>
      <c r="B199" s="11">
        <v>191.39699999999999</v>
      </c>
      <c r="C199" s="11">
        <v>-100</v>
      </c>
      <c r="D199" s="11">
        <v>100.4195</v>
      </c>
      <c r="E199" s="11">
        <v>-74.475999999999999</v>
      </c>
      <c r="F199" s="11">
        <v>101.76949999999999</v>
      </c>
      <c r="G199" s="11">
        <v>-82.387900000000002</v>
      </c>
      <c r="H199" s="11">
        <v>137.81200000000001</v>
      </c>
      <c r="I199" s="11">
        <v>0.01</v>
      </c>
      <c r="J199" s="11">
        <v>1.0688</v>
      </c>
      <c r="K199" s="11">
        <v>0.42930000000000001</v>
      </c>
      <c r="L199" s="11">
        <v>0.12670000000000001</v>
      </c>
      <c r="M199" s="11">
        <v>-4.8399999999999999E-2</v>
      </c>
      <c r="N199" s="11">
        <v>5.5643000000000002</v>
      </c>
      <c r="O199" s="11">
        <v>1.8288</v>
      </c>
      <c r="P199" s="11">
        <v>0.39929999999999999</v>
      </c>
      <c r="Q199" s="11">
        <v>190.03210000000001</v>
      </c>
      <c r="R199" s="11">
        <v>141.19159999999999</v>
      </c>
      <c r="S199" s="11">
        <v>-50.232999999999997</v>
      </c>
      <c r="T199" s="11">
        <v>0.51570000000000005</v>
      </c>
      <c r="U199" s="11">
        <v>7.1058000000000003</v>
      </c>
      <c r="V199" s="11">
        <v>-0.9446</v>
      </c>
      <c r="W199" s="11">
        <v>-35.555</v>
      </c>
      <c r="X199" s="11" t="s">
        <v>1190</v>
      </c>
      <c r="Y199">
        <f t="shared" si="6"/>
        <v>3147</v>
      </c>
      <c r="Z199" t="s">
        <v>76</v>
      </c>
      <c r="AA199" t="s">
        <v>4428</v>
      </c>
      <c r="AB199" t="str">
        <f t="shared" si="7"/>
        <v>Cells (3147, 1).Value = "o,o-dicyclohexyl_hydrogen_dithiophosphate_c0"</v>
      </c>
      <c r="AC199" t="s">
        <v>4779</v>
      </c>
    </row>
    <row r="200" spans="1:29" x14ac:dyDescent="0.25">
      <c r="A200" s="11" t="s">
        <v>1191</v>
      </c>
      <c r="B200" s="11">
        <v>185.45949999999999</v>
      </c>
      <c r="C200" s="11">
        <v>-100</v>
      </c>
      <c r="D200" s="11">
        <v>97.620099999999994</v>
      </c>
      <c r="E200" s="11">
        <v>-76.686400000000006</v>
      </c>
      <c r="F200" s="11">
        <v>96.232100000000003</v>
      </c>
      <c r="G200" s="11">
        <v>-81.778000000000006</v>
      </c>
      <c r="H200" s="11">
        <v>118.8896</v>
      </c>
      <c r="I200" s="11">
        <v>6.4000000000000003E-3</v>
      </c>
      <c r="J200" s="11">
        <v>0.75339999999999996</v>
      </c>
      <c r="K200" s="11">
        <v>0.28410000000000002</v>
      </c>
      <c r="L200" s="11">
        <v>6.8699999999999997E-2</v>
      </c>
      <c r="M200" s="11">
        <v>-4.24E-2</v>
      </c>
      <c r="N200" s="11">
        <v>5.0492999999999997</v>
      </c>
      <c r="O200" s="11">
        <v>1.2611000000000001</v>
      </c>
      <c r="P200" s="11">
        <v>0.1424</v>
      </c>
      <c r="Q200" s="11">
        <v>184.86490000000001</v>
      </c>
      <c r="R200" s="11">
        <v>138.18780000000001</v>
      </c>
      <c r="S200" s="11">
        <v>-50.509399999999999</v>
      </c>
      <c r="T200" s="11">
        <v>0.4556</v>
      </c>
      <c r="U200" s="11">
        <v>6.9686000000000003</v>
      </c>
      <c r="V200" s="11">
        <v>-1.1335</v>
      </c>
      <c r="W200" s="11">
        <v>-36.597000000000001</v>
      </c>
      <c r="X200" s="11" t="s">
        <v>1191</v>
      </c>
      <c r="Y200">
        <f t="shared" si="6"/>
        <v>1388</v>
      </c>
      <c r="Z200" t="s">
        <v>479</v>
      </c>
      <c r="AA200" t="s">
        <v>4114</v>
      </c>
      <c r="AB200" t="str">
        <f t="shared" si="7"/>
        <v>Cells (1388, 1).Value = "3-methyl-3-octyloxirane-2-carboxylic_acid_c0"</v>
      </c>
      <c r="AC200" t="s">
        <v>4780</v>
      </c>
    </row>
    <row r="201" spans="1:29" x14ac:dyDescent="0.25">
      <c r="A201" s="11" t="s">
        <v>1192</v>
      </c>
      <c r="B201" s="11">
        <v>284.7432</v>
      </c>
      <c r="C201" s="11">
        <v>-100</v>
      </c>
      <c r="D201" s="11">
        <v>112.253</v>
      </c>
      <c r="E201" s="11">
        <v>-113.4282</v>
      </c>
      <c r="F201" s="11">
        <v>128.41200000000001</v>
      </c>
      <c r="G201" s="11">
        <v>-151.7492</v>
      </c>
      <c r="H201" s="11">
        <v>187.21690000000001</v>
      </c>
      <c r="I201" s="11">
        <v>0</v>
      </c>
      <c r="J201" s="11">
        <v>0</v>
      </c>
      <c r="K201" s="11">
        <v>0</v>
      </c>
      <c r="L201" s="11">
        <v>0</v>
      </c>
      <c r="M201" s="11">
        <v>-0.08</v>
      </c>
      <c r="N201" s="11">
        <v>8.7986000000000004</v>
      </c>
      <c r="O201" s="11">
        <v>3.1436999999999999</v>
      </c>
      <c r="P201" s="11">
        <v>0.76929999999999998</v>
      </c>
      <c r="Q201" s="11">
        <v>314.97550000000001</v>
      </c>
      <c r="R201" s="11">
        <v>329.18630000000002</v>
      </c>
      <c r="S201" s="11">
        <v>-58.948099999999997</v>
      </c>
      <c r="T201" s="11">
        <v>0.65759999999999996</v>
      </c>
      <c r="U201" s="11">
        <v>9.1224000000000007</v>
      </c>
      <c r="V201" s="11">
        <v>-0.9446</v>
      </c>
      <c r="W201" s="11">
        <v>-38.876899999999999</v>
      </c>
      <c r="X201" s="11" t="s">
        <v>1192</v>
      </c>
      <c r="Y201">
        <f t="shared" si="6"/>
        <v>3377</v>
      </c>
      <c r="Z201" t="s">
        <v>89</v>
      </c>
      <c r="AA201" t="s">
        <v>4484</v>
      </c>
      <c r="AB201" t="str">
        <f t="shared" si="7"/>
        <v>Cells (3377, 1).Value = "phosphorodithioic_acid,_mixed_o,o-bis(sec-bu_and_1,3-dimethylbutyl)_esters_c0"</v>
      </c>
      <c r="AC201" t="s">
        <v>4781</v>
      </c>
    </row>
    <row r="202" spans="1:29" x14ac:dyDescent="0.25">
      <c r="A202" s="11" t="s">
        <v>152</v>
      </c>
      <c r="B202" s="11">
        <v>205.76730000000001</v>
      </c>
      <c r="C202" s="11">
        <v>100</v>
      </c>
      <c r="D202" s="11">
        <v>142.60730000000001</v>
      </c>
      <c r="E202" s="11">
        <v>187.602</v>
      </c>
      <c r="F202" s="11">
        <v>316.30439999999999</v>
      </c>
      <c r="G202" s="11">
        <v>536.971</v>
      </c>
      <c r="H202" s="11">
        <v>962.24069999999995</v>
      </c>
      <c r="I202" s="11">
        <v>0.23300000000000001</v>
      </c>
      <c r="J202" s="11">
        <v>23.4419</v>
      </c>
      <c r="K202" s="11">
        <v>15.845499999999999</v>
      </c>
      <c r="L202" s="11">
        <v>9.5105000000000004</v>
      </c>
      <c r="M202" s="11">
        <v>0</v>
      </c>
      <c r="N202" s="11">
        <v>6.3E-3</v>
      </c>
      <c r="O202" s="11">
        <v>0</v>
      </c>
      <c r="P202" s="11">
        <v>0</v>
      </c>
      <c r="Q202" s="11">
        <v>211.53219999999999</v>
      </c>
      <c r="R202" s="11">
        <v>204.03120000000001</v>
      </c>
      <c r="S202" s="11">
        <v>-59.670400000000001</v>
      </c>
      <c r="T202" s="11">
        <v>0.60980000000000001</v>
      </c>
      <c r="U202" s="11">
        <v>8.0510000000000002</v>
      </c>
      <c r="V202" s="11">
        <v>-1.1335</v>
      </c>
      <c r="W202" s="11">
        <v>-41.546999999999997</v>
      </c>
      <c r="X202" s="11" t="s">
        <v>3871</v>
      </c>
      <c r="Y202">
        <f t="shared" si="6"/>
        <v>738</v>
      </c>
      <c r="Z202" t="s">
        <v>69</v>
      </c>
      <c r="AA202" t="s">
        <v>3925</v>
      </c>
      <c r="AB202" t="str">
        <f t="shared" si="7"/>
        <v>Cells (738, 1).Value = "2,3,5,6-tetrachloropyridine-4-thiol_c0"</v>
      </c>
      <c r="AC202" t="s">
        <v>4782</v>
      </c>
    </row>
    <row r="203" spans="1:29" x14ac:dyDescent="0.25">
      <c r="A203" s="11" t="s">
        <v>3871</v>
      </c>
      <c r="B203" s="11">
        <v>205.76730000000001</v>
      </c>
      <c r="C203" s="11">
        <v>100</v>
      </c>
      <c r="D203" s="11">
        <v>142.60730000000001</v>
      </c>
      <c r="E203" s="11">
        <v>187.602</v>
      </c>
      <c r="F203" s="11">
        <v>316.30439999999999</v>
      </c>
      <c r="G203" s="11">
        <v>536.971</v>
      </c>
      <c r="H203" s="11">
        <v>962.24069999999995</v>
      </c>
      <c r="I203" s="11">
        <v>0.23300000000000001</v>
      </c>
      <c r="J203" s="11">
        <v>23.446400000000001</v>
      </c>
      <c r="K203" s="11">
        <v>15.845499999999999</v>
      </c>
      <c r="L203" s="11">
        <v>9.5105000000000004</v>
      </c>
      <c r="M203" s="11">
        <v>0</v>
      </c>
      <c r="N203" s="11">
        <v>6.3E-3</v>
      </c>
      <c r="O203" s="11">
        <v>0</v>
      </c>
      <c r="P203" s="11">
        <v>0</v>
      </c>
      <c r="Q203" s="11">
        <v>208.16</v>
      </c>
      <c r="R203" s="11">
        <v>204.03120000000001</v>
      </c>
      <c r="S203" s="11">
        <v>-59.6691</v>
      </c>
      <c r="T203" s="11">
        <v>0.60980000000000001</v>
      </c>
      <c r="U203" s="11">
        <v>8.0510000000000002</v>
      </c>
      <c r="V203" s="11">
        <v>-1.1287</v>
      </c>
      <c r="W203" s="11">
        <v>-41.230600000000003</v>
      </c>
      <c r="X203" s="11" t="s">
        <v>3871</v>
      </c>
      <c r="Y203">
        <f t="shared" si="6"/>
        <v>885</v>
      </c>
      <c r="Z203" t="s">
        <v>249</v>
      </c>
      <c r="AA203" t="s">
        <v>3999</v>
      </c>
      <c r="AB203" t="str">
        <f t="shared" si="7"/>
        <v>Cells (885, 1).Value = "2-chloro-3,5-diiodobenzoic_acid_c0"</v>
      </c>
      <c r="AC203" t="s">
        <v>4783</v>
      </c>
    </row>
    <row r="204" spans="1:29" x14ac:dyDescent="0.25">
      <c r="A204" s="11" t="s">
        <v>1193</v>
      </c>
      <c r="B204" s="11">
        <v>207.2628</v>
      </c>
      <c r="C204" s="11">
        <v>-100</v>
      </c>
      <c r="D204" s="11">
        <v>138.81360000000001</v>
      </c>
      <c r="E204" s="11">
        <v>-80.525999999999996</v>
      </c>
      <c r="F204" s="11">
        <v>150.08629999999999</v>
      </c>
      <c r="G204" s="11">
        <v>-88.721699999999998</v>
      </c>
      <c r="H204" s="11">
        <v>204.57980000000001</v>
      </c>
      <c r="I204" s="11">
        <v>2.58E-2</v>
      </c>
      <c r="J204" s="11">
        <v>2.8041</v>
      </c>
      <c r="K204" s="11">
        <v>0.98960000000000004</v>
      </c>
      <c r="L204" s="11">
        <v>0.1888</v>
      </c>
      <c r="M204" s="11">
        <v>-5.9700000000000003E-2</v>
      </c>
      <c r="N204" s="11">
        <v>7.0685000000000002</v>
      </c>
      <c r="O204" s="11">
        <v>2.3782999999999999</v>
      </c>
      <c r="P204" s="11">
        <v>0.55120000000000002</v>
      </c>
      <c r="Q204" s="11">
        <v>204.96019999999999</v>
      </c>
      <c r="R204" s="11">
        <v>150.20179999999999</v>
      </c>
      <c r="S204" s="11">
        <v>-66.427999999999997</v>
      </c>
      <c r="T204" s="11">
        <v>0.56830000000000003</v>
      </c>
      <c r="U204" s="11">
        <v>7.3829000000000002</v>
      </c>
      <c r="V204" s="11">
        <v>-0.9446</v>
      </c>
      <c r="W204" s="11">
        <v>-43.220100000000002</v>
      </c>
      <c r="X204" s="11" t="s">
        <v>1193</v>
      </c>
      <c r="Y204">
        <f t="shared" si="6"/>
        <v>3374</v>
      </c>
      <c r="Z204" t="s">
        <v>88</v>
      </c>
      <c r="AA204" t="s">
        <v>4483</v>
      </c>
      <c r="AB204" t="str">
        <f t="shared" si="7"/>
        <v>Cells (3374, 1).Value = "phosphorodithioic_acid,_mixed_o,o-bis(iso-bu_and_pentyl)_esters_c0"</v>
      </c>
      <c r="AC204" t="s">
        <v>4784</v>
      </c>
    </row>
    <row r="205" spans="1:29" x14ac:dyDescent="0.25">
      <c r="A205" s="11" t="s">
        <v>1194</v>
      </c>
      <c r="B205" s="11">
        <v>203.4333</v>
      </c>
      <c r="C205" s="11">
        <v>-100</v>
      </c>
      <c r="D205" s="11">
        <v>114.14319999999999</v>
      </c>
      <c r="E205" s="11">
        <v>-54.727200000000003</v>
      </c>
      <c r="F205" s="11">
        <v>134.50559999999999</v>
      </c>
      <c r="G205" s="11">
        <v>-37.6633</v>
      </c>
      <c r="H205" s="11">
        <v>244.2636</v>
      </c>
      <c r="I205" s="11">
        <v>3.95E-2</v>
      </c>
      <c r="J205" s="11">
        <v>3.9803999999999999</v>
      </c>
      <c r="K205" s="11">
        <v>2.3317000000000001</v>
      </c>
      <c r="L205" s="11">
        <v>1.0859000000000001</v>
      </c>
      <c r="M205" s="11">
        <v>-4.1599999999999998E-2</v>
      </c>
      <c r="N205" s="11">
        <v>4.9961000000000002</v>
      </c>
      <c r="O205" s="11">
        <v>2.1772999999999998</v>
      </c>
      <c r="P205" s="11">
        <v>1.0027999999999999</v>
      </c>
      <c r="Q205" s="11">
        <v>221.30199999999999</v>
      </c>
      <c r="R205" s="11">
        <v>158.2621</v>
      </c>
      <c r="S205" s="11">
        <v>-54.111899999999999</v>
      </c>
      <c r="T205" s="11">
        <v>0.56499999999999995</v>
      </c>
      <c r="U205" s="11">
        <v>7.3305999999999996</v>
      </c>
      <c r="V205" s="11">
        <v>-1.1335</v>
      </c>
      <c r="W205" s="11">
        <v>-36.528199999999998</v>
      </c>
      <c r="X205" s="11" t="s">
        <v>1194</v>
      </c>
      <c r="Y205">
        <f t="shared" si="6"/>
        <v>254</v>
      </c>
      <c r="Z205" t="s">
        <v>68</v>
      </c>
      <c r="AA205" t="s">
        <v>3860</v>
      </c>
      <c r="AB205" t="str">
        <f t="shared" si="7"/>
        <v>Cells (254, 1).Value = "1,1,1-trifluoro-n-(4-phenylsulphonyl-o-tolyl)methanesulphonamide_c0"</v>
      </c>
      <c r="AC205" t="s">
        <v>4785</v>
      </c>
    </row>
    <row r="206" spans="1:29" x14ac:dyDescent="0.25">
      <c r="A206" s="11" t="s">
        <v>1195</v>
      </c>
      <c r="B206" s="11">
        <v>192.95419999999999</v>
      </c>
      <c r="C206" s="11">
        <v>-100</v>
      </c>
      <c r="D206" s="11">
        <v>111.9786</v>
      </c>
      <c r="E206" s="11">
        <v>-59.775100000000002</v>
      </c>
      <c r="F206" s="11">
        <v>126.7901</v>
      </c>
      <c r="G206" s="11">
        <v>-52.3797</v>
      </c>
      <c r="H206" s="11">
        <v>216.96440000000001</v>
      </c>
      <c r="I206" s="11">
        <v>3.2300000000000002E-2</v>
      </c>
      <c r="J206" s="11">
        <v>3.2991000000000001</v>
      </c>
      <c r="K206" s="11">
        <v>1.7646999999999999</v>
      </c>
      <c r="L206" s="11">
        <v>0.72970000000000002</v>
      </c>
      <c r="M206" s="11">
        <v>-4.1300000000000003E-2</v>
      </c>
      <c r="N206" s="11">
        <v>5.0724</v>
      </c>
      <c r="O206" s="11">
        <v>2.1972999999999998</v>
      </c>
      <c r="P206" s="11">
        <v>0.99719999999999998</v>
      </c>
      <c r="Q206" s="11">
        <v>204.38820000000001</v>
      </c>
      <c r="R206" s="11">
        <v>144.2354</v>
      </c>
      <c r="S206" s="11">
        <v>-52.2789</v>
      </c>
      <c r="T206" s="11">
        <v>0.58230000000000004</v>
      </c>
      <c r="U206" s="11">
        <v>6.9332000000000003</v>
      </c>
      <c r="V206" s="11">
        <v>-0.9446</v>
      </c>
      <c r="W206" s="11">
        <v>-37.633499999999998</v>
      </c>
      <c r="X206" s="11" t="s">
        <v>1195</v>
      </c>
      <c r="Y206">
        <f t="shared" si="6"/>
        <v>2253</v>
      </c>
      <c r="Z206" t="s">
        <v>281</v>
      </c>
      <c r="AA206" t="s">
        <v>4278</v>
      </c>
      <c r="AB206" t="str">
        <f t="shared" si="7"/>
        <v>Cells (2253, 1).Value = "bis(p-chlorophenyl)acetic_acid_c0"</v>
      </c>
      <c r="AC206" t="s">
        <v>4786</v>
      </c>
    </row>
    <row r="207" spans="1:29" x14ac:dyDescent="0.25">
      <c r="A207" s="11" t="s">
        <v>1196</v>
      </c>
      <c r="B207" s="11">
        <v>189.58070000000001</v>
      </c>
      <c r="C207" s="11">
        <v>-100</v>
      </c>
      <c r="D207" s="11">
        <v>127.9191</v>
      </c>
      <c r="E207" s="11">
        <v>-78.805000000000007</v>
      </c>
      <c r="F207" s="11">
        <v>176.00470000000001</v>
      </c>
      <c r="G207" s="11">
        <v>-91.407600000000002</v>
      </c>
      <c r="H207" s="11">
        <v>330.63189999999997</v>
      </c>
      <c r="I207" s="11">
        <v>4.1300000000000003E-2</v>
      </c>
      <c r="J207" s="11">
        <v>4.1588000000000003</v>
      </c>
      <c r="K207" s="11">
        <v>2.4495</v>
      </c>
      <c r="L207" s="11">
        <v>1.1536</v>
      </c>
      <c r="M207" s="11">
        <v>-8.9800000000000005E-2</v>
      </c>
      <c r="N207" s="11">
        <v>9.4841999999999995</v>
      </c>
      <c r="O207" s="11">
        <v>4.2446000000000002</v>
      </c>
      <c r="P207" s="11">
        <v>1.4386000000000001</v>
      </c>
      <c r="Q207" s="11">
        <v>187.82859999999999</v>
      </c>
      <c r="R207" s="11">
        <v>141.19159999999999</v>
      </c>
      <c r="S207" s="11">
        <v>-56.413899999999998</v>
      </c>
      <c r="T207" s="11">
        <v>0.63749999999999996</v>
      </c>
      <c r="U207" s="11">
        <v>6.8604000000000003</v>
      </c>
      <c r="V207" s="11">
        <v>-0.9446</v>
      </c>
      <c r="W207" s="11">
        <v>-37.070799999999998</v>
      </c>
      <c r="X207" s="11" t="s">
        <v>1196</v>
      </c>
      <c r="Y207">
        <f t="shared" si="6"/>
        <v>658</v>
      </c>
      <c r="Z207" s="1" t="s">
        <v>421</v>
      </c>
      <c r="AA207" s="1" t="s">
        <v>3962</v>
      </c>
      <c r="AB207" t="str">
        <f t="shared" si="7"/>
        <v>Cells (658, 1).Value = "2-(3,5-dichloro-4-methylbenzoyl)benzoic_acid_c0"</v>
      </c>
      <c r="AC207" t="s">
        <v>4787</v>
      </c>
    </row>
    <row r="208" spans="1:29" x14ac:dyDescent="0.25">
      <c r="A208" s="11" t="s">
        <v>1197</v>
      </c>
      <c r="B208" s="11">
        <v>225.4991</v>
      </c>
      <c r="C208" s="11">
        <v>-100</v>
      </c>
      <c r="D208" s="11">
        <v>88.890699999999995</v>
      </c>
      <c r="E208" s="11">
        <v>-44.231900000000003</v>
      </c>
      <c r="F208" s="11">
        <v>68.045000000000002</v>
      </c>
      <c r="G208" s="11">
        <v>-20.3003</v>
      </c>
      <c r="H208" s="11">
        <v>73.372900000000001</v>
      </c>
      <c r="I208" s="11">
        <v>1.5599999999999999E-2</v>
      </c>
      <c r="J208" s="11">
        <v>1.6188</v>
      </c>
      <c r="K208" s="11">
        <v>0.62429999999999997</v>
      </c>
      <c r="L208" s="11">
        <v>0.19209999999999999</v>
      </c>
      <c r="M208" s="11">
        <v>-7.4000000000000003E-3</v>
      </c>
      <c r="N208" s="11">
        <v>1.5693999999999999</v>
      </c>
      <c r="O208" s="11">
        <v>0.12239999999999999</v>
      </c>
      <c r="P208" s="11">
        <v>1.2999999999999999E-3</v>
      </c>
      <c r="Q208" s="11">
        <v>245.7732</v>
      </c>
      <c r="R208" s="11">
        <v>172.28880000000001</v>
      </c>
      <c r="S208" s="11">
        <v>-48.736899999999999</v>
      </c>
      <c r="T208" s="11">
        <v>0.4521</v>
      </c>
      <c r="U208" s="11">
        <v>8.3086000000000002</v>
      </c>
      <c r="V208" s="11">
        <v>-1.1335</v>
      </c>
      <c r="W208" s="11">
        <v>-32.936799999999998</v>
      </c>
      <c r="X208" s="11" t="s">
        <v>1197</v>
      </c>
      <c r="Y208">
        <f t="shared" si="6"/>
        <v>3138</v>
      </c>
      <c r="Z208" t="s">
        <v>185</v>
      </c>
      <c r="AA208" t="s">
        <v>4425</v>
      </c>
      <c r="AB208" t="str">
        <f t="shared" si="7"/>
        <v>Cells (3138, 1).Value = "o,o-bis(methylphenyl)_hydrogen_dithiophosphate_c0"</v>
      </c>
      <c r="AC208" t="s">
        <v>4788</v>
      </c>
    </row>
    <row r="209" spans="1:29" x14ac:dyDescent="0.25">
      <c r="A209" s="11" t="s">
        <v>1198</v>
      </c>
      <c r="B209" s="11">
        <v>214.3785</v>
      </c>
      <c r="C209" s="11">
        <v>-100</v>
      </c>
      <c r="D209" s="11">
        <v>92.918599999999998</v>
      </c>
      <c r="E209" s="11">
        <v>-44.963500000000003</v>
      </c>
      <c r="F209" s="11">
        <v>74.768600000000006</v>
      </c>
      <c r="G209" s="11">
        <v>-16.5152</v>
      </c>
      <c r="H209" s="11">
        <v>85.454800000000006</v>
      </c>
      <c r="I209" s="11">
        <v>1.9199999999999998E-2</v>
      </c>
      <c r="J209" s="11">
        <v>2.0001000000000002</v>
      </c>
      <c r="K209" s="11">
        <v>0.89610000000000001</v>
      </c>
      <c r="L209" s="11">
        <v>0.30599999999999999</v>
      </c>
      <c r="M209" s="11">
        <v>-7.1000000000000004E-3</v>
      </c>
      <c r="N209" s="11">
        <v>1.6466000000000001</v>
      </c>
      <c r="O209" s="11">
        <v>9.4100000000000003E-2</v>
      </c>
      <c r="P209" s="11">
        <v>0</v>
      </c>
      <c r="Q209" s="11">
        <v>227.19239999999999</v>
      </c>
      <c r="R209" s="11">
        <v>158.2621</v>
      </c>
      <c r="S209" s="11">
        <v>-50.018799999999999</v>
      </c>
      <c r="T209" s="11">
        <v>0.44719999999999999</v>
      </c>
      <c r="U209" s="11">
        <v>7.8747999999999996</v>
      </c>
      <c r="V209" s="11">
        <v>-0.9446</v>
      </c>
      <c r="W209" s="11">
        <v>-34.545900000000003</v>
      </c>
      <c r="X209" s="11" t="s">
        <v>1198</v>
      </c>
      <c r="Y209">
        <f t="shared" si="6"/>
        <v>1674</v>
      </c>
      <c r="Z209" t="s">
        <v>497</v>
      </c>
      <c r="AA209" t="s">
        <v>4181</v>
      </c>
      <c r="AB209" t="str">
        <f t="shared" si="7"/>
        <v>Cells (1674, 1).Value = "4-hexylbenzoic_acid_c0"</v>
      </c>
      <c r="AC209" t="s">
        <v>4789</v>
      </c>
    </row>
    <row r="210" spans="1:29" x14ac:dyDescent="0.25">
      <c r="A210" s="11" t="s">
        <v>1199</v>
      </c>
      <c r="B210" s="11">
        <v>207.3553</v>
      </c>
      <c r="C210" s="11">
        <v>-100</v>
      </c>
      <c r="D210" s="11">
        <v>103.68640000000001</v>
      </c>
      <c r="E210" s="11">
        <v>-65.888400000000004</v>
      </c>
      <c r="F210" s="11">
        <v>107.4359</v>
      </c>
      <c r="G210" s="11">
        <v>-60.585599999999999</v>
      </c>
      <c r="H210" s="11">
        <v>145.40190000000001</v>
      </c>
      <c r="I210" s="11">
        <v>1.9800000000000002E-2</v>
      </c>
      <c r="J210" s="11">
        <v>2.0459000000000001</v>
      </c>
      <c r="K210" s="11">
        <v>0.93</v>
      </c>
      <c r="L210" s="11">
        <v>0.31140000000000001</v>
      </c>
      <c r="M210" s="11">
        <v>-4.2099999999999999E-2</v>
      </c>
      <c r="N210" s="11">
        <v>4.9725000000000001</v>
      </c>
      <c r="O210" s="11">
        <v>1.2885</v>
      </c>
      <c r="P210" s="11">
        <v>0.13739999999999999</v>
      </c>
      <c r="Q210" s="11">
        <v>207.24520000000001</v>
      </c>
      <c r="R210" s="11">
        <v>152.21440000000001</v>
      </c>
      <c r="S210" s="11">
        <v>-51.2423</v>
      </c>
      <c r="T210" s="11">
        <v>0.5373</v>
      </c>
      <c r="U210" s="11">
        <v>7.7241999999999997</v>
      </c>
      <c r="V210" s="11">
        <v>-1.1335</v>
      </c>
      <c r="W210" s="11">
        <v>-35.165900000000001</v>
      </c>
      <c r="X210" s="11" t="s">
        <v>1199</v>
      </c>
      <c r="Y210">
        <f t="shared" si="6"/>
        <v>2667</v>
      </c>
      <c r="Z210" t="s">
        <v>1752</v>
      </c>
      <c r="AA210" t="s">
        <v>4354</v>
      </c>
      <c r="AB210" t="str">
        <f t="shared" si="7"/>
        <v>Cells (2667, 1).Value = "ethyl_hydrogen_tetrabromoterephthalate_c0"</v>
      </c>
      <c r="AC210" t="s">
        <v>4790</v>
      </c>
    </row>
    <row r="211" spans="1:29" x14ac:dyDescent="0.25">
      <c r="A211" s="11" t="s">
        <v>580</v>
      </c>
      <c r="B211" s="11">
        <v>465.6671</v>
      </c>
      <c r="C211" s="11">
        <v>-100</v>
      </c>
      <c r="D211" s="11">
        <v>94.273099999999999</v>
      </c>
      <c r="E211" s="11">
        <v>-61.140500000000003</v>
      </c>
      <c r="F211" s="11">
        <v>54.980800000000002</v>
      </c>
      <c r="G211" s="11">
        <v>-48.295099999999998</v>
      </c>
      <c r="H211" s="11">
        <v>46.223399999999998</v>
      </c>
      <c r="I211" s="11">
        <v>0</v>
      </c>
      <c r="J211" s="11">
        <v>0</v>
      </c>
      <c r="K211" s="11">
        <v>0</v>
      </c>
      <c r="L211" s="11">
        <v>0</v>
      </c>
      <c r="M211" s="11">
        <v>-1.24E-2</v>
      </c>
      <c r="N211" s="11">
        <v>1.831</v>
      </c>
      <c r="O211" s="11">
        <v>0.2248</v>
      </c>
      <c r="P211" s="11">
        <v>6.9999999999999999E-4</v>
      </c>
      <c r="Q211" s="11">
        <v>539.60029999999995</v>
      </c>
      <c r="R211" s="11">
        <v>411.60419999999999</v>
      </c>
      <c r="S211" s="11">
        <v>-38.532299999999999</v>
      </c>
      <c r="T211" s="11">
        <v>0.753</v>
      </c>
      <c r="U211" s="11">
        <v>17.798100000000002</v>
      </c>
      <c r="V211" s="11">
        <v>-3.7623000000000002</v>
      </c>
      <c r="W211" s="11">
        <v>-15.404500000000001</v>
      </c>
      <c r="X211" s="11" t="s">
        <v>580</v>
      </c>
      <c r="Y211">
        <f t="shared" si="6"/>
        <v>1223</v>
      </c>
      <c r="Z211" t="s">
        <v>163</v>
      </c>
      <c r="AA211" t="s">
        <v>4065</v>
      </c>
      <c r="AB211" t="str">
        <f t="shared" si="7"/>
        <v>Cells (1223, 1).Value = "3,5-dichloro-4-hydroxybenzophenone_c0"</v>
      </c>
      <c r="AC211" t="s">
        <v>4791</v>
      </c>
    </row>
    <row r="212" spans="1:29" x14ac:dyDescent="0.25">
      <c r="A212" s="11" t="s">
        <v>650</v>
      </c>
      <c r="B212" s="11">
        <v>423.90280000000001</v>
      </c>
      <c r="C212" s="11">
        <v>-100</v>
      </c>
      <c r="D212" s="11">
        <v>133.7236</v>
      </c>
      <c r="E212" s="11">
        <v>-67.952299999999994</v>
      </c>
      <c r="F212" s="11">
        <v>93.380200000000002</v>
      </c>
      <c r="G212" s="11">
        <v>-59.460700000000003</v>
      </c>
      <c r="H212" s="11">
        <v>93.350399999999993</v>
      </c>
      <c r="I212" s="11">
        <v>7.7999999999999996E-3</v>
      </c>
      <c r="J212" s="11">
        <v>0.86199999999999999</v>
      </c>
      <c r="K212" s="11">
        <v>0.22370000000000001</v>
      </c>
      <c r="L212" s="11">
        <v>1.7899999999999999E-2</v>
      </c>
      <c r="M212" s="11">
        <v>-2.3599999999999999E-2</v>
      </c>
      <c r="N212" s="11">
        <v>3.149</v>
      </c>
      <c r="O212" s="11">
        <v>0.73060000000000003</v>
      </c>
      <c r="P212" s="11">
        <v>0.1168</v>
      </c>
      <c r="Q212" s="11">
        <v>457.29509999999999</v>
      </c>
      <c r="R212" s="11">
        <v>350.47930000000002</v>
      </c>
      <c r="S212" s="11">
        <v>-51.908799999999999</v>
      </c>
      <c r="T212" s="11">
        <v>1.0443</v>
      </c>
      <c r="U212" s="11">
        <v>15.6656</v>
      </c>
      <c r="V212" s="11">
        <v>-3.2115999999999998</v>
      </c>
      <c r="W212" s="11">
        <v>-27.107199999999999</v>
      </c>
      <c r="X212" s="11" t="s">
        <v>650</v>
      </c>
      <c r="Y212" t="e">
        <f t="shared" si="6"/>
        <v>#N/A</v>
      </c>
      <c r="Z212" s="1" t="s">
        <v>426</v>
      </c>
      <c r="AA212" s="1" t="s">
        <v>4572</v>
      </c>
      <c r="AB212" t="e">
        <f t="shared" si="7"/>
        <v>#N/A</v>
      </c>
      <c r="AC212" t="e">
        <v>#N/A</v>
      </c>
    </row>
    <row r="213" spans="1:29" x14ac:dyDescent="0.25">
      <c r="A213" s="11" t="s">
        <v>404</v>
      </c>
      <c r="B213" s="11">
        <v>246.26490000000001</v>
      </c>
      <c r="C213" s="11">
        <v>100</v>
      </c>
      <c r="D213" s="11">
        <v>190.3399</v>
      </c>
      <c r="E213" s="11">
        <v>336.56700000000001</v>
      </c>
      <c r="F213" s="11">
        <v>722.33119999999997</v>
      </c>
      <c r="G213" s="11">
        <v>1559.2375</v>
      </c>
      <c r="H213" s="11">
        <v>3487.1788999999999</v>
      </c>
      <c r="I213" s="11">
        <v>0.38490000000000002</v>
      </c>
      <c r="J213" s="11">
        <v>38.502699999999997</v>
      </c>
      <c r="K213" s="11">
        <v>30.907299999999999</v>
      </c>
      <c r="L213" s="11">
        <v>23.468299999999999</v>
      </c>
      <c r="M213" s="11">
        <v>0</v>
      </c>
      <c r="N213" s="11">
        <v>9.1999999999999998E-3</v>
      </c>
      <c r="O213" s="11">
        <v>0</v>
      </c>
      <c r="P213" s="11">
        <v>0</v>
      </c>
      <c r="Q213" s="11">
        <v>277.88339999999999</v>
      </c>
      <c r="R213" s="11">
        <v>237.70349999999999</v>
      </c>
      <c r="S213" s="11">
        <v>-71.139700000000005</v>
      </c>
      <c r="T213" s="11">
        <v>0.80779999999999996</v>
      </c>
      <c r="U213" s="11">
        <v>9.1431000000000004</v>
      </c>
      <c r="V213" s="11">
        <v>-2.2669999999999999</v>
      </c>
      <c r="W213" s="11">
        <v>-49.601700000000001</v>
      </c>
      <c r="X213" s="11" t="s">
        <v>3872</v>
      </c>
      <c r="Y213">
        <f t="shared" si="6"/>
        <v>933</v>
      </c>
      <c r="Z213" t="s">
        <v>455</v>
      </c>
      <c r="AA213" t="s">
        <v>4013</v>
      </c>
      <c r="AB213" t="str">
        <f t="shared" si="7"/>
        <v>Cells (933, 1).Value = "2-ethylhexyl_hydrogen_2-butenedioate_c0"</v>
      </c>
      <c r="AC213" t="s">
        <v>4792</v>
      </c>
    </row>
    <row r="214" spans="1:29" x14ac:dyDescent="0.25">
      <c r="A214" s="11" t="s">
        <v>3872</v>
      </c>
      <c r="B214" s="11">
        <v>246.26490000000001</v>
      </c>
      <c r="C214" s="11">
        <v>100</v>
      </c>
      <c r="D214" s="11">
        <v>190.3399</v>
      </c>
      <c r="E214" s="11">
        <v>336.56700000000001</v>
      </c>
      <c r="F214" s="11">
        <v>722.33119999999997</v>
      </c>
      <c r="G214" s="11">
        <v>1559.2375</v>
      </c>
      <c r="H214" s="11">
        <v>3487.1788999999999</v>
      </c>
      <c r="I214" s="11">
        <v>0.38490000000000002</v>
      </c>
      <c r="J214" s="11">
        <v>38.502699999999997</v>
      </c>
      <c r="K214" s="11">
        <v>30.907299999999999</v>
      </c>
      <c r="L214" s="11">
        <v>23.468299999999999</v>
      </c>
      <c r="M214" s="11">
        <v>0</v>
      </c>
      <c r="N214" s="11">
        <v>9.1999999999999998E-3</v>
      </c>
      <c r="O214" s="11">
        <v>0</v>
      </c>
      <c r="P214" s="11">
        <v>0</v>
      </c>
      <c r="Q214" s="11">
        <v>273.70069999999998</v>
      </c>
      <c r="R214" s="11">
        <v>237.70349999999999</v>
      </c>
      <c r="S214" s="11">
        <v>-71.138199999999998</v>
      </c>
      <c r="T214" s="11">
        <v>0.80779999999999996</v>
      </c>
      <c r="U214" s="11">
        <v>9.1431000000000004</v>
      </c>
      <c r="V214" s="11">
        <v>-2.2574000000000001</v>
      </c>
      <c r="W214" s="11">
        <v>-49.280299999999997</v>
      </c>
      <c r="X214" s="11" t="s">
        <v>3872</v>
      </c>
      <c r="Y214">
        <f t="shared" si="6"/>
        <v>980</v>
      </c>
      <c r="Z214" t="s">
        <v>1605</v>
      </c>
      <c r="AA214" t="s">
        <v>4024</v>
      </c>
      <c r="AB214" t="str">
        <f t="shared" si="7"/>
        <v>Cells (980, 1).Value = "2-isovalerylindan-1,3-dione_c0"</v>
      </c>
      <c r="AC214" t="s">
        <v>4793</v>
      </c>
    </row>
    <row r="215" spans="1:29" x14ac:dyDescent="0.25">
      <c r="A215" s="11" t="s">
        <v>405</v>
      </c>
      <c r="B215" s="11">
        <v>235.7876</v>
      </c>
      <c r="C215" s="11">
        <v>100</v>
      </c>
      <c r="D215" s="11">
        <v>189.76849999999999</v>
      </c>
      <c r="E215" s="11">
        <v>328.46080000000001</v>
      </c>
      <c r="F215" s="11">
        <v>694.02139999999997</v>
      </c>
      <c r="G215" s="11">
        <v>1472.3605</v>
      </c>
      <c r="H215" s="11">
        <v>3244.4944999999998</v>
      </c>
      <c r="I215" s="11">
        <v>0.38269999999999998</v>
      </c>
      <c r="J215" s="11">
        <v>38.302999999999997</v>
      </c>
      <c r="K215" s="11">
        <v>30.389700000000001</v>
      </c>
      <c r="L215" s="11">
        <v>22.6829</v>
      </c>
      <c r="M215" s="11">
        <v>0</v>
      </c>
      <c r="N215" s="11">
        <v>7.4999999999999997E-3</v>
      </c>
      <c r="O215" s="11">
        <v>0</v>
      </c>
      <c r="P215" s="11">
        <v>0</v>
      </c>
      <c r="Q215" s="11">
        <v>261.88240000000002</v>
      </c>
      <c r="R215" s="11">
        <v>223.67679999999999</v>
      </c>
      <c r="S215" s="11">
        <v>-71.220699999999994</v>
      </c>
      <c r="T215" s="11">
        <v>0.75609999999999999</v>
      </c>
      <c r="U215" s="11">
        <v>8.7204999999999995</v>
      </c>
      <c r="V215" s="11">
        <v>-2.0781000000000001</v>
      </c>
      <c r="W215" s="11">
        <v>-50.304699999999997</v>
      </c>
      <c r="X215" s="11" t="s">
        <v>3873</v>
      </c>
      <c r="Y215">
        <f t="shared" si="6"/>
        <v>866</v>
      </c>
      <c r="Z215" t="s">
        <v>445</v>
      </c>
      <c r="AA215" t="s">
        <v>3992</v>
      </c>
      <c r="AB215" t="str">
        <f t="shared" si="7"/>
        <v>Cells (866, 1).Value = "2-bromononan-1-oic_acid_c0"</v>
      </c>
      <c r="AC215" t="s">
        <v>4794</v>
      </c>
    </row>
    <row r="216" spans="1:29" x14ac:dyDescent="0.25">
      <c r="A216" s="11" t="s">
        <v>3873</v>
      </c>
      <c r="B216" s="11">
        <v>235.7876</v>
      </c>
      <c r="C216" s="11">
        <v>100</v>
      </c>
      <c r="D216" s="11">
        <v>189.76849999999999</v>
      </c>
      <c r="E216" s="11">
        <v>328.46080000000001</v>
      </c>
      <c r="F216" s="11">
        <v>694.02139999999997</v>
      </c>
      <c r="G216" s="11">
        <v>1472.3605</v>
      </c>
      <c r="H216" s="11">
        <v>3244.4944999999998</v>
      </c>
      <c r="I216" s="11">
        <v>0.38269999999999998</v>
      </c>
      <c r="J216" s="11">
        <v>38.302999999999997</v>
      </c>
      <c r="K216" s="11">
        <v>30.389700000000001</v>
      </c>
      <c r="L216" s="11">
        <v>22.6829</v>
      </c>
      <c r="M216" s="11">
        <v>0</v>
      </c>
      <c r="N216" s="11">
        <v>7.4999999999999997E-3</v>
      </c>
      <c r="O216" s="11">
        <v>0</v>
      </c>
      <c r="P216" s="11">
        <v>0</v>
      </c>
      <c r="Q216" s="11">
        <v>255.7423</v>
      </c>
      <c r="R216" s="11">
        <v>223.67679999999999</v>
      </c>
      <c r="S216" s="11">
        <v>-71.219200000000001</v>
      </c>
      <c r="T216" s="11">
        <v>0.75609999999999999</v>
      </c>
      <c r="U216" s="11">
        <v>8.7204999999999995</v>
      </c>
      <c r="V216" s="11">
        <v>-2.0693000000000001</v>
      </c>
      <c r="W216" s="11">
        <v>-49.984099999999998</v>
      </c>
      <c r="X216" s="11" t="s">
        <v>3873</v>
      </c>
      <c r="Y216">
        <f t="shared" si="6"/>
        <v>2296</v>
      </c>
      <c r="Z216" t="s">
        <v>519</v>
      </c>
      <c r="AA216" t="s">
        <v>4284</v>
      </c>
      <c r="AB216" t="str">
        <f t="shared" si="7"/>
        <v>Cells (2296, 1).Value = "butibufen_c0"</v>
      </c>
      <c r="AC216" t="s">
        <v>4795</v>
      </c>
    </row>
    <row r="217" spans="1:29" x14ac:dyDescent="0.25">
      <c r="A217" s="11" t="s">
        <v>1547</v>
      </c>
      <c r="B217" s="11">
        <v>255.99510000000001</v>
      </c>
      <c r="C217" s="11">
        <v>100</v>
      </c>
      <c r="D217" s="11">
        <v>213.85470000000001</v>
      </c>
      <c r="E217" s="11">
        <v>374.74529999999999</v>
      </c>
      <c r="F217" s="11">
        <v>807.23419999999999</v>
      </c>
      <c r="G217" s="11">
        <v>1764.9666999999999</v>
      </c>
      <c r="H217" s="11">
        <v>4017.1543999999999</v>
      </c>
      <c r="I217" s="11">
        <v>0.4153</v>
      </c>
      <c r="J217" s="11">
        <v>41.706699999999998</v>
      </c>
      <c r="K217" s="11">
        <v>33.068899999999999</v>
      </c>
      <c r="L217" s="11">
        <v>25.1251</v>
      </c>
      <c r="M217" s="11">
        <v>0</v>
      </c>
      <c r="N217" s="11">
        <v>6.9999999999999999E-4</v>
      </c>
      <c r="O217" s="11">
        <v>0</v>
      </c>
      <c r="P217" s="11">
        <v>0</v>
      </c>
      <c r="Q217" s="11">
        <v>287.66649999999998</v>
      </c>
      <c r="R217" s="11">
        <v>233.2843</v>
      </c>
      <c r="S217" s="11">
        <v>-78.270700000000005</v>
      </c>
      <c r="T217" s="11">
        <v>0.96870000000000001</v>
      </c>
      <c r="U217" s="11">
        <v>8.8893000000000004</v>
      </c>
      <c r="V217" s="11">
        <v>-2.2669999999999999</v>
      </c>
      <c r="W217" s="11">
        <v>-55.515700000000002</v>
      </c>
      <c r="X217" s="11" t="s">
        <v>3874</v>
      </c>
      <c r="Y217">
        <f t="shared" si="6"/>
        <v>3391</v>
      </c>
      <c r="Z217" t="s">
        <v>1786</v>
      </c>
      <c r="AA217" t="s">
        <v>4487</v>
      </c>
      <c r="AB217" t="str">
        <f t="shared" si="7"/>
        <v>Cells (3391, 1).Value = "pindone_c0"</v>
      </c>
      <c r="AC217" t="s">
        <v>4796</v>
      </c>
    </row>
    <row r="218" spans="1:29" x14ac:dyDescent="0.25">
      <c r="A218" s="11" t="s">
        <v>3874</v>
      </c>
      <c r="B218" s="11">
        <v>255.99510000000001</v>
      </c>
      <c r="C218" s="11">
        <v>100</v>
      </c>
      <c r="D218" s="11">
        <v>213.85470000000001</v>
      </c>
      <c r="E218" s="11">
        <v>374.74529999999999</v>
      </c>
      <c r="F218" s="11">
        <v>807.23419999999999</v>
      </c>
      <c r="G218" s="11">
        <v>1764.9666999999999</v>
      </c>
      <c r="H218" s="11">
        <v>4017.1543999999999</v>
      </c>
      <c r="I218" s="11">
        <v>0.4153</v>
      </c>
      <c r="J218" s="11">
        <v>41.706699999999998</v>
      </c>
      <c r="K218" s="11">
        <v>33.068899999999999</v>
      </c>
      <c r="L218" s="11">
        <v>25.1251</v>
      </c>
      <c r="M218" s="11">
        <v>0</v>
      </c>
      <c r="N218" s="11">
        <v>6.9999999999999999E-4</v>
      </c>
      <c r="O218" s="11">
        <v>0</v>
      </c>
      <c r="P218" s="11">
        <v>0</v>
      </c>
      <c r="Q218" s="11">
        <v>284.79629999999997</v>
      </c>
      <c r="R218" s="11">
        <v>233.2843</v>
      </c>
      <c r="S218" s="11">
        <v>-78.269099999999995</v>
      </c>
      <c r="T218" s="11">
        <v>0.96870000000000001</v>
      </c>
      <c r="U218" s="11">
        <v>8.8893000000000004</v>
      </c>
      <c r="V218" s="11">
        <v>-2.2574000000000001</v>
      </c>
      <c r="W218" s="11">
        <v>-55.194200000000002</v>
      </c>
      <c r="X218" s="11" t="s">
        <v>3874</v>
      </c>
      <c r="Y218">
        <f t="shared" si="6"/>
        <v>2888</v>
      </c>
      <c r="Z218" t="s">
        <v>301</v>
      </c>
      <c r="AA218" t="s">
        <v>4389</v>
      </c>
      <c r="AB218" t="str">
        <f t="shared" si="7"/>
        <v>Cells (2888, 1).Value = "l-p-menth-3-yloxyacetic_acid_c0"</v>
      </c>
      <c r="AC218" t="s">
        <v>4797</v>
      </c>
    </row>
    <row r="219" spans="1:29" x14ac:dyDescent="0.25">
      <c r="A219" s="11" t="s">
        <v>1548</v>
      </c>
      <c r="B219" s="11">
        <v>246.0539</v>
      </c>
      <c r="C219" s="11">
        <v>100</v>
      </c>
      <c r="D219" s="11">
        <v>213.34309999999999</v>
      </c>
      <c r="E219" s="11">
        <v>367.23930000000001</v>
      </c>
      <c r="F219" s="11">
        <v>778.06380000000001</v>
      </c>
      <c r="G219" s="11">
        <v>1668.8210999999999</v>
      </c>
      <c r="H219" s="11">
        <v>3727.4726999999998</v>
      </c>
      <c r="I219" s="11">
        <v>0.4148</v>
      </c>
      <c r="J219" s="11">
        <v>41.646799999999999</v>
      </c>
      <c r="K219" s="11">
        <v>32.741399999999999</v>
      </c>
      <c r="L219" s="11">
        <v>24.546399999999998</v>
      </c>
      <c r="M219" s="11">
        <v>0</v>
      </c>
      <c r="N219" s="11">
        <v>5.0000000000000001E-4</v>
      </c>
      <c r="O219" s="11">
        <v>0</v>
      </c>
      <c r="P219" s="11">
        <v>0</v>
      </c>
      <c r="Q219" s="11">
        <v>272.15899999999999</v>
      </c>
      <c r="R219" s="11">
        <v>219.2576</v>
      </c>
      <c r="S219" s="11">
        <v>-78.704899999999995</v>
      </c>
      <c r="T219" s="11">
        <v>0.9274</v>
      </c>
      <c r="U219" s="11">
        <v>8.4931999999999999</v>
      </c>
      <c r="V219" s="11">
        <v>-2.0781000000000001</v>
      </c>
      <c r="W219" s="11">
        <v>-56.398699999999998</v>
      </c>
      <c r="X219" s="11" t="s">
        <v>3875</v>
      </c>
      <c r="Y219">
        <f t="shared" si="6"/>
        <v>117</v>
      </c>
      <c r="Z219" t="s">
        <v>398</v>
      </c>
      <c r="AA219" t="s">
        <v>3845</v>
      </c>
      <c r="AB219" t="str">
        <f t="shared" si="7"/>
        <v>Cells (117, 1).Value = "(dimethylcyclohexyl)_hydrogen_phthalate_c0"</v>
      </c>
      <c r="AC219" t="s">
        <v>4798</v>
      </c>
    </row>
    <row r="220" spans="1:29" x14ac:dyDescent="0.25">
      <c r="A220" s="11" t="s">
        <v>3875</v>
      </c>
      <c r="B220" s="11">
        <v>246.0539</v>
      </c>
      <c r="C220" s="11">
        <v>100</v>
      </c>
      <c r="D220" s="11">
        <v>213.34309999999999</v>
      </c>
      <c r="E220" s="11">
        <v>367.23930000000001</v>
      </c>
      <c r="F220" s="11">
        <v>778.06380000000001</v>
      </c>
      <c r="G220" s="11">
        <v>1668.8210999999999</v>
      </c>
      <c r="H220" s="11">
        <v>3727.4726999999998</v>
      </c>
      <c r="I220" s="11">
        <v>0.4148</v>
      </c>
      <c r="J220" s="11">
        <v>41.6524</v>
      </c>
      <c r="K220" s="11">
        <v>32.741399999999999</v>
      </c>
      <c r="L220" s="11">
        <v>24.546399999999998</v>
      </c>
      <c r="M220" s="11">
        <v>0</v>
      </c>
      <c r="N220" s="11">
        <v>5.0000000000000001E-4</v>
      </c>
      <c r="O220" s="11">
        <v>0</v>
      </c>
      <c r="P220" s="11">
        <v>0</v>
      </c>
      <c r="Q220" s="11">
        <v>266.41070000000002</v>
      </c>
      <c r="R220" s="11">
        <v>219.2576</v>
      </c>
      <c r="S220" s="11">
        <v>-78.703299999999999</v>
      </c>
      <c r="T220" s="11">
        <v>0.9274</v>
      </c>
      <c r="U220" s="11">
        <v>8.4931999999999999</v>
      </c>
      <c r="V220" s="11">
        <v>-2.0693000000000001</v>
      </c>
      <c r="W220" s="11">
        <v>-56.078000000000003</v>
      </c>
      <c r="X220" s="11" t="s">
        <v>3875</v>
      </c>
      <c r="Y220">
        <f t="shared" si="6"/>
        <v>2382</v>
      </c>
      <c r="Z220" t="s">
        <v>524</v>
      </c>
      <c r="AA220" t="s">
        <v>4302</v>
      </c>
      <c r="AB220" t="str">
        <f t="shared" si="7"/>
        <v>Cells (2382, 1).Value = "cyclohexyl_hydrogen_methylcyclohexane-1,2-dicarboxylate_c0"</v>
      </c>
      <c r="AC220" t="s">
        <v>4799</v>
      </c>
    </row>
    <row r="221" spans="1:29" x14ac:dyDescent="0.25">
      <c r="A221" s="11" t="s">
        <v>1549</v>
      </c>
      <c r="B221" s="11">
        <v>222.0805</v>
      </c>
      <c r="C221" s="11">
        <v>100</v>
      </c>
      <c r="D221" s="11">
        <v>225.79230000000001</v>
      </c>
      <c r="E221" s="11">
        <v>391.03179999999998</v>
      </c>
      <c r="F221" s="11">
        <v>839.47990000000004</v>
      </c>
      <c r="G221" s="11">
        <v>1814.7651000000001</v>
      </c>
      <c r="H221" s="11">
        <v>4082.9002999999998</v>
      </c>
      <c r="I221" s="11">
        <v>0.43940000000000001</v>
      </c>
      <c r="J221" s="11">
        <v>44.113399999999999</v>
      </c>
      <c r="K221" s="11">
        <v>34.816600000000001</v>
      </c>
      <c r="L221" s="11">
        <v>26.435700000000001</v>
      </c>
      <c r="M221" s="11">
        <v>0</v>
      </c>
      <c r="N221" s="11">
        <v>5.9999999999999995E-4</v>
      </c>
      <c r="O221" s="11">
        <v>0</v>
      </c>
      <c r="P221" s="11">
        <v>0</v>
      </c>
      <c r="Q221" s="11">
        <v>235.2388</v>
      </c>
      <c r="R221" s="11">
        <v>191.20429999999999</v>
      </c>
      <c r="S221" s="11">
        <v>-81.981499999999997</v>
      </c>
      <c r="T221" s="11">
        <v>0.96719999999999995</v>
      </c>
      <c r="U221" s="11">
        <v>7.6254999999999997</v>
      </c>
      <c r="V221" s="11">
        <v>-1.7002999999999999</v>
      </c>
      <c r="W221" s="11">
        <v>-60.280799999999999</v>
      </c>
      <c r="X221" s="11" t="s">
        <v>3876</v>
      </c>
      <c r="Y221">
        <f t="shared" si="6"/>
        <v>2701</v>
      </c>
      <c r="Z221" t="s">
        <v>177</v>
      </c>
      <c r="AA221" t="s">
        <v>4360</v>
      </c>
      <c r="AB221" t="str">
        <f t="shared" si="7"/>
        <v>Cells (2701, 1).Value = "fluindione_c0"</v>
      </c>
      <c r="AC221" t="s">
        <v>4800</v>
      </c>
    </row>
    <row r="222" spans="1:29" x14ac:dyDescent="0.25">
      <c r="A222" s="11" t="s">
        <v>3876</v>
      </c>
      <c r="B222" s="11">
        <v>222.0805</v>
      </c>
      <c r="C222" s="11">
        <v>100</v>
      </c>
      <c r="D222" s="11">
        <v>225.79230000000001</v>
      </c>
      <c r="E222" s="11">
        <v>391.03179999999998</v>
      </c>
      <c r="F222" s="11">
        <v>839.47990000000004</v>
      </c>
      <c r="G222" s="11">
        <v>1814.7651000000001</v>
      </c>
      <c r="H222" s="11">
        <v>4082.9002999999998</v>
      </c>
      <c r="I222" s="11">
        <v>0.43940000000000001</v>
      </c>
      <c r="J222" s="11">
        <v>44.116799999999998</v>
      </c>
      <c r="K222" s="11">
        <v>34.816600000000001</v>
      </c>
      <c r="L222" s="11">
        <v>26.435700000000001</v>
      </c>
      <c r="M222" s="11">
        <v>0</v>
      </c>
      <c r="N222" s="11">
        <v>5.9999999999999995E-4</v>
      </c>
      <c r="O222" s="11">
        <v>0</v>
      </c>
      <c r="P222" s="11">
        <v>0</v>
      </c>
      <c r="Q222" s="11">
        <v>230.97989999999999</v>
      </c>
      <c r="R222" s="11">
        <v>191.20429999999999</v>
      </c>
      <c r="S222" s="11">
        <v>-81.979799999999997</v>
      </c>
      <c r="T222" s="11">
        <v>0.96719999999999995</v>
      </c>
      <c r="U222" s="11">
        <v>7.6254999999999997</v>
      </c>
      <c r="V222" s="11">
        <v>-1.6931</v>
      </c>
      <c r="W222" s="11">
        <v>-59.961599999999997</v>
      </c>
      <c r="X222" s="11" t="s">
        <v>3876</v>
      </c>
      <c r="Y222">
        <f t="shared" si="6"/>
        <v>2724</v>
      </c>
      <c r="Z222" t="s">
        <v>1757</v>
      </c>
      <c r="AA222" t="s">
        <v>4365</v>
      </c>
      <c r="AB222" t="str">
        <f t="shared" si="7"/>
        <v>Cells (2724, 1).Value = "gemfibrozil_c0"</v>
      </c>
      <c r="AC222" t="s">
        <v>4801</v>
      </c>
    </row>
    <row r="223" spans="1:29" x14ac:dyDescent="0.25">
      <c r="A223" s="11" t="s">
        <v>1550</v>
      </c>
      <c r="B223" s="11">
        <v>246.1799</v>
      </c>
      <c r="C223" s="11">
        <v>100</v>
      </c>
      <c r="D223" s="11">
        <v>196.9573</v>
      </c>
      <c r="E223" s="11">
        <v>361.61799999999999</v>
      </c>
      <c r="F223" s="11">
        <v>775.29719999999998</v>
      </c>
      <c r="G223" s="11">
        <v>1710.3083999999999</v>
      </c>
      <c r="H223" s="11">
        <v>3897.2069000000001</v>
      </c>
      <c r="I223" s="11">
        <v>0.39739999999999998</v>
      </c>
      <c r="J223" s="11">
        <v>39.835500000000003</v>
      </c>
      <c r="K223" s="11">
        <v>32.091799999999999</v>
      </c>
      <c r="L223" s="11">
        <v>24.576499999999999</v>
      </c>
      <c r="M223" s="11">
        <v>0</v>
      </c>
      <c r="N223" s="11">
        <v>0</v>
      </c>
      <c r="O223" s="11">
        <v>0</v>
      </c>
      <c r="P223" s="11">
        <v>0</v>
      </c>
      <c r="Q223" s="11">
        <v>276.9676</v>
      </c>
      <c r="R223" s="11">
        <v>217.28489999999999</v>
      </c>
      <c r="S223" s="11">
        <v>-75.890600000000006</v>
      </c>
      <c r="T223" s="11">
        <v>0.79800000000000004</v>
      </c>
      <c r="U223" s="11">
        <v>8.6973000000000003</v>
      </c>
      <c r="V223" s="11">
        <v>-2.2669999999999999</v>
      </c>
      <c r="W223" s="11">
        <v>-53.571800000000003</v>
      </c>
      <c r="X223" s="11" t="s">
        <v>3877</v>
      </c>
      <c r="Y223">
        <f t="shared" si="6"/>
        <v>2790</v>
      </c>
      <c r="Z223" t="s">
        <v>542</v>
      </c>
      <c r="AA223" t="s">
        <v>4376</v>
      </c>
      <c r="AB223" t="str">
        <f t="shared" si="7"/>
        <v>Cells (2790, 1).Value = "hexaprofen_c0"</v>
      </c>
      <c r="AC223" t="s">
        <v>4802</v>
      </c>
    </row>
    <row r="224" spans="1:29" x14ac:dyDescent="0.25">
      <c r="A224" s="11" t="s">
        <v>3877</v>
      </c>
      <c r="B224" s="11">
        <v>246.1799</v>
      </c>
      <c r="C224" s="11">
        <v>100</v>
      </c>
      <c r="D224" s="11">
        <v>196.9573</v>
      </c>
      <c r="E224" s="11">
        <v>361.61799999999999</v>
      </c>
      <c r="F224" s="11">
        <v>775.29719999999998</v>
      </c>
      <c r="G224" s="11">
        <v>1710.3083999999999</v>
      </c>
      <c r="H224" s="11">
        <v>3897.2069000000001</v>
      </c>
      <c r="I224" s="11">
        <v>0.39739999999999998</v>
      </c>
      <c r="J224" s="11">
        <v>39.835500000000003</v>
      </c>
      <c r="K224" s="11">
        <v>32.091799999999999</v>
      </c>
      <c r="L224" s="11">
        <v>24.576499999999999</v>
      </c>
      <c r="M224" s="11">
        <v>0</v>
      </c>
      <c r="N224" s="11">
        <v>0</v>
      </c>
      <c r="O224" s="11">
        <v>0</v>
      </c>
      <c r="P224" s="11">
        <v>0</v>
      </c>
      <c r="Q224" s="11">
        <v>273.03120000000001</v>
      </c>
      <c r="R224" s="11">
        <v>217.28489999999999</v>
      </c>
      <c r="S224" s="11">
        <v>-75.888999999999996</v>
      </c>
      <c r="T224" s="11">
        <v>0.79790000000000005</v>
      </c>
      <c r="U224" s="11">
        <v>8.6973000000000003</v>
      </c>
      <c r="V224" s="11">
        <v>-2.2574000000000001</v>
      </c>
      <c r="W224" s="11">
        <v>-53.250300000000003</v>
      </c>
      <c r="X224" s="11" t="s">
        <v>3877</v>
      </c>
      <c r="Y224">
        <f t="shared" si="6"/>
        <v>1540</v>
      </c>
      <c r="Z224" t="s">
        <v>1666</v>
      </c>
      <c r="AA224" t="s">
        <v>4151</v>
      </c>
      <c r="AB224" t="str">
        <f t="shared" si="7"/>
        <v>Cells (1540, 1).Value = "4-(heptyloxy)benzoic_acid_c0"</v>
      </c>
      <c r="AC224" t="s">
        <v>4803</v>
      </c>
    </row>
    <row r="225" spans="1:29" x14ac:dyDescent="0.25">
      <c r="A225" s="11" t="s">
        <v>1551</v>
      </c>
      <c r="B225" s="11">
        <v>236.0891</v>
      </c>
      <c r="C225" s="11">
        <v>100</v>
      </c>
      <c r="D225" s="11">
        <v>195.9786</v>
      </c>
      <c r="E225" s="11">
        <v>352.44</v>
      </c>
      <c r="F225" s="11">
        <v>739.87720000000002</v>
      </c>
      <c r="G225" s="11">
        <v>1593.1591000000001</v>
      </c>
      <c r="H225" s="11">
        <v>3539.8389000000002</v>
      </c>
      <c r="I225" s="11">
        <v>0.39600000000000002</v>
      </c>
      <c r="J225" s="11">
        <v>39.683599999999998</v>
      </c>
      <c r="K225" s="11">
        <v>31.643999999999998</v>
      </c>
      <c r="L225" s="11">
        <v>23.898499999999999</v>
      </c>
      <c r="M225" s="11">
        <v>0</v>
      </c>
      <c r="N225" s="11">
        <v>0</v>
      </c>
      <c r="O225" s="11">
        <v>0</v>
      </c>
      <c r="P225" s="11">
        <v>0</v>
      </c>
      <c r="Q225" s="11">
        <v>260.1961</v>
      </c>
      <c r="R225" s="11">
        <v>203.25819999999999</v>
      </c>
      <c r="S225" s="11">
        <v>-75.953599999999994</v>
      </c>
      <c r="T225" s="11">
        <v>0.79110000000000003</v>
      </c>
      <c r="U225" s="11">
        <v>8.2830999999999992</v>
      </c>
      <c r="V225" s="11">
        <v>-2.0781000000000001</v>
      </c>
      <c r="W225" s="11">
        <v>-54.251399999999997</v>
      </c>
      <c r="X225" s="11" t="s">
        <v>3878</v>
      </c>
      <c r="Y225">
        <f t="shared" si="6"/>
        <v>214</v>
      </c>
      <c r="Z225" t="s">
        <v>404</v>
      </c>
      <c r="AA225" t="s">
        <v>3872</v>
      </c>
      <c r="AB225" t="str">
        <f t="shared" si="7"/>
        <v>Cells (214, 1).Value = "1-(4-chlorophenyl)cyclohexanecarboxylic_acid_c0"</v>
      </c>
      <c r="AC225" t="s">
        <v>4804</v>
      </c>
    </row>
    <row r="226" spans="1:29" x14ac:dyDescent="0.25">
      <c r="A226" s="11" t="s">
        <v>3878</v>
      </c>
      <c r="B226" s="11">
        <v>236.0891</v>
      </c>
      <c r="C226" s="11">
        <v>100</v>
      </c>
      <c r="D226" s="11">
        <v>195.9786</v>
      </c>
      <c r="E226" s="11">
        <v>352.44</v>
      </c>
      <c r="F226" s="11">
        <v>739.87720000000002</v>
      </c>
      <c r="G226" s="11">
        <v>1593.1591000000001</v>
      </c>
      <c r="H226" s="11">
        <v>3539.8389000000002</v>
      </c>
      <c r="I226" s="11">
        <v>0.39600000000000002</v>
      </c>
      <c r="J226" s="11">
        <v>39.683599999999998</v>
      </c>
      <c r="K226" s="11">
        <v>31.643999999999998</v>
      </c>
      <c r="L226" s="11">
        <v>23.898499999999999</v>
      </c>
      <c r="M226" s="11">
        <v>0</v>
      </c>
      <c r="N226" s="11">
        <v>0</v>
      </c>
      <c r="O226" s="11">
        <v>0</v>
      </c>
      <c r="P226" s="11">
        <v>0</v>
      </c>
      <c r="Q226" s="11">
        <v>254.35429999999999</v>
      </c>
      <c r="R226" s="11">
        <v>203.25819999999999</v>
      </c>
      <c r="S226" s="11">
        <v>-75.951999999999998</v>
      </c>
      <c r="T226" s="11">
        <v>0.79110000000000003</v>
      </c>
      <c r="U226" s="11">
        <v>8.2830999999999992</v>
      </c>
      <c r="V226" s="11">
        <v>-2.0693000000000001</v>
      </c>
      <c r="W226" s="11">
        <v>-53.930700000000002</v>
      </c>
      <c r="X226" s="11" t="s">
        <v>3878</v>
      </c>
      <c r="Y226">
        <f t="shared" si="6"/>
        <v>1786</v>
      </c>
      <c r="Z226" t="s">
        <v>831</v>
      </c>
      <c r="AA226" t="s">
        <v>4206</v>
      </c>
      <c r="AB226" t="str">
        <f t="shared" si="7"/>
        <v>Cells (1786, 1).Value = "5-((3-ethyl-5,6-dimethylbenzoxazol-2(3h)-ylidene)ethylidene)-4-oxo-2-thioxothiazolidin-3-acetic_acid_c0"</v>
      </c>
      <c r="AC226" t="s">
        <v>4805</v>
      </c>
    </row>
    <row r="227" spans="1:29" x14ac:dyDescent="0.25">
      <c r="A227" s="11" t="s">
        <v>1200</v>
      </c>
      <c r="B227" s="11">
        <v>292.5378</v>
      </c>
      <c r="C227" s="11">
        <v>-100</v>
      </c>
      <c r="D227" s="11">
        <v>133.3527</v>
      </c>
      <c r="E227" s="11">
        <v>-57.775500000000001</v>
      </c>
      <c r="F227" s="11">
        <v>189.96170000000001</v>
      </c>
      <c r="G227" s="11">
        <v>-31.031099999999999</v>
      </c>
      <c r="H227" s="11">
        <v>384.61610000000002</v>
      </c>
      <c r="I227" s="11">
        <v>6.0600000000000001E-2</v>
      </c>
      <c r="J227" s="11">
        <v>6.0922999999999998</v>
      </c>
      <c r="K227" s="11">
        <v>3.8843000000000001</v>
      </c>
      <c r="L227" s="11">
        <v>2.0525000000000002</v>
      </c>
      <c r="M227" s="11">
        <v>-8.1600000000000006E-2</v>
      </c>
      <c r="N227" s="11">
        <v>8.6418999999999997</v>
      </c>
      <c r="O227" s="11">
        <v>3.7307999999999999</v>
      </c>
      <c r="P227" s="11">
        <v>1.2056</v>
      </c>
      <c r="Q227" s="11">
        <v>299.92140000000001</v>
      </c>
      <c r="R227" s="11">
        <v>211.32499999999999</v>
      </c>
      <c r="S227" s="11">
        <v>-56.776299999999999</v>
      </c>
      <c r="T227" s="11">
        <v>0.82189999999999996</v>
      </c>
      <c r="U227" s="11">
        <v>10.6746</v>
      </c>
      <c r="V227" s="11">
        <v>-0.9446</v>
      </c>
      <c r="W227" s="11">
        <v>-34.266199999999998</v>
      </c>
      <c r="X227" s="11" t="s">
        <v>1200</v>
      </c>
      <c r="Y227">
        <f t="shared" si="6"/>
        <v>1137</v>
      </c>
      <c r="Z227" t="s">
        <v>467</v>
      </c>
      <c r="AA227" t="s">
        <v>4089</v>
      </c>
      <c r="AB227" t="str">
        <f t="shared" si="7"/>
        <v>Cells (1137, 1).Value = "3-(octylthio)propionic_acid_c0"</v>
      </c>
      <c r="AC227" t="s">
        <v>4806</v>
      </c>
    </row>
    <row r="228" spans="1:29" x14ac:dyDescent="0.25">
      <c r="A228" s="11" t="s">
        <v>406</v>
      </c>
      <c r="B228" s="11">
        <v>347.41149999999999</v>
      </c>
      <c r="C228" s="11">
        <v>100</v>
      </c>
      <c r="D228" s="11">
        <v>256.2706</v>
      </c>
      <c r="E228" s="11">
        <v>391.29259999999999</v>
      </c>
      <c r="F228" s="11">
        <v>812.47349999999994</v>
      </c>
      <c r="G228" s="11">
        <v>1651.3379</v>
      </c>
      <c r="H228" s="11">
        <v>3536.5065</v>
      </c>
      <c r="I228" s="11">
        <v>0.4743</v>
      </c>
      <c r="J228" s="11">
        <v>47.591999999999999</v>
      </c>
      <c r="K228" s="11">
        <v>36.201599999999999</v>
      </c>
      <c r="L228" s="11">
        <v>25.821000000000002</v>
      </c>
      <c r="M228" s="11">
        <v>0</v>
      </c>
      <c r="N228" s="11">
        <v>1E-4</v>
      </c>
      <c r="O228" s="11">
        <v>0</v>
      </c>
      <c r="P228" s="11">
        <v>0</v>
      </c>
      <c r="Q228" s="11">
        <v>399.89420000000001</v>
      </c>
      <c r="R228" s="11">
        <v>336.36309999999997</v>
      </c>
      <c r="S228" s="11">
        <v>-86.269000000000005</v>
      </c>
      <c r="T228" s="11">
        <v>1.1849000000000001</v>
      </c>
      <c r="U228" s="11">
        <v>12.1568</v>
      </c>
      <c r="V228" s="11">
        <v>-3.4005000000000001</v>
      </c>
      <c r="W228" s="11">
        <v>-60.110300000000002</v>
      </c>
      <c r="X228" s="11" t="s">
        <v>3879</v>
      </c>
      <c r="Y228">
        <f t="shared" si="6"/>
        <v>1218</v>
      </c>
      <c r="Z228" t="s">
        <v>161</v>
      </c>
      <c r="AA228" t="s">
        <v>4063</v>
      </c>
      <c r="AB228" t="str">
        <f t="shared" si="7"/>
        <v>Cells (1218, 1).Value = "3,5-dichloro-2-hydroxybenzenesulphonyl_chloride_c0"</v>
      </c>
      <c r="AC228" t="s">
        <v>4807</v>
      </c>
    </row>
    <row r="229" spans="1:29" x14ac:dyDescent="0.25">
      <c r="A229" s="11" t="s">
        <v>3879</v>
      </c>
      <c r="B229" s="11">
        <v>347.41149999999999</v>
      </c>
      <c r="C229" s="11">
        <v>100</v>
      </c>
      <c r="D229" s="11">
        <v>256.2706</v>
      </c>
      <c r="E229" s="11">
        <v>391.29259999999999</v>
      </c>
      <c r="F229" s="11">
        <v>812.47349999999994</v>
      </c>
      <c r="G229" s="11">
        <v>1651.3379</v>
      </c>
      <c r="H229" s="11">
        <v>3536.5065</v>
      </c>
      <c r="I229" s="11">
        <v>0.4743</v>
      </c>
      <c r="J229" s="11">
        <v>47.591999999999999</v>
      </c>
      <c r="K229" s="11">
        <v>36.201599999999999</v>
      </c>
      <c r="L229" s="11">
        <v>25.821000000000002</v>
      </c>
      <c r="M229" s="11">
        <v>0</v>
      </c>
      <c r="N229" s="11">
        <v>1E-4</v>
      </c>
      <c r="O229" s="11">
        <v>0</v>
      </c>
      <c r="P229" s="11">
        <v>0</v>
      </c>
      <c r="Q229" s="11">
        <v>393.03960000000001</v>
      </c>
      <c r="R229" s="11">
        <v>336.36309999999997</v>
      </c>
      <c r="S229" s="11">
        <v>-86.267200000000003</v>
      </c>
      <c r="T229" s="11">
        <v>1.1848000000000001</v>
      </c>
      <c r="U229" s="11">
        <v>12.1568</v>
      </c>
      <c r="V229" s="11">
        <v>-3.3860999999999999</v>
      </c>
      <c r="W229" s="11">
        <v>-59.783900000000003</v>
      </c>
      <c r="X229" s="11" t="s">
        <v>3879</v>
      </c>
      <c r="Y229">
        <f t="shared" si="6"/>
        <v>1570</v>
      </c>
      <c r="Z229" t="s">
        <v>273</v>
      </c>
      <c r="AA229" t="s">
        <v>4134</v>
      </c>
      <c r="AB229" t="str">
        <f t="shared" si="7"/>
        <v>Cells (1570, 1).Value = "4,5-dibromothenoic_acid_c0"</v>
      </c>
      <c r="AC229" t="s">
        <v>4808</v>
      </c>
    </row>
    <row r="230" spans="1:29" x14ac:dyDescent="0.25">
      <c r="A230" s="11" t="s">
        <v>1201</v>
      </c>
      <c r="B230" s="11">
        <v>235.9948</v>
      </c>
      <c r="C230" s="11">
        <v>-100</v>
      </c>
      <c r="D230" s="11">
        <v>131.6122</v>
      </c>
      <c r="E230" s="11">
        <v>-133.2647</v>
      </c>
      <c r="F230" s="11">
        <v>229.18090000000001</v>
      </c>
      <c r="G230" s="11">
        <v>-338.57440000000003</v>
      </c>
      <c r="H230" s="11">
        <v>643.27520000000004</v>
      </c>
      <c r="I230" s="11">
        <v>7.0000000000000001E-3</v>
      </c>
      <c r="J230" s="11">
        <v>0.88139999999999996</v>
      </c>
      <c r="K230" s="11">
        <v>0.1996</v>
      </c>
      <c r="L230" s="11">
        <v>2.1700000000000001E-2</v>
      </c>
      <c r="M230" s="11">
        <v>-0.13059999999999999</v>
      </c>
      <c r="N230" s="11">
        <v>13.6126</v>
      </c>
      <c r="O230" s="11">
        <v>7.7682000000000002</v>
      </c>
      <c r="P230" s="11">
        <v>4.6665999999999999</v>
      </c>
      <c r="Q230" s="11">
        <v>241.04910000000001</v>
      </c>
      <c r="R230" s="11">
        <v>182.2405</v>
      </c>
      <c r="S230" s="11">
        <v>-54.973999999999997</v>
      </c>
      <c r="T230" s="11">
        <v>0.86299999999999999</v>
      </c>
      <c r="U230" s="11">
        <v>8.4992999999999999</v>
      </c>
      <c r="V230" s="11">
        <v>-1.1335</v>
      </c>
      <c r="W230" s="11">
        <v>-37.721400000000003</v>
      </c>
      <c r="X230" s="11" t="s">
        <v>1201</v>
      </c>
      <c r="Y230">
        <f t="shared" si="6"/>
        <v>2731</v>
      </c>
      <c r="Z230" t="s">
        <v>540</v>
      </c>
      <c r="AA230" t="s">
        <v>4366</v>
      </c>
      <c r="AB230" t="str">
        <f t="shared" si="7"/>
        <v>Cells (2731, 1).Value = "glycyclamide_c0"</v>
      </c>
      <c r="AC230" t="s">
        <v>4809</v>
      </c>
    </row>
    <row r="231" spans="1:29" x14ac:dyDescent="0.25">
      <c r="A231" s="11" t="s">
        <v>1202</v>
      </c>
      <c r="B231" s="11">
        <v>181.3741</v>
      </c>
      <c r="C231" s="11">
        <v>-100</v>
      </c>
      <c r="D231" s="11">
        <v>126.0844</v>
      </c>
      <c r="E231" s="11">
        <v>-107.7967</v>
      </c>
      <c r="F231" s="11">
        <v>155.98439999999999</v>
      </c>
      <c r="G231" s="11">
        <v>-165.60290000000001</v>
      </c>
      <c r="H231" s="11">
        <v>249.613</v>
      </c>
      <c r="I231" s="11">
        <v>6.1000000000000004E-3</v>
      </c>
      <c r="J231" s="11">
        <v>0.79430000000000001</v>
      </c>
      <c r="K231" s="11">
        <v>0.1386</v>
      </c>
      <c r="L231" s="11">
        <v>1.8E-3</v>
      </c>
      <c r="M231" s="11">
        <v>-9.3399999999999997E-2</v>
      </c>
      <c r="N231" s="11">
        <v>10.1516</v>
      </c>
      <c r="O231" s="11">
        <v>4.4333999999999998</v>
      </c>
      <c r="P231" s="11">
        <v>1.4359999999999999</v>
      </c>
      <c r="Q231" s="11">
        <v>194.25239999999999</v>
      </c>
      <c r="R231" s="11">
        <v>139.21889999999999</v>
      </c>
      <c r="S231" s="11">
        <v>-61.421100000000003</v>
      </c>
      <c r="T231" s="11">
        <v>0.54400000000000004</v>
      </c>
      <c r="U231" s="11">
        <v>6.3411999999999997</v>
      </c>
      <c r="V231" s="11">
        <v>-1.1335</v>
      </c>
      <c r="W231" s="11">
        <v>-45.3887</v>
      </c>
      <c r="X231" s="11" t="s">
        <v>1202</v>
      </c>
      <c r="Y231">
        <f t="shared" si="6"/>
        <v>1082</v>
      </c>
      <c r="Z231" t="s">
        <v>462</v>
      </c>
      <c r="AA231" t="s">
        <v>4076</v>
      </c>
      <c r="AB231" t="str">
        <f t="shared" si="7"/>
        <v>Cells (1082, 1).Value = "3-(3,4-dichlorophenyl)-3-phenylpropionic_acid_c0"</v>
      </c>
      <c r="AC231" t="s">
        <v>4810</v>
      </c>
    </row>
    <row r="232" spans="1:29" x14ac:dyDescent="0.25">
      <c r="A232" s="11" t="s">
        <v>1203</v>
      </c>
      <c r="B232" s="11">
        <v>170.3099</v>
      </c>
      <c r="C232" s="11">
        <v>-100</v>
      </c>
      <c r="D232" s="11">
        <v>128.87350000000001</v>
      </c>
      <c r="E232" s="11">
        <v>-111.0184</v>
      </c>
      <c r="F232" s="11">
        <v>159.40710000000001</v>
      </c>
      <c r="G232" s="11">
        <v>-167.84620000000001</v>
      </c>
      <c r="H232" s="11">
        <v>250.72300000000001</v>
      </c>
      <c r="I232" s="11">
        <v>6.3E-3</v>
      </c>
      <c r="J232" s="11">
        <v>0.81259999999999999</v>
      </c>
      <c r="K232" s="11">
        <v>0.14399999999999999</v>
      </c>
      <c r="L232" s="11">
        <v>2E-3</v>
      </c>
      <c r="M232" s="11">
        <v>-9.4299999999999995E-2</v>
      </c>
      <c r="N232" s="11">
        <v>10.319599999999999</v>
      </c>
      <c r="O232" s="11">
        <v>4.3444000000000003</v>
      </c>
      <c r="P232" s="11">
        <v>1.3531</v>
      </c>
      <c r="Q232" s="11">
        <v>178.04990000000001</v>
      </c>
      <c r="R232" s="11">
        <v>125.1922</v>
      </c>
      <c r="S232" s="11">
        <v>-63.029400000000003</v>
      </c>
      <c r="T232" s="11">
        <v>0.5131</v>
      </c>
      <c r="U232" s="11">
        <v>5.9249999999999998</v>
      </c>
      <c r="V232" s="11">
        <v>-0.9446</v>
      </c>
      <c r="W232" s="11">
        <v>-47.568300000000001</v>
      </c>
      <c r="X232" s="11" t="s">
        <v>1203</v>
      </c>
      <c r="Y232">
        <f t="shared" si="6"/>
        <v>1665</v>
      </c>
      <c r="Z232" t="s">
        <v>166</v>
      </c>
      <c r="AA232" t="s">
        <v>4179</v>
      </c>
      <c r="AB232" t="str">
        <f t="shared" si="7"/>
        <v>Cells (1665, 1).Value = "4-fluoro-2-mercapto-5-(trifluoromethyl)benzophenone_c0"</v>
      </c>
      <c r="AC232" t="s">
        <v>4811</v>
      </c>
    </row>
    <row r="233" spans="1:29" x14ac:dyDescent="0.25">
      <c r="A233" s="11" t="s">
        <v>1204</v>
      </c>
      <c r="B233" s="11">
        <v>162.27160000000001</v>
      </c>
      <c r="C233" s="11">
        <v>-100</v>
      </c>
      <c r="D233" s="11">
        <v>145.0333</v>
      </c>
      <c r="E233" s="11">
        <v>-143.82320000000001</v>
      </c>
      <c r="F233" s="11">
        <v>221.2158</v>
      </c>
      <c r="G233" s="11">
        <v>-266.48910000000001</v>
      </c>
      <c r="H233" s="11">
        <v>412.44490000000002</v>
      </c>
      <c r="I233" s="11">
        <v>7.3000000000000001E-3</v>
      </c>
      <c r="J233" s="11">
        <v>0.89129999999999998</v>
      </c>
      <c r="K233" s="11">
        <v>0.16919999999999999</v>
      </c>
      <c r="L233" s="11">
        <v>3.3999999999999998E-3</v>
      </c>
      <c r="M233" s="11">
        <v>-0.13639999999999999</v>
      </c>
      <c r="N233" s="11">
        <v>14.0748</v>
      </c>
      <c r="O233" s="11">
        <v>7.3905000000000003</v>
      </c>
      <c r="P233" s="11">
        <v>2.8788</v>
      </c>
      <c r="Q233" s="11">
        <v>156.38380000000001</v>
      </c>
      <c r="R233" s="11">
        <v>119.14449999999999</v>
      </c>
      <c r="S233" s="11">
        <v>-65.766199999999998</v>
      </c>
      <c r="T233" s="11">
        <v>0.6331</v>
      </c>
      <c r="U233" s="11">
        <v>5.7683</v>
      </c>
      <c r="V233" s="11">
        <v>-1.1335</v>
      </c>
      <c r="W233" s="11">
        <v>-50.283900000000003</v>
      </c>
      <c r="X233" s="11" t="s">
        <v>1204</v>
      </c>
      <c r="Y233">
        <f t="shared" si="6"/>
        <v>670</v>
      </c>
      <c r="Z233" s="1" t="s">
        <v>425</v>
      </c>
      <c r="AA233" s="1" t="s">
        <v>3968</v>
      </c>
      <c r="AB233" t="str">
        <f t="shared" si="7"/>
        <v>Cells (670, 1).Value = "2-(4-(1,1-dimethylethyl)benzoyl)benzoic_acid_c0"</v>
      </c>
      <c r="AC233" t="s">
        <v>4812</v>
      </c>
    </row>
    <row r="234" spans="1:29" x14ac:dyDescent="0.25">
      <c r="A234" s="11" t="s">
        <v>784</v>
      </c>
      <c r="B234" s="11">
        <v>319.96940000000001</v>
      </c>
      <c r="C234" s="11">
        <v>100</v>
      </c>
      <c r="D234" s="11">
        <v>267.56970000000001</v>
      </c>
      <c r="E234" s="11">
        <v>204.35210000000001</v>
      </c>
      <c r="F234" s="11">
        <v>446.6148</v>
      </c>
      <c r="G234" s="11">
        <v>409.34500000000003</v>
      </c>
      <c r="H234" s="11">
        <v>906.12810000000002</v>
      </c>
      <c r="I234" s="11">
        <v>0.3352</v>
      </c>
      <c r="J234" s="11">
        <v>34.027299999999997</v>
      </c>
      <c r="K234" s="11">
        <v>17.1419</v>
      </c>
      <c r="L234" s="11">
        <v>5.9198000000000004</v>
      </c>
      <c r="M234" s="11">
        <v>-5.9900000000000002E-2</v>
      </c>
      <c r="N234" s="11">
        <v>6.1798000000000002</v>
      </c>
      <c r="O234" s="11">
        <v>3.3978999999999999</v>
      </c>
      <c r="P234" s="11">
        <v>1.4689000000000001</v>
      </c>
      <c r="Q234" s="11">
        <v>364.74900000000002</v>
      </c>
      <c r="R234" s="11">
        <v>358.36750000000001</v>
      </c>
      <c r="S234" s="11">
        <v>-74.406300000000002</v>
      </c>
      <c r="T234" s="11">
        <v>1.6609</v>
      </c>
      <c r="U234" s="11">
        <v>10.052899999999999</v>
      </c>
      <c r="V234" s="11">
        <v>-1.1287</v>
      </c>
      <c r="W234" s="11">
        <v>-51.388500000000001</v>
      </c>
      <c r="X234" s="11" t="s">
        <v>784</v>
      </c>
      <c r="Y234">
        <f t="shared" si="6"/>
        <v>96</v>
      </c>
      <c r="Z234" t="s">
        <v>1534</v>
      </c>
      <c r="AA234" t="s">
        <v>3837</v>
      </c>
      <c r="AB234" t="str">
        <f t="shared" si="7"/>
        <v>Cells (96, 1).Value = "(3beta)-3-acetoxyandrost-5-ene-17-carboxylic_acid_c0"</v>
      </c>
      <c r="AC234" t="s">
        <v>4813</v>
      </c>
    </row>
    <row r="235" spans="1:29" x14ac:dyDescent="0.25">
      <c r="A235" s="11" t="s">
        <v>1205</v>
      </c>
      <c r="B235" s="11">
        <v>206.9641</v>
      </c>
      <c r="C235" s="11">
        <v>-100</v>
      </c>
      <c r="D235" s="11">
        <v>84.430199999999999</v>
      </c>
      <c r="E235" s="11">
        <v>-56.924199999999999</v>
      </c>
      <c r="F235" s="11">
        <v>64.271799999999999</v>
      </c>
      <c r="G235" s="11">
        <v>-45.229100000000003</v>
      </c>
      <c r="H235" s="11">
        <v>63.8125</v>
      </c>
      <c r="I235" s="11">
        <v>5.4999999999999997E-3</v>
      </c>
      <c r="J235" s="11">
        <v>0.59809999999999997</v>
      </c>
      <c r="K235" s="11">
        <v>0.16589999999999999</v>
      </c>
      <c r="L235" s="11">
        <v>1.9300000000000001E-2</v>
      </c>
      <c r="M235" s="11">
        <v>-1.6400000000000001E-2</v>
      </c>
      <c r="N235" s="11">
        <v>2.4150999999999998</v>
      </c>
      <c r="O235" s="11">
        <v>0.35260000000000002</v>
      </c>
      <c r="P235" s="11">
        <v>2.0500000000000001E-2</v>
      </c>
      <c r="Q235" s="11">
        <v>223.58260000000001</v>
      </c>
      <c r="R235" s="11">
        <v>158.2621</v>
      </c>
      <c r="S235" s="11">
        <v>-49.024700000000003</v>
      </c>
      <c r="T235" s="11">
        <v>0.41039999999999999</v>
      </c>
      <c r="U235" s="11">
        <v>7.6684000000000001</v>
      </c>
      <c r="V235" s="11">
        <v>-1.1335</v>
      </c>
      <c r="W235" s="11">
        <v>-33.590600000000002</v>
      </c>
      <c r="X235" s="11" t="s">
        <v>1205</v>
      </c>
      <c r="Y235">
        <f t="shared" si="6"/>
        <v>1178</v>
      </c>
      <c r="Z235" t="s">
        <v>471</v>
      </c>
      <c r="AA235" t="s">
        <v>4049</v>
      </c>
      <c r="AB235" t="str">
        <f t="shared" si="7"/>
        <v>Cells (1178, 1).Value = "3,4,5,6-tetrachloropyridine-2-carboxylic_acid_c0"</v>
      </c>
      <c r="AC235" t="s">
        <v>4814</v>
      </c>
    </row>
    <row r="236" spans="1:29" x14ac:dyDescent="0.25">
      <c r="A236" s="11" t="s">
        <v>1206</v>
      </c>
      <c r="B236" s="11">
        <v>193.5966</v>
      </c>
      <c r="C236" s="11">
        <v>-100</v>
      </c>
      <c r="D236" s="11">
        <v>85.811899999999994</v>
      </c>
      <c r="E236" s="11">
        <v>-58.194200000000002</v>
      </c>
      <c r="F236" s="11">
        <v>65.058099999999996</v>
      </c>
      <c r="G236" s="11">
        <v>-44.119399999999999</v>
      </c>
      <c r="H236" s="11">
        <v>62.0655</v>
      </c>
      <c r="I236" s="11">
        <v>5.7999999999999996E-3</v>
      </c>
      <c r="J236" s="11">
        <v>0.63900000000000001</v>
      </c>
      <c r="K236" s="11">
        <v>0.18210000000000001</v>
      </c>
      <c r="L236" s="11">
        <v>2.0199999999999999E-2</v>
      </c>
      <c r="M236" s="11">
        <v>-1.1900000000000001E-2</v>
      </c>
      <c r="N236" s="11">
        <v>2.1414</v>
      </c>
      <c r="O236" s="11">
        <v>0.2041</v>
      </c>
      <c r="P236" s="11">
        <v>4.7000000000000002E-3</v>
      </c>
      <c r="Q236" s="11">
        <v>204.6816</v>
      </c>
      <c r="R236" s="11">
        <v>144.2354</v>
      </c>
      <c r="S236" s="11">
        <v>-49.863300000000002</v>
      </c>
      <c r="T236" s="11">
        <v>0.37819999999999998</v>
      </c>
      <c r="U236" s="11">
        <v>7.1729000000000003</v>
      </c>
      <c r="V236" s="11">
        <v>-0.9446</v>
      </c>
      <c r="W236" s="11">
        <v>-34.871299999999998</v>
      </c>
      <c r="X236" s="11" t="s">
        <v>1206</v>
      </c>
      <c r="Y236">
        <f t="shared" si="6"/>
        <v>921</v>
      </c>
      <c r="Z236" t="s">
        <v>453</v>
      </c>
      <c r="AA236" t="s">
        <v>4008</v>
      </c>
      <c r="AB236" t="str">
        <f t="shared" si="7"/>
        <v>Cells (921, 1).Value = "2-diphenylphosphinobenzoic_acid_c0"</v>
      </c>
      <c r="AC236" t="s">
        <v>4815</v>
      </c>
    </row>
    <row r="237" spans="1:29" x14ac:dyDescent="0.25">
      <c r="A237" s="11" t="s">
        <v>1207</v>
      </c>
      <c r="B237" s="11">
        <v>191.16290000000001</v>
      </c>
      <c r="C237" s="11">
        <v>-100</v>
      </c>
      <c r="D237" s="11">
        <v>106.9461</v>
      </c>
      <c r="E237" s="11">
        <v>-82.664900000000003</v>
      </c>
      <c r="F237" s="11">
        <v>118.7807</v>
      </c>
      <c r="G237" s="11">
        <v>-101.672</v>
      </c>
      <c r="H237" s="11">
        <v>172.16460000000001</v>
      </c>
      <c r="I237" s="11">
        <v>1.2999999999999999E-2</v>
      </c>
      <c r="J237" s="11">
        <v>1.3593999999999999</v>
      </c>
      <c r="K237" s="11">
        <v>0.50339999999999996</v>
      </c>
      <c r="L237" s="11">
        <v>0.1009</v>
      </c>
      <c r="M237" s="11">
        <v>-6.2300000000000001E-2</v>
      </c>
      <c r="N237" s="11">
        <v>6.9210000000000003</v>
      </c>
      <c r="O237" s="11">
        <v>2.5131999999999999</v>
      </c>
      <c r="P237" s="11">
        <v>0.63560000000000005</v>
      </c>
      <c r="Q237" s="11">
        <v>190.19210000000001</v>
      </c>
      <c r="R237" s="11">
        <v>141.19159999999999</v>
      </c>
      <c r="S237" s="11">
        <v>-53.371299999999998</v>
      </c>
      <c r="T237" s="11">
        <v>0.50639999999999996</v>
      </c>
      <c r="U237" s="11">
        <v>7.0575000000000001</v>
      </c>
      <c r="V237" s="11">
        <v>-0.9446</v>
      </c>
      <c r="W237" s="11">
        <v>-38.339199999999998</v>
      </c>
      <c r="X237" s="11" t="s">
        <v>1207</v>
      </c>
      <c r="Y237">
        <f t="shared" si="6"/>
        <v>29</v>
      </c>
      <c r="Z237" t="s">
        <v>389</v>
      </c>
      <c r="AA237" t="s">
        <v>3809</v>
      </c>
      <c r="AB237" t="str">
        <f t="shared" si="7"/>
        <v>Cells (29, 1).Value = "(1,1-bicyclohexyl)-1-carboxylic_acid_c0"</v>
      </c>
      <c r="AC237" t="s">
        <v>4816</v>
      </c>
    </row>
    <row r="238" spans="1:29" x14ac:dyDescent="0.25">
      <c r="A238" s="11" t="s">
        <v>1208</v>
      </c>
      <c r="B238" s="11">
        <v>186.4025</v>
      </c>
      <c r="C238" s="11">
        <v>-100</v>
      </c>
      <c r="D238" s="11">
        <v>100.6708</v>
      </c>
      <c r="E238" s="11">
        <v>-82.230500000000006</v>
      </c>
      <c r="F238" s="11">
        <v>103.9854</v>
      </c>
      <c r="G238" s="11">
        <v>-94.225200000000001</v>
      </c>
      <c r="H238" s="11">
        <v>131.4222</v>
      </c>
      <c r="I238" s="11">
        <v>6.4000000000000003E-3</v>
      </c>
      <c r="J238" s="11">
        <v>0.69930000000000003</v>
      </c>
      <c r="K238" s="11">
        <v>0.19339999999999999</v>
      </c>
      <c r="L238" s="11">
        <v>1.8499999999999999E-2</v>
      </c>
      <c r="M238" s="11">
        <v>-4.82E-2</v>
      </c>
      <c r="N238" s="11">
        <v>5.6684000000000001</v>
      </c>
      <c r="O238" s="11">
        <v>1.4853000000000001</v>
      </c>
      <c r="P238" s="11">
        <v>0.18609999999999999</v>
      </c>
      <c r="Q238" s="11">
        <v>185.90360000000001</v>
      </c>
      <c r="R238" s="11">
        <v>138.18780000000001</v>
      </c>
      <c r="S238" s="11">
        <v>-52.095599999999997</v>
      </c>
      <c r="T238" s="11">
        <v>0.47649999999999998</v>
      </c>
      <c r="U238" s="11">
        <v>6.9709000000000003</v>
      </c>
      <c r="V238" s="11">
        <v>-1.1335</v>
      </c>
      <c r="W238" s="11">
        <v>-37.846800000000002</v>
      </c>
      <c r="X238" s="11" t="s">
        <v>1208</v>
      </c>
      <c r="Y238">
        <f t="shared" si="6"/>
        <v>1141</v>
      </c>
      <c r="Z238" t="s">
        <v>1625</v>
      </c>
      <c r="AA238" t="s">
        <v>4090</v>
      </c>
      <c r="AB238" t="str">
        <f t="shared" si="7"/>
        <v>Cells (1141, 1).Value = "3-(p-(hexyloxy)phenyl)propionic_acid_c0"</v>
      </c>
      <c r="AC238" t="s">
        <v>4817</v>
      </c>
    </row>
    <row r="239" spans="1:29" x14ac:dyDescent="0.25">
      <c r="A239" s="11" t="s">
        <v>65</v>
      </c>
      <c r="B239" s="11">
        <v>228.35159999999999</v>
      </c>
      <c r="C239" s="11">
        <v>100</v>
      </c>
      <c r="D239" s="11">
        <v>146.7808</v>
      </c>
      <c r="E239" s="11">
        <v>169.44579999999999</v>
      </c>
      <c r="F239" s="11">
        <v>266.83049999999997</v>
      </c>
      <c r="G239" s="11">
        <v>389.08659999999998</v>
      </c>
      <c r="H239" s="11">
        <v>632.26859999999999</v>
      </c>
      <c r="I239" s="11">
        <v>0.21609999999999999</v>
      </c>
      <c r="J239" s="11">
        <v>22.054500000000001</v>
      </c>
      <c r="K239" s="11">
        <v>12.381399999999999</v>
      </c>
      <c r="L239" s="11">
        <v>5.7022000000000004</v>
      </c>
      <c r="M239" s="11">
        <v>-2.0000000000000001E-4</v>
      </c>
      <c r="N239" s="11">
        <v>0.1464</v>
      </c>
      <c r="O239" s="11">
        <v>5.9999999999999995E-4</v>
      </c>
      <c r="P239" s="11">
        <v>0</v>
      </c>
      <c r="Q239" s="11">
        <v>242.7962</v>
      </c>
      <c r="R239" s="11">
        <v>246.09809999999999</v>
      </c>
      <c r="S239" s="11">
        <v>-61.6616</v>
      </c>
      <c r="T239" s="11">
        <v>0.53539999999999999</v>
      </c>
      <c r="U239" s="11">
        <v>9.0996000000000006</v>
      </c>
      <c r="V239" s="11">
        <v>-2.0781000000000001</v>
      </c>
      <c r="W239" s="11">
        <v>-42.716999999999999</v>
      </c>
      <c r="X239" s="11" t="s">
        <v>3880</v>
      </c>
      <c r="Y239">
        <f t="shared" si="6"/>
        <v>3246</v>
      </c>
      <c r="Z239" t="s">
        <v>84</v>
      </c>
      <c r="AA239" t="s">
        <v>4443</v>
      </c>
      <c r="AB239" t="str">
        <f t="shared" si="7"/>
        <v>Cells (3246, 1).Value = "o-octyl_hydrogen_dithiocarbonate_c0"</v>
      </c>
      <c r="AC239" t="s">
        <v>4818</v>
      </c>
    </row>
    <row r="240" spans="1:29" x14ac:dyDescent="0.25">
      <c r="A240" s="11" t="s">
        <v>3880</v>
      </c>
      <c r="B240" s="11">
        <v>228.35159999999999</v>
      </c>
      <c r="C240" s="11">
        <v>100</v>
      </c>
      <c r="D240" s="11">
        <v>146.7808</v>
      </c>
      <c r="E240" s="11">
        <v>169.44579999999999</v>
      </c>
      <c r="F240" s="11">
        <v>266.83049999999997</v>
      </c>
      <c r="G240" s="11">
        <v>389.08659999999998</v>
      </c>
      <c r="H240" s="11">
        <v>632.26859999999999</v>
      </c>
      <c r="I240" s="11">
        <v>0.21609999999999999</v>
      </c>
      <c r="J240" s="11">
        <v>22.055299999999999</v>
      </c>
      <c r="K240" s="11">
        <v>12.381399999999999</v>
      </c>
      <c r="L240" s="11">
        <v>5.7022000000000004</v>
      </c>
      <c r="M240" s="11">
        <v>-2.0000000000000001E-4</v>
      </c>
      <c r="N240" s="11">
        <v>0.1464</v>
      </c>
      <c r="O240" s="11">
        <v>5.9999999999999995E-4</v>
      </c>
      <c r="P240" s="11">
        <v>0</v>
      </c>
      <c r="Q240" s="11">
        <v>239.17060000000001</v>
      </c>
      <c r="R240" s="11">
        <v>246.09809999999999</v>
      </c>
      <c r="S240" s="11">
        <v>-61.660299999999999</v>
      </c>
      <c r="T240" s="11">
        <v>0.53539999999999999</v>
      </c>
      <c r="U240" s="11">
        <v>9.0996000000000006</v>
      </c>
      <c r="V240" s="11">
        <v>-2.0693000000000001</v>
      </c>
      <c r="W240" s="11">
        <v>-42.396500000000003</v>
      </c>
      <c r="X240" s="11" t="s">
        <v>3880</v>
      </c>
      <c r="Y240">
        <f t="shared" si="6"/>
        <v>845</v>
      </c>
      <c r="Z240" t="s">
        <v>247</v>
      </c>
      <c r="AA240" t="s">
        <v>3984</v>
      </c>
      <c r="AB240" t="str">
        <f t="shared" si="7"/>
        <v>Cells (845, 1).Value = "2-bromo-4-(trifluoromethyl)benzoic_acid_c0"</v>
      </c>
      <c r="AC240" t="s">
        <v>4819</v>
      </c>
    </row>
    <row r="241" spans="1:29" x14ac:dyDescent="0.25">
      <c r="A241" s="11" t="s">
        <v>3343</v>
      </c>
      <c r="B241" s="11">
        <v>245.261</v>
      </c>
      <c r="C241" s="11">
        <v>100</v>
      </c>
      <c r="D241" s="11">
        <v>196.67850000000001</v>
      </c>
      <c r="E241" s="11">
        <v>282.5444</v>
      </c>
      <c r="F241" s="11">
        <v>494.97489999999999</v>
      </c>
      <c r="G241" s="11">
        <v>847.2663</v>
      </c>
      <c r="H241" s="11">
        <v>1491.7777000000001</v>
      </c>
      <c r="I241" s="11">
        <v>0.38279999999999997</v>
      </c>
      <c r="J241" s="11">
        <v>38.388300000000001</v>
      </c>
      <c r="K241" s="11">
        <v>27.3947</v>
      </c>
      <c r="L241" s="11">
        <v>16.898399999999999</v>
      </c>
      <c r="M241" s="11">
        <v>0</v>
      </c>
      <c r="N241" s="11">
        <v>0</v>
      </c>
      <c r="O241" s="11">
        <v>0</v>
      </c>
      <c r="P241" s="11">
        <v>0</v>
      </c>
      <c r="Q241" s="11">
        <v>287.32580000000002</v>
      </c>
      <c r="R241" s="11">
        <v>251.32310000000001</v>
      </c>
      <c r="S241" s="11">
        <v>-76.611400000000003</v>
      </c>
      <c r="T241" s="11">
        <v>0.79849999999999999</v>
      </c>
      <c r="U241" s="11">
        <v>8.4126999999999992</v>
      </c>
      <c r="V241" s="11">
        <v>-1.8812</v>
      </c>
      <c r="W241" s="11">
        <v>-53.463099999999997</v>
      </c>
      <c r="X241" s="11" t="s">
        <v>3343</v>
      </c>
      <c r="Y241">
        <f t="shared" si="6"/>
        <v>2283</v>
      </c>
      <c r="Z241" t="s">
        <v>518</v>
      </c>
      <c r="AA241" t="s">
        <v>4282</v>
      </c>
      <c r="AB241" t="str">
        <f t="shared" si="7"/>
        <v>Cells (2283, 1).Value = "bucloxic_acid_c0"</v>
      </c>
      <c r="AC241" t="s">
        <v>4820</v>
      </c>
    </row>
    <row r="242" spans="1:29" x14ac:dyDescent="0.25">
      <c r="A242" s="11" t="s">
        <v>407</v>
      </c>
      <c r="B242" s="11">
        <v>224.6772</v>
      </c>
      <c r="C242" s="11">
        <v>100</v>
      </c>
      <c r="D242" s="11">
        <v>191.27940000000001</v>
      </c>
      <c r="E242" s="11">
        <v>328.2801</v>
      </c>
      <c r="F242" s="11">
        <v>687.98889999999994</v>
      </c>
      <c r="G242" s="11">
        <v>1438.4448</v>
      </c>
      <c r="H242" s="11">
        <v>3117.5275000000001</v>
      </c>
      <c r="I242" s="11">
        <v>0.3861</v>
      </c>
      <c r="J242" s="11">
        <v>38.655000000000001</v>
      </c>
      <c r="K242" s="11">
        <v>30.643899999999999</v>
      </c>
      <c r="L242" s="11">
        <v>22.911000000000001</v>
      </c>
      <c r="M242" s="11">
        <v>0</v>
      </c>
      <c r="N242" s="11">
        <v>1.2E-2</v>
      </c>
      <c r="O242" s="11">
        <v>0</v>
      </c>
      <c r="P242" s="11">
        <v>0</v>
      </c>
      <c r="Q242" s="11">
        <v>243.70750000000001</v>
      </c>
      <c r="R242" s="11">
        <v>209.65010000000001</v>
      </c>
      <c r="S242" s="11">
        <v>-71.956100000000006</v>
      </c>
      <c r="T242" s="11">
        <v>0.76139999999999997</v>
      </c>
      <c r="U242" s="11">
        <v>8.2946000000000009</v>
      </c>
      <c r="V242" s="11">
        <v>-1.8892</v>
      </c>
      <c r="W242" s="11">
        <v>-51.414000000000001</v>
      </c>
      <c r="X242" s="11" t="s">
        <v>3881</v>
      </c>
      <c r="Y242">
        <f t="shared" si="6"/>
        <v>906</v>
      </c>
      <c r="Z242" t="s">
        <v>452</v>
      </c>
      <c r="AA242" t="s">
        <v>4006</v>
      </c>
      <c r="AB242" t="str">
        <f t="shared" si="7"/>
        <v>Cells (906, 1).Value = "2-chlorononan-1-oic_acid_c0"</v>
      </c>
      <c r="AC242" t="s">
        <v>4821</v>
      </c>
    </row>
    <row r="243" spans="1:29" x14ac:dyDescent="0.25">
      <c r="A243" s="11" t="s">
        <v>3881</v>
      </c>
      <c r="B243" s="11">
        <v>224.6772</v>
      </c>
      <c r="C243" s="11">
        <v>100</v>
      </c>
      <c r="D243" s="11">
        <v>191.27940000000001</v>
      </c>
      <c r="E243" s="11">
        <v>328.2801</v>
      </c>
      <c r="F243" s="11">
        <v>687.98889999999994</v>
      </c>
      <c r="G243" s="11">
        <v>1438.4448</v>
      </c>
      <c r="H243" s="11">
        <v>3117.5275000000001</v>
      </c>
      <c r="I243" s="11">
        <v>0.3861</v>
      </c>
      <c r="J243" s="11">
        <v>38.655000000000001</v>
      </c>
      <c r="K243" s="11">
        <v>30.643899999999999</v>
      </c>
      <c r="L243" s="11">
        <v>22.911000000000001</v>
      </c>
      <c r="M243" s="11">
        <v>0</v>
      </c>
      <c r="N243" s="11">
        <v>1.2E-2</v>
      </c>
      <c r="O243" s="11">
        <v>0</v>
      </c>
      <c r="P243" s="11">
        <v>0</v>
      </c>
      <c r="Q243" s="11">
        <v>238.90719999999999</v>
      </c>
      <c r="R243" s="11">
        <v>209.65010000000001</v>
      </c>
      <c r="S243" s="11">
        <v>-71.954599999999999</v>
      </c>
      <c r="T243" s="11">
        <v>0.76139999999999997</v>
      </c>
      <c r="U243" s="11">
        <v>8.2946000000000009</v>
      </c>
      <c r="V243" s="11">
        <v>-1.8812</v>
      </c>
      <c r="W243" s="11">
        <v>-51.094200000000001</v>
      </c>
      <c r="X243" s="11" t="s">
        <v>3881</v>
      </c>
      <c r="Y243">
        <f t="shared" si="6"/>
        <v>3218</v>
      </c>
      <c r="Z243" t="s">
        <v>1780</v>
      </c>
      <c r="AA243" t="s">
        <v>4454</v>
      </c>
      <c r="AB243" t="str">
        <f t="shared" si="7"/>
        <v>Cells (3218, 1).Value = "octyl_hydrogen_adipate_c0"</v>
      </c>
      <c r="AC243" t="s">
        <v>4822</v>
      </c>
    </row>
    <row r="244" spans="1:29" x14ac:dyDescent="0.25">
      <c r="A244" s="11" t="s">
        <v>408</v>
      </c>
      <c r="B244" s="11">
        <v>211.7886</v>
      </c>
      <c r="C244" s="11">
        <v>100</v>
      </c>
      <c r="D244" s="11">
        <v>203.93289999999999</v>
      </c>
      <c r="E244" s="11">
        <v>355.52519999999998</v>
      </c>
      <c r="F244" s="11">
        <v>765.63810000000001</v>
      </c>
      <c r="G244" s="11">
        <v>1641.6337000000001</v>
      </c>
      <c r="H244" s="11">
        <v>3654.0194999999999</v>
      </c>
      <c r="I244" s="11">
        <v>0.40939999999999999</v>
      </c>
      <c r="J244" s="11">
        <v>41.006500000000003</v>
      </c>
      <c r="K244" s="11">
        <v>32.834400000000002</v>
      </c>
      <c r="L244" s="11">
        <v>24.972000000000001</v>
      </c>
      <c r="M244" s="11">
        <v>0</v>
      </c>
      <c r="N244" s="11">
        <v>9.7999999999999997E-3</v>
      </c>
      <c r="O244" s="11">
        <v>0</v>
      </c>
      <c r="P244" s="11">
        <v>0</v>
      </c>
      <c r="Q244" s="11">
        <v>224.71619999999999</v>
      </c>
      <c r="R244" s="11">
        <v>195.6234</v>
      </c>
      <c r="S244" s="11">
        <v>-74.7286</v>
      </c>
      <c r="T244" s="11">
        <v>0.79720000000000002</v>
      </c>
      <c r="U244" s="11">
        <v>7.8541999999999996</v>
      </c>
      <c r="V244" s="11">
        <v>-1.7002999999999999</v>
      </c>
      <c r="W244" s="11">
        <v>-54.237099999999998</v>
      </c>
      <c r="X244" s="11" t="s">
        <v>3882</v>
      </c>
      <c r="Y244">
        <f t="shared" si="6"/>
        <v>644</v>
      </c>
      <c r="Z244" t="s">
        <v>237</v>
      </c>
      <c r="AA244" t="s">
        <v>3956</v>
      </c>
      <c r="AB244" t="str">
        <f t="shared" si="7"/>
        <v>Cells (644, 1).Value = "2-(2,4,6-trichlorophenoxy)propionic_acid_c0"</v>
      </c>
      <c r="AC244" t="s">
        <v>4823</v>
      </c>
    </row>
    <row r="245" spans="1:29" x14ac:dyDescent="0.25">
      <c r="A245" s="11" t="s">
        <v>3882</v>
      </c>
      <c r="B245" s="11">
        <v>211.7886</v>
      </c>
      <c r="C245" s="11">
        <v>100</v>
      </c>
      <c r="D245" s="11">
        <v>203.93289999999999</v>
      </c>
      <c r="E245" s="11">
        <v>355.52519999999998</v>
      </c>
      <c r="F245" s="11">
        <v>765.63810000000001</v>
      </c>
      <c r="G245" s="11">
        <v>1641.6337000000001</v>
      </c>
      <c r="H245" s="11">
        <v>3654.0194999999999</v>
      </c>
      <c r="I245" s="11">
        <v>0.40939999999999999</v>
      </c>
      <c r="J245" s="11">
        <v>41.006500000000003</v>
      </c>
      <c r="K245" s="11">
        <v>32.834400000000002</v>
      </c>
      <c r="L245" s="11">
        <v>24.972000000000001</v>
      </c>
      <c r="M245" s="11">
        <v>0</v>
      </c>
      <c r="N245" s="11">
        <v>9.7999999999999997E-3</v>
      </c>
      <c r="O245" s="11">
        <v>0</v>
      </c>
      <c r="P245" s="11">
        <v>0</v>
      </c>
      <c r="Q245" s="11">
        <v>221.68389999999999</v>
      </c>
      <c r="R245" s="11">
        <v>195.6234</v>
      </c>
      <c r="S245" s="11">
        <v>-74.727099999999993</v>
      </c>
      <c r="T245" s="11">
        <v>0.79720000000000002</v>
      </c>
      <c r="U245" s="11">
        <v>7.8541999999999996</v>
      </c>
      <c r="V245" s="11">
        <v>-1.6931</v>
      </c>
      <c r="W245" s="11">
        <v>-53.917999999999999</v>
      </c>
      <c r="X245" s="11" t="s">
        <v>3882</v>
      </c>
      <c r="Y245">
        <f t="shared" si="6"/>
        <v>551</v>
      </c>
      <c r="Z245" t="s">
        <v>1568</v>
      </c>
      <c r="AA245" t="s">
        <v>3890</v>
      </c>
      <c r="AB245" t="str">
        <f t="shared" si="7"/>
        <v>Cells (551, 1).Value = "1-methyl-3-(4-methyl-3-pentenyl)cyclohex-3-ene-1-carboxylic_acid_c0"</v>
      </c>
      <c r="AC245" t="s">
        <v>4824</v>
      </c>
    </row>
    <row r="246" spans="1:29" x14ac:dyDescent="0.25">
      <c r="A246" s="11" t="s">
        <v>1209</v>
      </c>
      <c r="B246" s="11">
        <v>215.73259999999999</v>
      </c>
      <c r="C246" s="11">
        <v>-100</v>
      </c>
      <c r="D246" s="11">
        <v>101.4619</v>
      </c>
      <c r="E246" s="11">
        <v>-90.088999999999999</v>
      </c>
      <c r="F246" s="11">
        <v>95.939899999999994</v>
      </c>
      <c r="G246" s="11">
        <v>-102.5814</v>
      </c>
      <c r="H246" s="11">
        <v>116.1371</v>
      </c>
      <c r="I246" s="11">
        <v>0</v>
      </c>
      <c r="J246" s="11">
        <v>0</v>
      </c>
      <c r="K246" s="11">
        <v>0</v>
      </c>
      <c r="L246" s="11">
        <v>0</v>
      </c>
      <c r="M246" s="11">
        <v>-4.58E-2</v>
      </c>
      <c r="N246" s="11">
        <v>5.4621000000000004</v>
      </c>
      <c r="O246" s="11">
        <v>1.4348000000000001</v>
      </c>
      <c r="P246" s="11">
        <v>0.1794</v>
      </c>
      <c r="Q246" s="11">
        <v>225.386</v>
      </c>
      <c r="R246" s="11">
        <v>170.23140000000001</v>
      </c>
      <c r="S246" s="11">
        <v>-51.067799999999998</v>
      </c>
      <c r="T246" s="11">
        <v>0.47810000000000002</v>
      </c>
      <c r="U246" s="11">
        <v>8.3262999999999998</v>
      </c>
      <c r="V246" s="11">
        <v>-2.2669999999999999</v>
      </c>
      <c r="W246" s="11">
        <v>-35.764400000000002</v>
      </c>
      <c r="X246" s="11" t="s">
        <v>1209</v>
      </c>
      <c r="Y246">
        <f t="shared" si="6"/>
        <v>376</v>
      </c>
      <c r="Z246" t="s">
        <v>409</v>
      </c>
      <c r="AA246" t="s">
        <v>3900</v>
      </c>
      <c r="AB246" t="str">
        <f t="shared" si="7"/>
        <v>Cells (376, 1).Value = "11-bromoundecanoic_acid_c0"</v>
      </c>
      <c r="AC246" t="s">
        <v>4825</v>
      </c>
    </row>
    <row r="247" spans="1:29" x14ac:dyDescent="0.25">
      <c r="A247" s="11" t="s">
        <v>1552</v>
      </c>
      <c r="B247" s="11">
        <v>227.92269999999999</v>
      </c>
      <c r="C247" s="11">
        <v>100</v>
      </c>
      <c r="D247" s="11">
        <v>208.85499999999999</v>
      </c>
      <c r="E247" s="11">
        <v>381.55349999999999</v>
      </c>
      <c r="F247" s="11">
        <v>826.20740000000001</v>
      </c>
      <c r="G247" s="11">
        <v>1822.9213</v>
      </c>
      <c r="H247" s="11">
        <v>4151.8869000000004</v>
      </c>
      <c r="I247" s="11">
        <v>0.42480000000000001</v>
      </c>
      <c r="J247" s="11">
        <v>42.515700000000002</v>
      </c>
      <c r="K247" s="11">
        <v>34.302700000000002</v>
      </c>
      <c r="L247" s="11">
        <v>26.385999999999999</v>
      </c>
      <c r="M247" s="11">
        <v>0</v>
      </c>
      <c r="N247" s="11">
        <v>0</v>
      </c>
      <c r="O247" s="11">
        <v>0</v>
      </c>
      <c r="P247" s="11">
        <v>0</v>
      </c>
      <c r="Q247" s="11">
        <v>244.62039999999999</v>
      </c>
      <c r="R247" s="11">
        <v>189.23150000000001</v>
      </c>
      <c r="S247" s="11">
        <v>-78.2517</v>
      </c>
      <c r="T247" s="11">
        <v>0.81820000000000004</v>
      </c>
      <c r="U247" s="11">
        <v>8.0258000000000003</v>
      </c>
      <c r="V247" s="11">
        <v>-1.7002999999999999</v>
      </c>
      <c r="W247" s="11">
        <v>-57.459699999999998</v>
      </c>
      <c r="X247" s="11" t="s">
        <v>3883</v>
      </c>
      <c r="Y247">
        <f t="shared" si="6"/>
        <v>939</v>
      </c>
      <c r="Z247" t="s">
        <v>1603</v>
      </c>
      <c r="AA247" t="s">
        <v>4015</v>
      </c>
      <c r="AB247" t="str">
        <f t="shared" si="7"/>
        <v>Cells (939, 1).Value = "2-ethylhexyl_hydrogen_adipate_c0"</v>
      </c>
      <c r="AC247" t="s">
        <v>4826</v>
      </c>
    </row>
    <row r="248" spans="1:29" x14ac:dyDescent="0.25">
      <c r="A248" s="11" t="s">
        <v>3883</v>
      </c>
      <c r="B248" s="11">
        <v>227.92269999999999</v>
      </c>
      <c r="C248" s="11">
        <v>100</v>
      </c>
      <c r="D248" s="11">
        <v>208.85499999999999</v>
      </c>
      <c r="E248" s="11">
        <v>381.55349999999999</v>
      </c>
      <c r="F248" s="11">
        <v>826.20740000000001</v>
      </c>
      <c r="G248" s="11">
        <v>1822.9213</v>
      </c>
      <c r="H248" s="11">
        <v>4151.8869000000004</v>
      </c>
      <c r="I248" s="11">
        <v>0.42480000000000001</v>
      </c>
      <c r="J248" s="11">
        <v>42.515700000000002</v>
      </c>
      <c r="K248" s="11">
        <v>34.302700000000002</v>
      </c>
      <c r="L248" s="11">
        <v>26.385999999999999</v>
      </c>
      <c r="M248" s="11">
        <v>0</v>
      </c>
      <c r="N248" s="11">
        <v>0</v>
      </c>
      <c r="O248" s="11">
        <v>0</v>
      </c>
      <c r="P248" s="11">
        <v>0</v>
      </c>
      <c r="Q248" s="11">
        <v>239.5505</v>
      </c>
      <c r="R248" s="11">
        <v>189.23150000000001</v>
      </c>
      <c r="S248" s="11">
        <v>-78.25</v>
      </c>
      <c r="T248" s="11">
        <v>0.81810000000000005</v>
      </c>
      <c r="U248" s="11">
        <v>8.0258000000000003</v>
      </c>
      <c r="V248" s="11">
        <v>-1.6931</v>
      </c>
      <c r="W248" s="11">
        <v>-57.140599999999999</v>
      </c>
      <c r="X248" s="11" t="s">
        <v>3883</v>
      </c>
      <c r="Y248">
        <f t="shared" si="6"/>
        <v>1687</v>
      </c>
      <c r="Z248" t="s">
        <v>1682</v>
      </c>
      <c r="AA248" t="s">
        <v>4183</v>
      </c>
      <c r="AB248" t="str">
        <f t="shared" si="7"/>
        <v>Cells (1687, 1).Value = "4-hydroxydinaphtho(2,1-d_1,2-f)(1,3,2)dioxaphosphepin_4-oxide_c0"</v>
      </c>
      <c r="AC248" t="s">
        <v>4827</v>
      </c>
    </row>
    <row r="249" spans="1:29" x14ac:dyDescent="0.25">
      <c r="A249" s="11" t="s">
        <v>1553</v>
      </c>
      <c r="B249" s="11">
        <v>212.07499999999999</v>
      </c>
      <c r="C249" s="11">
        <v>100</v>
      </c>
      <c r="D249" s="11">
        <v>209.03579999999999</v>
      </c>
      <c r="E249" s="11">
        <v>379.10509999999999</v>
      </c>
      <c r="F249" s="11">
        <v>810.25030000000004</v>
      </c>
      <c r="G249" s="11">
        <v>1763.3394000000001</v>
      </c>
      <c r="H249" s="11">
        <v>3956.6882000000001</v>
      </c>
      <c r="I249" s="11">
        <v>0.4234</v>
      </c>
      <c r="J249" s="11">
        <v>42.410600000000002</v>
      </c>
      <c r="K249" s="11">
        <v>34.033000000000001</v>
      </c>
      <c r="L249" s="11">
        <v>26.0871</v>
      </c>
      <c r="M249" s="11">
        <v>0</v>
      </c>
      <c r="N249" s="11">
        <v>0</v>
      </c>
      <c r="O249" s="11">
        <v>0</v>
      </c>
      <c r="P249" s="11">
        <v>0</v>
      </c>
      <c r="Q249" s="11">
        <v>224.10419999999999</v>
      </c>
      <c r="R249" s="11">
        <v>175.20490000000001</v>
      </c>
      <c r="S249" s="11">
        <v>-79.226500000000001</v>
      </c>
      <c r="T249" s="11">
        <v>0.84060000000000001</v>
      </c>
      <c r="U249" s="11">
        <v>7.4223999999999997</v>
      </c>
      <c r="V249" s="11">
        <v>-1.7002999999999999</v>
      </c>
      <c r="W249" s="11">
        <v>-58.123399999999997</v>
      </c>
      <c r="X249" s="11" t="s">
        <v>3884</v>
      </c>
      <c r="Y249">
        <f t="shared" si="6"/>
        <v>1451</v>
      </c>
      <c r="Z249" s="2" t="s">
        <v>484</v>
      </c>
      <c r="AA249" s="2" t="s">
        <v>4126</v>
      </c>
      <c r="AB249" t="str">
        <f t="shared" si="7"/>
        <v>Cells (1451, 1).Value = "3-oxopregna-1,4-diene-20-carboxylic_acid_c0"</v>
      </c>
      <c r="AC249" t="s">
        <v>4828</v>
      </c>
    </row>
    <row r="250" spans="1:29" x14ac:dyDescent="0.25">
      <c r="A250" s="11" t="s">
        <v>3884</v>
      </c>
      <c r="B250" s="11">
        <v>212.07499999999999</v>
      </c>
      <c r="C250" s="11">
        <v>100</v>
      </c>
      <c r="D250" s="11">
        <v>209.03579999999999</v>
      </c>
      <c r="E250" s="11">
        <v>379.10509999999999</v>
      </c>
      <c r="F250" s="11">
        <v>810.25030000000004</v>
      </c>
      <c r="G250" s="11">
        <v>1763.3394000000001</v>
      </c>
      <c r="H250" s="11">
        <v>3956.6882000000001</v>
      </c>
      <c r="I250" s="11">
        <v>0.4234</v>
      </c>
      <c r="J250" s="11">
        <v>42.410600000000002</v>
      </c>
      <c r="K250" s="11">
        <v>34.033000000000001</v>
      </c>
      <c r="L250" s="11">
        <v>26.0871</v>
      </c>
      <c r="M250" s="11">
        <v>0</v>
      </c>
      <c r="N250" s="11">
        <v>0</v>
      </c>
      <c r="O250" s="11">
        <v>0</v>
      </c>
      <c r="P250" s="11">
        <v>0</v>
      </c>
      <c r="Q250" s="11">
        <v>220.77099999999999</v>
      </c>
      <c r="R250" s="11">
        <v>175.20490000000001</v>
      </c>
      <c r="S250" s="11">
        <v>-79.224900000000005</v>
      </c>
      <c r="T250" s="11">
        <v>0.84050000000000002</v>
      </c>
      <c r="U250" s="11">
        <v>7.4223999999999997</v>
      </c>
      <c r="V250" s="11">
        <v>-1.6931</v>
      </c>
      <c r="W250" s="11">
        <v>-57.804200000000002</v>
      </c>
      <c r="X250" s="11" t="s">
        <v>3884</v>
      </c>
      <c r="Y250">
        <f t="shared" si="6"/>
        <v>3550</v>
      </c>
      <c r="Z250" t="s">
        <v>1791</v>
      </c>
      <c r="AA250" t="s">
        <v>4506</v>
      </c>
      <c r="AB250" t="str">
        <f t="shared" si="7"/>
        <v>Cells (3550, 1).Value = "tosifen_c0"</v>
      </c>
      <c r="AC250" t="s">
        <v>4829</v>
      </c>
    </row>
    <row r="251" spans="1:29" x14ac:dyDescent="0.25">
      <c r="A251" s="11" t="s">
        <v>1147</v>
      </c>
      <c r="B251" s="11">
        <v>269.71449999999999</v>
      </c>
      <c r="C251" s="11">
        <v>-200</v>
      </c>
      <c r="D251" s="11">
        <v>196.98859999999999</v>
      </c>
      <c r="E251" s="11">
        <v>-217.9786</v>
      </c>
      <c r="F251" s="11">
        <v>260.62419999999997</v>
      </c>
      <c r="G251" s="11">
        <v>-328.88510000000002</v>
      </c>
      <c r="H251" s="11">
        <v>431.93990000000002</v>
      </c>
      <c r="I251" s="11">
        <v>0</v>
      </c>
      <c r="J251" s="11">
        <v>0</v>
      </c>
      <c r="K251" s="11">
        <v>0</v>
      </c>
      <c r="L251" s="11">
        <v>0</v>
      </c>
      <c r="M251" s="11">
        <v>-0.18809999999999999</v>
      </c>
      <c r="N251" s="11">
        <v>19.534099999999999</v>
      </c>
      <c r="O251" s="11">
        <v>8.2558000000000007</v>
      </c>
      <c r="P251" s="11">
        <v>2.4146000000000001</v>
      </c>
      <c r="Q251" s="11">
        <v>298.4144</v>
      </c>
      <c r="R251" s="11">
        <v>220.3152</v>
      </c>
      <c r="S251" s="11">
        <v>-159.6122</v>
      </c>
      <c r="T251" s="11">
        <v>0.5645</v>
      </c>
      <c r="U251" s="11">
        <v>10.209199999999999</v>
      </c>
      <c r="V251" s="11">
        <v>-1.8892</v>
      </c>
      <c r="W251" s="11">
        <v>-137.3586</v>
      </c>
      <c r="X251" s="11" t="s">
        <v>1147</v>
      </c>
      <c r="Y251">
        <f t="shared" si="6"/>
        <v>3141</v>
      </c>
      <c r="Z251" t="s">
        <v>75</v>
      </c>
      <c r="AA251" t="s">
        <v>4426</v>
      </c>
      <c r="AB251" t="str">
        <f t="shared" si="7"/>
        <v>Cells (3141, 1).Value = "o,o-dibutyl_hydrogen_dithiophosphate_c0"</v>
      </c>
      <c r="AC251" t="s">
        <v>4830</v>
      </c>
    </row>
    <row r="252" spans="1:29" x14ac:dyDescent="0.25">
      <c r="A252" s="11" t="s">
        <v>1148</v>
      </c>
      <c r="B252" s="11">
        <v>234.65309999999999</v>
      </c>
      <c r="C252" s="11">
        <v>-200</v>
      </c>
      <c r="D252" s="11">
        <v>206.7894</v>
      </c>
      <c r="E252" s="11">
        <v>-234.697</v>
      </c>
      <c r="F252" s="11">
        <v>280.84949999999998</v>
      </c>
      <c r="G252" s="11">
        <v>-348.30770000000001</v>
      </c>
      <c r="H252" s="11">
        <v>443.79050000000001</v>
      </c>
      <c r="I252" s="11">
        <v>0</v>
      </c>
      <c r="J252" s="11">
        <v>0</v>
      </c>
      <c r="K252" s="11">
        <v>0</v>
      </c>
      <c r="L252" s="11">
        <v>0</v>
      </c>
      <c r="M252" s="11">
        <v>-0.19020000000000001</v>
      </c>
      <c r="N252" s="11">
        <v>20.087399999999999</v>
      </c>
      <c r="O252" s="11">
        <v>8.0617000000000001</v>
      </c>
      <c r="P252" s="11">
        <v>1.9026000000000001</v>
      </c>
      <c r="Q252" s="11">
        <v>247.0624</v>
      </c>
      <c r="R252" s="11">
        <v>186.25409999999999</v>
      </c>
      <c r="S252" s="11">
        <v>-165.8159</v>
      </c>
      <c r="T252" s="11">
        <v>0.56930000000000003</v>
      </c>
      <c r="U252" s="11">
        <v>9.0137</v>
      </c>
      <c r="V252" s="11">
        <v>-2.2669999999999999</v>
      </c>
      <c r="W252" s="11">
        <v>-149.10669999999999</v>
      </c>
      <c r="X252" s="11" t="s">
        <v>1148</v>
      </c>
      <c r="Y252">
        <f t="shared" si="6"/>
        <v>3159</v>
      </c>
      <c r="Z252" t="s">
        <v>78</v>
      </c>
      <c r="AA252" t="s">
        <v>4432</v>
      </c>
      <c r="AB252" t="str">
        <f t="shared" si="7"/>
        <v>Cells (3159, 1).Value = "o,o-diisobutyl_hydrogen_dithiophosphate_c0"</v>
      </c>
      <c r="AC252" t="s">
        <v>4831</v>
      </c>
    </row>
    <row r="253" spans="1:29" x14ac:dyDescent="0.25">
      <c r="A253" s="11" t="s">
        <v>68</v>
      </c>
      <c r="B253" s="11">
        <v>336.01179999999999</v>
      </c>
      <c r="C253" s="11">
        <v>100</v>
      </c>
      <c r="D253" s="11">
        <v>166.81489999999999</v>
      </c>
      <c r="E253" s="11">
        <v>154.05340000000001</v>
      </c>
      <c r="F253" s="11">
        <v>236.9092</v>
      </c>
      <c r="G253" s="11">
        <v>299.29899999999998</v>
      </c>
      <c r="H253" s="11">
        <v>441.3929</v>
      </c>
      <c r="I253" s="11">
        <v>0.20430000000000001</v>
      </c>
      <c r="J253" s="11">
        <v>20.864899999999999</v>
      </c>
      <c r="K253" s="11">
        <v>9.4320000000000004</v>
      </c>
      <c r="L253" s="11">
        <v>2.8719999999999999</v>
      </c>
      <c r="M253" s="11">
        <v>0</v>
      </c>
      <c r="N253" s="11">
        <v>4.7E-2</v>
      </c>
      <c r="O253" s="11">
        <v>0</v>
      </c>
      <c r="P253" s="11">
        <v>0</v>
      </c>
      <c r="Q253" s="11">
        <v>382.2706</v>
      </c>
      <c r="R253" s="11">
        <v>378.36900000000003</v>
      </c>
      <c r="S253" s="11">
        <v>-61.942500000000003</v>
      </c>
      <c r="T253" s="11">
        <v>0.84309999999999996</v>
      </c>
      <c r="U253" s="11">
        <v>10.8841</v>
      </c>
      <c r="V253" s="11">
        <v>-2.2669999999999999</v>
      </c>
      <c r="W253" s="11">
        <v>-40.387500000000003</v>
      </c>
      <c r="X253" s="11" t="s">
        <v>3860</v>
      </c>
      <c r="Y253">
        <f t="shared" si="6"/>
        <v>216</v>
      </c>
      <c r="Z253" t="s">
        <v>405</v>
      </c>
      <c r="AA253" t="s">
        <v>3873</v>
      </c>
      <c r="AB253" t="str">
        <f t="shared" si="7"/>
        <v>Cells (216, 1).Value = "1-(4-chlorophenyl)cyclopentanecarboxylic_acid_c0"</v>
      </c>
      <c r="AC253" t="s">
        <v>4832</v>
      </c>
    </row>
    <row r="254" spans="1:29" x14ac:dyDescent="0.25">
      <c r="A254" s="11" t="s">
        <v>3860</v>
      </c>
      <c r="B254" s="11">
        <v>336.01179999999999</v>
      </c>
      <c r="C254" s="11">
        <v>100</v>
      </c>
      <c r="D254" s="11">
        <v>166.81489999999999</v>
      </c>
      <c r="E254" s="11">
        <v>154.05340000000001</v>
      </c>
      <c r="F254" s="11">
        <v>236.9092</v>
      </c>
      <c r="G254" s="11">
        <v>299.29899999999998</v>
      </c>
      <c r="H254" s="11">
        <v>441.3929</v>
      </c>
      <c r="I254" s="11">
        <v>0.20430000000000001</v>
      </c>
      <c r="J254" s="11">
        <v>20.870200000000001</v>
      </c>
      <c r="K254" s="11">
        <v>9.4320000000000004</v>
      </c>
      <c r="L254" s="11">
        <v>2.8719999999999999</v>
      </c>
      <c r="M254" s="11">
        <v>0</v>
      </c>
      <c r="N254" s="11">
        <v>4.7E-2</v>
      </c>
      <c r="O254" s="11">
        <v>0</v>
      </c>
      <c r="P254" s="11">
        <v>0</v>
      </c>
      <c r="Q254" s="11">
        <v>374.69940000000003</v>
      </c>
      <c r="R254" s="11">
        <v>378.36900000000003</v>
      </c>
      <c r="S254" s="11">
        <v>-61.941200000000002</v>
      </c>
      <c r="T254" s="11">
        <v>0.84309999999999996</v>
      </c>
      <c r="U254" s="11">
        <v>10.8841</v>
      </c>
      <c r="V254" s="11">
        <v>-2.2574000000000001</v>
      </c>
      <c r="W254" s="11">
        <v>-40.066299999999998</v>
      </c>
      <c r="X254" s="11" t="s">
        <v>3860</v>
      </c>
      <c r="Y254">
        <f t="shared" si="6"/>
        <v>51</v>
      </c>
      <c r="Z254" t="s">
        <v>390</v>
      </c>
      <c r="AA254" t="s">
        <v>3816</v>
      </c>
      <c r="AB254" t="str">
        <f t="shared" si="7"/>
        <v>Cells (51, 1).Value = "(2,3-dichloro-4-(4-chlorobenzoyl)phenoxy)acetic_acid_c0"</v>
      </c>
      <c r="AC254" t="s">
        <v>4833</v>
      </c>
    </row>
    <row r="255" spans="1:29" x14ac:dyDescent="0.25">
      <c r="A255" s="11" t="s">
        <v>33</v>
      </c>
      <c r="B255" s="11">
        <v>208.3871</v>
      </c>
      <c r="C255" s="11">
        <v>100</v>
      </c>
      <c r="D255" s="11">
        <v>114.5025</v>
      </c>
      <c r="E255" s="11">
        <v>146.19059999999999</v>
      </c>
      <c r="F255" s="11">
        <v>200.6499</v>
      </c>
      <c r="G255" s="11">
        <v>276.9914</v>
      </c>
      <c r="H255" s="11">
        <v>389.21210000000002</v>
      </c>
      <c r="I255" s="11">
        <v>0.19670000000000001</v>
      </c>
      <c r="J255" s="11">
        <v>19.809899999999999</v>
      </c>
      <c r="K255" s="11">
        <v>9.6214999999999993</v>
      </c>
      <c r="L255" s="11">
        <v>2.6976</v>
      </c>
      <c r="M255" s="11">
        <v>0</v>
      </c>
      <c r="N255" s="11">
        <v>0</v>
      </c>
      <c r="O255" s="11">
        <v>0</v>
      </c>
      <c r="P255" s="11">
        <v>0</v>
      </c>
      <c r="Q255" s="11">
        <v>221.5093</v>
      </c>
      <c r="R255" s="11">
        <v>299.09249999999997</v>
      </c>
      <c r="S255" s="11">
        <v>-58.892200000000003</v>
      </c>
      <c r="T255" s="11">
        <v>0.33889999999999998</v>
      </c>
      <c r="U255" s="11">
        <v>5.2385999999999999</v>
      </c>
      <c r="V255" s="11">
        <v>0</v>
      </c>
      <c r="W255" s="11">
        <v>-44.329799999999999</v>
      </c>
      <c r="X255" s="11" t="s">
        <v>33</v>
      </c>
      <c r="Y255">
        <f t="shared" si="6"/>
        <v>3428</v>
      </c>
      <c r="Z255" t="s">
        <v>563</v>
      </c>
      <c r="AA255" t="s">
        <v>4490</v>
      </c>
      <c r="AB255" t="str">
        <f t="shared" si="7"/>
        <v>Cells (3428, 1).Value = "pyrene-1-butyric_acid_c0"</v>
      </c>
      <c r="AC255" t="s">
        <v>4834</v>
      </c>
    </row>
    <row r="256" spans="1:29" x14ac:dyDescent="0.25">
      <c r="A256" s="11" t="s">
        <v>34</v>
      </c>
      <c r="B256" s="11">
        <v>232.67449999999999</v>
      </c>
      <c r="C256" s="11">
        <v>100</v>
      </c>
      <c r="D256" s="11">
        <v>114.1854</v>
      </c>
      <c r="E256" s="11">
        <v>144.44149999999999</v>
      </c>
      <c r="F256" s="11">
        <v>197.58260000000001</v>
      </c>
      <c r="G256" s="11">
        <v>271.16660000000002</v>
      </c>
      <c r="H256" s="11">
        <v>379.27629999999999</v>
      </c>
      <c r="I256" s="11">
        <v>0.19400000000000001</v>
      </c>
      <c r="J256" s="11">
        <v>19.525099999999998</v>
      </c>
      <c r="K256" s="11">
        <v>9.3376999999999999</v>
      </c>
      <c r="L256" s="11">
        <v>2.5485000000000002</v>
      </c>
      <c r="M256" s="11">
        <v>0</v>
      </c>
      <c r="N256" s="11">
        <v>0</v>
      </c>
      <c r="O256" s="11">
        <v>0</v>
      </c>
      <c r="P256" s="11">
        <v>0</v>
      </c>
      <c r="Q256" s="11">
        <v>256.13159999999999</v>
      </c>
      <c r="R256" s="11">
        <v>349.1001</v>
      </c>
      <c r="S256" s="11">
        <v>-58.828400000000002</v>
      </c>
      <c r="T256" s="11">
        <v>0.34539999999999998</v>
      </c>
      <c r="U256" s="11">
        <v>5.8852000000000002</v>
      </c>
      <c r="V256" s="11">
        <v>0</v>
      </c>
      <c r="W256" s="11">
        <v>-43.447699999999998</v>
      </c>
      <c r="X256" s="11" t="s">
        <v>34</v>
      </c>
      <c r="Y256">
        <f t="shared" si="6"/>
        <v>772</v>
      </c>
      <c r="Z256" t="s">
        <v>243</v>
      </c>
      <c r="AA256" t="s">
        <v>3936</v>
      </c>
      <c r="AB256" t="str">
        <f t="shared" si="7"/>
        <v>Cells (772, 1).Value = "2,4,6-trichlorophenoxyacetic_acid_c0"</v>
      </c>
      <c r="AC256" t="s">
        <v>4835</v>
      </c>
    </row>
    <row r="257" spans="1:29" x14ac:dyDescent="0.25">
      <c r="A257" s="11" t="s">
        <v>3861</v>
      </c>
      <c r="B257" s="11">
        <v>307.43650000000002</v>
      </c>
      <c r="C257" s="11">
        <v>100</v>
      </c>
      <c r="D257" s="11">
        <v>128.7413</v>
      </c>
      <c r="E257" s="11">
        <v>179.8032</v>
      </c>
      <c r="F257" s="11">
        <v>286.16320000000002</v>
      </c>
      <c r="G257" s="11">
        <v>464.31599999999997</v>
      </c>
      <c r="H257" s="11">
        <v>780.846</v>
      </c>
      <c r="I257" s="11">
        <v>0.2414</v>
      </c>
      <c r="J257" s="11">
        <v>24.2239</v>
      </c>
      <c r="K257" s="11">
        <v>15.0692</v>
      </c>
      <c r="L257" s="11">
        <v>7.5244</v>
      </c>
      <c r="M257" s="11">
        <v>0</v>
      </c>
      <c r="N257" s="11">
        <v>0</v>
      </c>
      <c r="O257" s="11">
        <v>0</v>
      </c>
      <c r="P257" s="11">
        <v>0</v>
      </c>
      <c r="Q257" s="11">
        <v>369.64530000000002</v>
      </c>
      <c r="R257" s="11">
        <v>462.15719999999999</v>
      </c>
      <c r="S257" s="11">
        <v>-60.226199999999999</v>
      </c>
      <c r="T257" s="11">
        <v>0.59330000000000005</v>
      </c>
      <c r="U257" s="11">
        <v>8.3117000000000001</v>
      </c>
      <c r="V257" s="11">
        <v>0</v>
      </c>
      <c r="W257" s="11">
        <v>-40.891300000000001</v>
      </c>
      <c r="X257" s="11" t="s">
        <v>3861</v>
      </c>
      <c r="Y257">
        <f t="shared" si="6"/>
        <v>642</v>
      </c>
      <c r="Z257" s="1" t="s">
        <v>419</v>
      </c>
      <c r="AA257" s="1" t="s">
        <v>3955</v>
      </c>
      <c r="AB257" t="str">
        <f t="shared" si="7"/>
        <v>Cells (642, 1).Value = "2-(2,2,2-trifluoro-1-phenylethoxy)butyric_acid_c0"</v>
      </c>
      <c r="AC257" t="s">
        <v>4836</v>
      </c>
    </row>
    <row r="258" spans="1:29" x14ac:dyDescent="0.25">
      <c r="A258" s="11" t="s">
        <v>3861</v>
      </c>
      <c r="B258" s="11">
        <v>307.43650000000002</v>
      </c>
      <c r="C258" s="11">
        <v>100</v>
      </c>
      <c r="D258" s="11">
        <v>128.7413</v>
      </c>
      <c r="E258" s="11">
        <v>179.8032</v>
      </c>
      <c r="F258" s="11">
        <v>286.16320000000002</v>
      </c>
      <c r="G258" s="11">
        <v>464.31599999999997</v>
      </c>
      <c r="H258" s="11">
        <v>780.846</v>
      </c>
      <c r="I258" s="11">
        <v>0.2414</v>
      </c>
      <c r="J258" s="11">
        <v>24.2239</v>
      </c>
      <c r="K258" s="11">
        <v>15.0692</v>
      </c>
      <c r="L258" s="11">
        <v>7.5244</v>
      </c>
      <c r="M258" s="11">
        <v>0</v>
      </c>
      <c r="N258" s="11">
        <v>0</v>
      </c>
      <c r="O258" s="11">
        <v>0</v>
      </c>
      <c r="P258" s="11">
        <v>0</v>
      </c>
      <c r="Q258" s="11">
        <v>354.77949999999998</v>
      </c>
      <c r="R258" s="11">
        <v>462.15719999999999</v>
      </c>
      <c r="S258" s="11">
        <v>-60.224899999999998</v>
      </c>
      <c r="T258" s="11">
        <v>0.59330000000000005</v>
      </c>
      <c r="U258" s="11">
        <v>8.3117000000000001</v>
      </c>
      <c r="V258" s="11">
        <v>0</v>
      </c>
      <c r="W258" s="11">
        <v>-40.579599999999999</v>
      </c>
      <c r="X258" s="11" t="s">
        <v>3861</v>
      </c>
      <c r="Y258">
        <f t="shared" si="6"/>
        <v>814</v>
      </c>
      <c r="Z258" t="s">
        <v>246</v>
      </c>
      <c r="AA258" t="s">
        <v>3948</v>
      </c>
      <c r="AB258" t="str">
        <f t="shared" si="7"/>
        <v>Cells (814, 1).Value = "2,6-bis(trifluoromethyl)benzoic_acid_c0"</v>
      </c>
      <c r="AC258" t="s">
        <v>4837</v>
      </c>
    </row>
    <row r="259" spans="1:29" x14ac:dyDescent="0.25">
      <c r="A259" s="11" t="s">
        <v>3367</v>
      </c>
      <c r="B259" s="11">
        <v>414.94799999999998</v>
      </c>
      <c r="C259" s="11">
        <v>100</v>
      </c>
      <c r="D259" s="11">
        <v>115.9062</v>
      </c>
      <c r="E259" s="11">
        <v>144.1403</v>
      </c>
      <c r="F259" s="11">
        <v>198.1524</v>
      </c>
      <c r="G259" s="11">
        <v>271.52330000000001</v>
      </c>
      <c r="H259" s="11">
        <v>380.17340000000002</v>
      </c>
      <c r="I259" s="11">
        <v>0.19450000000000001</v>
      </c>
      <c r="J259" s="11">
        <v>19.573699999999999</v>
      </c>
      <c r="K259" s="11">
        <v>9.3632000000000009</v>
      </c>
      <c r="L259" s="11">
        <v>2.5514000000000001</v>
      </c>
      <c r="M259" s="11">
        <v>0</v>
      </c>
      <c r="N259" s="11">
        <v>0</v>
      </c>
      <c r="O259" s="11">
        <v>0</v>
      </c>
      <c r="P259" s="11">
        <v>0</v>
      </c>
      <c r="Q259" s="11">
        <v>503.88780000000003</v>
      </c>
      <c r="R259" s="11">
        <v>699.15319999999997</v>
      </c>
      <c r="S259" s="11">
        <v>-58.728000000000002</v>
      </c>
      <c r="T259" s="11">
        <v>0.45710000000000001</v>
      </c>
      <c r="U259" s="11">
        <v>10.747400000000001</v>
      </c>
      <c r="V259" s="11">
        <v>0</v>
      </c>
      <c r="W259" s="11">
        <v>-38.0381</v>
      </c>
      <c r="X259" s="11" t="s">
        <v>3367</v>
      </c>
      <c r="Y259">
        <f t="shared" ref="Y259:Y322" si="8">MATCH(AA259,$A$1:$A$3695,0)</f>
        <v>1560</v>
      </c>
      <c r="Z259" t="s">
        <v>272</v>
      </c>
      <c r="AA259" t="s">
        <v>4131</v>
      </c>
      <c r="AB259" t="str">
        <f t="shared" ref="AB259:AB322" si="9">CONCATENATE($AB$1,Y259,$AC$1,$AD$1,Z259,$AD$1)</f>
        <v>Cells (1560, 1).Value = "4,4,4-trifluoro-3-(trifluoromethyl)crotonic_acid_c0"</v>
      </c>
      <c r="AC259" t="s">
        <v>4838</v>
      </c>
    </row>
    <row r="260" spans="1:29" x14ac:dyDescent="0.25">
      <c r="A260" s="11" t="s">
        <v>3366</v>
      </c>
      <c r="B260" s="11">
        <v>201.411</v>
      </c>
      <c r="C260" s="11">
        <v>100</v>
      </c>
      <c r="D260" s="11">
        <v>134.60910000000001</v>
      </c>
      <c r="E260" s="11">
        <v>130.11959999999999</v>
      </c>
      <c r="F260" s="11">
        <v>229.2791</v>
      </c>
      <c r="G260" s="11">
        <v>245.9614</v>
      </c>
      <c r="H260" s="11">
        <v>440.92</v>
      </c>
      <c r="I260" s="11">
        <v>0.19919999999999999</v>
      </c>
      <c r="J260" s="11">
        <v>20.034300000000002</v>
      </c>
      <c r="K260" s="11">
        <v>9.7402999999999995</v>
      </c>
      <c r="L260" s="11">
        <v>2.7414999999999998</v>
      </c>
      <c r="M260" s="11">
        <v>-2.1000000000000001E-2</v>
      </c>
      <c r="N260" s="11">
        <v>2.1063999999999998</v>
      </c>
      <c r="O260" s="11">
        <v>0.99950000000000006</v>
      </c>
      <c r="P260" s="11">
        <v>0.2535</v>
      </c>
      <c r="Q260" s="11">
        <v>214.41210000000001</v>
      </c>
      <c r="R260" s="11">
        <v>281.10210000000001</v>
      </c>
      <c r="S260" s="11">
        <v>-61.905299999999997</v>
      </c>
      <c r="T260" s="11">
        <v>0.45789999999999997</v>
      </c>
      <c r="U260" s="11">
        <v>5.1641000000000004</v>
      </c>
      <c r="V260" s="11">
        <v>0</v>
      </c>
      <c r="W260" s="11">
        <v>-46.822600000000001</v>
      </c>
      <c r="X260" s="11" t="s">
        <v>3366</v>
      </c>
      <c r="Y260">
        <f t="shared" si="8"/>
        <v>746</v>
      </c>
      <c r="Z260" t="s">
        <v>242</v>
      </c>
      <c r="AA260" t="s">
        <v>3929</v>
      </c>
      <c r="AB260" t="str">
        <f t="shared" si="9"/>
        <v>Cells (746, 1).Value = "2,3,6-tba_c0"</v>
      </c>
      <c r="AC260" t="s">
        <v>4839</v>
      </c>
    </row>
    <row r="261" spans="1:29" x14ac:dyDescent="0.25">
      <c r="A261" s="11" t="s">
        <v>3364</v>
      </c>
      <c r="B261" s="11">
        <v>199.5008</v>
      </c>
      <c r="C261" s="11">
        <v>100</v>
      </c>
      <c r="D261" s="11">
        <v>112.15009999999999</v>
      </c>
      <c r="E261" s="11">
        <v>141.66829999999999</v>
      </c>
      <c r="F261" s="11">
        <v>193.9426</v>
      </c>
      <c r="G261" s="11">
        <v>267.23059999999998</v>
      </c>
      <c r="H261" s="11">
        <v>375.17959999999999</v>
      </c>
      <c r="I261" s="11">
        <v>0.19020000000000001</v>
      </c>
      <c r="J261" s="11">
        <v>19.134699999999999</v>
      </c>
      <c r="K261" s="11">
        <v>9.2853999999999992</v>
      </c>
      <c r="L261" s="11">
        <v>2.5903</v>
      </c>
      <c r="M261" s="11">
        <v>0</v>
      </c>
      <c r="N261" s="11">
        <v>0</v>
      </c>
      <c r="O261" s="11">
        <v>0</v>
      </c>
      <c r="P261" s="11">
        <v>0</v>
      </c>
      <c r="Q261" s="11">
        <v>219.22640000000001</v>
      </c>
      <c r="R261" s="11">
        <v>299.09249999999997</v>
      </c>
      <c r="S261" s="11">
        <v>-57.820399999999999</v>
      </c>
      <c r="T261" s="11">
        <v>0.35089999999999999</v>
      </c>
      <c r="U261" s="11">
        <v>5.0227000000000004</v>
      </c>
      <c r="V261" s="11">
        <v>0</v>
      </c>
      <c r="W261" s="11">
        <v>-43.494599999999998</v>
      </c>
      <c r="X261" s="11" t="s">
        <v>3364</v>
      </c>
      <c r="Y261">
        <f t="shared" si="8"/>
        <v>1746</v>
      </c>
      <c r="Z261" t="s">
        <v>498</v>
      </c>
      <c r="AA261" t="s">
        <v>4193</v>
      </c>
      <c r="AB261" t="str">
        <f t="shared" si="9"/>
        <v>Cells (1746, 1).Value = "4-pentylbenzoic_acid_c0"</v>
      </c>
      <c r="AC261" t="s">
        <v>4840</v>
      </c>
    </row>
    <row r="262" spans="1:29" x14ac:dyDescent="0.25">
      <c r="A262" s="11" t="s">
        <v>635</v>
      </c>
      <c r="B262" s="11">
        <v>336.55549999999999</v>
      </c>
      <c r="C262" s="11">
        <v>-100</v>
      </c>
      <c r="D262" s="11">
        <v>71.197900000000004</v>
      </c>
      <c r="E262" s="11">
        <v>-47.636899999999997</v>
      </c>
      <c r="F262" s="11">
        <v>38.599499999999999</v>
      </c>
      <c r="G262" s="11">
        <v>-31.878799999999998</v>
      </c>
      <c r="H262" s="11">
        <v>27.726700000000001</v>
      </c>
      <c r="I262" s="11">
        <v>0</v>
      </c>
      <c r="J262" s="11">
        <v>0</v>
      </c>
      <c r="K262" s="11">
        <v>0</v>
      </c>
      <c r="L262" s="11">
        <v>0</v>
      </c>
      <c r="M262" s="11">
        <v>-2.9999999999999997E-4</v>
      </c>
      <c r="N262" s="11">
        <v>0.75260000000000005</v>
      </c>
      <c r="O262" s="11">
        <v>5.9999999999999995E-4</v>
      </c>
      <c r="P262" s="11">
        <v>0</v>
      </c>
      <c r="Q262" s="11">
        <v>366.68900000000002</v>
      </c>
      <c r="R262" s="11">
        <v>240.4494</v>
      </c>
      <c r="S262" s="11">
        <v>-46.539299999999997</v>
      </c>
      <c r="T262" s="11">
        <v>0.43120000000000003</v>
      </c>
      <c r="U262" s="11">
        <v>12.583</v>
      </c>
      <c r="V262" s="11">
        <v>-0.9446</v>
      </c>
      <c r="W262" s="11">
        <v>-25.850999999999999</v>
      </c>
      <c r="X262" s="11" t="s">
        <v>635</v>
      </c>
      <c r="Y262">
        <f t="shared" si="8"/>
        <v>3144</v>
      </c>
      <c r="Z262" t="s">
        <v>1776</v>
      </c>
      <c r="AA262" t="s">
        <v>4427</v>
      </c>
      <c r="AB262" t="str">
        <f t="shared" si="9"/>
        <v>Cells (3144, 1).Value = "o,o-dibutyl_hydrogen_thiophosphate_c0"</v>
      </c>
      <c r="AC262" t="s">
        <v>4841</v>
      </c>
    </row>
    <row r="263" spans="1:29" x14ac:dyDescent="0.25">
      <c r="A263" s="11" t="s">
        <v>845</v>
      </c>
      <c r="B263" s="11">
        <v>234.2885</v>
      </c>
      <c r="C263" s="11">
        <v>-100</v>
      </c>
      <c r="D263" s="11">
        <v>121.116</v>
      </c>
      <c r="E263" s="11">
        <v>-83.907399999999996</v>
      </c>
      <c r="F263" s="11">
        <v>95.4071</v>
      </c>
      <c r="G263" s="11">
        <v>-80.751400000000004</v>
      </c>
      <c r="H263" s="11">
        <v>90.826899999999995</v>
      </c>
      <c r="I263" s="11">
        <v>1.1000000000000001E-3</v>
      </c>
      <c r="J263" s="11">
        <v>0.12379999999999999</v>
      </c>
      <c r="K263" s="11">
        <v>2.2100000000000002E-2</v>
      </c>
      <c r="L263" s="11">
        <v>0</v>
      </c>
      <c r="M263" s="11">
        <v>-2.4E-2</v>
      </c>
      <c r="N263" s="11">
        <v>3.9761000000000002</v>
      </c>
      <c r="O263" s="11">
        <v>0.45540000000000003</v>
      </c>
      <c r="P263" s="11">
        <v>2.6700000000000002E-2</v>
      </c>
      <c r="Q263" s="11">
        <v>253.35599999999999</v>
      </c>
      <c r="R263" s="11">
        <v>191.2938</v>
      </c>
      <c r="S263" s="11">
        <v>-58.2194</v>
      </c>
      <c r="T263" s="11">
        <v>0.58340000000000003</v>
      </c>
      <c r="U263" s="11">
        <v>8.8629999999999995</v>
      </c>
      <c r="V263" s="11">
        <v>-2.2574000000000001</v>
      </c>
      <c r="W263" s="11">
        <v>-40.627000000000002</v>
      </c>
      <c r="X263" s="11" t="s">
        <v>845</v>
      </c>
      <c r="Y263">
        <f t="shared" si="8"/>
        <v>3334</v>
      </c>
      <c r="Z263" t="s">
        <v>190</v>
      </c>
      <c r="AA263" t="s">
        <v>4474</v>
      </c>
      <c r="AB263" t="str">
        <f t="shared" si="9"/>
        <v>Cells (3334, 1).Value = "phenindione_c0"</v>
      </c>
      <c r="AC263" t="s">
        <v>4842</v>
      </c>
    </row>
    <row r="264" spans="1:29" x14ac:dyDescent="0.25">
      <c r="A264" s="11" t="s">
        <v>1149</v>
      </c>
      <c r="B264" s="11">
        <v>128.90129999999999</v>
      </c>
      <c r="C264" s="11">
        <v>-100</v>
      </c>
      <c r="D264" s="11">
        <v>139.99780000000001</v>
      </c>
      <c r="E264" s="11">
        <v>-243.411</v>
      </c>
      <c r="F264" s="11">
        <v>461.67529999999999</v>
      </c>
      <c r="G264" s="11">
        <v>-906.27970000000005</v>
      </c>
      <c r="H264" s="11">
        <v>1806.3764000000001</v>
      </c>
      <c r="I264" s="11">
        <v>0</v>
      </c>
      <c r="J264" s="11">
        <v>0</v>
      </c>
      <c r="K264" s="11">
        <v>0</v>
      </c>
      <c r="L264" s="11">
        <v>0</v>
      </c>
      <c r="M264" s="11">
        <v>-0.22189999999999999</v>
      </c>
      <c r="N264" s="11">
        <v>22.301600000000001</v>
      </c>
      <c r="O264" s="11">
        <v>17.401900000000001</v>
      </c>
      <c r="P264" s="11">
        <v>12.7667</v>
      </c>
      <c r="Q264" s="11">
        <v>122.8451</v>
      </c>
      <c r="R264" s="11">
        <v>74.145200000000003</v>
      </c>
      <c r="S264" s="11">
        <v>-65.723500000000001</v>
      </c>
      <c r="T264" s="11">
        <v>0.40289999999999998</v>
      </c>
      <c r="U264" s="11">
        <v>4.6958000000000002</v>
      </c>
      <c r="V264" s="11">
        <v>0</v>
      </c>
      <c r="W264" s="11">
        <v>-51.648200000000003</v>
      </c>
      <c r="X264" s="11" t="s">
        <v>1149</v>
      </c>
      <c r="Y264">
        <f t="shared" si="8"/>
        <v>3579</v>
      </c>
      <c r="Z264" t="s">
        <v>571</v>
      </c>
      <c r="AA264" t="s">
        <v>4513</v>
      </c>
      <c r="AB264" t="str">
        <f t="shared" si="9"/>
        <v>Cells (3579, 1).Value = "tricamba_c0"</v>
      </c>
      <c r="AC264" t="s">
        <v>4843</v>
      </c>
    </row>
    <row r="265" spans="1:29" x14ac:dyDescent="0.25">
      <c r="A265" s="11" t="s">
        <v>1150</v>
      </c>
      <c r="B265" s="11">
        <v>148.91480000000001</v>
      </c>
      <c r="C265" s="11">
        <v>-100</v>
      </c>
      <c r="D265" s="11">
        <v>77.044700000000006</v>
      </c>
      <c r="E265" s="11">
        <v>-64.076400000000007</v>
      </c>
      <c r="F265" s="11">
        <v>56.209200000000003</v>
      </c>
      <c r="G265" s="11">
        <v>-51.261299999999999</v>
      </c>
      <c r="H265" s="11">
        <v>48.1447</v>
      </c>
      <c r="I265" s="11">
        <v>0</v>
      </c>
      <c r="J265" s="11">
        <v>0</v>
      </c>
      <c r="K265" s="11">
        <v>0</v>
      </c>
      <c r="L265" s="11">
        <v>0</v>
      </c>
      <c r="M265" s="11">
        <v>-7.6E-3</v>
      </c>
      <c r="N265" s="11">
        <v>1.8226</v>
      </c>
      <c r="O265" s="11">
        <v>0.1183</v>
      </c>
      <c r="P265" s="11">
        <v>0</v>
      </c>
      <c r="Q265" s="11">
        <v>151.17949999999999</v>
      </c>
      <c r="R265" s="11">
        <v>100.1827</v>
      </c>
      <c r="S265" s="11">
        <v>-51.491100000000003</v>
      </c>
      <c r="T265" s="11">
        <v>0.16719999999999999</v>
      </c>
      <c r="U265" s="11">
        <v>5.5922000000000001</v>
      </c>
      <c r="V265" s="11">
        <v>-0.9446</v>
      </c>
      <c r="W265" s="11">
        <v>-39.964100000000002</v>
      </c>
      <c r="X265" s="11" t="s">
        <v>1150</v>
      </c>
      <c r="Y265">
        <f t="shared" si="8"/>
        <v>11</v>
      </c>
      <c r="Z265" t="s">
        <v>384</v>
      </c>
      <c r="AA265" t="s">
        <v>3801</v>
      </c>
      <c r="AB265" t="str">
        <f t="shared" si="9"/>
        <v>Cells (11, 1).Value = "((2,3,4-trichlorophenyl)thio)acetic_acid_c0"</v>
      </c>
      <c r="AC265" t="s">
        <v>4844</v>
      </c>
    </row>
    <row r="266" spans="1:29" x14ac:dyDescent="0.25">
      <c r="A266" s="11" t="s">
        <v>1151</v>
      </c>
      <c r="B266" s="11">
        <v>217.92830000000001</v>
      </c>
      <c r="C266" s="11">
        <v>-100</v>
      </c>
      <c r="D266" s="11">
        <v>67.786199999999994</v>
      </c>
      <c r="E266" s="11">
        <v>-49.1389</v>
      </c>
      <c r="F266" s="11">
        <v>38.738700000000001</v>
      </c>
      <c r="G266" s="11">
        <v>-32.048099999999998</v>
      </c>
      <c r="H266" s="11">
        <v>27.517600000000002</v>
      </c>
      <c r="I266" s="11">
        <v>0</v>
      </c>
      <c r="J266" s="11">
        <v>0</v>
      </c>
      <c r="K266" s="11">
        <v>0</v>
      </c>
      <c r="L266" s="11">
        <v>0</v>
      </c>
      <c r="M266" s="11">
        <v>-2.9999999999999997E-4</v>
      </c>
      <c r="N266" s="11">
        <v>0.72089999999999999</v>
      </c>
      <c r="O266" s="11">
        <v>5.9999999999999995E-4</v>
      </c>
      <c r="P266" s="11">
        <v>0</v>
      </c>
      <c r="Q266" s="11">
        <v>237.42150000000001</v>
      </c>
      <c r="R266" s="11">
        <v>156.2894</v>
      </c>
      <c r="S266" s="11">
        <v>-46.795000000000002</v>
      </c>
      <c r="T266" s="11">
        <v>0.29659999999999997</v>
      </c>
      <c r="U266" s="11">
        <v>8.1676000000000002</v>
      </c>
      <c r="V266" s="11">
        <v>-0.9446</v>
      </c>
      <c r="W266" s="11">
        <v>-31.813400000000001</v>
      </c>
      <c r="X266" s="11" t="s">
        <v>1151</v>
      </c>
      <c r="Y266">
        <f t="shared" si="8"/>
        <v>23</v>
      </c>
      <c r="Z266" t="s">
        <v>1521</v>
      </c>
      <c r="AA266" t="s">
        <v>3807</v>
      </c>
      <c r="AB266" t="str">
        <f t="shared" si="9"/>
        <v>Cells (23, 1).Value = "((6,7-dichloro-2,3-dihydro-2-methyl-1-oxo-2-phenyl-1h-inden-5-yl)oxy)acetic_acid_c0"</v>
      </c>
      <c r="AC266" t="s">
        <v>4845</v>
      </c>
    </row>
    <row r="267" spans="1:29" x14ac:dyDescent="0.25">
      <c r="A267" s="11" t="s">
        <v>35</v>
      </c>
      <c r="B267" s="11">
        <v>270.15980000000002</v>
      </c>
      <c r="C267" s="11">
        <v>100</v>
      </c>
      <c r="D267" s="11">
        <v>105.8306</v>
      </c>
      <c r="E267" s="11">
        <v>128.39959999999999</v>
      </c>
      <c r="F267" s="11">
        <v>170.75380000000001</v>
      </c>
      <c r="G267" s="11">
        <v>228.01349999999999</v>
      </c>
      <c r="H267" s="11">
        <v>311.48410000000001</v>
      </c>
      <c r="I267" s="11">
        <v>0.1666</v>
      </c>
      <c r="J267" s="11">
        <v>16.795400000000001</v>
      </c>
      <c r="K267" s="11">
        <v>7.5060000000000002</v>
      </c>
      <c r="L267" s="11">
        <v>1.7702</v>
      </c>
      <c r="M267" s="11">
        <v>0</v>
      </c>
      <c r="N267" s="11">
        <v>0</v>
      </c>
      <c r="O267" s="11">
        <v>0</v>
      </c>
      <c r="P267" s="11">
        <v>0</v>
      </c>
      <c r="Q267" s="11">
        <v>328.25450000000001</v>
      </c>
      <c r="R267" s="11">
        <v>461.12610000000001</v>
      </c>
      <c r="S267" s="11">
        <v>-55.833500000000001</v>
      </c>
      <c r="T267" s="11">
        <v>0.39510000000000001</v>
      </c>
      <c r="U267" s="11">
        <v>6.9039999999999999</v>
      </c>
      <c r="V267" s="11">
        <v>-1.1287</v>
      </c>
      <c r="W267" s="11">
        <v>-40.032200000000003</v>
      </c>
      <c r="X267" s="11" t="s">
        <v>35</v>
      </c>
      <c r="Y267">
        <f t="shared" si="8"/>
        <v>767</v>
      </c>
      <c r="Z267" t="s">
        <v>157</v>
      </c>
      <c r="AA267" t="s">
        <v>3935</v>
      </c>
      <c r="AB267" t="str">
        <f t="shared" si="9"/>
        <v>Cells (767, 1).Value = "2,4,5-trichlorothiophenol_c0"</v>
      </c>
      <c r="AC267" t="s">
        <v>4846</v>
      </c>
    </row>
    <row r="268" spans="1:29" x14ac:dyDescent="0.25">
      <c r="A268" s="11" t="s">
        <v>846</v>
      </c>
      <c r="B268" s="11">
        <v>217.95660000000001</v>
      </c>
      <c r="C268" s="11">
        <v>-100</v>
      </c>
      <c r="D268" s="11">
        <v>82.050799999999995</v>
      </c>
      <c r="E268" s="11">
        <v>-63.726900000000001</v>
      </c>
      <c r="F268" s="11">
        <v>55.3384</v>
      </c>
      <c r="G268" s="11">
        <v>-48.847700000000003</v>
      </c>
      <c r="H268" s="11">
        <v>44.8065</v>
      </c>
      <c r="I268" s="11">
        <v>0</v>
      </c>
      <c r="J268" s="11">
        <v>0</v>
      </c>
      <c r="K268" s="11">
        <v>0</v>
      </c>
      <c r="L268" s="11">
        <v>0</v>
      </c>
      <c r="M268" s="11">
        <v>-5.5999999999999999E-3</v>
      </c>
      <c r="N268" s="11">
        <v>1.423</v>
      </c>
      <c r="O268" s="11">
        <v>4.8099999999999997E-2</v>
      </c>
      <c r="P268" s="11">
        <v>0</v>
      </c>
      <c r="Q268" s="11">
        <v>235.22839999999999</v>
      </c>
      <c r="R268" s="11">
        <v>174.26320000000001</v>
      </c>
      <c r="S268" s="11">
        <v>-47.275300000000001</v>
      </c>
      <c r="T268" s="11">
        <v>0.38440000000000002</v>
      </c>
      <c r="U268" s="11">
        <v>8.2837999999999994</v>
      </c>
      <c r="V268" s="11">
        <v>-1.6931</v>
      </c>
      <c r="W268" s="11">
        <v>-32.388300000000001</v>
      </c>
      <c r="X268" s="11" t="s">
        <v>846</v>
      </c>
      <c r="Y268">
        <f t="shared" si="8"/>
        <v>1512</v>
      </c>
      <c r="Z268" t="s">
        <v>1658</v>
      </c>
      <c r="AA268" t="s">
        <v>4142</v>
      </c>
      <c r="AB268" t="str">
        <f t="shared" si="9"/>
        <v>Cells (1512, 1).Value = "4-(4-methylenecyclohexylmethoxycarbonyl)benzoic_acid_c0"</v>
      </c>
      <c r="AC268" t="s">
        <v>4847</v>
      </c>
    </row>
    <row r="269" spans="1:29" x14ac:dyDescent="0.25">
      <c r="A269" s="11" t="s">
        <v>1152</v>
      </c>
      <c r="B269" s="11">
        <v>191.0273</v>
      </c>
      <c r="C269" s="11">
        <v>-100</v>
      </c>
      <c r="D269" s="11">
        <v>66.261099999999999</v>
      </c>
      <c r="E269" s="11">
        <v>-47.705500000000001</v>
      </c>
      <c r="F269" s="11">
        <v>36.326099999999997</v>
      </c>
      <c r="G269" s="11">
        <v>-28.6997</v>
      </c>
      <c r="H269" s="11">
        <v>23.302099999999999</v>
      </c>
      <c r="I269" s="11">
        <v>0</v>
      </c>
      <c r="J269" s="11">
        <v>0</v>
      </c>
      <c r="K269" s="11">
        <v>0</v>
      </c>
      <c r="L269" s="11">
        <v>0</v>
      </c>
      <c r="M269" s="11">
        <v>-2.0000000000000001E-4</v>
      </c>
      <c r="N269" s="11">
        <v>0.32219999999999999</v>
      </c>
      <c r="O269" s="11">
        <v>5.0000000000000001E-4</v>
      </c>
      <c r="P269" s="11">
        <v>0</v>
      </c>
      <c r="Q269" s="11">
        <v>197.38939999999999</v>
      </c>
      <c r="R269" s="11">
        <v>139.21889999999999</v>
      </c>
      <c r="S269" s="11">
        <v>-45.6372</v>
      </c>
      <c r="T269" s="11">
        <v>0.24929999999999999</v>
      </c>
      <c r="U269" s="11">
        <v>7.2163000000000004</v>
      </c>
      <c r="V269" s="11">
        <v>-0.9446</v>
      </c>
      <c r="W269" s="11">
        <v>-32.529800000000002</v>
      </c>
      <c r="X269" s="11" t="s">
        <v>1152</v>
      </c>
      <c r="Y269" t="e">
        <f t="shared" si="8"/>
        <v>#N/A</v>
      </c>
      <c r="Z269" s="1" t="s">
        <v>427</v>
      </c>
      <c r="AA269" s="1" t="s">
        <v>4573</v>
      </c>
      <c r="AB269" t="e">
        <f t="shared" si="9"/>
        <v>#N/A</v>
      </c>
      <c r="AC269" t="e">
        <v>#N/A</v>
      </c>
    </row>
    <row r="270" spans="1:29" x14ac:dyDescent="0.25">
      <c r="A270" s="11" t="s">
        <v>3362</v>
      </c>
      <c r="B270" s="11">
        <v>253.5907</v>
      </c>
      <c r="C270" s="11">
        <v>100</v>
      </c>
      <c r="D270" s="11">
        <v>230.56379999999999</v>
      </c>
      <c r="E270" s="11">
        <v>282.7396</v>
      </c>
      <c r="F270" s="11">
        <v>516.32079999999996</v>
      </c>
      <c r="G270" s="11">
        <v>772.15039999999999</v>
      </c>
      <c r="H270" s="11">
        <v>1386.9476</v>
      </c>
      <c r="I270" s="11">
        <v>0.41120000000000001</v>
      </c>
      <c r="J270" s="11">
        <v>41.313699999999997</v>
      </c>
      <c r="K270" s="11">
        <v>27.209900000000001</v>
      </c>
      <c r="L270" s="11">
        <v>14.8813</v>
      </c>
      <c r="M270" s="11">
        <v>-1.6299999999999999E-2</v>
      </c>
      <c r="N270" s="11">
        <v>1.6747000000000001</v>
      </c>
      <c r="O270" s="11">
        <v>0.96340000000000003</v>
      </c>
      <c r="P270" s="11">
        <v>0.443</v>
      </c>
      <c r="Q270" s="11">
        <v>273.99959999999999</v>
      </c>
      <c r="R270" s="11">
        <v>257.28449999999998</v>
      </c>
      <c r="S270" s="11">
        <v>-78.720399999999998</v>
      </c>
      <c r="T270" s="11">
        <v>1.0535000000000001</v>
      </c>
      <c r="U270" s="11">
        <v>8.1430000000000007</v>
      </c>
      <c r="V270" s="11">
        <v>-1.8812</v>
      </c>
      <c r="W270" s="11">
        <v>-57.896099999999997</v>
      </c>
      <c r="X270" s="11" t="s">
        <v>3362</v>
      </c>
      <c r="Y270">
        <f t="shared" si="8"/>
        <v>664</v>
      </c>
      <c r="Z270" s="1" t="s">
        <v>424</v>
      </c>
      <c r="AA270" s="1" t="s">
        <v>3966</v>
      </c>
      <c r="AB270" t="str">
        <f t="shared" si="9"/>
        <v>Cells (664, 1).Value = "2-(3-chlorophenylthio)benzoic_acid_c0"</v>
      </c>
      <c r="AC270" t="s">
        <v>4848</v>
      </c>
    </row>
    <row r="271" spans="1:29" x14ac:dyDescent="0.25">
      <c r="A271" s="11" t="s">
        <v>847</v>
      </c>
      <c r="B271" s="11">
        <v>224.9691</v>
      </c>
      <c r="C271" s="11">
        <v>100</v>
      </c>
      <c r="D271" s="11">
        <v>213.80350000000001</v>
      </c>
      <c r="E271" s="11">
        <v>271.38049999999998</v>
      </c>
      <c r="F271" s="11">
        <v>490.81569999999999</v>
      </c>
      <c r="G271" s="11">
        <v>743.51710000000003</v>
      </c>
      <c r="H271" s="11">
        <v>1326.5848000000001</v>
      </c>
      <c r="I271" s="11">
        <v>0.39510000000000001</v>
      </c>
      <c r="J271" s="11">
        <v>39.573999999999998</v>
      </c>
      <c r="K271" s="11">
        <v>26.373999999999999</v>
      </c>
      <c r="L271" s="11">
        <v>14.485799999999999</v>
      </c>
      <c r="M271" s="11">
        <v>-1.5699999999999999E-2</v>
      </c>
      <c r="N271" s="11">
        <v>1.5959000000000001</v>
      </c>
      <c r="O271" s="11">
        <v>0.88139999999999996</v>
      </c>
      <c r="P271" s="11">
        <v>0.3478</v>
      </c>
      <c r="Q271" s="11">
        <v>241.0899</v>
      </c>
      <c r="R271" s="11">
        <v>227.25839999999999</v>
      </c>
      <c r="S271" s="11">
        <v>-76.3065</v>
      </c>
      <c r="T271" s="11">
        <v>0.89270000000000005</v>
      </c>
      <c r="U271" s="11">
        <v>7.2446000000000002</v>
      </c>
      <c r="V271" s="11">
        <v>-1.8812</v>
      </c>
      <c r="W271" s="11">
        <v>-56.709000000000003</v>
      </c>
      <c r="X271" s="11" t="s">
        <v>847</v>
      </c>
      <c r="Y271">
        <f t="shared" si="8"/>
        <v>171</v>
      </c>
      <c r="Z271" t="s">
        <v>1545</v>
      </c>
      <c r="AA271" t="s">
        <v>3868</v>
      </c>
      <c r="AB271" t="str">
        <f t="shared" si="9"/>
        <v>Cells (171, 1).Value = "1-(1-(p-tolyl)ethyl)_hydrogen_camphorate_c0"</v>
      </c>
      <c r="AC271" t="s">
        <v>4849</v>
      </c>
    </row>
    <row r="272" spans="1:29" x14ac:dyDescent="0.25">
      <c r="A272" s="11" t="s">
        <v>1153</v>
      </c>
      <c r="B272" s="11">
        <v>158.62729999999999</v>
      </c>
      <c r="C272" s="11">
        <v>-100</v>
      </c>
      <c r="D272" s="11">
        <v>79.583799999999997</v>
      </c>
      <c r="E272" s="11">
        <v>-68.072500000000005</v>
      </c>
      <c r="F272" s="11">
        <v>62.246099999999998</v>
      </c>
      <c r="G272" s="11">
        <v>-59.505800000000001</v>
      </c>
      <c r="H272" s="11">
        <v>58.973399999999998</v>
      </c>
      <c r="I272" s="11">
        <v>0</v>
      </c>
      <c r="J272" s="11">
        <v>0</v>
      </c>
      <c r="K272" s="11">
        <v>0</v>
      </c>
      <c r="L272" s="11">
        <v>0</v>
      </c>
      <c r="M272" s="11">
        <v>-1.78E-2</v>
      </c>
      <c r="N272" s="11">
        <v>2.5531999999999999</v>
      </c>
      <c r="O272" s="11">
        <v>0.36170000000000002</v>
      </c>
      <c r="P272" s="11">
        <v>7.4999999999999997E-3</v>
      </c>
      <c r="Q272" s="11">
        <v>155.4324</v>
      </c>
      <c r="R272" s="11">
        <v>111.16549999999999</v>
      </c>
      <c r="S272" s="11">
        <v>-49.473100000000002</v>
      </c>
      <c r="T272" s="11">
        <v>0.26219999999999999</v>
      </c>
      <c r="U272" s="11">
        <v>6.0011999999999999</v>
      </c>
      <c r="V272" s="11">
        <v>-0.9446</v>
      </c>
      <c r="W272" s="11">
        <v>-37.666800000000002</v>
      </c>
      <c r="X272" s="11" t="s">
        <v>1153</v>
      </c>
      <c r="Y272">
        <f t="shared" si="8"/>
        <v>1226</v>
      </c>
      <c r="Z272" t="s">
        <v>268</v>
      </c>
      <c r="AA272" t="s">
        <v>4067</v>
      </c>
      <c r="AB272" t="str">
        <f t="shared" si="9"/>
        <v>Cells (1226, 1).Value = "3,5-dichlorobenzoic_acid_c0"</v>
      </c>
      <c r="AC272" t="s">
        <v>4850</v>
      </c>
    </row>
    <row r="273" spans="1:29" x14ac:dyDescent="0.25">
      <c r="A273" s="11" t="s">
        <v>95</v>
      </c>
      <c r="B273" s="11">
        <v>464.1574</v>
      </c>
      <c r="C273" s="11">
        <v>100</v>
      </c>
      <c r="D273" s="11">
        <v>223.59360000000001</v>
      </c>
      <c r="E273" s="11">
        <v>283.66849999999999</v>
      </c>
      <c r="F273" s="11">
        <v>459.20830000000001</v>
      </c>
      <c r="G273" s="11">
        <v>711.10709999999995</v>
      </c>
      <c r="H273" s="11">
        <v>1150.1066000000001</v>
      </c>
      <c r="I273" s="11">
        <v>0.3982</v>
      </c>
      <c r="J273" s="11">
        <v>40.009799999999998</v>
      </c>
      <c r="K273" s="11">
        <v>24.528099999999998</v>
      </c>
      <c r="L273" s="11">
        <v>12.107200000000001</v>
      </c>
      <c r="M273" s="11">
        <v>0</v>
      </c>
      <c r="N273" s="11">
        <v>2.75E-2</v>
      </c>
      <c r="O273" s="11">
        <v>0</v>
      </c>
      <c r="P273" s="11">
        <v>0</v>
      </c>
      <c r="Q273" s="11">
        <v>524.05550000000005</v>
      </c>
      <c r="R273" s="11">
        <v>421.5711</v>
      </c>
      <c r="S273" s="11">
        <v>-78.179100000000005</v>
      </c>
      <c r="T273" s="11">
        <v>1.1225000000000001</v>
      </c>
      <c r="U273" s="11">
        <v>15.8162</v>
      </c>
      <c r="V273" s="11">
        <v>0</v>
      </c>
      <c r="W273" s="11">
        <v>-47.069000000000003</v>
      </c>
      <c r="X273" s="11" t="s">
        <v>95</v>
      </c>
      <c r="Y273">
        <f t="shared" si="8"/>
        <v>3540</v>
      </c>
      <c r="Z273" t="s">
        <v>568</v>
      </c>
      <c r="AA273" t="s">
        <v>4503</v>
      </c>
      <c r="AB273" t="str">
        <f t="shared" si="9"/>
        <v>Cells (3540, 1).Value = "tolbutamide_c0"</v>
      </c>
      <c r="AC273" t="s">
        <v>4851</v>
      </c>
    </row>
    <row r="274" spans="1:29" x14ac:dyDescent="0.25">
      <c r="A274" s="11" t="s">
        <v>36</v>
      </c>
      <c r="B274" s="11">
        <v>376.85120000000001</v>
      </c>
      <c r="C274" s="11">
        <v>100</v>
      </c>
      <c r="D274" s="11">
        <v>224.91220000000001</v>
      </c>
      <c r="E274" s="11">
        <v>275.50700000000001</v>
      </c>
      <c r="F274" s="11">
        <v>436.33429999999998</v>
      </c>
      <c r="G274" s="11">
        <v>648.97799999999995</v>
      </c>
      <c r="H274" s="11">
        <v>1019.4312</v>
      </c>
      <c r="I274" s="11">
        <v>0.38279999999999997</v>
      </c>
      <c r="J274" s="11">
        <v>38.669400000000003</v>
      </c>
      <c r="K274" s="11">
        <v>22.5929</v>
      </c>
      <c r="L274" s="11">
        <v>10.3337</v>
      </c>
      <c r="M274" s="11">
        <v>-1E-4</v>
      </c>
      <c r="N274" s="11">
        <v>5.16E-2</v>
      </c>
      <c r="O274" s="11">
        <v>1E-4</v>
      </c>
      <c r="P274" s="11">
        <v>0</v>
      </c>
      <c r="Q274" s="11">
        <v>400.31689999999998</v>
      </c>
      <c r="R274" s="11">
        <v>337.41109999999998</v>
      </c>
      <c r="S274" s="11">
        <v>-79.355599999999995</v>
      </c>
      <c r="T274" s="11">
        <v>0.98099999999999998</v>
      </c>
      <c r="U274" s="11">
        <v>12.2783</v>
      </c>
      <c r="V274" s="11">
        <v>0</v>
      </c>
      <c r="W274" s="11">
        <v>-52.534399999999998</v>
      </c>
      <c r="X274" s="11" t="s">
        <v>36</v>
      </c>
      <c r="Y274">
        <f t="shared" si="8"/>
        <v>868</v>
      </c>
      <c r="Z274" t="s">
        <v>446</v>
      </c>
      <c r="AA274" t="s">
        <v>3993</v>
      </c>
      <c r="AB274" t="str">
        <f t="shared" si="9"/>
        <v>Cells (868, 1).Value = "2-bromooctanoic_acid_c0"</v>
      </c>
      <c r="AC274" t="s">
        <v>4852</v>
      </c>
    </row>
    <row r="275" spans="1:29" x14ac:dyDescent="0.25">
      <c r="A275" s="11" t="s">
        <v>4531</v>
      </c>
      <c r="B275" s="11">
        <v>407.19799999999998</v>
      </c>
      <c r="C275" s="11">
        <v>100</v>
      </c>
      <c r="D275" s="11">
        <v>269.59230000000002</v>
      </c>
      <c r="E275" s="11">
        <v>337.11660000000001</v>
      </c>
      <c r="F275" s="11">
        <v>697.0874</v>
      </c>
      <c r="G275" s="11">
        <v>1318.7670000000001</v>
      </c>
      <c r="H275" s="11">
        <v>2742.3427999999999</v>
      </c>
      <c r="I275" s="11">
        <v>0.41899999999999998</v>
      </c>
      <c r="J275" s="11">
        <v>42.347099999999998</v>
      </c>
      <c r="K275" s="11">
        <v>30.441500000000001</v>
      </c>
      <c r="L275" s="11">
        <v>21.0457</v>
      </c>
      <c r="M275" s="11">
        <v>0</v>
      </c>
      <c r="N275" s="11">
        <v>3.1099999999999999E-2</v>
      </c>
      <c r="O275" s="11">
        <v>0</v>
      </c>
      <c r="P275" s="11">
        <v>0</v>
      </c>
      <c r="Q275" s="11">
        <v>451.11110000000002</v>
      </c>
      <c r="R275" s="11">
        <v>389.37959999999998</v>
      </c>
      <c r="S275" s="11">
        <v>-85.813100000000006</v>
      </c>
      <c r="T275" s="11">
        <v>1.2912999999999999</v>
      </c>
      <c r="U275" s="11">
        <v>14.151199999999999</v>
      </c>
      <c r="V275" s="11">
        <v>-3.3860999999999999</v>
      </c>
      <c r="W275" s="11">
        <v>-58.058599999999998</v>
      </c>
      <c r="X275" s="11" t="s">
        <v>4531</v>
      </c>
      <c r="Y275">
        <f t="shared" si="8"/>
        <v>3214</v>
      </c>
      <c r="Z275" t="s">
        <v>557</v>
      </c>
      <c r="AA275" t="s">
        <v>4453</v>
      </c>
      <c r="AB275" t="str">
        <f t="shared" si="9"/>
        <v>Cells (3214, 1).Value = "octahydro-7,7-dimethyl-8-methylene-1h-3a,6-methanoazulene-3-carboxylic_acid_c0"</v>
      </c>
      <c r="AC275" t="s">
        <v>4853</v>
      </c>
    </row>
    <row r="276" spans="1:29" x14ac:dyDescent="0.25">
      <c r="A276" s="11" t="s">
        <v>1154</v>
      </c>
      <c r="B276" s="11">
        <v>192.3794</v>
      </c>
      <c r="C276" s="11">
        <v>-100</v>
      </c>
      <c r="D276" s="11">
        <v>74.888900000000007</v>
      </c>
      <c r="E276" s="11">
        <v>-62.083399999999997</v>
      </c>
      <c r="F276" s="11">
        <v>56.366799999999998</v>
      </c>
      <c r="G276" s="11">
        <v>-54.403399999999998</v>
      </c>
      <c r="H276" s="11">
        <v>54.961799999999997</v>
      </c>
      <c r="I276" s="11">
        <v>0</v>
      </c>
      <c r="J276" s="11">
        <v>0</v>
      </c>
      <c r="K276" s="11">
        <v>0</v>
      </c>
      <c r="L276" s="11">
        <v>0</v>
      </c>
      <c r="M276" s="11">
        <v>-1.9400000000000001E-2</v>
      </c>
      <c r="N276" s="11">
        <v>2.5632000000000001</v>
      </c>
      <c r="O276" s="11">
        <v>0.41570000000000001</v>
      </c>
      <c r="P276" s="11">
        <v>1.3599999999999999E-2</v>
      </c>
      <c r="Q276" s="11">
        <v>199.9264</v>
      </c>
      <c r="R276" s="11">
        <v>139.21889999999999</v>
      </c>
      <c r="S276" s="11">
        <v>-47.007100000000001</v>
      </c>
      <c r="T276" s="11">
        <v>0.33589999999999998</v>
      </c>
      <c r="U276" s="11">
        <v>7.2705000000000002</v>
      </c>
      <c r="V276" s="11">
        <v>-0.9446</v>
      </c>
      <c r="W276" s="11">
        <v>-33.547499999999999</v>
      </c>
      <c r="X276" s="11" t="s">
        <v>1154</v>
      </c>
      <c r="Y276">
        <f t="shared" si="8"/>
        <v>2687</v>
      </c>
      <c r="Z276" t="s">
        <v>537</v>
      </c>
      <c r="AA276" t="s">
        <v>4356</v>
      </c>
      <c r="AB276" t="str">
        <f t="shared" si="9"/>
        <v>Cells (2687, 1).Value = "exo-3,3-dimethylbicyclo(2_2_1)heptane-2-propionic_acid_c0"</v>
      </c>
      <c r="AC276" t="s">
        <v>4854</v>
      </c>
    </row>
    <row r="277" spans="1:29" x14ac:dyDescent="0.25">
      <c r="A277" s="11" t="s">
        <v>1155</v>
      </c>
      <c r="B277" s="11">
        <v>183.17400000000001</v>
      </c>
      <c r="C277" s="11">
        <v>-100</v>
      </c>
      <c r="D277" s="11">
        <v>90.430899999999994</v>
      </c>
      <c r="E277" s="11">
        <v>-87.1327</v>
      </c>
      <c r="F277" s="11">
        <v>95.597300000000004</v>
      </c>
      <c r="G277" s="11">
        <v>-111.05670000000001</v>
      </c>
      <c r="H277" s="11">
        <v>135.55789999999999</v>
      </c>
      <c r="I277" s="11">
        <v>0</v>
      </c>
      <c r="J277" s="11">
        <v>0</v>
      </c>
      <c r="K277" s="11">
        <v>0</v>
      </c>
      <c r="L277" s="11">
        <v>0</v>
      </c>
      <c r="M277" s="11">
        <v>-6.2E-2</v>
      </c>
      <c r="N277" s="11">
        <v>6.7119999999999997</v>
      </c>
      <c r="O277" s="11">
        <v>2.4466000000000001</v>
      </c>
      <c r="P277" s="11">
        <v>0.51419999999999999</v>
      </c>
      <c r="Q277" s="11">
        <v>185.4546</v>
      </c>
      <c r="R277" s="11">
        <v>143.18270000000001</v>
      </c>
      <c r="S277" s="11">
        <v>-52.170200000000001</v>
      </c>
      <c r="T277" s="11">
        <v>0.44180000000000003</v>
      </c>
      <c r="U277" s="11">
        <v>6.6967999999999996</v>
      </c>
      <c r="V277" s="11">
        <v>-0.9446</v>
      </c>
      <c r="W277" s="11">
        <v>-38.353400000000001</v>
      </c>
      <c r="X277" s="11" t="s">
        <v>1155</v>
      </c>
      <c r="Y277">
        <f t="shared" si="8"/>
        <v>2115</v>
      </c>
      <c r="Z277" t="s">
        <v>170</v>
      </c>
      <c r="AA277" t="s">
        <v>4258</v>
      </c>
      <c r="AB277" t="str">
        <f t="shared" si="9"/>
        <v>Cells (2115, 1).Value = "anisindione_c0"</v>
      </c>
      <c r="AC277" t="s">
        <v>4855</v>
      </c>
    </row>
    <row r="278" spans="1:29" x14ac:dyDescent="0.25">
      <c r="A278" s="11" t="s">
        <v>1554</v>
      </c>
      <c r="B278" s="11">
        <v>221.13509999999999</v>
      </c>
      <c r="C278" s="11">
        <v>100</v>
      </c>
      <c r="D278" s="11">
        <v>189.45429999999999</v>
      </c>
      <c r="E278" s="11">
        <v>220.19280000000001</v>
      </c>
      <c r="F278" s="11">
        <v>359.90949999999998</v>
      </c>
      <c r="G278" s="11">
        <v>539.68650000000002</v>
      </c>
      <c r="H278" s="11">
        <v>886.42399999999998</v>
      </c>
      <c r="I278" s="11">
        <v>0.29170000000000001</v>
      </c>
      <c r="J278" s="11">
        <v>29.659300000000002</v>
      </c>
      <c r="K278" s="11">
        <v>17.4894</v>
      </c>
      <c r="L278" s="11">
        <v>8.5258000000000003</v>
      </c>
      <c r="M278" s="11">
        <v>0</v>
      </c>
      <c r="N278" s="11">
        <v>2.7699999999999999E-2</v>
      </c>
      <c r="O278" s="11">
        <v>0</v>
      </c>
      <c r="P278" s="11">
        <v>0</v>
      </c>
      <c r="Q278" s="11">
        <v>234.55860000000001</v>
      </c>
      <c r="R278" s="11">
        <v>207.2337</v>
      </c>
      <c r="S278" s="11">
        <v>-77.610100000000003</v>
      </c>
      <c r="T278" s="11">
        <v>0.59850000000000003</v>
      </c>
      <c r="U278" s="11">
        <v>7.9177</v>
      </c>
      <c r="V278" s="11">
        <v>-2.0781000000000001</v>
      </c>
      <c r="W278" s="11">
        <v>-57.640599999999999</v>
      </c>
      <c r="X278" s="11" t="s">
        <v>3862</v>
      </c>
      <c r="Y278">
        <f t="shared" si="8"/>
        <v>762</v>
      </c>
      <c r="Z278" t="s">
        <v>438</v>
      </c>
      <c r="AA278" t="s">
        <v>3934</v>
      </c>
      <c r="AB278" t="str">
        <f t="shared" si="9"/>
        <v>Cells (762, 1).Value = "2,4,5-tb_c0"</v>
      </c>
      <c r="AC278" t="s">
        <v>4856</v>
      </c>
    </row>
    <row r="279" spans="1:29" x14ac:dyDescent="0.25">
      <c r="A279" s="11" t="s">
        <v>3862</v>
      </c>
      <c r="B279" s="11">
        <v>221.13509999999999</v>
      </c>
      <c r="C279" s="11">
        <v>100</v>
      </c>
      <c r="D279" s="11">
        <v>189.45429999999999</v>
      </c>
      <c r="E279" s="11">
        <v>220.19280000000001</v>
      </c>
      <c r="F279" s="11">
        <v>359.90949999999998</v>
      </c>
      <c r="G279" s="11">
        <v>539.68650000000002</v>
      </c>
      <c r="H279" s="11">
        <v>886.42399999999998</v>
      </c>
      <c r="I279" s="11">
        <v>0.29170000000000001</v>
      </c>
      <c r="J279" s="11">
        <v>29.661300000000001</v>
      </c>
      <c r="K279" s="11">
        <v>17.4894</v>
      </c>
      <c r="L279" s="11">
        <v>8.5258000000000003</v>
      </c>
      <c r="M279" s="11">
        <v>0</v>
      </c>
      <c r="N279" s="11">
        <v>2.7699999999999999E-2</v>
      </c>
      <c r="O279" s="11">
        <v>0</v>
      </c>
      <c r="P279" s="11">
        <v>0</v>
      </c>
      <c r="Q279" s="11">
        <v>232.42910000000001</v>
      </c>
      <c r="R279" s="11">
        <v>207.2337</v>
      </c>
      <c r="S279" s="11">
        <v>-77.608500000000006</v>
      </c>
      <c r="T279" s="11">
        <v>0.59850000000000003</v>
      </c>
      <c r="U279" s="11">
        <v>7.9177</v>
      </c>
      <c r="V279" s="11">
        <v>-2.0693000000000001</v>
      </c>
      <c r="W279" s="11">
        <v>-57.319899999999997</v>
      </c>
      <c r="X279" s="11" t="s">
        <v>3862</v>
      </c>
      <c r="Y279">
        <f t="shared" si="8"/>
        <v>1676</v>
      </c>
      <c r="Z279" t="s">
        <v>1681</v>
      </c>
      <c r="AA279" t="s">
        <v>4182</v>
      </c>
      <c r="AB279" t="str">
        <f t="shared" si="9"/>
        <v>Cells (1676, 1).Value = "4-hexyloxybenzoic_acid_c0"</v>
      </c>
      <c r="AC279" t="s">
        <v>4857</v>
      </c>
    </row>
    <row r="280" spans="1:29" x14ac:dyDescent="0.25">
      <c r="A280" s="11" t="s">
        <v>153</v>
      </c>
      <c r="B280" s="11">
        <v>237.13300000000001</v>
      </c>
      <c r="C280" s="11">
        <v>100</v>
      </c>
      <c r="D280" s="11">
        <v>179.98570000000001</v>
      </c>
      <c r="E280" s="11">
        <v>204.5275</v>
      </c>
      <c r="F280" s="11">
        <v>336.86599999999999</v>
      </c>
      <c r="G280" s="11">
        <v>503.10019999999997</v>
      </c>
      <c r="H280" s="11">
        <v>827.96420000000001</v>
      </c>
      <c r="I280" s="11">
        <v>0.27429999999999999</v>
      </c>
      <c r="J280" s="11">
        <v>27.870999999999999</v>
      </c>
      <c r="K280" s="11">
        <v>16.572399999999998</v>
      </c>
      <c r="L280" s="11">
        <v>7.9543999999999997</v>
      </c>
      <c r="M280" s="11">
        <v>0</v>
      </c>
      <c r="N280" s="11">
        <v>2.92E-2</v>
      </c>
      <c r="O280" s="11">
        <v>0</v>
      </c>
      <c r="P280" s="11">
        <v>0</v>
      </c>
      <c r="Q280" s="11">
        <v>259.9871</v>
      </c>
      <c r="R280" s="11">
        <v>227.26660000000001</v>
      </c>
      <c r="S280" s="11">
        <v>-72.805099999999996</v>
      </c>
      <c r="T280" s="11">
        <v>0.53139999999999998</v>
      </c>
      <c r="U280" s="11">
        <v>8.7161000000000008</v>
      </c>
      <c r="V280" s="11">
        <v>-2.8338000000000001</v>
      </c>
      <c r="W280" s="11">
        <v>-53.159799999999997</v>
      </c>
      <c r="X280" s="11" t="s">
        <v>3863</v>
      </c>
      <c r="Y280">
        <f t="shared" si="8"/>
        <v>131</v>
      </c>
      <c r="Z280" t="s">
        <v>235</v>
      </c>
      <c r="AA280" t="s">
        <v>3851</v>
      </c>
      <c r="AB280" t="str">
        <f t="shared" si="9"/>
        <v>Cells (131, 1).Value = "(pentafluorophenyl)acetic_acid_c0"</v>
      </c>
      <c r="AC280" t="s">
        <v>4858</v>
      </c>
    </row>
    <row r="281" spans="1:29" x14ac:dyDescent="0.25">
      <c r="A281" s="11" t="s">
        <v>3863</v>
      </c>
      <c r="B281" s="11">
        <v>237.13300000000001</v>
      </c>
      <c r="C281" s="11">
        <v>100</v>
      </c>
      <c r="D281" s="11">
        <v>179.98570000000001</v>
      </c>
      <c r="E281" s="11">
        <v>204.5275</v>
      </c>
      <c r="F281" s="11">
        <v>336.86599999999999</v>
      </c>
      <c r="G281" s="11">
        <v>503.10019999999997</v>
      </c>
      <c r="H281" s="11">
        <v>827.96420000000001</v>
      </c>
      <c r="I281" s="11">
        <v>0.27429999999999999</v>
      </c>
      <c r="J281" s="11">
        <v>27.873200000000001</v>
      </c>
      <c r="K281" s="11">
        <v>16.572399999999998</v>
      </c>
      <c r="L281" s="11">
        <v>7.9543999999999997</v>
      </c>
      <c r="M281" s="11">
        <v>0</v>
      </c>
      <c r="N281" s="11">
        <v>2.92E-2</v>
      </c>
      <c r="O281" s="11">
        <v>0</v>
      </c>
      <c r="P281" s="11">
        <v>0</v>
      </c>
      <c r="Q281" s="11">
        <v>256.15440000000001</v>
      </c>
      <c r="R281" s="11">
        <v>227.26660000000001</v>
      </c>
      <c r="S281" s="11">
        <v>-72.803600000000003</v>
      </c>
      <c r="T281" s="11">
        <v>0.53139999999999998</v>
      </c>
      <c r="U281" s="11">
        <v>8.7161000000000008</v>
      </c>
      <c r="V281" s="11">
        <v>-2.8218000000000001</v>
      </c>
      <c r="W281" s="11">
        <v>-52.835999999999999</v>
      </c>
      <c r="X281" s="11" t="s">
        <v>3863</v>
      </c>
      <c r="Y281">
        <f t="shared" si="8"/>
        <v>2909</v>
      </c>
      <c r="Z281" t="s">
        <v>1767</v>
      </c>
      <c r="AA281" t="s">
        <v>4393</v>
      </c>
      <c r="AB281" t="str">
        <f t="shared" si="9"/>
        <v>Cells (2909, 1).Value = "methallenestril_c0"</v>
      </c>
      <c r="AC281" t="s">
        <v>4859</v>
      </c>
    </row>
    <row r="282" spans="1:29" x14ac:dyDescent="0.25">
      <c r="A282" s="11" t="s">
        <v>848</v>
      </c>
      <c r="B282" s="11">
        <v>258.28379999999999</v>
      </c>
      <c r="C282" s="11">
        <v>100</v>
      </c>
      <c r="D282" s="11">
        <v>227.05009999999999</v>
      </c>
      <c r="E282" s="11">
        <v>193.10480000000001</v>
      </c>
      <c r="F282" s="11">
        <v>482.13150000000002</v>
      </c>
      <c r="G282" s="11">
        <v>425.46010000000001</v>
      </c>
      <c r="H282" s="11">
        <v>1263.5083</v>
      </c>
      <c r="I282" s="11">
        <v>0.32650000000000001</v>
      </c>
      <c r="J282" s="11">
        <v>32.998199999999997</v>
      </c>
      <c r="K282" s="11">
        <v>20.610700000000001</v>
      </c>
      <c r="L282" s="11">
        <v>10.298299999999999</v>
      </c>
      <c r="M282" s="11">
        <v>-6.08E-2</v>
      </c>
      <c r="N282" s="11">
        <v>6.1894</v>
      </c>
      <c r="O282" s="11">
        <v>4.4583000000000004</v>
      </c>
      <c r="P282" s="11">
        <v>2.9874000000000001</v>
      </c>
      <c r="Q282" s="11">
        <v>276.97919999999999</v>
      </c>
      <c r="R282" s="11">
        <v>280.30169999999998</v>
      </c>
      <c r="S282" s="11">
        <v>-78.136899999999997</v>
      </c>
      <c r="T282" s="11">
        <v>1.0222</v>
      </c>
      <c r="U282" s="11">
        <v>9.1399000000000008</v>
      </c>
      <c r="V282" s="11">
        <v>-2.4455</v>
      </c>
      <c r="W282" s="11">
        <v>-53.847799999999999</v>
      </c>
      <c r="X282" s="11" t="s">
        <v>848</v>
      </c>
      <c r="Y282">
        <f t="shared" si="8"/>
        <v>3690</v>
      </c>
      <c r="Z282" t="s">
        <v>575</v>
      </c>
      <c r="AA282" t="s">
        <v>4529</v>
      </c>
      <c r="AB282" t="str">
        <f t="shared" si="9"/>
        <v>Cells (3690, 1).Value = "xenbucin_c0"</v>
      </c>
      <c r="AC282" t="s">
        <v>4860</v>
      </c>
    </row>
    <row r="283" spans="1:29" x14ac:dyDescent="0.25">
      <c r="A283" s="11" t="s">
        <v>314</v>
      </c>
      <c r="B283" s="11">
        <v>209.7647</v>
      </c>
      <c r="C283" s="11">
        <v>100</v>
      </c>
      <c r="D283" s="11">
        <v>271.35890000000001</v>
      </c>
      <c r="E283" s="11">
        <v>313.32069999999999</v>
      </c>
      <c r="F283" s="11">
        <v>788.42150000000004</v>
      </c>
      <c r="G283" s="11">
        <v>972.77869999999996</v>
      </c>
      <c r="H283" s="11">
        <v>2620.0702999999999</v>
      </c>
      <c r="I283" s="11">
        <v>0.50580000000000003</v>
      </c>
      <c r="J283" s="11">
        <v>50.720399999999998</v>
      </c>
      <c r="K283" s="11">
        <v>36.251199999999997</v>
      </c>
      <c r="L283" s="11">
        <v>22.72</v>
      </c>
      <c r="M283" s="11">
        <v>-7.3200000000000001E-2</v>
      </c>
      <c r="N283" s="11">
        <v>7.3822000000000001</v>
      </c>
      <c r="O283" s="11">
        <v>5.5705999999999998</v>
      </c>
      <c r="P283" s="11">
        <v>3.9554999999999998</v>
      </c>
      <c r="Q283" s="11">
        <v>218.2996</v>
      </c>
      <c r="R283" s="11">
        <v>218.20840000000001</v>
      </c>
      <c r="S283" s="11">
        <v>-100.819</v>
      </c>
      <c r="T283" s="11">
        <v>1.1087</v>
      </c>
      <c r="U283" s="11">
        <v>6.4374000000000002</v>
      </c>
      <c r="V283" s="11">
        <v>-1.1287</v>
      </c>
      <c r="W283" s="11">
        <v>-72.105500000000006</v>
      </c>
      <c r="X283" s="11" t="s">
        <v>314</v>
      </c>
      <c r="Y283">
        <f t="shared" si="8"/>
        <v>1783</v>
      </c>
      <c r="Z283" t="s">
        <v>1692</v>
      </c>
      <c r="AA283" t="s">
        <v>4205</v>
      </c>
      <c r="AB283" t="str">
        <f t="shared" si="9"/>
        <v>Cells (1783, 1).Value = "5-((3-benzylbenzoxazol-2(3h)-ylidene)ethylidene)-4-oxo-2-thioxothiazolidin-3-acetic_acid_c0"</v>
      </c>
      <c r="AC283" t="s">
        <v>4861</v>
      </c>
    </row>
    <row r="284" spans="1:29" x14ac:dyDescent="0.25">
      <c r="A284" s="11" t="s">
        <v>37</v>
      </c>
      <c r="B284" s="11">
        <v>328.46960000000001</v>
      </c>
      <c r="C284" s="11">
        <v>100</v>
      </c>
      <c r="D284" s="11">
        <v>221.8219</v>
      </c>
      <c r="E284" s="11">
        <v>274.77249999999998</v>
      </c>
      <c r="F284" s="11">
        <v>437.7645</v>
      </c>
      <c r="G284" s="11">
        <v>653.98119999999994</v>
      </c>
      <c r="H284" s="11">
        <v>1030.8098</v>
      </c>
      <c r="I284" s="11">
        <v>0.38590000000000002</v>
      </c>
      <c r="J284" s="11">
        <v>38.863199999999999</v>
      </c>
      <c r="K284" s="11">
        <v>22.905100000000001</v>
      </c>
      <c r="L284" s="11">
        <v>10.528499999999999</v>
      </c>
      <c r="M284" s="11">
        <v>0</v>
      </c>
      <c r="N284" s="11">
        <v>5.4899999999999997E-2</v>
      </c>
      <c r="O284" s="11">
        <v>0</v>
      </c>
      <c r="P284" s="11">
        <v>0</v>
      </c>
      <c r="Q284" s="11">
        <v>357.49079999999998</v>
      </c>
      <c r="R284" s="11">
        <v>309.3578</v>
      </c>
      <c r="S284" s="11">
        <v>-78.770899999999997</v>
      </c>
      <c r="T284" s="11">
        <v>0.9546</v>
      </c>
      <c r="U284" s="11">
        <v>10.563499999999999</v>
      </c>
      <c r="V284" s="11">
        <v>0</v>
      </c>
      <c r="W284" s="11">
        <v>-53.808999999999997</v>
      </c>
      <c r="X284" s="11" t="s">
        <v>37</v>
      </c>
      <c r="Y284">
        <f t="shared" si="8"/>
        <v>2343</v>
      </c>
      <c r="Z284" t="s">
        <v>521</v>
      </c>
      <c r="AA284" t="s">
        <v>4293</v>
      </c>
      <c r="AB284" t="str">
        <f t="shared" si="9"/>
        <v>Cells (2343, 1).Value = "ciprofibrate_c0"</v>
      </c>
      <c r="AC284" t="s">
        <v>4862</v>
      </c>
    </row>
    <row r="285" spans="1:29" x14ac:dyDescent="0.25">
      <c r="A285" s="11" t="s">
        <v>1156</v>
      </c>
      <c r="B285" s="11">
        <v>249.90819999999999</v>
      </c>
      <c r="C285" s="11">
        <v>-100</v>
      </c>
      <c r="D285" s="11">
        <v>120.4572</v>
      </c>
      <c r="E285" s="11">
        <v>-72.075500000000005</v>
      </c>
      <c r="F285" s="11">
        <v>115.6378</v>
      </c>
      <c r="G285" s="11">
        <v>-75.666200000000003</v>
      </c>
      <c r="H285" s="11">
        <v>139.4821</v>
      </c>
      <c r="I285" s="11">
        <v>1.44E-2</v>
      </c>
      <c r="J285" s="11">
        <v>1.6371</v>
      </c>
      <c r="K285" s="11">
        <v>0.36809999999999998</v>
      </c>
      <c r="L285" s="11">
        <v>2.8299999999999999E-2</v>
      </c>
      <c r="M285" s="11">
        <v>-5.1700000000000003E-2</v>
      </c>
      <c r="N285" s="11">
        <v>5.7766999999999999</v>
      </c>
      <c r="O285" s="11">
        <v>1.4548000000000001</v>
      </c>
      <c r="P285" s="11">
        <v>0.1002</v>
      </c>
      <c r="Q285" s="11">
        <v>258.40750000000003</v>
      </c>
      <c r="R285" s="11">
        <v>197.2552</v>
      </c>
      <c r="S285" s="11">
        <v>-51.785899999999998</v>
      </c>
      <c r="T285" s="11">
        <v>0.71079999999999999</v>
      </c>
      <c r="U285" s="11">
        <v>8.9672000000000001</v>
      </c>
      <c r="V285" s="11">
        <v>-0.9446</v>
      </c>
      <c r="W285" s="11">
        <v>-34.352499999999999</v>
      </c>
      <c r="X285" s="11" t="s">
        <v>1156</v>
      </c>
      <c r="Y285">
        <f t="shared" si="8"/>
        <v>783</v>
      </c>
      <c r="Z285" t="s">
        <v>440</v>
      </c>
      <c r="AA285" t="s">
        <v>3939</v>
      </c>
      <c r="AB285" t="str">
        <f t="shared" si="9"/>
        <v>Cells (783, 1).Value = "2,4-dichloro-5-(chlorosulphonyl)benzoic_acid_c0"</v>
      </c>
      <c r="AC285" t="s">
        <v>4863</v>
      </c>
    </row>
    <row r="286" spans="1:29" x14ac:dyDescent="0.25">
      <c r="A286" s="11" t="s">
        <v>1157</v>
      </c>
      <c r="B286" s="11">
        <v>230.56819999999999</v>
      </c>
      <c r="C286" s="11">
        <v>-100</v>
      </c>
      <c r="D286" s="11">
        <v>96.858999999999995</v>
      </c>
      <c r="E286" s="11">
        <v>-74.688100000000006</v>
      </c>
      <c r="F286" s="11">
        <v>73.627899999999997</v>
      </c>
      <c r="G286" s="11">
        <v>-69.626400000000004</v>
      </c>
      <c r="H286" s="11">
        <v>72.038300000000007</v>
      </c>
      <c r="I286" s="11">
        <v>0</v>
      </c>
      <c r="J286" s="11">
        <v>0</v>
      </c>
      <c r="K286" s="11">
        <v>0</v>
      </c>
      <c r="L286" s="11">
        <v>0</v>
      </c>
      <c r="M286" s="11">
        <v>-2.63E-2</v>
      </c>
      <c r="N286" s="11">
        <v>3.3727999999999998</v>
      </c>
      <c r="O286" s="11">
        <v>0.55459999999999998</v>
      </c>
      <c r="P286" s="11">
        <v>1.84E-2</v>
      </c>
      <c r="Q286" s="11">
        <v>251.52279999999999</v>
      </c>
      <c r="R286" s="11">
        <v>187.262</v>
      </c>
      <c r="S286" s="11">
        <v>-49.327800000000003</v>
      </c>
      <c r="T286" s="11">
        <v>0.48599999999999999</v>
      </c>
      <c r="U286" s="11">
        <v>8.8002000000000002</v>
      </c>
      <c r="V286" s="11">
        <v>-2.0781000000000001</v>
      </c>
      <c r="W286" s="11">
        <v>-33.407899999999998</v>
      </c>
      <c r="X286" s="11" t="s">
        <v>1157</v>
      </c>
      <c r="Y286">
        <f t="shared" si="8"/>
        <v>129</v>
      </c>
      <c r="Z286" t="s">
        <v>234</v>
      </c>
      <c r="AA286" t="s">
        <v>3850</v>
      </c>
      <c r="AB286" t="str">
        <f t="shared" si="9"/>
        <v>Cells (129, 1).Value = "(pentafluorophenoxy)acetic_acid_c0"</v>
      </c>
      <c r="AC286" t="s">
        <v>4864</v>
      </c>
    </row>
    <row r="287" spans="1:29" x14ac:dyDescent="0.25">
      <c r="A287" s="11" t="s">
        <v>1158</v>
      </c>
      <c r="B287" s="11">
        <v>289.70519999999999</v>
      </c>
      <c r="C287" s="11">
        <v>-100</v>
      </c>
      <c r="D287" s="11">
        <v>121.2261</v>
      </c>
      <c r="E287" s="11">
        <v>-71.121399999999994</v>
      </c>
      <c r="F287" s="11">
        <v>114.6189</v>
      </c>
      <c r="G287" s="11">
        <v>-74.446799999999996</v>
      </c>
      <c r="H287" s="11">
        <v>137.45820000000001</v>
      </c>
      <c r="I287" s="11">
        <v>1.4200000000000001E-2</v>
      </c>
      <c r="J287" s="11">
        <v>1.6233</v>
      </c>
      <c r="K287" s="11">
        <v>0.36249999999999999</v>
      </c>
      <c r="L287" s="11">
        <v>2.7799999999999998E-2</v>
      </c>
      <c r="M287" s="11">
        <v>-5.0700000000000002E-2</v>
      </c>
      <c r="N287" s="11">
        <v>5.6993999999999998</v>
      </c>
      <c r="O287" s="11">
        <v>1.4057999999999999</v>
      </c>
      <c r="P287" s="11">
        <v>8.6499999999999994E-2</v>
      </c>
      <c r="Q287" s="11">
        <v>302.52499999999998</v>
      </c>
      <c r="R287" s="11">
        <v>225.30850000000001</v>
      </c>
      <c r="S287" s="11">
        <v>-51.771500000000003</v>
      </c>
      <c r="T287" s="11">
        <v>0.77510000000000001</v>
      </c>
      <c r="U287" s="11">
        <v>10.4504</v>
      </c>
      <c r="V287" s="11">
        <v>-0.9446</v>
      </c>
      <c r="W287" s="11">
        <v>-32.623699999999999</v>
      </c>
      <c r="X287" s="11" t="s">
        <v>1158</v>
      </c>
      <c r="Y287">
        <f t="shared" si="8"/>
        <v>1067</v>
      </c>
      <c r="Z287" t="s">
        <v>460</v>
      </c>
      <c r="AA287" t="s">
        <v>4072</v>
      </c>
      <c r="AB287" t="str">
        <f t="shared" si="9"/>
        <v>Cells (1067, 1).Value = "3-(2,2-dichlorovinyl)-2,2-dimethylcyclopropanecarboxylic_acid_c0"</v>
      </c>
      <c r="AC287" t="s">
        <v>4865</v>
      </c>
    </row>
    <row r="288" spans="1:29" x14ac:dyDescent="0.25">
      <c r="A288" s="11" t="s">
        <v>849</v>
      </c>
      <c r="B288" s="11">
        <v>186.89449999999999</v>
      </c>
      <c r="C288" s="11">
        <v>-100</v>
      </c>
      <c r="D288" s="11">
        <v>86.520600000000002</v>
      </c>
      <c r="E288" s="11">
        <v>-75.003500000000003</v>
      </c>
      <c r="F288" s="11">
        <v>73.509900000000002</v>
      </c>
      <c r="G288" s="11">
        <v>-73.786100000000005</v>
      </c>
      <c r="H288" s="11">
        <v>78.098799999999997</v>
      </c>
      <c r="I288" s="11">
        <v>0</v>
      </c>
      <c r="J288" s="11">
        <v>0</v>
      </c>
      <c r="K288" s="11">
        <v>0</v>
      </c>
      <c r="L288" s="11">
        <v>0</v>
      </c>
      <c r="M288" s="11">
        <v>-2.6599999999999999E-2</v>
      </c>
      <c r="N288" s="11">
        <v>3.5152000000000001</v>
      </c>
      <c r="O288" s="11">
        <v>0.72940000000000005</v>
      </c>
      <c r="P288" s="11">
        <v>6.59E-2</v>
      </c>
      <c r="Q288" s="11">
        <v>185.2859</v>
      </c>
      <c r="R288" s="11">
        <v>134.19909999999999</v>
      </c>
      <c r="S288" s="11">
        <v>-49.7532</v>
      </c>
      <c r="T288" s="11">
        <v>0.38169999999999998</v>
      </c>
      <c r="U288" s="11">
        <v>7.1657000000000002</v>
      </c>
      <c r="V288" s="11">
        <v>-1.1287</v>
      </c>
      <c r="W288" s="11">
        <v>-35.548099999999998</v>
      </c>
      <c r="X288" s="11" t="s">
        <v>849</v>
      </c>
      <c r="Y288">
        <f t="shared" si="8"/>
        <v>1447</v>
      </c>
      <c r="Z288" t="s">
        <v>1651</v>
      </c>
      <c r="AA288" t="s">
        <v>4125</v>
      </c>
      <c r="AB288" t="str">
        <f t="shared" si="9"/>
        <v>Cells (1447, 1).Value = "3-oxo-3-(p-(phenylthio)phenyl)dithiopropionic_acid_c0"</v>
      </c>
      <c r="AC288" t="s">
        <v>4866</v>
      </c>
    </row>
    <row r="289" spans="1:29" x14ac:dyDescent="0.25">
      <c r="A289" s="11" t="s">
        <v>1104</v>
      </c>
      <c r="B289" s="11">
        <v>151.91589999999999</v>
      </c>
      <c r="C289" s="11">
        <v>-100</v>
      </c>
      <c r="D289" s="11">
        <v>91.825400000000002</v>
      </c>
      <c r="E289" s="11">
        <v>-109.1515</v>
      </c>
      <c r="F289" s="11">
        <v>161.02789999999999</v>
      </c>
      <c r="G289" s="11">
        <v>-274.98039999999997</v>
      </c>
      <c r="H289" s="11">
        <v>510.91539999999998</v>
      </c>
      <c r="I289" s="11">
        <v>0</v>
      </c>
      <c r="J289" s="11">
        <v>0</v>
      </c>
      <c r="K289" s="11">
        <v>0</v>
      </c>
      <c r="L289" s="11">
        <v>0</v>
      </c>
      <c r="M289" s="11">
        <v>-7.3200000000000001E-2</v>
      </c>
      <c r="N289" s="11">
        <v>7.8887999999999998</v>
      </c>
      <c r="O289" s="11">
        <v>5.5617000000000001</v>
      </c>
      <c r="P289" s="11">
        <v>4.0265000000000004</v>
      </c>
      <c r="Q289" s="11">
        <v>151.27879999999999</v>
      </c>
      <c r="R289" s="11">
        <v>100.1827</v>
      </c>
      <c r="S289" s="11">
        <v>-54.314799999999998</v>
      </c>
      <c r="T289" s="11">
        <v>0.30270000000000002</v>
      </c>
      <c r="U289" s="11">
        <v>5.7004999999999999</v>
      </c>
      <c r="V289" s="11">
        <v>-0.9446</v>
      </c>
      <c r="W289" s="11">
        <v>-41.819800000000001</v>
      </c>
      <c r="X289" s="11" t="s">
        <v>1104</v>
      </c>
      <c r="Y289">
        <f t="shared" si="8"/>
        <v>2793</v>
      </c>
      <c r="Z289" t="s">
        <v>1763</v>
      </c>
      <c r="AA289" t="s">
        <v>4377</v>
      </c>
      <c r="AB289" t="str">
        <f t="shared" si="9"/>
        <v>Cells (2793, 1).Value = "hexyl_hydrogen_phthalate_c0"</v>
      </c>
      <c r="AC289" t="s">
        <v>4867</v>
      </c>
    </row>
    <row r="290" spans="1:29" x14ac:dyDescent="0.25">
      <c r="A290" s="11" t="s">
        <v>1104</v>
      </c>
      <c r="B290" s="11">
        <v>151.91589999999999</v>
      </c>
      <c r="C290" s="11">
        <v>-100</v>
      </c>
      <c r="D290" s="11">
        <v>91.825400000000002</v>
      </c>
      <c r="E290" s="11">
        <v>-109.1515</v>
      </c>
      <c r="F290" s="11">
        <v>161.02789999999999</v>
      </c>
      <c r="G290" s="11">
        <v>-274.98039999999997</v>
      </c>
      <c r="H290" s="11">
        <v>510.91539999999998</v>
      </c>
      <c r="I290" s="11">
        <v>0</v>
      </c>
      <c r="J290" s="11">
        <v>0</v>
      </c>
      <c r="K290" s="11">
        <v>0</v>
      </c>
      <c r="L290" s="11">
        <v>0</v>
      </c>
      <c r="M290" s="11">
        <v>-7.3200000000000001E-2</v>
      </c>
      <c r="N290" s="11">
        <v>7.8887999999999998</v>
      </c>
      <c r="O290" s="11">
        <v>5.5617000000000001</v>
      </c>
      <c r="P290" s="11">
        <v>4.0265000000000004</v>
      </c>
      <c r="Q290" s="11">
        <v>151.27879999999999</v>
      </c>
      <c r="R290" s="11">
        <v>100.1827</v>
      </c>
      <c r="S290" s="11">
        <v>-54.314799999999998</v>
      </c>
      <c r="T290" s="11">
        <v>0.30270000000000002</v>
      </c>
      <c r="U290" s="11">
        <v>5.7004999999999999</v>
      </c>
      <c r="V290" s="11">
        <v>-0.9446</v>
      </c>
      <c r="W290" s="11">
        <v>-41.819800000000001</v>
      </c>
      <c r="X290" s="11" t="s">
        <v>1104</v>
      </c>
      <c r="Y290">
        <f t="shared" si="8"/>
        <v>677</v>
      </c>
      <c r="Z290" t="s">
        <v>430</v>
      </c>
      <c r="AA290" t="s">
        <v>3971</v>
      </c>
      <c r="AB290" t="str">
        <f t="shared" si="9"/>
        <v>Cells (677, 1).Value = "2-(4-chlorophenyl)-3-methylbutyric_acid_c0"</v>
      </c>
      <c r="AC290" t="s">
        <v>4868</v>
      </c>
    </row>
    <row r="291" spans="1:29" x14ac:dyDescent="0.25">
      <c r="A291" s="11" t="s">
        <v>4532</v>
      </c>
      <c r="B291" s="11">
        <v>400.74009999999998</v>
      </c>
      <c r="C291" s="11">
        <v>100</v>
      </c>
      <c r="D291" s="11">
        <v>195.17019999999999</v>
      </c>
      <c r="E291" s="11">
        <v>192.99959999999999</v>
      </c>
      <c r="F291" s="11">
        <v>335.3202</v>
      </c>
      <c r="G291" s="11">
        <v>526.28909999999996</v>
      </c>
      <c r="H291" s="11">
        <v>917.55010000000004</v>
      </c>
      <c r="I291" s="11">
        <v>0.23730000000000001</v>
      </c>
      <c r="J291" s="11">
        <v>23.932400000000001</v>
      </c>
      <c r="K291" s="11">
        <v>16.566700000000001</v>
      </c>
      <c r="L291" s="11">
        <v>10.087199999999999</v>
      </c>
      <c r="M291" s="11">
        <v>0</v>
      </c>
      <c r="N291" s="11">
        <v>5.0000000000000001E-4</v>
      </c>
      <c r="O291" s="11">
        <v>0</v>
      </c>
      <c r="P291" s="11">
        <v>0</v>
      </c>
      <c r="Q291" s="11">
        <v>455.29160000000002</v>
      </c>
      <c r="R291" s="11">
        <v>387.47669999999999</v>
      </c>
      <c r="S291" s="11">
        <v>-64.182400000000001</v>
      </c>
      <c r="T291" s="11">
        <v>1.1855</v>
      </c>
      <c r="U291" s="11">
        <v>15.160500000000001</v>
      </c>
      <c r="V291" s="11">
        <v>-4.3266999999999998</v>
      </c>
      <c r="W291" s="11">
        <v>-38.382899999999999</v>
      </c>
      <c r="X291" s="11" t="s">
        <v>4532</v>
      </c>
      <c r="Y291">
        <f t="shared" si="8"/>
        <v>243</v>
      </c>
      <c r="Z291" t="s">
        <v>407</v>
      </c>
      <c r="AA291" t="s">
        <v>3881</v>
      </c>
      <c r="AB291" t="str">
        <f t="shared" si="9"/>
        <v>Cells (243, 1).Value = "1-(p-chlorophenyl)cyclobutanecarboxylic_acid_c0"</v>
      </c>
      <c r="AC291" t="s">
        <v>4869</v>
      </c>
    </row>
    <row r="292" spans="1:29" x14ac:dyDescent="0.25">
      <c r="A292" s="11" t="s">
        <v>1555</v>
      </c>
      <c r="B292" s="11">
        <v>234.39179999999999</v>
      </c>
      <c r="C292" s="11">
        <v>100</v>
      </c>
      <c r="D292" s="11">
        <v>243.65880000000001</v>
      </c>
      <c r="E292" s="11">
        <v>416.91129999999998</v>
      </c>
      <c r="F292" s="11">
        <v>919</v>
      </c>
      <c r="G292" s="11">
        <v>1988.0746999999999</v>
      </c>
      <c r="H292" s="11">
        <v>4516.6471000000001</v>
      </c>
      <c r="I292" s="11">
        <v>0.47060000000000002</v>
      </c>
      <c r="J292" s="11">
        <v>47.291499999999999</v>
      </c>
      <c r="K292" s="11">
        <v>37.552300000000002</v>
      </c>
      <c r="L292" s="11">
        <v>28.824999999999999</v>
      </c>
      <c r="M292" s="11">
        <v>0</v>
      </c>
      <c r="N292" s="11">
        <v>8.6099999999999996E-2</v>
      </c>
      <c r="O292" s="11">
        <v>0</v>
      </c>
      <c r="P292" s="11">
        <v>0</v>
      </c>
      <c r="Q292" s="11">
        <v>242.92959999999999</v>
      </c>
      <c r="R292" s="11">
        <v>207.2037</v>
      </c>
      <c r="S292" s="11">
        <v>-83.418599999999998</v>
      </c>
      <c r="T292" s="11">
        <v>0.95330000000000004</v>
      </c>
      <c r="U292" s="11">
        <v>7.7751000000000001</v>
      </c>
      <c r="V292" s="11">
        <v>-1.7002999999999999</v>
      </c>
      <c r="W292" s="11">
        <v>-63.204500000000003</v>
      </c>
      <c r="X292" s="11" t="s">
        <v>3864</v>
      </c>
      <c r="Y292">
        <f t="shared" si="8"/>
        <v>2643</v>
      </c>
      <c r="Z292" t="s">
        <v>535</v>
      </c>
      <c r="AA292" t="s">
        <v>4349</v>
      </c>
      <c r="AB292" t="str">
        <f t="shared" si="9"/>
        <v>Cells (2643, 1).Value = "etacrynic_acid_c0"</v>
      </c>
      <c r="AC292" t="s">
        <v>4870</v>
      </c>
    </row>
    <row r="293" spans="1:29" x14ac:dyDescent="0.25">
      <c r="A293" s="11" t="s">
        <v>3864</v>
      </c>
      <c r="B293" s="11">
        <v>234.39179999999999</v>
      </c>
      <c r="C293" s="11">
        <v>100</v>
      </c>
      <c r="D293" s="11">
        <v>243.65880000000001</v>
      </c>
      <c r="E293" s="11">
        <v>416.91129999999998</v>
      </c>
      <c r="F293" s="11">
        <v>919</v>
      </c>
      <c r="G293" s="11">
        <v>1988.0746999999999</v>
      </c>
      <c r="H293" s="11">
        <v>4516.6471000000001</v>
      </c>
      <c r="I293" s="11">
        <v>0.47060000000000002</v>
      </c>
      <c r="J293" s="11">
        <v>47.296900000000001</v>
      </c>
      <c r="K293" s="11">
        <v>37.552300000000002</v>
      </c>
      <c r="L293" s="11">
        <v>28.824999999999999</v>
      </c>
      <c r="M293" s="11">
        <v>0</v>
      </c>
      <c r="N293" s="11">
        <v>8.6099999999999996E-2</v>
      </c>
      <c r="O293" s="11">
        <v>0</v>
      </c>
      <c r="P293" s="11">
        <v>0</v>
      </c>
      <c r="Q293" s="11">
        <v>240.4341</v>
      </c>
      <c r="R293" s="11">
        <v>207.2037</v>
      </c>
      <c r="S293" s="11">
        <v>-83.416899999999998</v>
      </c>
      <c r="T293" s="11">
        <v>0.95330000000000004</v>
      </c>
      <c r="U293" s="11">
        <v>7.7751000000000001</v>
      </c>
      <c r="V293" s="11">
        <v>-1.6931</v>
      </c>
      <c r="W293" s="11">
        <v>-62.885300000000001</v>
      </c>
      <c r="X293" s="11" t="s">
        <v>3864</v>
      </c>
      <c r="Y293">
        <f t="shared" si="8"/>
        <v>229</v>
      </c>
      <c r="Z293" t="s">
        <v>406</v>
      </c>
      <c r="AA293" t="s">
        <v>3879</v>
      </c>
      <c r="AB293" t="str">
        <f t="shared" si="9"/>
        <v>Cells (229, 1).Value = "1-(9h-fluoren-9-ylmethyl)_hydrogen_(s)-pyrrolidine-1,2-dicarboxylate_c0"</v>
      </c>
      <c r="AC293" t="s">
        <v>4871</v>
      </c>
    </row>
    <row r="294" spans="1:29" x14ac:dyDescent="0.25">
      <c r="A294" s="11" t="s">
        <v>3363</v>
      </c>
      <c r="B294" s="11">
        <v>193.98920000000001</v>
      </c>
      <c r="C294" s="11">
        <v>100</v>
      </c>
      <c r="D294" s="11">
        <v>208.155</v>
      </c>
      <c r="E294" s="11">
        <v>263.34660000000002</v>
      </c>
      <c r="F294" s="11">
        <v>466.65629999999999</v>
      </c>
      <c r="G294" s="11">
        <v>727.75850000000003</v>
      </c>
      <c r="H294" s="11">
        <v>1241.9811999999999</v>
      </c>
      <c r="I294" s="11">
        <v>0.37719999999999998</v>
      </c>
      <c r="J294" s="11">
        <v>37.956000000000003</v>
      </c>
      <c r="K294" s="11">
        <v>25.196300000000001</v>
      </c>
      <c r="L294" s="11">
        <v>13.961399999999999</v>
      </c>
      <c r="M294" s="11">
        <v>-1E-4</v>
      </c>
      <c r="N294" s="11">
        <v>0.2334</v>
      </c>
      <c r="O294" s="11">
        <v>2.9999999999999997E-4</v>
      </c>
      <c r="P294" s="11">
        <v>0</v>
      </c>
      <c r="Q294" s="11">
        <v>193.72059999999999</v>
      </c>
      <c r="R294" s="11">
        <v>201.17779999999999</v>
      </c>
      <c r="S294" s="11">
        <v>-79.893500000000003</v>
      </c>
      <c r="T294" s="11">
        <v>0.76129999999999998</v>
      </c>
      <c r="U294" s="11">
        <v>5.9109999999999996</v>
      </c>
      <c r="V294" s="11">
        <v>-1.6931</v>
      </c>
      <c r="W294" s="11">
        <v>-60.484499999999997</v>
      </c>
      <c r="X294" s="11" t="s">
        <v>3363</v>
      </c>
      <c r="Y294">
        <f t="shared" si="8"/>
        <v>1158</v>
      </c>
      <c r="Z294" t="s">
        <v>261</v>
      </c>
      <c r="AA294" t="s">
        <v>4094</v>
      </c>
      <c r="AB294" t="str">
        <f t="shared" si="9"/>
        <v>Cells (1158, 1).Value = "3-(trifluoromethoxy)benzoic_acid_c0"</v>
      </c>
      <c r="AC294" t="s">
        <v>4872</v>
      </c>
    </row>
    <row r="295" spans="1:29" x14ac:dyDescent="0.25">
      <c r="A295" s="11" t="s">
        <v>1159</v>
      </c>
      <c r="B295" s="11">
        <v>266.48989999999998</v>
      </c>
      <c r="C295" s="11">
        <v>-100</v>
      </c>
      <c r="D295" s="11">
        <v>189.14709999999999</v>
      </c>
      <c r="E295" s="11">
        <v>-80.336100000000002</v>
      </c>
      <c r="F295" s="11">
        <v>213.4136</v>
      </c>
      <c r="G295" s="11">
        <v>-87.862099999999998</v>
      </c>
      <c r="H295" s="11">
        <v>300.37290000000002</v>
      </c>
      <c r="I295" s="11">
        <v>4.9799999999999997E-2</v>
      </c>
      <c r="J295" s="11">
        <v>5.4375999999999998</v>
      </c>
      <c r="K295" s="11">
        <v>1.9176</v>
      </c>
      <c r="L295" s="11">
        <v>0.36070000000000002</v>
      </c>
      <c r="M295" s="11">
        <v>-7.6600000000000001E-2</v>
      </c>
      <c r="N295" s="11">
        <v>9.1831999999999994</v>
      </c>
      <c r="O295" s="11">
        <v>3.1920000000000002</v>
      </c>
      <c r="P295" s="11">
        <v>0.83560000000000001</v>
      </c>
      <c r="Q295" s="11">
        <v>274.81150000000002</v>
      </c>
      <c r="R295" s="11">
        <v>203.2647</v>
      </c>
      <c r="S295" s="11">
        <v>-78.381299999999996</v>
      </c>
      <c r="T295" s="11">
        <v>0.86229999999999996</v>
      </c>
      <c r="U295" s="11">
        <v>9.1423000000000005</v>
      </c>
      <c r="V295" s="11">
        <v>-0.9446</v>
      </c>
      <c r="W295" s="11">
        <v>-47.344499999999996</v>
      </c>
      <c r="X295" s="11" t="s">
        <v>1159</v>
      </c>
      <c r="Y295">
        <f t="shared" si="8"/>
        <v>728</v>
      </c>
      <c r="Z295" t="s">
        <v>1587</v>
      </c>
      <c r="AA295" t="s">
        <v>3923</v>
      </c>
      <c r="AB295" t="str">
        <f t="shared" si="9"/>
        <v>Cells (728, 1).Value = "2,2-diphenylvaleric_acid_c0"</v>
      </c>
      <c r="AC295" t="s">
        <v>4873</v>
      </c>
    </row>
    <row r="296" spans="1:29" x14ac:dyDescent="0.25">
      <c r="A296" s="11" t="s">
        <v>1160</v>
      </c>
      <c r="B296" s="11">
        <v>318.73759999999999</v>
      </c>
      <c r="C296" s="11">
        <v>-100</v>
      </c>
      <c r="D296" s="11">
        <v>125.94759999999999</v>
      </c>
      <c r="E296" s="11">
        <v>-80.525700000000001</v>
      </c>
      <c r="F296" s="11">
        <v>144.2808</v>
      </c>
      <c r="G296" s="11">
        <v>-108.85129999999999</v>
      </c>
      <c r="H296" s="11">
        <v>220.1439</v>
      </c>
      <c r="I296" s="11">
        <v>2.1600000000000001E-2</v>
      </c>
      <c r="J296" s="11">
        <v>2.3079000000000001</v>
      </c>
      <c r="K296" s="11">
        <v>0.76100000000000001</v>
      </c>
      <c r="L296" s="11">
        <v>0.1273</v>
      </c>
      <c r="M296" s="11">
        <v>-7.8200000000000006E-2</v>
      </c>
      <c r="N296" s="11">
        <v>8.4864999999999995</v>
      </c>
      <c r="O296" s="11">
        <v>3.1804000000000001</v>
      </c>
      <c r="P296" s="11">
        <v>0.8952</v>
      </c>
      <c r="Q296" s="11">
        <v>334.24540000000002</v>
      </c>
      <c r="R296" s="11">
        <v>241.3511</v>
      </c>
      <c r="S296" s="11">
        <v>-53.1999</v>
      </c>
      <c r="T296" s="11">
        <v>0.83389999999999997</v>
      </c>
      <c r="U296" s="11">
        <v>11.649699999999999</v>
      </c>
      <c r="V296" s="11">
        <v>-0.9446</v>
      </c>
      <c r="W296" s="11">
        <v>-31.325099999999999</v>
      </c>
      <c r="X296" s="11" t="s">
        <v>1160</v>
      </c>
      <c r="Y296">
        <f t="shared" si="8"/>
        <v>1645</v>
      </c>
      <c r="Z296" t="s">
        <v>493</v>
      </c>
      <c r="AA296" t="s">
        <v>4173</v>
      </c>
      <c r="AB296" t="str">
        <f t="shared" si="9"/>
        <v>Cells (1645, 1).Value = "4-cyclohexylbenzoic_acid_c0"</v>
      </c>
      <c r="AC296" t="s">
        <v>4874</v>
      </c>
    </row>
    <row r="297" spans="1:29" x14ac:dyDescent="0.25">
      <c r="A297" s="11" t="s">
        <v>1161</v>
      </c>
      <c r="B297" s="11">
        <v>192.32910000000001</v>
      </c>
      <c r="C297" s="11">
        <v>-100</v>
      </c>
      <c r="D297" s="11">
        <v>202.86420000000001</v>
      </c>
      <c r="E297" s="11">
        <v>-199.0301</v>
      </c>
      <c r="F297" s="11">
        <v>355.3211</v>
      </c>
      <c r="G297" s="11">
        <v>-440.31630000000001</v>
      </c>
      <c r="H297" s="11">
        <v>742.07889999999998</v>
      </c>
      <c r="I297" s="11">
        <v>1.67E-2</v>
      </c>
      <c r="J297" s="11">
        <v>1.9601999999999999</v>
      </c>
      <c r="K297" s="11">
        <v>0.39889999999999998</v>
      </c>
      <c r="L297" s="11">
        <v>1.15E-2</v>
      </c>
      <c r="M297" s="11">
        <v>-0.23269999999999999</v>
      </c>
      <c r="N297" s="11">
        <v>23.275099999999998</v>
      </c>
      <c r="O297" s="11">
        <v>13.6693</v>
      </c>
      <c r="P297" s="11">
        <v>5.7176</v>
      </c>
      <c r="Q297" s="11">
        <v>188.23310000000001</v>
      </c>
      <c r="R297" s="11">
        <v>147.15799999999999</v>
      </c>
      <c r="S297" s="11">
        <v>-80.333600000000004</v>
      </c>
      <c r="T297" s="11">
        <v>1.0780000000000001</v>
      </c>
      <c r="U297" s="11">
        <v>6.3768000000000002</v>
      </c>
      <c r="V297" s="11">
        <v>-0.9446</v>
      </c>
      <c r="W297" s="11">
        <v>-58.040999999999997</v>
      </c>
      <c r="X297" s="11" t="s">
        <v>1161</v>
      </c>
      <c r="Y297">
        <f t="shared" si="8"/>
        <v>2924</v>
      </c>
      <c r="Z297" t="s">
        <v>179</v>
      </c>
      <c r="AA297" t="s">
        <v>4394</v>
      </c>
      <c r="AB297" t="str">
        <f t="shared" si="9"/>
        <v>Cells (2924, 1).Value = "methyl_2-sulphodecanoate_c0"</v>
      </c>
      <c r="AC297" t="s">
        <v>4875</v>
      </c>
    </row>
    <row r="298" spans="1:29" x14ac:dyDescent="0.25">
      <c r="A298" s="11" t="s">
        <v>1162</v>
      </c>
      <c r="B298" s="11">
        <v>277.07580000000002</v>
      </c>
      <c r="C298" s="11">
        <v>-100</v>
      </c>
      <c r="D298" s="11">
        <v>125.2629</v>
      </c>
      <c r="E298" s="11">
        <v>-82.378200000000007</v>
      </c>
      <c r="F298" s="11">
        <v>145.03739999999999</v>
      </c>
      <c r="G298" s="11">
        <v>-111.88379999999999</v>
      </c>
      <c r="H298" s="11">
        <v>221.18270000000001</v>
      </c>
      <c r="I298" s="11">
        <v>2.0500000000000001E-2</v>
      </c>
      <c r="J298" s="11">
        <v>2.2029999999999998</v>
      </c>
      <c r="K298" s="11">
        <v>0.72750000000000004</v>
      </c>
      <c r="L298" s="11">
        <v>0.12230000000000001</v>
      </c>
      <c r="M298" s="11">
        <v>-7.9799999999999996E-2</v>
      </c>
      <c r="N298" s="11">
        <v>8.6403999999999996</v>
      </c>
      <c r="O298" s="11">
        <v>3.2528999999999999</v>
      </c>
      <c r="P298" s="11">
        <v>0.91769999999999996</v>
      </c>
      <c r="Q298" s="11">
        <v>289.9975</v>
      </c>
      <c r="R298" s="11">
        <v>213.2978</v>
      </c>
      <c r="S298" s="11">
        <v>-52.947600000000001</v>
      </c>
      <c r="T298" s="11">
        <v>0.80010000000000003</v>
      </c>
      <c r="U298" s="11">
        <v>10.0951</v>
      </c>
      <c r="V298" s="11">
        <v>-0.9446</v>
      </c>
      <c r="W298" s="11">
        <v>-33.094299999999997</v>
      </c>
      <c r="X298" s="11" t="s">
        <v>1162</v>
      </c>
      <c r="Y298">
        <f t="shared" si="8"/>
        <v>2204</v>
      </c>
      <c r="Z298" t="s">
        <v>1727</v>
      </c>
      <c r="AA298" t="s">
        <v>4269</v>
      </c>
      <c r="AB298" t="str">
        <f t="shared" si="9"/>
        <v>Cells (2204, 1).Value = "beta-ethylidene-6-methoxy-alpha,alpha-dimethylnaphthalene-2-propionic_acid_c0"</v>
      </c>
      <c r="AC298" t="s">
        <v>4876</v>
      </c>
    </row>
    <row r="299" spans="1:29" x14ac:dyDescent="0.25">
      <c r="A299" s="11" t="s">
        <v>636</v>
      </c>
      <c r="B299" s="11">
        <v>554.37530000000004</v>
      </c>
      <c r="C299" s="11">
        <v>-100</v>
      </c>
      <c r="D299" s="11">
        <v>134.04140000000001</v>
      </c>
      <c r="E299" s="11">
        <v>-78.869500000000002</v>
      </c>
      <c r="F299" s="11">
        <v>141.5027</v>
      </c>
      <c r="G299" s="11">
        <v>-104.71339999999999</v>
      </c>
      <c r="H299" s="11">
        <v>209.5155</v>
      </c>
      <c r="I299" s="11">
        <v>2.1000000000000001E-2</v>
      </c>
      <c r="J299" s="11">
        <v>2.2126000000000001</v>
      </c>
      <c r="K299" s="11">
        <v>0.74080000000000001</v>
      </c>
      <c r="L299" s="11">
        <v>0.1216</v>
      </c>
      <c r="M299" s="11">
        <v>-7.5800000000000006E-2</v>
      </c>
      <c r="N299" s="11">
        <v>8.2585999999999995</v>
      </c>
      <c r="O299" s="11">
        <v>2.9883000000000002</v>
      </c>
      <c r="P299" s="11">
        <v>0.76380000000000003</v>
      </c>
      <c r="Q299" s="11">
        <v>598.17570000000001</v>
      </c>
      <c r="R299" s="11">
        <v>409.6712</v>
      </c>
      <c r="S299" s="11">
        <v>-53.570599999999999</v>
      </c>
      <c r="T299" s="11">
        <v>1.1257999999999999</v>
      </c>
      <c r="U299" s="11">
        <v>20.4299</v>
      </c>
      <c r="V299" s="11">
        <v>-0.9446</v>
      </c>
      <c r="W299" s="11">
        <v>-22.186199999999999</v>
      </c>
      <c r="X299" s="11" t="s">
        <v>636</v>
      </c>
      <c r="Y299">
        <f t="shared" si="8"/>
        <v>2095</v>
      </c>
      <c r="Z299" t="s">
        <v>513</v>
      </c>
      <c r="AA299" t="s">
        <v>4257</v>
      </c>
      <c r="AB299" t="str">
        <f t="shared" si="9"/>
        <v>Cells (2095, 1).Value = "alpha-cyclohexylthiophen-3-acetic_acid_c0"</v>
      </c>
      <c r="AC299" t="s">
        <v>4877</v>
      </c>
    </row>
    <row r="300" spans="1:29" x14ac:dyDescent="0.25">
      <c r="A300" s="11" t="s">
        <v>637</v>
      </c>
      <c r="B300" s="11">
        <v>633.97950000000003</v>
      </c>
      <c r="C300" s="11">
        <v>-100</v>
      </c>
      <c r="D300" s="11">
        <v>138.3535</v>
      </c>
      <c r="E300" s="11">
        <v>-80.195800000000006</v>
      </c>
      <c r="F300" s="11">
        <v>146.239</v>
      </c>
      <c r="G300" s="11">
        <v>-110.2925</v>
      </c>
      <c r="H300" s="11">
        <v>222.9879</v>
      </c>
      <c r="I300" s="11">
        <v>2.18E-2</v>
      </c>
      <c r="J300" s="11">
        <v>2.3037000000000001</v>
      </c>
      <c r="K300" s="11">
        <v>0.79220000000000002</v>
      </c>
      <c r="L300" s="11">
        <v>0.13519999999999999</v>
      </c>
      <c r="M300" s="11">
        <v>-7.8299999999999995E-2</v>
      </c>
      <c r="N300" s="11">
        <v>8.5013000000000005</v>
      </c>
      <c r="O300" s="11">
        <v>3.2263999999999999</v>
      </c>
      <c r="P300" s="11">
        <v>0.92530000000000001</v>
      </c>
      <c r="Q300" s="11">
        <v>687.40369999999996</v>
      </c>
      <c r="R300" s="11">
        <v>465.77789999999999</v>
      </c>
      <c r="S300" s="11">
        <v>-54.207599999999999</v>
      </c>
      <c r="T300" s="11">
        <v>1.1970000000000001</v>
      </c>
      <c r="U300" s="11">
        <v>23.398800000000001</v>
      </c>
      <c r="V300" s="11">
        <v>-0.9446</v>
      </c>
      <c r="W300" s="11">
        <v>-19.771799999999999</v>
      </c>
      <c r="X300" s="11" t="s">
        <v>637</v>
      </c>
      <c r="Y300">
        <f t="shared" si="8"/>
        <v>660</v>
      </c>
      <c r="Z300" s="1" t="s">
        <v>422</v>
      </c>
      <c r="AA300" s="1" t="s">
        <v>3964</v>
      </c>
      <c r="AB300" t="str">
        <f t="shared" si="9"/>
        <v>Cells (660, 1).Value = "2-(3-chloro-4-toluoyl)benzoic_acid_c0"</v>
      </c>
      <c r="AC300" t="s">
        <v>4878</v>
      </c>
    </row>
    <row r="301" spans="1:29" x14ac:dyDescent="0.25">
      <c r="A301" s="11" t="s">
        <v>638</v>
      </c>
      <c r="B301" s="11">
        <v>421.22949999999997</v>
      </c>
      <c r="C301" s="11">
        <v>-100</v>
      </c>
      <c r="D301" s="11">
        <v>133.6739</v>
      </c>
      <c r="E301" s="11">
        <v>-80.834699999999998</v>
      </c>
      <c r="F301" s="11">
        <v>155.90289999999999</v>
      </c>
      <c r="G301" s="11">
        <v>-114.5941</v>
      </c>
      <c r="H301" s="11">
        <v>259.57490000000001</v>
      </c>
      <c r="I301" s="11">
        <v>2.4299999999999999E-2</v>
      </c>
      <c r="J301" s="11">
        <v>2.6225999999999998</v>
      </c>
      <c r="K301" s="11">
        <v>1.0807</v>
      </c>
      <c r="L301" s="11">
        <v>0.33679999999999999</v>
      </c>
      <c r="M301" s="11">
        <v>-8.5300000000000001E-2</v>
      </c>
      <c r="N301" s="11">
        <v>9.1470000000000002</v>
      </c>
      <c r="O301" s="11">
        <v>3.8734000000000002</v>
      </c>
      <c r="P301" s="11">
        <v>1.3105</v>
      </c>
      <c r="Q301" s="11">
        <v>466.7833</v>
      </c>
      <c r="R301" s="11">
        <v>325.51119999999997</v>
      </c>
      <c r="S301" s="11">
        <v>-51.5747</v>
      </c>
      <c r="T301" s="11">
        <v>1.0891999999999999</v>
      </c>
      <c r="U301" s="11">
        <v>15.386900000000001</v>
      </c>
      <c r="V301" s="11">
        <v>-0.9446</v>
      </c>
      <c r="W301" s="11">
        <v>-26.219100000000001</v>
      </c>
      <c r="X301" s="11" t="s">
        <v>638</v>
      </c>
      <c r="Y301">
        <f t="shared" si="8"/>
        <v>390</v>
      </c>
      <c r="Z301" t="s">
        <v>412</v>
      </c>
      <c r="AA301" t="s">
        <v>3907</v>
      </c>
      <c r="AB301" t="str">
        <f t="shared" si="9"/>
        <v>Cells (390, 1).Value = "12-oxotridecanoic_acid_c0"</v>
      </c>
      <c r="AC301" t="s">
        <v>4879</v>
      </c>
    </row>
    <row r="302" spans="1:29" x14ac:dyDescent="0.25">
      <c r="A302" s="11" t="s">
        <v>639</v>
      </c>
      <c r="B302" s="11">
        <v>792.48800000000006</v>
      </c>
      <c r="C302" s="11">
        <v>-100</v>
      </c>
      <c r="D302" s="11">
        <v>143.80860000000001</v>
      </c>
      <c r="E302" s="11">
        <v>-77.807100000000005</v>
      </c>
      <c r="F302" s="11">
        <v>144.2234</v>
      </c>
      <c r="G302" s="11">
        <v>-104.48609999999999</v>
      </c>
      <c r="H302" s="11">
        <v>214.68180000000001</v>
      </c>
      <c r="I302" s="11">
        <v>2.2800000000000001E-2</v>
      </c>
      <c r="J302" s="11">
        <v>2.3995000000000002</v>
      </c>
      <c r="K302" s="11">
        <v>0.80279999999999996</v>
      </c>
      <c r="L302" s="11">
        <v>0.12870000000000001</v>
      </c>
      <c r="M302" s="11">
        <v>-7.7100000000000002E-2</v>
      </c>
      <c r="N302" s="11">
        <v>8.3724000000000007</v>
      </c>
      <c r="O302" s="11">
        <v>3.0396999999999998</v>
      </c>
      <c r="P302" s="11">
        <v>0.79890000000000005</v>
      </c>
      <c r="Q302" s="11">
        <v>863.36410000000001</v>
      </c>
      <c r="R302" s="11">
        <v>577.99130000000002</v>
      </c>
      <c r="S302" s="11">
        <v>-54.628399999999999</v>
      </c>
      <c r="T302" s="11">
        <v>1.3935</v>
      </c>
      <c r="U302" s="11">
        <v>29.3081</v>
      </c>
      <c r="V302" s="11">
        <v>-0.9446</v>
      </c>
      <c r="W302" s="11">
        <v>-13.689299999999999</v>
      </c>
      <c r="X302" s="11" t="s">
        <v>639</v>
      </c>
      <c r="Y302">
        <f t="shared" si="8"/>
        <v>2390</v>
      </c>
      <c r="Z302" t="s">
        <v>525</v>
      </c>
      <c r="AA302" t="s">
        <v>4304</v>
      </c>
      <c r="AB302" t="str">
        <f t="shared" si="9"/>
        <v>Cells (2390, 1).Value = "cyclohexylphenylacetic_acid_c0"</v>
      </c>
      <c r="AC302" t="s">
        <v>4880</v>
      </c>
    </row>
    <row r="303" spans="1:29" x14ac:dyDescent="0.25">
      <c r="A303" s="11" t="s">
        <v>640</v>
      </c>
      <c r="B303" s="11">
        <v>395.4101</v>
      </c>
      <c r="C303" s="11">
        <v>-100</v>
      </c>
      <c r="D303" s="11">
        <v>128.3331</v>
      </c>
      <c r="E303" s="11">
        <v>-80.1584</v>
      </c>
      <c r="F303" s="11">
        <v>142.3854</v>
      </c>
      <c r="G303" s="11">
        <v>-107.5234</v>
      </c>
      <c r="H303" s="11">
        <v>213.58449999999999</v>
      </c>
      <c r="I303" s="11">
        <v>2.06E-2</v>
      </c>
      <c r="J303" s="11">
        <v>2.2054999999999998</v>
      </c>
      <c r="K303" s="11">
        <v>0.71809999999999996</v>
      </c>
      <c r="L303" s="11">
        <v>0.1171</v>
      </c>
      <c r="M303" s="11">
        <v>-7.6799999999999993E-2</v>
      </c>
      <c r="N303" s="11">
        <v>8.3655000000000008</v>
      </c>
      <c r="O303" s="11">
        <v>3.0775999999999999</v>
      </c>
      <c r="P303" s="11">
        <v>0.8266</v>
      </c>
      <c r="Q303" s="11">
        <v>422.3057</v>
      </c>
      <c r="R303" s="11">
        <v>297.45780000000002</v>
      </c>
      <c r="S303" s="11">
        <v>-52.996699999999997</v>
      </c>
      <c r="T303" s="11">
        <v>0.94179999999999997</v>
      </c>
      <c r="U303" s="11">
        <v>14.507099999999999</v>
      </c>
      <c r="V303" s="11">
        <v>-0.9446</v>
      </c>
      <c r="W303" s="11">
        <v>-27.9663</v>
      </c>
      <c r="X303" s="11" t="s">
        <v>640</v>
      </c>
      <c r="Y303">
        <f t="shared" si="8"/>
        <v>613</v>
      </c>
      <c r="Z303" t="s">
        <v>1571</v>
      </c>
      <c r="AA303" t="s">
        <v>3951</v>
      </c>
      <c r="AB303" t="str">
        <f t="shared" si="9"/>
        <v>Cells (613, 1).Value = "2-((9,10-dihydro-9,10-dioxo-1-anthryl)amino)benzoic_acid_c0"</v>
      </c>
      <c r="AC303" t="s">
        <v>4881</v>
      </c>
    </row>
    <row r="304" spans="1:29" x14ac:dyDescent="0.25">
      <c r="A304" s="11" t="s">
        <v>641</v>
      </c>
      <c r="B304" s="11">
        <v>514.65599999999995</v>
      </c>
      <c r="C304" s="11">
        <v>-100</v>
      </c>
      <c r="D304" s="11">
        <v>132.95580000000001</v>
      </c>
      <c r="E304" s="11">
        <v>-79.393100000000004</v>
      </c>
      <c r="F304" s="11">
        <v>142.6634</v>
      </c>
      <c r="G304" s="11">
        <v>-106.508</v>
      </c>
      <c r="H304" s="11">
        <v>212.86600000000001</v>
      </c>
      <c r="I304" s="11">
        <v>2.0899999999999998E-2</v>
      </c>
      <c r="J304" s="11">
        <v>2.2248000000000001</v>
      </c>
      <c r="K304" s="11">
        <v>0.73470000000000002</v>
      </c>
      <c r="L304" s="11">
        <v>0.1222</v>
      </c>
      <c r="M304" s="11">
        <v>-7.7299999999999994E-2</v>
      </c>
      <c r="N304" s="11">
        <v>8.3859999999999992</v>
      </c>
      <c r="O304" s="11">
        <v>3.0674000000000001</v>
      </c>
      <c r="P304" s="11">
        <v>0.79830000000000001</v>
      </c>
      <c r="Q304" s="11">
        <v>553.75440000000003</v>
      </c>
      <c r="R304" s="11">
        <v>381.61790000000002</v>
      </c>
      <c r="S304" s="11">
        <v>-53.484900000000003</v>
      </c>
      <c r="T304" s="11">
        <v>1.0942000000000001</v>
      </c>
      <c r="U304" s="11">
        <v>18.9466</v>
      </c>
      <c r="V304" s="11">
        <v>-0.9446</v>
      </c>
      <c r="W304" s="11">
        <v>-23.584099999999999</v>
      </c>
      <c r="X304" s="11" t="s">
        <v>641</v>
      </c>
      <c r="Y304">
        <f t="shared" si="8"/>
        <v>1423</v>
      </c>
      <c r="Z304" t="s">
        <v>482</v>
      </c>
      <c r="AA304" t="s">
        <v>4121</v>
      </c>
      <c r="AB304" t="str">
        <f t="shared" si="9"/>
        <v>Cells (1423, 1).Value = "3-methyltricyclo(3_3_1_13,7)decan-1-ylacetic_acid_c0"</v>
      </c>
      <c r="AC304" t="s">
        <v>4882</v>
      </c>
    </row>
    <row r="305" spans="1:29" x14ac:dyDescent="0.25">
      <c r="A305" s="11" t="s">
        <v>642</v>
      </c>
      <c r="B305" s="11">
        <v>475.04809999999998</v>
      </c>
      <c r="C305" s="11">
        <v>-100</v>
      </c>
      <c r="D305" s="11">
        <v>132.2894</v>
      </c>
      <c r="E305" s="11">
        <v>-80.579099999999997</v>
      </c>
      <c r="F305" s="11">
        <v>145.43729999999999</v>
      </c>
      <c r="G305" s="11">
        <v>-110.4615</v>
      </c>
      <c r="H305" s="11">
        <v>221.19149999999999</v>
      </c>
      <c r="I305" s="11">
        <v>2.1100000000000001E-2</v>
      </c>
      <c r="J305" s="11">
        <v>2.2633000000000001</v>
      </c>
      <c r="K305" s="11">
        <v>0.74929999999999997</v>
      </c>
      <c r="L305" s="11">
        <v>0.12790000000000001</v>
      </c>
      <c r="M305" s="11">
        <v>-7.9399999999999998E-2</v>
      </c>
      <c r="N305" s="11">
        <v>8.5966000000000005</v>
      </c>
      <c r="O305" s="11">
        <v>3.2328000000000001</v>
      </c>
      <c r="P305" s="11">
        <v>0.90449999999999997</v>
      </c>
      <c r="Q305" s="11">
        <v>510.02210000000002</v>
      </c>
      <c r="R305" s="11">
        <v>353.56450000000001</v>
      </c>
      <c r="S305" s="11">
        <v>-53.455300000000001</v>
      </c>
      <c r="T305" s="11">
        <v>1.0376000000000001</v>
      </c>
      <c r="U305" s="11">
        <v>17.466799999999999</v>
      </c>
      <c r="V305" s="11">
        <v>-0.9446</v>
      </c>
      <c r="W305" s="11">
        <v>-25.2255</v>
      </c>
      <c r="X305" s="11" t="s">
        <v>642</v>
      </c>
      <c r="Y305">
        <f t="shared" si="8"/>
        <v>224</v>
      </c>
      <c r="Z305" t="s">
        <v>1550</v>
      </c>
      <c r="AA305" t="s">
        <v>3877</v>
      </c>
      <c r="AB305" t="str">
        <f t="shared" si="9"/>
        <v>Cells (224, 1).Value = "1-(4-methylphenyl)cyclohexanecarboxylic_acid_c0"</v>
      </c>
      <c r="AC305" t="s">
        <v>4883</v>
      </c>
    </row>
    <row r="306" spans="1:29" x14ac:dyDescent="0.25">
      <c r="A306" s="11" t="s">
        <v>643</v>
      </c>
      <c r="B306" s="11">
        <v>357.21850000000001</v>
      </c>
      <c r="C306" s="11">
        <v>-100</v>
      </c>
      <c r="D306" s="11">
        <v>127.51949999999999</v>
      </c>
      <c r="E306" s="11">
        <v>-81.652900000000002</v>
      </c>
      <c r="F306" s="11">
        <v>143.98439999999999</v>
      </c>
      <c r="G306" s="11">
        <v>-111.223</v>
      </c>
      <c r="H306" s="11">
        <v>218.8509</v>
      </c>
      <c r="I306" s="11">
        <v>2.0400000000000001E-2</v>
      </c>
      <c r="J306" s="11">
        <v>2.1732999999999998</v>
      </c>
      <c r="K306" s="11">
        <v>0.72150000000000003</v>
      </c>
      <c r="L306" s="11">
        <v>0.1203</v>
      </c>
      <c r="M306" s="11">
        <v>-7.8899999999999998E-2</v>
      </c>
      <c r="N306" s="11">
        <v>8.5376999999999992</v>
      </c>
      <c r="O306" s="11">
        <v>3.1785000000000001</v>
      </c>
      <c r="P306" s="11">
        <v>0.89419999999999999</v>
      </c>
      <c r="Q306" s="11">
        <v>377.19229999999999</v>
      </c>
      <c r="R306" s="11">
        <v>269.40449999999998</v>
      </c>
      <c r="S306" s="11">
        <v>-53.047400000000003</v>
      </c>
      <c r="T306" s="11">
        <v>0.92349999999999999</v>
      </c>
      <c r="U306" s="11">
        <v>13.0747</v>
      </c>
      <c r="V306" s="11">
        <v>-0.9446</v>
      </c>
      <c r="W306" s="11">
        <v>-29.572099999999999</v>
      </c>
      <c r="X306" s="11" t="s">
        <v>643</v>
      </c>
      <c r="Y306">
        <f t="shared" si="8"/>
        <v>1890</v>
      </c>
      <c r="Z306" t="s">
        <v>505</v>
      </c>
      <c r="AA306" t="s">
        <v>4222</v>
      </c>
      <c r="AB306" t="str">
        <f t="shared" si="9"/>
        <v>Cells (1890, 1).Value = "6,8-diiodo-4-oxo-4h-1-benzopyran-2-carboxylic_acid_c0"</v>
      </c>
      <c r="AC306" t="s">
        <v>4884</v>
      </c>
    </row>
    <row r="307" spans="1:29" x14ac:dyDescent="0.25">
      <c r="A307" s="11" t="s">
        <v>644</v>
      </c>
      <c r="B307" s="11">
        <v>713.09289999999999</v>
      </c>
      <c r="C307" s="11">
        <v>-100</v>
      </c>
      <c r="D307" s="11">
        <v>140.94460000000001</v>
      </c>
      <c r="E307" s="11">
        <v>-78.316500000000005</v>
      </c>
      <c r="F307" s="11">
        <v>144.0094</v>
      </c>
      <c r="G307" s="11">
        <v>-105.8216</v>
      </c>
      <c r="H307" s="11">
        <v>214.71520000000001</v>
      </c>
      <c r="I307" s="11">
        <v>2.1700000000000001E-2</v>
      </c>
      <c r="J307" s="11">
        <v>2.3283999999999998</v>
      </c>
      <c r="K307" s="11">
        <v>0.75390000000000001</v>
      </c>
      <c r="L307" s="11">
        <v>0.12130000000000001</v>
      </c>
      <c r="M307" s="11">
        <v>-7.7200000000000005E-2</v>
      </c>
      <c r="N307" s="11">
        <v>8.3895</v>
      </c>
      <c r="O307" s="11">
        <v>3.0581</v>
      </c>
      <c r="P307" s="11">
        <v>0.81520000000000004</v>
      </c>
      <c r="Q307" s="11">
        <v>774.77779999999996</v>
      </c>
      <c r="R307" s="11">
        <v>521.88459999999998</v>
      </c>
      <c r="S307" s="11">
        <v>-54.331499999999998</v>
      </c>
      <c r="T307" s="11">
        <v>1.3052999999999999</v>
      </c>
      <c r="U307" s="11">
        <v>26.3429</v>
      </c>
      <c r="V307" s="11">
        <v>-0.9446</v>
      </c>
      <c r="W307" s="11">
        <v>-16.8</v>
      </c>
      <c r="X307" s="11" t="s">
        <v>644</v>
      </c>
      <c r="Y307">
        <f t="shared" si="8"/>
        <v>2476</v>
      </c>
      <c r="Z307" t="s">
        <v>1744</v>
      </c>
      <c r="AA307" t="s">
        <v>4322</v>
      </c>
      <c r="AB307" t="str">
        <f t="shared" si="9"/>
        <v>Cells (2476, 1).Value = "dicyclohexylphosphinic_acid_c0"</v>
      </c>
      <c r="AC307" t="s">
        <v>4885</v>
      </c>
    </row>
    <row r="308" spans="1:29" x14ac:dyDescent="0.25">
      <c r="A308" s="11" t="s">
        <v>645</v>
      </c>
      <c r="B308" s="11">
        <v>594.03359999999998</v>
      </c>
      <c r="C308" s="11">
        <v>-100</v>
      </c>
      <c r="D308" s="11">
        <v>136.1216</v>
      </c>
      <c r="E308" s="11">
        <v>-78.861199999999997</v>
      </c>
      <c r="F308" s="11">
        <v>142.8981</v>
      </c>
      <c r="G308" s="11">
        <v>-105.9023</v>
      </c>
      <c r="H308" s="11">
        <v>212.78200000000001</v>
      </c>
      <c r="I308" s="11">
        <v>2.1100000000000001E-2</v>
      </c>
      <c r="J308" s="11">
        <v>2.2437999999999998</v>
      </c>
      <c r="K308" s="11">
        <v>0.74029999999999996</v>
      </c>
      <c r="L308" s="11">
        <v>0.12239999999999999</v>
      </c>
      <c r="M308" s="11">
        <v>-7.6700000000000004E-2</v>
      </c>
      <c r="N308" s="11">
        <v>8.3398000000000003</v>
      </c>
      <c r="O308" s="11">
        <v>3.0535000000000001</v>
      </c>
      <c r="P308" s="11">
        <v>0.80210000000000004</v>
      </c>
      <c r="Q308" s="11">
        <v>641.85609999999997</v>
      </c>
      <c r="R308" s="11">
        <v>437.72460000000001</v>
      </c>
      <c r="S308" s="11">
        <v>-53.847000000000001</v>
      </c>
      <c r="T308" s="11">
        <v>1.1859</v>
      </c>
      <c r="U308" s="11">
        <v>21.903500000000001</v>
      </c>
      <c r="V308" s="11">
        <v>-0.9446</v>
      </c>
      <c r="W308" s="11">
        <v>-20.950199999999999</v>
      </c>
      <c r="X308" s="11" t="s">
        <v>645</v>
      </c>
      <c r="Y308">
        <f t="shared" si="8"/>
        <v>53</v>
      </c>
      <c r="Z308" t="s">
        <v>391</v>
      </c>
      <c r="AA308" t="s">
        <v>3817</v>
      </c>
      <c r="AB308" t="str">
        <f t="shared" si="9"/>
        <v>Cells (53, 1).Value = "(2,3-dichlorophenyl)oxophenylacetic_acid_c0"</v>
      </c>
      <c r="AC308" t="s">
        <v>4886</v>
      </c>
    </row>
    <row r="309" spans="1:29" x14ac:dyDescent="0.25">
      <c r="A309" s="11" t="s">
        <v>1163</v>
      </c>
      <c r="B309" s="11">
        <v>303.27460000000002</v>
      </c>
      <c r="C309" s="11">
        <v>-100</v>
      </c>
      <c r="D309" s="11">
        <v>88.013199999999998</v>
      </c>
      <c r="E309" s="11">
        <v>-61.936599999999999</v>
      </c>
      <c r="F309" s="11">
        <v>69.387699999999995</v>
      </c>
      <c r="G309" s="11">
        <v>-66.604799999999997</v>
      </c>
      <c r="H309" s="11">
        <v>82.635800000000003</v>
      </c>
      <c r="I309" s="11">
        <v>0</v>
      </c>
      <c r="J309" s="11">
        <v>5.1200000000000002E-2</v>
      </c>
      <c r="K309" s="11">
        <v>0</v>
      </c>
      <c r="L309" s="11">
        <v>0</v>
      </c>
      <c r="M309" s="11">
        <v>-3.4799999999999998E-2</v>
      </c>
      <c r="N309" s="11">
        <v>3.7372000000000001</v>
      </c>
      <c r="O309" s="11">
        <v>1.3297000000000001</v>
      </c>
      <c r="P309" s="11">
        <v>0.21740000000000001</v>
      </c>
      <c r="Q309" s="11">
        <v>316.50619999999998</v>
      </c>
      <c r="R309" s="11">
        <v>227.3244</v>
      </c>
      <c r="S309" s="11">
        <v>-46.593899999999998</v>
      </c>
      <c r="T309" s="11">
        <v>0.65169999999999995</v>
      </c>
      <c r="U309" s="11">
        <v>11.078900000000001</v>
      </c>
      <c r="V309" s="11">
        <v>-0.9446</v>
      </c>
      <c r="W309" s="11">
        <v>-27.385899999999999</v>
      </c>
      <c r="X309" s="11" t="s">
        <v>1163</v>
      </c>
      <c r="Y309">
        <f t="shared" si="8"/>
        <v>1839</v>
      </c>
      <c r="Z309" t="s">
        <v>501</v>
      </c>
      <c r="AA309" t="s">
        <v>4215</v>
      </c>
      <c r="AB309" t="str">
        <f t="shared" si="9"/>
        <v>Cells (1839, 1).Value = "5-cyclohexyl-2,4-dimethoxy-gamma-oxobenzenebutyric_acid_c0"</v>
      </c>
      <c r="AC309" t="s">
        <v>4887</v>
      </c>
    </row>
    <row r="310" spans="1:29" x14ac:dyDescent="0.25">
      <c r="A310" s="11" t="s">
        <v>1164</v>
      </c>
      <c r="B310" s="11">
        <v>256.12720000000002</v>
      </c>
      <c r="C310" s="11">
        <v>-100</v>
      </c>
      <c r="D310" s="11">
        <v>88.545500000000004</v>
      </c>
      <c r="E310" s="11">
        <v>-76.250299999999996</v>
      </c>
      <c r="F310" s="11">
        <v>85.979200000000006</v>
      </c>
      <c r="G310" s="11">
        <v>-94.841700000000003</v>
      </c>
      <c r="H310" s="11">
        <v>118.117</v>
      </c>
      <c r="I310" s="11">
        <v>1E-4</v>
      </c>
      <c r="J310" s="11">
        <v>4.5699999999999998E-2</v>
      </c>
      <c r="K310" s="11">
        <v>4.0000000000000002E-4</v>
      </c>
      <c r="L310" s="11">
        <v>0</v>
      </c>
      <c r="M310" s="11">
        <v>-4.9599999999999998E-2</v>
      </c>
      <c r="N310" s="11">
        <v>5.3887</v>
      </c>
      <c r="O310" s="11">
        <v>2.0613000000000001</v>
      </c>
      <c r="P310" s="11">
        <v>0.41339999999999999</v>
      </c>
      <c r="Q310" s="11">
        <v>259.79000000000002</v>
      </c>
      <c r="R310" s="11">
        <v>182.2869</v>
      </c>
      <c r="S310" s="11">
        <v>-49.083399999999997</v>
      </c>
      <c r="T310" s="11">
        <v>0.53879999999999995</v>
      </c>
      <c r="U310" s="11">
        <v>9.3788999999999998</v>
      </c>
      <c r="V310" s="11">
        <v>-0.9446</v>
      </c>
      <c r="W310" s="11">
        <v>-31.602900000000002</v>
      </c>
      <c r="X310" s="11" t="s">
        <v>1164</v>
      </c>
      <c r="Y310">
        <f t="shared" si="8"/>
        <v>2072</v>
      </c>
      <c r="Z310" t="s">
        <v>276</v>
      </c>
      <c r="AA310" t="s">
        <v>4252</v>
      </c>
      <c r="AB310" t="str">
        <f t="shared" si="9"/>
        <v>Cells (2072, 1).Value = "alpha,alpha,alpha-trifluoro-m-toluic_acid_c0"</v>
      </c>
      <c r="AC310" t="s">
        <v>4888</v>
      </c>
    </row>
    <row r="311" spans="1:29" x14ac:dyDescent="0.25">
      <c r="A311" s="11" t="s">
        <v>850</v>
      </c>
      <c r="B311" s="11">
        <v>256.40589999999997</v>
      </c>
      <c r="C311" s="11">
        <v>100</v>
      </c>
      <c r="D311" s="11">
        <v>217.12450000000001</v>
      </c>
      <c r="E311" s="11">
        <v>247.14439999999999</v>
      </c>
      <c r="F311" s="11">
        <v>419.78359999999998</v>
      </c>
      <c r="G311" s="11">
        <v>596.33889999999997</v>
      </c>
      <c r="H311" s="11">
        <v>967.30160000000001</v>
      </c>
      <c r="I311" s="11">
        <v>0.3574</v>
      </c>
      <c r="J311" s="11">
        <v>36.037500000000001</v>
      </c>
      <c r="K311" s="11">
        <v>21.0974</v>
      </c>
      <c r="L311" s="11">
        <v>9.8277000000000001</v>
      </c>
      <c r="M311" s="11">
        <v>-6.9999999999999999E-4</v>
      </c>
      <c r="N311" s="11">
        <v>0.2465</v>
      </c>
      <c r="O311" s="11">
        <v>4.7000000000000002E-3</v>
      </c>
      <c r="P311" s="11">
        <v>0</v>
      </c>
      <c r="Q311" s="11">
        <v>271.05360000000002</v>
      </c>
      <c r="R311" s="11">
        <v>310.0926</v>
      </c>
      <c r="S311" s="11">
        <v>-74.938400000000001</v>
      </c>
      <c r="T311" s="11">
        <v>1.0146999999999999</v>
      </c>
      <c r="U311" s="11">
        <v>8.8345000000000002</v>
      </c>
      <c r="V311" s="11">
        <v>-1.8812</v>
      </c>
      <c r="W311" s="11">
        <v>-52.350099999999998</v>
      </c>
      <c r="X311" s="11" t="s">
        <v>850</v>
      </c>
      <c r="Y311">
        <f t="shared" si="8"/>
        <v>1304</v>
      </c>
      <c r="Z311" t="s">
        <v>476</v>
      </c>
      <c r="AA311" t="s">
        <v>4104</v>
      </c>
      <c r="AB311" t="str">
        <f t="shared" si="9"/>
        <v>Cells (1304, 1).Value = "3-chloro-4-methyl(1,1-biphenyl)-2-carboxylic_acid_c0"</v>
      </c>
      <c r="AC311" t="s">
        <v>4889</v>
      </c>
    </row>
    <row r="312" spans="1:29" x14ac:dyDescent="0.25">
      <c r="A312" s="11" t="s">
        <v>236</v>
      </c>
      <c r="B312" s="11">
        <v>312.14850000000001</v>
      </c>
      <c r="C312" s="11">
        <v>100</v>
      </c>
      <c r="D312" s="11">
        <v>189.584</v>
      </c>
      <c r="E312" s="11">
        <v>276.8999</v>
      </c>
      <c r="F312" s="11">
        <v>591.38720000000001</v>
      </c>
      <c r="G312" s="11">
        <v>1133.8313000000001</v>
      </c>
      <c r="H312" s="11">
        <v>2376.9441999999999</v>
      </c>
      <c r="I312" s="11">
        <v>0.35809999999999997</v>
      </c>
      <c r="J312" s="11">
        <v>35.861199999999997</v>
      </c>
      <c r="K312" s="11">
        <v>27.630700000000001</v>
      </c>
      <c r="L312" s="11">
        <v>19.7377</v>
      </c>
      <c r="M312" s="11">
        <v>-6.4999999999999997E-3</v>
      </c>
      <c r="N312" s="11">
        <v>0.87539999999999996</v>
      </c>
      <c r="O312" s="11">
        <v>0.13550000000000001</v>
      </c>
      <c r="P312" s="11">
        <v>3.0000000000000001E-3</v>
      </c>
      <c r="Q312" s="11">
        <v>347.40129999999999</v>
      </c>
      <c r="R312" s="11">
        <v>358.12060000000002</v>
      </c>
      <c r="S312" s="11">
        <v>-68.378500000000003</v>
      </c>
      <c r="T312" s="11">
        <v>0.90559999999999996</v>
      </c>
      <c r="U312" s="11">
        <v>11.4693</v>
      </c>
      <c r="V312" s="11">
        <v>-2.6448999999999998</v>
      </c>
      <c r="W312" s="11">
        <v>-43.9131</v>
      </c>
      <c r="X312" s="11" t="s">
        <v>3865</v>
      </c>
      <c r="Y312">
        <f t="shared" si="8"/>
        <v>611</v>
      </c>
      <c r="Z312" s="1" t="s">
        <v>418</v>
      </c>
      <c r="AA312" s="1" t="s">
        <v>3950</v>
      </c>
      <c r="AB312" t="str">
        <f t="shared" si="9"/>
        <v>Cells (611, 1).Value = "2-((4-chlorophenyl)methyl)benzoic_acid_c0"</v>
      </c>
      <c r="AC312" t="s">
        <v>4890</v>
      </c>
    </row>
    <row r="313" spans="1:29" x14ac:dyDescent="0.25">
      <c r="A313" s="11" t="s">
        <v>3865</v>
      </c>
      <c r="B313" s="11">
        <v>312.14850000000001</v>
      </c>
      <c r="C313" s="11">
        <v>100</v>
      </c>
      <c r="D313" s="11">
        <v>189.584</v>
      </c>
      <c r="E313" s="11">
        <v>276.8999</v>
      </c>
      <c r="F313" s="11">
        <v>591.38720000000001</v>
      </c>
      <c r="G313" s="11">
        <v>1133.8313000000001</v>
      </c>
      <c r="H313" s="11">
        <v>2376.9441999999999</v>
      </c>
      <c r="I313" s="11">
        <v>0.35809999999999997</v>
      </c>
      <c r="J313" s="11">
        <v>35.861199999999997</v>
      </c>
      <c r="K313" s="11">
        <v>27.630700000000001</v>
      </c>
      <c r="L313" s="11">
        <v>19.7377</v>
      </c>
      <c r="M313" s="11">
        <v>-6.4999999999999997E-3</v>
      </c>
      <c r="N313" s="11">
        <v>0.87539999999999996</v>
      </c>
      <c r="O313" s="11">
        <v>0.13550000000000001</v>
      </c>
      <c r="P313" s="11">
        <v>3.0000000000000001E-3</v>
      </c>
      <c r="Q313" s="11">
        <v>342.24860000000001</v>
      </c>
      <c r="R313" s="11">
        <v>358.12060000000002</v>
      </c>
      <c r="S313" s="11">
        <v>-68.376999999999995</v>
      </c>
      <c r="T313" s="11">
        <v>0.90559999999999996</v>
      </c>
      <c r="U313" s="11">
        <v>11.4693</v>
      </c>
      <c r="V313" s="11">
        <v>-2.6335999999999999</v>
      </c>
      <c r="W313" s="11">
        <v>-43.590200000000003</v>
      </c>
      <c r="X313" s="11" t="s">
        <v>3865</v>
      </c>
      <c r="Y313">
        <f t="shared" si="8"/>
        <v>145</v>
      </c>
      <c r="Z313" t="s">
        <v>402</v>
      </c>
      <c r="AA313" t="s">
        <v>3856</v>
      </c>
      <c r="AB313" t="str">
        <f t="shared" si="9"/>
        <v>Cells (145, 1).Value = "(s)-2-(4-(thien-2-ylcarbonyl)phenyl)butyric_acid_c0"</v>
      </c>
      <c r="AC313" t="s">
        <v>4891</v>
      </c>
    </row>
    <row r="314" spans="1:29" x14ac:dyDescent="0.25">
      <c r="A314" s="11" t="s">
        <v>646</v>
      </c>
      <c r="B314" s="11">
        <v>509.50720000000001</v>
      </c>
      <c r="C314" s="11">
        <v>-100</v>
      </c>
      <c r="D314" s="11">
        <v>82.962400000000002</v>
      </c>
      <c r="E314" s="11">
        <v>-56.299500000000002</v>
      </c>
      <c r="F314" s="11">
        <v>52.7956</v>
      </c>
      <c r="G314" s="11">
        <v>-49.791699999999999</v>
      </c>
      <c r="H314" s="11">
        <v>50.658999999999999</v>
      </c>
      <c r="I314" s="11">
        <v>0</v>
      </c>
      <c r="J314" s="11">
        <v>0</v>
      </c>
      <c r="K314" s="11">
        <v>0</v>
      </c>
      <c r="L314" s="11">
        <v>0</v>
      </c>
      <c r="M314" s="11">
        <v>-1.7500000000000002E-2</v>
      </c>
      <c r="N314" s="11">
        <v>2.3500999999999999</v>
      </c>
      <c r="O314" s="11">
        <v>0.39329999999999998</v>
      </c>
      <c r="P314" s="11">
        <v>1.4999999999999999E-2</v>
      </c>
      <c r="Q314" s="11">
        <v>549.54600000000005</v>
      </c>
      <c r="R314" s="11">
        <v>363.64569999999998</v>
      </c>
      <c r="S314" s="11">
        <v>-46.443399999999997</v>
      </c>
      <c r="T314" s="11">
        <v>0.72819999999999996</v>
      </c>
      <c r="U314" s="11">
        <v>19.099599999999999</v>
      </c>
      <c r="V314" s="11">
        <v>-0.9446</v>
      </c>
      <c r="W314" s="11">
        <v>-18.661300000000001</v>
      </c>
      <c r="X314" s="11" t="s">
        <v>646</v>
      </c>
      <c r="Y314">
        <f t="shared" si="8"/>
        <v>2453</v>
      </c>
      <c r="Z314" t="s">
        <v>284</v>
      </c>
      <c r="AA314" t="s">
        <v>4318</v>
      </c>
      <c r="AB314" t="str">
        <f t="shared" si="9"/>
        <v>Cells (2453, 1).Value = "dibenzyl_hydrogen_phosphate_c0"</v>
      </c>
      <c r="AC314" t="s">
        <v>4892</v>
      </c>
    </row>
    <row r="315" spans="1:29" x14ac:dyDescent="0.25">
      <c r="A315" s="11" t="s">
        <v>1165</v>
      </c>
      <c r="B315" s="11">
        <v>207.88040000000001</v>
      </c>
      <c r="C315" s="11">
        <v>-100</v>
      </c>
      <c r="D315" s="11">
        <v>102.88679999999999</v>
      </c>
      <c r="E315" s="11">
        <v>-93.180499999999995</v>
      </c>
      <c r="F315" s="11">
        <v>121.04040000000001</v>
      </c>
      <c r="G315" s="11">
        <v>-147.27860000000001</v>
      </c>
      <c r="H315" s="11">
        <v>210.31790000000001</v>
      </c>
      <c r="I315" s="11">
        <v>0</v>
      </c>
      <c r="J315" s="11">
        <v>5.8000000000000003E-2</v>
      </c>
      <c r="K315" s="11">
        <v>0</v>
      </c>
      <c r="L315" s="11">
        <v>0</v>
      </c>
      <c r="M315" s="11">
        <v>-8.1699999999999995E-2</v>
      </c>
      <c r="N315" s="11">
        <v>8.2583000000000002</v>
      </c>
      <c r="O315" s="11">
        <v>4.2662000000000004</v>
      </c>
      <c r="P315" s="11">
        <v>1.5437000000000001</v>
      </c>
      <c r="Q315" s="11">
        <v>202.16399999999999</v>
      </c>
      <c r="R315" s="11">
        <v>157.19110000000001</v>
      </c>
      <c r="S315" s="11">
        <v>-50.730899999999998</v>
      </c>
      <c r="T315" s="11">
        <v>0.62980000000000003</v>
      </c>
      <c r="U315" s="11">
        <v>7.4625000000000004</v>
      </c>
      <c r="V315" s="11">
        <v>-0.9446</v>
      </c>
      <c r="W315" s="11">
        <v>-35.622100000000003</v>
      </c>
      <c r="X315" s="11" t="s">
        <v>1165</v>
      </c>
      <c r="Y315">
        <f t="shared" si="8"/>
        <v>1651</v>
      </c>
      <c r="Z315" t="s">
        <v>494</v>
      </c>
      <c r="AA315" t="s">
        <v>4175</v>
      </c>
      <c r="AB315" t="str">
        <f t="shared" si="9"/>
        <v>Cells (1651, 1).Value = "4-cyclohexylphenylacetic_acid_c0"</v>
      </c>
      <c r="AC315" t="s">
        <v>4893</v>
      </c>
    </row>
    <row r="316" spans="1:29" x14ac:dyDescent="0.25">
      <c r="A316" s="11" t="s">
        <v>1166</v>
      </c>
      <c r="B316" s="11">
        <v>196.89760000000001</v>
      </c>
      <c r="C316" s="11">
        <v>-100</v>
      </c>
      <c r="D316" s="11">
        <v>74.938000000000002</v>
      </c>
      <c r="E316" s="11">
        <v>-65.392300000000006</v>
      </c>
      <c r="F316" s="11">
        <v>64.793400000000005</v>
      </c>
      <c r="G316" s="11">
        <v>-70.623500000000007</v>
      </c>
      <c r="H316" s="11">
        <v>82.660899999999998</v>
      </c>
      <c r="I316" s="11">
        <v>0</v>
      </c>
      <c r="J316" s="11">
        <v>0</v>
      </c>
      <c r="K316" s="11">
        <v>0</v>
      </c>
      <c r="L316" s="11">
        <v>0</v>
      </c>
      <c r="M316" s="11">
        <v>-3.4299999999999997E-2</v>
      </c>
      <c r="N316" s="11">
        <v>3.7782</v>
      </c>
      <c r="O316" s="11">
        <v>1.4335</v>
      </c>
      <c r="P316" s="11">
        <v>0.31690000000000002</v>
      </c>
      <c r="Q316" s="11">
        <v>199.90860000000001</v>
      </c>
      <c r="R316" s="11">
        <v>139.21889999999999</v>
      </c>
      <c r="S316" s="11">
        <v>-47.261299999999999</v>
      </c>
      <c r="T316" s="11">
        <v>0.32319999999999999</v>
      </c>
      <c r="U316" s="11">
        <v>7.4603000000000002</v>
      </c>
      <c r="V316" s="11">
        <v>-0.9446</v>
      </c>
      <c r="W316" s="11">
        <v>-33.317100000000003</v>
      </c>
      <c r="X316" s="11" t="s">
        <v>1166</v>
      </c>
      <c r="Y316">
        <f t="shared" si="8"/>
        <v>136</v>
      </c>
      <c r="Z316" t="s">
        <v>401</v>
      </c>
      <c r="AA316" t="s">
        <v>3852</v>
      </c>
      <c r="AB316" t="str">
        <f t="shared" si="9"/>
        <v>Cells (136, 1).Value = "(r)-2-(4-chloro-2-methylphenoxy)propionic_acid_c0"</v>
      </c>
      <c r="AC316" t="s">
        <v>4894</v>
      </c>
    </row>
    <row r="317" spans="1:29" x14ac:dyDescent="0.25">
      <c r="A317" s="11" t="s">
        <v>1167</v>
      </c>
      <c r="B317" s="11">
        <v>180.62450000000001</v>
      </c>
      <c r="C317" s="11">
        <v>-100</v>
      </c>
      <c r="D317" s="11">
        <v>82.113200000000006</v>
      </c>
      <c r="E317" s="11">
        <v>-77.6126</v>
      </c>
      <c r="F317" s="11">
        <v>81.877399999999994</v>
      </c>
      <c r="G317" s="11">
        <v>-93.183400000000006</v>
      </c>
      <c r="H317" s="11">
        <v>111.9603</v>
      </c>
      <c r="I317" s="11">
        <v>0</v>
      </c>
      <c r="J317" s="11">
        <v>0</v>
      </c>
      <c r="K317" s="11">
        <v>0</v>
      </c>
      <c r="L317" s="11">
        <v>0</v>
      </c>
      <c r="M317" s="11">
        <v>-5.0599999999999999E-2</v>
      </c>
      <c r="N317" s="11">
        <v>5.4781000000000004</v>
      </c>
      <c r="O317" s="11">
        <v>1.9769000000000001</v>
      </c>
      <c r="P317" s="11">
        <v>0.4259</v>
      </c>
      <c r="Q317" s="11">
        <v>178.1225</v>
      </c>
      <c r="R317" s="11">
        <v>125.1922</v>
      </c>
      <c r="S317" s="11">
        <v>-49.364699999999999</v>
      </c>
      <c r="T317" s="11">
        <v>0.33339999999999997</v>
      </c>
      <c r="U317" s="11">
        <v>6.8465999999999996</v>
      </c>
      <c r="V317" s="11">
        <v>-0.9446</v>
      </c>
      <c r="W317" s="11">
        <v>-36.005600000000001</v>
      </c>
      <c r="X317" s="11" t="s">
        <v>1167</v>
      </c>
      <c r="Y317">
        <f t="shared" si="8"/>
        <v>55</v>
      </c>
      <c r="Z317" t="s">
        <v>1525</v>
      </c>
      <c r="AA317" t="s">
        <v>3818</v>
      </c>
      <c r="AB317" t="str">
        <f t="shared" si="9"/>
        <v>Cells (55, 1).Value = "(2,3-dihydro-1h-inden-5-yl)_hydrogen_phenylmalonate_c0"</v>
      </c>
      <c r="AC317" t="s">
        <v>4895</v>
      </c>
    </row>
    <row r="318" spans="1:29" x14ac:dyDescent="0.25">
      <c r="A318" s="11" t="s">
        <v>647</v>
      </c>
      <c r="B318" s="11">
        <v>340.6567</v>
      </c>
      <c r="C318" s="11">
        <v>-100</v>
      </c>
      <c r="D318" s="11">
        <v>83.664000000000001</v>
      </c>
      <c r="E318" s="11">
        <v>-72.180800000000005</v>
      </c>
      <c r="F318" s="11">
        <v>77.533600000000007</v>
      </c>
      <c r="G318" s="11">
        <v>-88.592200000000005</v>
      </c>
      <c r="H318" s="11">
        <v>107.5478</v>
      </c>
      <c r="I318" s="11">
        <v>0</v>
      </c>
      <c r="J318" s="11">
        <v>0</v>
      </c>
      <c r="K318" s="11">
        <v>0</v>
      </c>
      <c r="L318" s="11">
        <v>0</v>
      </c>
      <c r="M318" s="11">
        <v>-4.9000000000000002E-2</v>
      </c>
      <c r="N318" s="11">
        <v>5.3071000000000002</v>
      </c>
      <c r="O318" s="11">
        <v>1.9144000000000001</v>
      </c>
      <c r="P318" s="11">
        <v>0.4194</v>
      </c>
      <c r="Q318" s="11">
        <v>354.4237</v>
      </c>
      <c r="R318" s="11">
        <v>237.40559999999999</v>
      </c>
      <c r="S318" s="11">
        <v>-48.302599999999998</v>
      </c>
      <c r="T318" s="11">
        <v>0.54849999999999999</v>
      </c>
      <c r="U318" s="11">
        <v>12.8055</v>
      </c>
      <c r="V318" s="11">
        <v>-0.9446</v>
      </c>
      <c r="W318" s="11">
        <v>-26.9651</v>
      </c>
      <c r="X318" s="11" t="s">
        <v>647</v>
      </c>
      <c r="Y318">
        <f t="shared" si="8"/>
        <v>3694</v>
      </c>
      <c r="Z318" s="1" t="s">
        <v>576</v>
      </c>
      <c r="AA318" s="1" t="s">
        <v>4530</v>
      </c>
      <c r="AB318" t="str">
        <f t="shared" si="9"/>
        <v>Cells (3694, 1).Value = "zomepirac_c0"</v>
      </c>
      <c r="AC318" t="s">
        <v>4896</v>
      </c>
    </row>
    <row r="319" spans="1:29" x14ac:dyDescent="0.25">
      <c r="A319" s="11" t="s">
        <v>1556</v>
      </c>
      <c r="B319" s="11">
        <v>292.28320000000002</v>
      </c>
      <c r="C319" s="11">
        <v>100</v>
      </c>
      <c r="D319" s="11">
        <v>266.59589999999997</v>
      </c>
      <c r="E319" s="11">
        <v>444.8784</v>
      </c>
      <c r="F319" s="11">
        <v>963.64469999999994</v>
      </c>
      <c r="G319" s="11">
        <v>2052.9609</v>
      </c>
      <c r="H319" s="11">
        <v>4621.9666999999999</v>
      </c>
      <c r="I319" s="11">
        <v>0.51129999999999998</v>
      </c>
      <c r="J319" s="11">
        <v>51.451900000000002</v>
      </c>
      <c r="K319" s="11">
        <v>38.959299999999999</v>
      </c>
      <c r="L319" s="11">
        <v>29.0534</v>
      </c>
      <c r="M319" s="11">
        <v>0</v>
      </c>
      <c r="N319" s="11">
        <v>5.4100000000000002E-2</v>
      </c>
      <c r="O319" s="11">
        <v>0</v>
      </c>
      <c r="P319" s="11">
        <v>0</v>
      </c>
      <c r="Q319" s="11">
        <v>312.05770000000001</v>
      </c>
      <c r="R319" s="11">
        <v>260.26659999999998</v>
      </c>
      <c r="S319" s="11">
        <v>-88.218100000000007</v>
      </c>
      <c r="T319" s="11">
        <v>1.1180000000000001</v>
      </c>
      <c r="U319" s="11">
        <v>9.66</v>
      </c>
      <c r="V319" s="11">
        <v>-1.7002999999999999</v>
      </c>
      <c r="W319" s="11">
        <v>-64.945099999999996</v>
      </c>
      <c r="X319" s="11" t="s">
        <v>3866</v>
      </c>
      <c r="Y319">
        <f t="shared" si="8"/>
        <v>679</v>
      </c>
      <c r="Z319" t="s">
        <v>431</v>
      </c>
      <c r="AA319" t="s">
        <v>3972</v>
      </c>
      <c r="AB319" t="str">
        <f t="shared" si="9"/>
        <v>Cells (679, 1).Value = "2-(4-ethylbenzoyl)benzoic_acid_c0"</v>
      </c>
      <c r="AC319" t="s">
        <v>4897</v>
      </c>
    </row>
    <row r="320" spans="1:29" x14ac:dyDescent="0.25">
      <c r="A320" s="11" t="s">
        <v>3866</v>
      </c>
      <c r="B320" s="11">
        <v>292.28320000000002</v>
      </c>
      <c r="C320" s="11">
        <v>100</v>
      </c>
      <c r="D320" s="11">
        <v>266.59589999999997</v>
      </c>
      <c r="E320" s="11">
        <v>444.8784</v>
      </c>
      <c r="F320" s="11">
        <v>963.64469999999994</v>
      </c>
      <c r="G320" s="11">
        <v>2052.9609</v>
      </c>
      <c r="H320" s="11">
        <v>4621.9666999999999</v>
      </c>
      <c r="I320" s="11">
        <v>0.51129999999999998</v>
      </c>
      <c r="J320" s="11">
        <v>51.455599999999997</v>
      </c>
      <c r="K320" s="11">
        <v>38.959299999999999</v>
      </c>
      <c r="L320" s="11">
        <v>29.0534</v>
      </c>
      <c r="M320" s="11">
        <v>0</v>
      </c>
      <c r="N320" s="11">
        <v>5.4100000000000002E-2</v>
      </c>
      <c r="O320" s="11">
        <v>0</v>
      </c>
      <c r="P320" s="11">
        <v>0</v>
      </c>
      <c r="Q320" s="11">
        <v>305.76650000000001</v>
      </c>
      <c r="R320" s="11">
        <v>260.26659999999998</v>
      </c>
      <c r="S320" s="11">
        <v>-88.216300000000004</v>
      </c>
      <c r="T320" s="11">
        <v>1.1180000000000001</v>
      </c>
      <c r="U320" s="11">
        <v>9.66</v>
      </c>
      <c r="V320" s="11">
        <v>-1.6931</v>
      </c>
      <c r="W320" s="11">
        <v>-64.625799999999998</v>
      </c>
      <c r="X320" s="11" t="s">
        <v>3866</v>
      </c>
      <c r="Y320">
        <f t="shared" si="8"/>
        <v>3511</v>
      </c>
      <c r="Z320" t="s">
        <v>565</v>
      </c>
      <c r="AA320" t="s">
        <v>4500</v>
      </c>
      <c r="AB320" t="str">
        <f t="shared" si="9"/>
        <v>Cells (3511, 1).Value = "tetrahydro-alpha-(1-naphthylmethyl)furan-2-propionic_acid_c0"</v>
      </c>
      <c r="AC320" t="s">
        <v>4898</v>
      </c>
    </row>
    <row r="321" spans="1:29" x14ac:dyDescent="0.25">
      <c r="A321" s="11" t="s">
        <v>1168</v>
      </c>
      <c r="B321" s="11">
        <v>144.27809999999999</v>
      </c>
      <c r="C321" s="11">
        <v>-100</v>
      </c>
      <c r="D321" s="11">
        <v>151.1395</v>
      </c>
      <c r="E321" s="11">
        <v>-221.74879999999999</v>
      </c>
      <c r="F321" s="11">
        <v>412.58890000000002</v>
      </c>
      <c r="G321" s="11">
        <v>-786.59360000000004</v>
      </c>
      <c r="H321" s="11">
        <v>1602.9472000000001</v>
      </c>
      <c r="I321" s="11">
        <v>0</v>
      </c>
      <c r="J321" s="11">
        <v>3.5200000000000002E-2</v>
      </c>
      <c r="K321" s="11">
        <v>0</v>
      </c>
      <c r="L321" s="11">
        <v>0</v>
      </c>
      <c r="M321" s="11">
        <v>-0.2233</v>
      </c>
      <c r="N321" s="11">
        <v>22.546399999999998</v>
      </c>
      <c r="O321" s="11">
        <v>16.364799999999999</v>
      </c>
      <c r="P321" s="11">
        <v>11.648999999999999</v>
      </c>
      <c r="Q321" s="11">
        <v>135.0822</v>
      </c>
      <c r="R321" s="11">
        <v>115.111</v>
      </c>
      <c r="S321" s="11">
        <v>-60.470799999999997</v>
      </c>
      <c r="T321" s="11">
        <v>0.82240000000000002</v>
      </c>
      <c r="U321" s="11">
        <v>4.8060999999999998</v>
      </c>
      <c r="V321" s="11">
        <v>-0.9446</v>
      </c>
      <c r="W321" s="11">
        <v>-48.217799999999997</v>
      </c>
      <c r="X321" s="11" t="s">
        <v>1168</v>
      </c>
      <c r="Y321">
        <f t="shared" si="8"/>
        <v>1909</v>
      </c>
      <c r="Z321" t="s">
        <v>507</v>
      </c>
      <c r="AA321" t="s">
        <v>4229</v>
      </c>
      <c r="AB321" t="str">
        <f t="shared" si="9"/>
        <v>Cells (1909, 1).Value = "6-decenoic_acid_c0"</v>
      </c>
      <c r="AC321" t="s">
        <v>4899</v>
      </c>
    </row>
    <row r="322" spans="1:29" x14ac:dyDescent="0.25">
      <c r="A322" s="11" t="s">
        <v>1169</v>
      </c>
      <c r="B322" s="11">
        <v>126.9151</v>
      </c>
      <c r="C322" s="11">
        <v>-100</v>
      </c>
      <c r="D322" s="11">
        <v>167.22540000000001</v>
      </c>
      <c r="E322" s="11">
        <v>-258.34960000000001</v>
      </c>
      <c r="F322" s="11">
        <v>483.6902</v>
      </c>
      <c r="G322" s="11">
        <v>-918.95749999999998</v>
      </c>
      <c r="H322" s="11">
        <v>1852.7638999999999</v>
      </c>
      <c r="I322" s="11">
        <v>0</v>
      </c>
      <c r="J322" s="11">
        <v>2.86E-2</v>
      </c>
      <c r="K322" s="11">
        <v>0</v>
      </c>
      <c r="L322" s="11">
        <v>0</v>
      </c>
      <c r="M322" s="11">
        <v>-0.2737</v>
      </c>
      <c r="N322" s="11">
        <v>27.3872</v>
      </c>
      <c r="O322" s="11">
        <v>19.8902</v>
      </c>
      <c r="P322" s="11">
        <v>13.537599999999999</v>
      </c>
      <c r="Q322" s="11">
        <v>113.0116</v>
      </c>
      <c r="R322" s="11">
        <v>101.0844</v>
      </c>
      <c r="S322" s="11">
        <v>-64.437899999999999</v>
      </c>
      <c r="T322" s="11">
        <v>0.90469999999999995</v>
      </c>
      <c r="U322" s="11">
        <v>4.0994000000000002</v>
      </c>
      <c r="V322" s="11">
        <v>-0.9446</v>
      </c>
      <c r="W322" s="11">
        <v>-52.734999999999999</v>
      </c>
      <c r="X322" s="11" t="s">
        <v>1169</v>
      </c>
      <c r="Y322">
        <f t="shared" si="8"/>
        <v>1592</v>
      </c>
      <c r="Z322" t="s">
        <v>1673</v>
      </c>
      <c r="AA322" t="s">
        <v>4158</v>
      </c>
      <c r="AB322" t="str">
        <f t="shared" si="9"/>
        <v>Cells (1592, 1).Value = "4-bromo-2,2-diphenylbutyric_acid_c0"</v>
      </c>
      <c r="AC322" t="s">
        <v>4900</v>
      </c>
    </row>
    <row r="323" spans="1:29" x14ac:dyDescent="0.25">
      <c r="A323" s="11" t="s">
        <v>1170</v>
      </c>
      <c r="B323" s="11">
        <v>167.50030000000001</v>
      </c>
      <c r="C323" s="11">
        <v>-100</v>
      </c>
      <c r="D323" s="11">
        <v>108.1073</v>
      </c>
      <c r="E323" s="11">
        <v>-104.18819999999999</v>
      </c>
      <c r="F323" s="11">
        <v>134.42259999999999</v>
      </c>
      <c r="G323" s="11">
        <v>-165.9676</v>
      </c>
      <c r="H323" s="11">
        <v>234.47989999999999</v>
      </c>
      <c r="I323" s="11">
        <v>0</v>
      </c>
      <c r="J323" s="11">
        <v>2.7400000000000001E-2</v>
      </c>
      <c r="K323" s="11">
        <v>0</v>
      </c>
      <c r="L323" s="11">
        <v>0</v>
      </c>
      <c r="M323" s="11">
        <v>-8.6800000000000002E-2</v>
      </c>
      <c r="N323" s="11">
        <v>8.9573999999999998</v>
      </c>
      <c r="O323" s="11">
        <v>4.6478000000000002</v>
      </c>
      <c r="P323" s="11">
        <v>1.7327999999999999</v>
      </c>
      <c r="Q323" s="11">
        <v>160.58779999999999</v>
      </c>
      <c r="R323" s="11">
        <v>129.1377</v>
      </c>
      <c r="S323" s="11">
        <v>-52.652200000000001</v>
      </c>
      <c r="T323" s="11">
        <v>0.59230000000000005</v>
      </c>
      <c r="U323" s="11">
        <v>5.9207000000000001</v>
      </c>
      <c r="V323" s="11">
        <v>-0.9446</v>
      </c>
      <c r="W323" s="11">
        <v>-39.918999999999997</v>
      </c>
      <c r="X323" s="11" t="s">
        <v>1170</v>
      </c>
      <c r="Y323">
        <f t="shared" ref="Y323:Y386" si="10">MATCH(AA323,$A$1:$A$3695,0)</f>
        <v>1204</v>
      </c>
      <c r="Z323" t="s">
        <v>1632</v>
      </c>
      <c r="AA323" t="s">
        <v>4058</v>
      </c>
      <c r="AB323" t="str">
        <f t="shared" ref="AB323:AB386" si="11">CONCATENATE($AB$1,Y323,$AC$1,$AD$1,Z323,$AD$1)</f>
        <v>Cells (1204, 1).Value = "3,5-bis(phenylmethoxy)benzoic_acid_c0"</v>
      </c>
      <c r="AC323" t="s">
        <v>4901</v>
      </c>
    </row>
    <row r="324" spans="1:29" x14ac:dyDescent="0.25">
      <c r="A324" s="11" t="s">
        <v>96</v>
      </c>
      <c r="B324" s="11">
        <v>203.74959999999999</v>
      </c>
      <c r="C324" s="11">
        <v>100</v>
      </c>
      <c r="D324" s="11">
        <v>160.29769999999999</v>
      </c>
      <c r="E324" s="11">
        <v>225.65860000000001</v>
      </c>
      <c r="F324" s="11">
        <v>344.30270000000002</v>
      </c>
      <c r="G324" s="11">
        <v>527.03340000000003</v>
      </c>
      <c r="H324" s="11">
        <v>817.46379999999999</v>
      </c>
      <c r="I324" s="11">
        <v>0.31809999999999999</v>
      </c>
      <c r="J324" s="11">
        <v>31.8979</v>
      </c>
      <c r="K324" s="11">
        <v>19.206399999999999</v>
      </c>
      <c r="L324" s="11">
        <v>8.5488999999999997</v>
      </c>
      <c r="M324" s="11">
        <v>0</v>
      </c>
      <c r="N324" s="11">
        <v>0</v>
      </c>
      <c r="O324" s="11">
        <v>0</v>
      </c>
      <c r="P324" s="11">
        <v>0</v>
      </c>
      <c r="Q324" s="11">
        <v>207.99019999999999</v>
      </c>
      <c r="R324" s="11">
        <v>181.2312</v>
      </c>
      <c r="S324" s="11">
        <v>-70.589399999999998</v>
      </c>
      <c r="T324" s="11">
        <v>0.49120000000000003</v>
      </c>
      <c r="U324" s="11">
        <v>6.5143000000000004</v>
      </c>
      <c r="V324" s="11">
        <v>0</v>
      </c>
      <c r="W324" s="11">
        <v>-51.776600000000002</v>
      </c>
      <c r="X324" s="11" t="s">
        <v>96</v>
      </c>
      <c r="Y324">
        <f t="shared" si="10"/>
        <v>1188</v>
      </c>
      <c r="Z324" t="s">
        <v>264</v>
      </c>
      <c r="AA324" t="s">
        <v>4053</v>
      </c>
      <c r="AB324" t="str">
        <f t="shared" si="11"/>
        <v>Cells (1188, 1).Value = "3,4-dichlorocinnamic_acid_c0"</v>
      </c>
      <c r="AC324" t="s">
        <v>4902</v>
      </c>
    </row>
    <row r="325" spans="1:29" x14ac:dyDescent="0.25">
      <c r="A325" s="11" t="s">
        <v>851</v>
      </c>
      <c r="B325" s="11">
        <v>245.7157</v>
      </c>
      <c r="C325" s="11">
        <v>100</v>
      </c>
      <c r="D325" s="11">
        <v>203.97190000000001</v>
      </c>
      <c r="E325" s="11">
        <v>226.4804</v>
      </c>
      <c r="F325" s="11">
        <v>368.62020000000001</v>
      </c>
      <c r="G325" s="11">
        <v>506.26260000000002</v>
      </c>
      <c r="H325" s="11">
        <v>792.0136</v>
      </c>
      <c r="I325" s="11">
        <v>0.31419999999999998</v>
      </c>
      <c r="J325" s="11">
        <v>32.0473</v>
      </c>
      <c r="K325" s="11">
        <v>17.7118</v>
      </c>
      <c r="L325" s="11">
        <v>7.4802</v>
      </c>
      <c r="M325" s="11">
        <v>-1E-4</v>
      </c>
      <c r="N325" s="11">
        <v>0.16059999999999999</v>
      </c>
      <c r="O325" s="11">
        <v>4.0000000000000002E-4</v>
      </c>
      <c r="P325" s="11">
        <v>0</v>
      </c>
      <c r="Q325" s="11">
        <v>264.2629</v>
      </c>
      <c r="R325" s="11">
        <v>277.2312</v>
      </c>
      <c r="S325" s="11">
        <v>-67.579800000000006</v>
      </c>
      <c r="T325" s="11">
        <v>0.89980000000000004</v>
      </c>
      <c r="U325" s="11">
        <v>7.5613999999999999</v>
      </c>
      <c r="V325" s="11">
        <v>-2.4455</v>
      </c>
      <c r="W325" s="11">
        <v>-48.804099999999998</v>
      </c>
      <c r="X325" s="11" t="s">
        <v>851</v>
      </c>
      <c r="Y325">
        <f t="shared" si="10"/>
        <v>2299</v>
      </c>
      <c r="Z325" t="s">
        <v>1733</v>
      </c>
      <c r="AA325" t="s">
        <v>4285</v>
      </c>
      <c r="AB325" t="str">
        <f t="shared" si="11"/>
        <v>Cells (2299, 1).Value = "butyl_hydrogen_cyclohexane-1,2-dicarboxylate_c0"</v>
      </c>
      <c r="AC325" t="s">
        <v>4903</v>
      </c>
    </row>
    <row r="326" spans="1:29" x14ac:dyDescent="0.25">
      <c r="A326" s="11" t="s">
        <v>1171</v>
      </c>
      <c r="B326" s="11">
        <v>300.92380000000003</v>
      </c>
      <c r="C326" s="11">
        <v>-100</v>
      </c>
      <c r="D326" s="11">
        <v>82.158500000000004</v>
      </c>
      <c r="E326" s="11">
        <v>-72.312200000000004</v>
      </c>
      <c r="F326" s="11">
        <v>77.315100000000001</v>
      </c>
      <c r="G326" s="11">
        <v>-88.575299999999999</v>
      </c>
      <c r="H326" s="11">
        <v>107.67700000000001</v>
      </c>
      <c r="I326" s="11">
        <v>0</v>
      </c>
      <c r="J326" s="11">
        <v>0</v>
      </c>
      <c r="K326" s="11">
        <v>0</v>
      </c>
      <c r="L326" s="11">
        <v>0</v>
      </c>
      <c r="M326" s="11">
        <v>-4.8399999999999999E-2</v>
      </c>
      <c r="N326" s="11">
        <v>5.2770999999999999</v>
      </c>
      <c r="O326" s="11">
        <v>1.9171</v>
      </c>
      <c r="P326" s="11">
        <v>0.43540000000000001</v>
      </c>
      <c r="Q326" s="11">
        <v>311.15969999999999</v>
      </c>
      <c r="R326" s="11">
        <v>209.35230000000001</v>
      </c>
      <c r="S326" s="11">
        <v>-48.171199999999999</v>
      </c>
      <c r="T326" s="11">
        <v>0.49370000000000003</v>
      </c>
      <c r="U326" s="11">
        <v>11.324199999999999</v>
      </c>
      <c r="V326" s="11">
        <v>-0.9446</v>
      </c>
      <c r="W326" s="11">
        <v>-28.670100000000001</v>
      </c>
      <c r="X326" s="11" t="s">
        <v>1171</v>
      </c>
      <c r="Y326">
        <f t="shared" si="10"/>
        <v>226</v>
      </c>
      <c r="Z326" t="s">
        <v>1551</v>
      </c>
      <c r="AA326" t="s">
        <v>3878</v>
      </c>
      <c r="AB326" t="str">
        <f t="shared" si="11"/>
        <v>Cells (226, 1).Value = "1-(4-methylphenyl)cyclopentanecarboxylic_acid_c0"</v>
      </c>
      <c r="AC326" t="s">
        <v>4904</v>
      </c>
    </row>
    <row r="327" spans="1:29" x14ac:dyDescent="0.25">
      <c r="A327" s="11" t="s">
        <v>1172</v>
      </c>
      <c r="B327" s="11">
        <v>143.6739</v>
      </c>
      <c r="C327" s="11">
        <v>-100</v>
      </c>
      <c r="D327" s="11">
        <v>87.650800000000004</v>
      </c>
      <c r="E327" s="11">
        <v>-85.4773</v>
      </c>
      <c r="F327" s="11">
        <v>90.727000000000004</v>
      </c>
      <c r="G327" s="11">
        <v>-102.571</v>
      </c>
      <c r="H327" s="11">
        <v>121.77509999999999</v>
      </c>
      <c r="I327" s="11">
        <v>0</v>
      </c>
      <c r="J327" s="11">
        <v>0</v>
      </c>
      <c r="K327" s="11">
        <v>0</v>
      </c>
      <c r="L327" s="11">
        <v>0</v>
      </c>
      <c r="M327" s="11">
        <v>-5.2200000000000003E-2</v>
      </c>
      <c r="N327" s="11">
        <v>5.7614999999999998</v>
      </c>
      <c r="O327" s="11">
        <v>1.9904999999999999</v>
      </c>
      <c r="P327" s="11">
        <v>0.42</v>
      </c>
      <c r="Q327" s="11">
        <v>133.9145</v>
      </c>
      <c r="R327" s="11">
        <v>97.138900000000007</v>
      </c>
      <c r="S327" s="11">
        <v>-51.966799999999999</v>
      </c>
      <c r="T327" s="11">
        <v>0.2631</v>
      </c>
      <c r="U327" s="11">
        <v>5.4394</v>
      </c>
      <c r="V327" s="11">
        <v>-0.9446</v>
      </c>
      <c r="W327" s="11">
        <v>-40.589300000000001</v>
      </c>
      <c r="X327" s="11" t="s">
        <v>1172</v>
      </c>
      <c r="Y327">
        <f t="shared" si="10"/>
        <v>1396</v>
      </c>
      <c r="Z327" t="s">
        <v>480</v>
      </c>
      <c r="AA327" t="s">
        <v>4116</v>
      </c>
      <c r="AB327" t="str">
        <f t="shared" si="11"/>
        <v>Cells (1396, 1).Value = "3-methyl-4-oxo-2-phenyl-4h-1-benzopyran-8-carboxylic_acid_c0"</v>
      </c>
      <c r="AC327" t="s">
        <v>4905</v>
      </c>
    </row>
    <row r="328" spans="1:29" x14ac:dyDescent="0.25">
      <c r="A328" s="11" t="s">
        <v>97</v>
      </c>
      <c r="B328" s="11">
        <v>384.26560000000001</v>
      </c>
      <c r="C328" s="11">
        <v>100</v>
      </c>
      <c r="D328" s="11">
        <v>220.94380000000001</v>
      </c>
      <c r="E328" s="11">
        <v>284.48849999999999</v>
      </c>
      <c r="F328" s="11">
        <v>458.66759999999999</v>
      </c>
      <c r="G328" s="11">
        <v>711.31740000000002</v>
      </c>
      <c r="H328" s="11">
        <v>1149.2599</v>
      </c>
      <c r="I328" s="11">
        <v>0.39510000000000001</v>
      </c>
      <c r="J328" s="11">
        <v>39.809100000000001</v>
      </c>
      <c r="K328" s="11">
        <v>24.3752</v>
      </c>
      <c r="L328" s="11">
        <v>12.120799999999999</v>
      </c>
      <c r="M328" s="11">
        <v>0</v>
      </c>
      <c r="N328" s="11">
        <v>2.3300000000000001E-2</v>
      </c>
      <c r="O328" s="11">
        <v>0</v>
      </c>
      <c r="P328" s="11">
        <v>0</v>
      </c>
      <c r="Q328" s="11">
        <v>443.33069999999998</v>
      </c>
      <c r="R328" s="11">
        <v>365.46449999999999</v>
      </c>
      <c r="S328" s="11">
        <v>-77.934600000000003</v>
      </c>
      <c r="T328" s="11">
        <v>1.0510999999999999</v>
      </c>
      <c r="U328" s="11">
        <v>12.7554</v>
      </c>
      <c r="V328" s="11">
        <v>0</v>
      </c>
      <c r="W328" s="11">
        <v>-50.019100000000002</v>
      </c>
      <c r="X328" s="11" t="s">
        <v>97</v>
      </c>
      <c r="Y328">
        <f t="shared" si="10"/>
        <v>2400</v>
      </c>
      <c r="Z328" t="s">
        <v>526</v>
      </c>
      <c r="AA328" t="s">
        <v>4307</v>
      </c>
      <c r="AB328" t="str">
        <f t="shared" si="11"/>
        <v>Cells (2400, 1).Value = "cyclopentylphenylacetic_acid_c0"</v>
      </c>
      <c r="AC328" t="s">
        <v>4906</v>
      </c>
    </row>
    <row r="329" spans="1:29" x14ac:dyDescent="0.25">
      <c r="A329" s="11" t="s">
        <v>98</v>
      </c>
      <c r="B329" s="11">
        <v>463.65890000000002</v>
      </c>
      <c r="C329" s="11">
        <v>100</v>
      </c>
      <c r="D329" s="11">
        <v>217.5779</v>
      </c>
      <c r="E329" s="11">
        <v>280.32069999999999</v>
      </c>
      <c r="F329" s="11">
        <v>455.19510000000002</v>
      </c>
      <c r="G329" s="11">
        <v>718.55820000000006</v>
      </c>
      <c r="H329" s="11">
        <v>1182.9295</v>
      </c>
      <c r="I329" s="11">
        <v>0.38500000000000001</v>
      </c>
      <c r="J329" s="11">
        <v>38.7639</v>
      </c>
      <c r="K329" s="11">
        <v>24.022300000000001</v>
      </c>
      <c r="L329" s="11">
        <v>12.302300000000001</v>
      </c>
      <c r="M329" s="11">
        <v>0</v>
      </c>
      <c r="N329" s="11">
        <v>2.5600000000000001E-2</v>
      </c>
      <c r="O329" s="11">
        <v>0</v>
      </c>
      <c r="P329" s="11">
        <v>0</v>
      </c>
      <c r="Q329" s="11">
        <v>568.71900000000005</v>
      </c>
      <c r="R329" s="11">
        <v>449.62450000000001</v>
      </c>
      <c r="S329" s="11">
        <v>-76.311099999999996</v>
      </c>
      <c r="T329" s="11">
        <v>1.0339</v>
      </c>
      <c r="U329" s="11">
        <v>15.8224</v>
      </c>
      <c r="V329" s="11">
        <v>0</v>
      </c>
      <c r="W329" s="11">
        <v>-44.57</v>
      </c>
      <c r="X329" s="11" t="s">
        <v>98</v>
      </c>
      <c r="Y329">
        <f t="shared" si="10"/>
        <v>1145</v>
      </c>
      <c r="Z329" t="s">
        <v>468</v>
      </c>
      <c r="AA329" t="s">
        <v>4091</v>
      </c>
      <c r="AB329" t="str">
        <f t="shared" si="11"/>
        <v>Cells (1145, 1).Value = "3-(p-fluorophenyl)-3-(p-tolyl)propionic_acid_c0"</v>
      </c>
      <c r="AC329" t="s">
        <v>4907</v>
      </c>
    </row>
    <row r="330" spans="1:29" x14ac:dyDescent="0.25">
      <c r="A330" s="11" t="s">
        <v>99</v>
      </c>
      <c r="B330" s="11">
        <v>482.42189999999999</v>
      </c>
      <c r="C330" s="11">
        <v>100</v>
      </c>
      <c r="D330" s="11">
        <v>228.6112</v>
      </c>
      <c r="E330" s="11">
        <v>287.40499999999997</v>
      </c>
      <c r="F330" s="11">
        <v>460.19389999999999</v>
      </c>
      <c r="G330" s="11">
        <v>706.41430000000003</v>
      </c>
      <c r="H330" s="11">
        <v>1135.269</v>
      </c>
      <c r="I330" s="11">
        <v>0.39839999999999998</v>
      </c>
      <c r="J330" s="11">
        <v>40.111699999999999</v>
      </c>
      <c r="K330" s="11">
        <v>24.081</v>
      </c>
      <c r="L330" s="11">
        <v>11.6896</v>
      </c>
      <c r="M330" s="11">
        <v>0</v>
      </c>
      <c r="N330" s="11">
        <v>3.6700000000000003E-2</v>
      </c>
      <c r="O330" s="11">
        <v>0</v>
      </c>
      <c r="P330" s="11">
        <v>0</v>
      </c>
      <c r="Q330" s="11">
        <v>529.61789999999996</v>
      </c>
      <c r="R330" s="11">
        <v>421.5711</v>
      </c>
      <c r="S330" s="11">
        <v>-80.097300000000004</v>
      </c>
      <c r="T330" s="11">
        <v>1.1294</v>
      </c>
      <c r="U330" s="11">
        <v>16.315899999999999</v>
      </c>
      <c r="V330" s="11">
        <v>0</v>
      </c>
      <c r="W330" s="11">
        <v>-48.362200000000001</v>
      </c>
      <c r="X330" s="11" t="s">
        <v>99</v>
      </c>
      <c r="Y330">
        <f t="shared" si="10"/>
        <v>2450</v>
      </c>
      <c r="Z330" t="s">
        <v>174</v>
      </c>
      <c r="AA330" t="s">
        <v>4317</v>
      </c>
      <c r="AB330" t="str">
        <f t="shared" si="11"/>
        <v>Cells (2450, 1).Value = "dibenzyl_hydrogen_dithiophosphate_c0"</v>
      </c>
      <c r="AC330" t="s">
        <v>4908</v>
      </c>
    </row>
    <row r="331" spans="1:29" x14ac:dyDescent="0.25">
      <c r="A331" s="11" t="s">
        <v>38</v>
      </c>
      <c r="B331" s="11">
        <v>512.40049999999997</v>
      </c>
      <c r="C331" s="11">
        <v>100</v>
      </c>
      <c r="D331" s="11">
        <v>231.5932</v>
      </c>
      <c r="E331" s="11">
        <v>278.03100000000001</v>
      </c>
      <c r="F331" s="11">
        <v>442.10419999999999</v>
      </c>
      <c r="G331" s="11">
        <v>658.04520000000002</v>
      </c>
      <c r="H331" s="11">
        <v>1034.6573000000001</v>
      </c>
      <c r="I331" s="11">
        <v>0.39140000000000003</v>
      </c>
      <c r="J331" s="11">
        <v>39.405700000000003</v>
      </c>
      <c r="K331" s="11">
        <v>23.100100000000001</v>
      </c>
      <c r="L331" s="11">
        <v>10.5204</v>
      </c>
      <c r="M331" s="11">
        <v>0</v>
      </c>
      <c r="N331" s="11">
        <v>5.3900000000000003E-2</v>
      </c>
      <c r="O331" s="11">
        <v>0</v>
      </c>
      <c r="P331" s="11">
        <v>0</v>
      </c>
      <c r="Q331" s="11">
        <v>568.01440000000002</v>
      </c>
      <c r="R331" s="11">
        <v>449.62450000000001</v>
      </c>
      <c r="S331" s="11">
        <v>-81.563100000000006</v>
      </c>
      <c r="T331" s="11">
        <v>1.1057999999999999</v>
      </c>
      <c r="U331" s="11">
        <v>17.4313</v>
      </c>
      <c r="V331" s="11">
        <v>0</v>
      </c>
      <c r="W331" s="11">
        <v>-47.995199999999997</v>
      </c>
      <c r="X331" s="11" t="s">
        <v>38</v>
      </c>
      <c r="Y331">
        <f t="shared" si="10"/>
        <v>1872</v>
      </c>
      <c r="Z331" t="s">
        <v>503</v>
      </c>
      <c r="AA331" t="s">
        <v>4220</v>
      </c>
      <c r="AB331" t="str">
        <f t="shared" si="11"/>
        <v>Cells (1872, 1).Value = "5-tert-butyl-m-toluic_acid_c0"</v>
      </c>
      <c r="AC331" t="s">
        <v>4909</v>
      </c>
    </row>
    <row r="332" spans="1:29" x14ac:dyDescent="0.25">
      <c r="A332" s="11" t="s">
        <v>39</v>
      </c>
      <c r="B332" s="11">
        <v>405.31130000000002</v>
      </c>
      <c r="C332" s="11">
        <v>100</v>
      </c>
      <c r="D332" s="11">
        <v>218.21899999999999</v>
      </c>
      <c r="E332" s="11">
        <v>262.02390000000003</v>
      </c>
      <c r="F332" s="11">
        <v>414.0652</v>
      </c>
      <c r="G332" s="11">
        <v>614.2903</v>
      </c>
      <c r="H332" s="11">
        <v>965.03970000000004</v>
      </c>
      <c r="I332" s="11">
        <v>0.3614</v>
      </c>
      <c r="J332" s="11">
        <v>36.489800000000002</v>
      </c>
      <c r="K332" s="11">
        <v>21.288</v>
      </c>
      <c r="L332" s="11">
        <v>9.7806999999999995</v>
      </c>
      <c r="M332" s="11">
        <v>0</v>
      </c>
      <c r="N332" s="11">
        <v>6.1199999999999997E-2</v>
      </c>
      <c r="O332" s="11">
        <v>0</v>
      </c>
      <c r="P332" s="11">
        <v>0</v>
      </c>
      <c r="Q332" s="11">
        <v>442.44589999999999</v>
      </c>
      <c r="R332" s="11">
        <v>365.46449999999999</v>
      </c>
      <c r="S332" s="11">
        <v>-78.129499999999993</v>
      </c>
      <c r="T332" s="11">
        <v>1.1059000000000001</v>
      </c>
      <c r="U332" s="11">
        <v>13.4512</v>
      </c>
      <c r="V332" s="11">
        <v>0</v>
      </c>
      <c r="W332" s="11">
        <v>-49.241300000000003</v>
      </c>
      <c r="X332" s="11" t="s">
        <v>39</v>
      </c>
      <c r="Y332">
        <f t="shared" si="10"/>
        <v>3416</v>
      </c>
      <c r="Z332" t="s">
        <v>1787</v>
      </c>
      <c r="AA332" t="s">
        <v>4489</v>
      </c>
      <c r="AB332" t="str">
        <f t="shared" si="11"/>
        <v>Cells (3416, 1).Value = "protizinic_acid_c0"</v>
      </c>
      <c r="AC332" t="s">
        <v>4910</v>
      </c>
    </row>
    <row r="333" spans="1:29" x14ac:dyDescent="0.25">
      <c r="A333" s="11" t="s">
        <v>1173</v>
      </c>
      <c r="B333" s="11">
        <v>274.11110000000002</v>
      </c>
      <c r="C333" s="11">
        <v>-100</v>
      </c>
      <c r="D333" s="11">
        <v>81.861500000000007</v>
      </c>
      <c r="E333" s="11">
        <v>-60.211799999999997</v>
      </c>
      <c r="F333" s="11">
        <v>61.290500000000002</v>
      </c>
      <c r="G333" s="11">
        <v>-57.252699999999997</v>
      </c>
      <c r="H333" s="11">
        <v>66.021799999999999</v>
      </c>
      <c r="I333" s="11">
        <v>2.9999999999999997E-4</v>
      </c>
      <c r="J333" s="11">
        <v>7.9100000000000004E-2</v>
      </c>
      <c r="K333" s="11">
        <v>2.8E-3</v>
      </c>
      <c r="L333" s="11">
        <v>0</v>
      </c>
      <c r="M333" s="11">
        <v>-2.0400000000000001E-2</v>
      </c>
      <c r="N333" s="11">
        <v>2.6610999999999998</v>
      </c>
      <c r="O333" s="11">
        <v>0.74490000000000001</v>
      </c>
      <c r="P333" s="11">
        <v>0.1482</v>
      </c>
      <c r="Q333" s="11">
        <v>281.50799999999998</v>
      </c>
      <c r="R333" s="11">
        <v>196.31360000000001</v>
      </c>
      <c r="S333" s="11">
        <v>-47.265300000000003</v>
      </c>
      <c r="T333" s="11">
        <v>0.56330000000000002</v>
      </c>
      <c r="U333" s="11">
        <v>9.9758999999999993</v>
      </c>
      <c r="V333" s="11">
        <v>-0.9446</v>
      </c>
      <c r="W333" s="11">
        <v>-29.4072</v>
      </c>
      <c r="X333" s="11" t="s">
        <v>1173</v>
      </c>
      <c r="Y333">
        <f t="shared" si="10"/>
        <v>799</v>
      </c>
      <c r="Z333" t="s">
        <v>245</v>
      </c>
      <c r="AA333" t="s">
        <v>3943</v>
      </c>
      <c r="AB333" t="str">
        <f t="shared" si="11"/>
        <v>Cells (799, 1).Value = "2,5-dibromobenzoic_acid_c0"</v>
      </c>
      <c r="AC333" t="s">
        <v>4911</v>
      </c>
    </row>
    <row r="334" spans="1:29" x14ac:dyDescent="0.25">
      <c r="A334" s="11" t="s">
        <v>4533</v>
      </c>
      <c r="B334" s="11">
        <v>636.00109999999995</v>
      </c>
      <c r="C334" s="11">
        <v>100</v>
      </c>
      <c r="D334" s="11">
        <v>237.9633</v>
      </c>
      <c r="E334" s="11">
        <v>285.83190000000002</v>
      </c>
      <c r="F334" s="11">
        <v>454.80840000000001</v>
      </c>
      <c r="G334" s="11">
        <v>682.59460000000001</v>
      </c>
      <c r="H334" s="11">
        <v>1077.6237000000001</v>
      </c>
      <c r="I334" s="11">
        <v>0.40350000000000003</v>
      </c>
      <c r="J334" s="11">
        <v>40.558</v>
      </c>
      <c r="K334" s="11">
        <v>23.83</v>
      </c>
      <c r="L334" s="11">
        <v>10.905099999999999</v>
      </c>
      <c r="M334" s="11">
        <v>0</v>
      </c>
      <c r="N334" s="11">
        <v>2.92E-2</v>
      </c>
      <c r="O334" s="11">
        <v>0</v>
      </c>
      <c r="P334" s="11">
        <v>0</v>
      </c>
      <c r="Q334" s="11">
        <v>697.10559999999998</v>
      </c>
      <c r="R334" s="11">
        <v>533.78449999999998</v>
      </c>
      <c r="S334" s="11">
        <v>-80.378</v>
      </c>
      <c r="T334" s="11">
        <v>1.0916999999999999</v>
      </c>
      <c r="U334" s="11">
        <v>22.037400000000002</v>
      </c>
      <c r="V334" s="11">
        <v>0</v>
      </c>
      <c r="W334" s="11">
        <v>-43.105800000000002</v>
      </c>
      <c r="X334" s="11" t="s">
        <v>4533</v>
      </c>
      <c r="Y334">
        <f t="shared" si="10"/>
        <v>3534</v>
      </c>
      <c r="Z334" t="s">
        <v>566</v>
      </c>
      <c r="AA334" t="s">
        <v>4501</v>
      </c>
      <c r="AB334" t="str">
        <f t="shared" si="11"/>
        <v>Cells (3534, 1).Value = "tiaprofenic_acid_c0"</v>
      </c>
      <c r="AC334" t="s">
        <v>4912</v>
      </c>
    </row>
    <row r="335" spans="1:29" x14ac:dyDescent="0.25">
      <c r="A335" s="11" t="s">
        <v>852</v>
      </c>
      <c r="B335" s="11">
        <v>261.18759999999997</v>
      </c>
      <c r="C335" s="11">
        <v>100</v>
      </c>
      <c r="D335" s="11">
        <v>226.3339</v>
      </c>
      <c r="E335" s="11">
        <v>275.52330000000001</v>
      </c>
      <c r="F335" s="11">
        <v>441.97250000000003</v>
      </c>
      <c r="G335" s="11">
        <v>653.08450000000005</v>
      </c>
      <c r="H335" s="11">
        <v>1027.4521999999999</v>
      </c>
      <c r="I335" s="11">
        <v>0.38819999999999999</v>
      </c>
      <c r="J335" s="11">
        <v>39.089500000000001</v>
      </c>
      <c r="K335" s="11">
        <v>22.861000000000001</v>
      </c>
      <c r="L335" s="11">
        <v>10.3773</v>
      </c>
      <c r="M335" s="11">
        <v>0</v>
      </c>
      <c r="N335" s="11">
        <v>5.11E-2</v>
      </c>
      <c r="O335" s="11">
        <v>0</v>
      </c>
      <c r="P335" s="11">
        <v>0</v>
      </c>
      <c r="Q335" s="11">
        <v>272.30090000000001</v>
      </c>
      <c r="R335" s="11">
        <v>253.25110000000001</v>
      </c>
      <c r="S335" s="11">
        <v>-79.7072</v>
      </c>
      <c r="T335" s="11">
        <v>0.96409999999999996</v>
      </c>
      <c r="U335" s="11">
        <v>7.9085999999999999</v>
      </c>
      <c r="V335" s="11">
        <v>0</v>
      </c>
      <c r="W335" s="11">
        <v>-57.656399999999998</v>
      </c>
      <c r="X335" s="11" t="s">
        <v>852</v>
      </c>
      <c r="Y335">
        <f t="shared" si="10"/>
        <v>1212</v>
      </c>
      <c r="Z335" t="s">
        <v>160</v>
      </c>
      <c r="AA335" t="s">
        <v>4062</v>
      </c>
      <c r="AB335" t="str">
        <f t="shared" si="11"/>
        <v>Cells (1212, 1).Value = "3,5-dibromo-4-hydroxybenzaldehyde_c0"</v>
      </c>
      <c r="AC335" t="s">
        <v>4913</v>
      </c>
    </row>
    <row r="336" spans="1:29" x14ac:dyDescent="0.25">
      <c r="A336" s="11" t="s">
        <v>40</v>
      </c>
      <c r="B336" s="11">
        <v>447.84820000000002</v>
      </c>
      <c r="C336" s="11">
        <v>100</v>
      </c>
      <c r="D336" s="11">
        <v>227.5977</v>
      </c>
      <c r="E336" s="11">
        <v>278.81259999999997</v>
      </c>
      <c r="F336" s="11">
        <v>442.88580000000002</v>
      </c>
      <c r="G336" s="11">
        <v>663.49620000000004</v>
      </c>
      <c r="H336" s="11">
        <v>1044.8868</v>
      </c>
      <c r="I336" s="11">
        <v>0.3911</v>
      </c>
      <c r="J336" s="11">
        <v>39.383600000000001</v>
      </c>
      <c r="K336" s="11">
        <v>23.271699999999999</v>
      </c>
      <c r="L336" s="11">
        <v>10.7178</v>
      </c>
      <c r="M336" s="11">
        <v>0</v>
      </c>
      <c r="N336" s="11">
        <v>2.6499999999999999E-2</v>
      </c>
      <c r="O336" s="11">
        <v>0</v>
      </c>
      <c r="P336" s="11">
        <v>0</v>
      </c>
      <c r="Q336" s="11">
        <v>483.87779999999998</v>
      </c>
      <c r="R336" s="11">
        <v>393.51780000000002</v>
      </c>
      <c r="S336" s="11">
        <v>-79.254099999999994</v>
      </c>
      <c r="T336" s="11">
        <v>1.0327999999999999</v>
      </c>
      <c r="U336" s="11">
        <v>14.9612</v>
      </c>
      <c r="V336" s="11">
        <v>0</v>
      </c>
      <c r="W336" s="11">
        <v>-49.706400000000002</v>
      </c>
      <c r="X336" s="11" t="s">
        <v>40</v>
      </c>
      <c r="Y336">
        <f t="shared" si="10"/>
        <v>3537</v>
      </c>
      <c r="Z336" t="s">
        <v>567</v>
      </c>
      <c r="AA336" t="s">
        <v>4502</v>
      </c>
      <c r="AB336" t="str">
        <f t="shared" si="11"/>
        <v>Cells (3537, 1).Value = "tienilic_acid_c0"</v>
      </c>
      <c r="AC336" t="s">
        <v>4914</v>
      </c>
    </row>
    <row r="337" spans="1:29" x14ac:dyDescent="0.25">
      <c r="A337" s="11" t="s">
        <v>578</v>
      </c>
      <c r="B337" s="11">
        <v>808.17399999999998</v>
      </c>
      <c r="C337" s="11">
        <v>100</v>
      </c>
      <c r="D337" s="11">
        <v>242.82769999999999</v>
      </c>
      <c r="E337" s="11">
        <v>279.44819999999999</v>
      </c>
      <c r="F337" s="11">
        <v>445.15159999999997</v>
      </c>
      <c r="G337" s="11">
        <v>663.91700000000003</v>
      </c>
      <c r="H337" s="11">
        <v>1049.6300000000001</v>
      </c>
      <c r="I337" s="11">
        <v>0.38769999999999999</v>
      </c>
      <c r="J337" s="11">
        <v>39.102200000000003</v>
      </c>
      <c r="K337" s="11">
        <v>23.1646</v>
      </c>
      <c r="L337" s="11">
        <v>10.804399999999999</v>
      </c>
      <c r="M337" s="11">
        <v>-1E-4</v>
      </c>
      <c r="N337" s="11">
        <v>6.7400000000000002E-2</v>
      </c>
      <c r="O337" s="11">
        <v>5.9999999999999995E-4</v>
      </c>
      <c r="P337" s="11">
        <v>0</v>
      </c>
      <c r="Q337" s="11">
        <v>864.82680000000005</v>
      </c>
      <c r="R337" s="11">
        <v>645.99789999999996</v>
      </c>
      <c r="S337" s="11">
        <v>-81.427300000000002</v>
      </c>
      <c r="T337" s="11">
        <v>1.2371000000000001</v>
      </c>
      <c r="U337" s="11">
        <v>28.371300000000002</v>
      </c>
      <c r="V337" s="11">
        <v>0</v>
      </c>
      <c r="W337" s="11">
        <v>-37.8337</v>
      </c>
      <c r="X337" s="11" t="s">
        <v>578</v>
      </c>
      <c r="Y337">
        <f t="shared" si="10"/>
        <v>1162</v>
      </c>
      <c r="Z337" t="s">
        <v>1627</v>
      </c>
      <c r="AA337" t="s">
        <v>4044</v>
      </c>
      <c r="AB337" t="str">
        <f t="shared" si="11"/>
        <v>Cells (1162, 1).Value = "3,12-dioxo-5-beta-cholan-24-oic_acid_c0"</v>
      </c>
      <c r="AC337" t="s">
        <v>4915</v>
      </c>
    </row>
    <row r="338" spans="1:29" x14ac:dyDescent="0.25">
      <c r="A338" s="11" t="s">
        <v>41</v>
      </c>
      <c r="B338" s="11">
        <v>418.53559999999999</v>
      </c>
      <c r="C338" s="11">
        <v>100</v>
      </c>
      <c r="D338" s="11">
        <v>229.90129999999999</v>
      </c>
      <c r="E338" s="11">
        <v>278.01960000000003</v>
      </c>
      <c r="F338" s="11">
        <v>441.87729999999999</v>
      </c>
      <c r="G338" s="11">
        <v>655.51030000000003</v>
      </c>
      <c r="H338" s="11">
        <v>1031.5791999999999</v>
      </c>
      <c r="I338" s="11">
        <v>0.38769999999999999</v>
      </c>
      <c r="J338" s="11">
        <v>39.076900000000002</v>
      </c>
      <c r="K338" s="11">
        <v>22.877199999999998</v>
      </c>
      <c r="L338" s="11">
        <v>10.4414</v>
      </c>
      <c r="M338" s="11">
        <v>-1E-4</v>
      </c>
      <c r="N338" s="11">
        <v>7.3999999999999996E-2</v>
      </c>
      <c r="O338" s="11">
        <v>2.0000000000000001E-4</v>
      </c>
      <c r="P338" s="11">
        <v>0</v>
      </c>
      <c r="Q338" s="11">
        <v>441.84089999999998</v>
      </c>
      <c r="R338" s="11">
        <v>365.46449999999999</v>
      </c>
      <c r="S338" s="11">
        <v>-79.931200000000004</v>
      </c>
      <c r="T338" s="11">
        <v>0.99980000000000002</v>
      </c>
      <c r="U338" s="11">
        <v>13.789400000000001</v>
      </c>
      <c r="V338" s="11">
        <v>0</v>
      </c>
      <c r="W338" s="11">
        <v>-51.770200000000003</v>
      </c>
      <c r="X338" s="11" t="s">
        <v>41</v>
      </c>
      <c r="Y338">
        <f t="shared" si="10"/>
        <v>1020</v>
      </c>
      <c r="Z338" t="s">
        <v>458</v>
      </c>
      <c r="AA338" t="s">
        <v>4034</v>
      </c>
      <c r="AB338" t="str">
        <f t="shared" si="11"/>
        <v>Cells (1020, 1).Value = "2-phenylbicyclo(2_2_1)heptane-2-carboxylic_acid_c0"</v>
      </c>
      <c r="AC338" t="s">
        <v>4916</v>
      </c>
    </row>
    <row r="339" spans="1:29" x14ac:dyDescent="0.25">
      <c r="A339" s="11" t="s">
        <v>853</v>
      </c>
      <c r="B339" s="11">
        <v>224.5463</v>
      </c>
      <c r="C339" s="11">
        <v>100</v>
      </c>
      <c r="D339" s="11">
        <v>202.8357</v>
      </c>
      <c r="E339" s="11">
        <v>246.5805</v>
      </c>
      <c r="F339" s="11">
        <v>401.86189999999999</v>
      </c>
      <c r="G339" s="11">
        <v>588.16160000000002</v>
      </c>
      <c r="H339" s="11">
        <v>932.59130000000005</v>
      </c>
      <c r="I339" s="11">
        <v>0.34849999999999998</v>
      </c>
      <c r="J339" s="11">
        <v>35.296599999999998</v>
      </c>
      <c r="K339" s="11">
        <v>20.741499999999998</v>
      </c>
      <c r="L339" s="11">
        <v>9.5263000000000009</v>
      </c>
      <c r="M339" s="11">
        <v>0</v>
      </c>
      <c r="N339" s="11">
        <v>5.5E-2</v>
      </c>
      <c r="O339" s="11">
        <v>0</v>
      </c>
      <c r="P339" s="11">
        <v>0</v>
      </c>
      <c r="Q339" s="11">
        <v>234.4375</v>
      </c>
      <c r="R339" s="11">
        <v>237.21019999999999</v>
      </c>
      <c r="S339" s="11">
        <v>-77.822699999999998</v>
      </c>
      <c r="T339" s="11">
        <v>0.76380000000000003</v>
      </c>
      <c r="U339" s="11">
        <v>6.9450000000000003</v>
      </c>
      <c r="V339" s="11">
        <v>-1.8812</v>
      </c>
      <c r="W339" s="11">
        <v>-56.044199999999996</v>
      </c>
      <c r="X339" s="11" t="s">
        <v>853</v>
      </c>
      <c r="Y339">
        <f t="shared" si="10"/>
        <v>785</v>
      </c>
      <c r="Z339" t="s">
        <v>1590</v>
      </c>
      <c r="AA339" t="s">
        <v>3940</v>
      </c>
      <c r="AB339" t="str">
        <f t="shared" si="11"/>
        <v>Cells (785, 1).Value = "2,4-dichloro-5-methylthiophenol_c0"</v>
      </c>
      <c r="AC339" t="s">
        <v>4917</v>
      </c>
    </row>
    <row r="340" spans="1:29" x14ac:dyDescent="0.25">
      <c r="A340" s="11" t="s">
        <v>854</v>
      </c>
      <c r="B340" s="11">
        <v>167.59559999999999</v>
      </c>
      <c r="C340" s="11">
        <v>100</v>
      </c>
      <c r="D340" s="11">
        <v>184.34520000000001</v>
      </c>
      <c r="E340" s="11">
        <v>239.4836</v>
      </c>
      <c r="F340" s="11">
        <v>381.99970000000002</v>
      </c>
      <c r="G340" s="11">
        <v>575.91589999999997</v>
      </c>
      <c r="H340" s="11">
        <v>914.37969999999996</v>
      </c>
      <c r="I340" s="11">
        <v>0.33729999999999999</v>
      </c>
      <c r="J340" s="11">
        <v>33.908499999999997</v>
      </c>
      <c r="K340" s="11">
        <v>20.465599999999998</v>
      </c>
      <c r="L340" s="11">
        <v>9.4887999999999995</v>
      </c>
      <c r="M340" s="11">
        <v>-5.0000000000000001E-4</v>
      </c>
      <c r="N340" s="11">
        <v>7.0000000000000007E-2</v>
      </c>
      <c r="O340" s="11">
        <v>4.1999999999999997E-3</v>
      </c>
      <c r="P340" s="11">
        <v>0</v>
      </c>
      <c r="Q340" s="11">
        <v>165.71709999999999</v>
      </c>
      <c r="R340" s="11">
        <v>167.16139999999999</v>
      </c>
      <c r="S340" s="11">
        <v>-67.413799999999995</v>
      </c>
      <c r="T340" s="11">
        <v>0.82699999999999996</v>
      </c>
      <c r="U340" s="11">
        <v>4.7435999999999998</v>
      </c>
      <c r="V340" s="11">
        <v>0</v>
      </c>
      <c r="W340" s="11">
        <v>-50.775100000000002</v>
      </c>
      <c r="X340" s="11" t="s">
        <v>854</v>
      </c>
      <c r="Y340">
        <f t="shared" si="10"/>
        <v>1265</v>
      </c>
      <c r="Z340" t="s">
        <v>1636</v>
      </c>
      <c r="AA340" t="s">
        <v>4097</v>
      </c>
      <c r="AB340" t="str">
        <f t="shared" si="11"/>
        <v>Cells (1265, 1).Value = "3-benzoyl-2-naphthoic_acid_c0"</v>
      </c>
      <c r="AC340" t="s">
        <v>4918</v>
      </c>
    </row>
    <row r="341" spans="1:29" x14ac:dyDescent="0.25">
      <c r="A341" s="11" t="s">
        <v>3867</v>
      </c>
      <c r="B341" s="11">
        <v>489.62869999999998</v>
      </c>
      <c r="C341" s="11">
        <v>100</v>
      </c>
      <c r="D341" s="11">
        <v>234.7714</v>
      </c>
      <c r="E341" s="11">
        <v>280.62540000000001</v>
      </c>
      <c r="F341" s="11">
        <v>447.0951</v>
      </c>
      <c r="G341" s="11">
        <v>664.64430000000004</v>
      </c>
      <c r="H341" s="11">
        <v>1048.0029</v>
      </c>
      <c r="I341" s="11">
        <v>0.39240000000000003</v>
      </c>
      <c r="J341" s="11">
        <v>39.502200000000002</v>
      </c>
      <c r="K341" s="11">
        <v>23.209599999999998</v>
      </c>
      <c r="L341" s="11">
        <v>10.6564</v>
      </c>
      <c r="M341" s="11">
        <v>0</v>
      </c>
      <c r="N341" s="11">
        <v>6.9599999999999995E-2</v>
      </c>
      <c r="O341" s="11">
        <v>1E-4</v>
      </c>
      <c r="P341" s="11">
        <v>0</v>
      </c>
      <c r="Q341" s="11">
        <v>530.49239999999998</v>
      </c>
      <c r="R341" s="11">
        <v>421.5711</v>
      </c>
      <c r="S341" s="11">
        <v>-80.470100000000002</v>
      </c>
      <c r="T341" s="11">
        <v>1.0449999999999999</v>
      </c>
      <c r="U341" s="11">
        <v>16.4513</v>
      </c>
      <c r="V341" s="11">
        <v>0</v>
      </c>
      <c r="W341" s="11">
        <v>-49.811</v>
      </c>
      <c r="X341" s="11" t="s">
        <v>3867</v>
      </c>
      <c r="Y341">
        <f t="shared" si="10"/>
        <v>1070</v>
      </c>
      <c r="Z341" t="s">
        <v>461</v>
      </c>
      <c r="AA341" t="s">
        <v>4073</v>
      </c>
      <c r="AB341" t="str">
        <f t="shared" si="11"/>
        <v>Cells (1070, 1).Value = "3-(2,3-dibromophenyl)propionic_acid_c0"</v>
      </c>
      <c r="AC341" t="s">
        <v>4919</v>
      </c>
    </row>
    <row r="342" spans="1:29" x14ac:dyDescent="0.25">
      <c r="A342" s="11" t="s">
        <v>3867</v>
      </c>
      <c r="B342" s="11">
        <v>489.62869999999998</v>
      </c>
      <c r="C342" s="11">
        <v>100</v>
      </c>
      <c r="D342" s="11">
        <v>234.7714</v>
      </c>
      <c r="E342" s="11">
        <v>280.62540000000001</v>
      </c>
      <c r="F342" s="11">
        <v>447.0951</v>
      </c>
      <c r="G342" s="11">
        <v>664.64430000000004</v>
      </c>
      <c r="H342" s="11">
        <v>1048.0029</v>
      </c>
      <c r="I342" s="11">
        <v>0.39240000000000003</v>
      </c>
      <c r="J342" s="11">
        <v>39.508000000000003</v>
      </c>
      <c r="K342" s="11">
        <v>23.209599999999998</v>
      </c>
      <c r="L342" s="11">
        <v>10.6564</v>
      </c>
      <c r="M342" s="11">
        <v>0</v>
      </c>
      <c r="N342" s="11">
        <v>6.9599999999999995E-2</v>
      </c>
      <c r="O342" s="11">
        <v>1E-4</v>
      </c>
      <c r="P342" s="11">
        <v>0</v>
      </c>
      <c r="Q342" s="11">
        <v>523.12149999999997</v>
      </c>
      <c r="R342" s="11">
        <v>421.5711</v>
      </c>
      <c r="S342" s="11">
        <v>-80.468400000000003</v>
      </c>
      <c r="T342" s="11">
        <v>1.0449999999999999</v>
      </c>
      <c r="U342" s="11">
        <v>16.4513</v>
      </c>
      <c r="V342" s="11">
        <v>0</v>
      </c>
      <c r="W342" s="11">
        <v>-49.499000000000002</v>
      </c>
      <c r="X342" s="11" t="s">
        <v>3867</v>
      </c>
      <c r="Y342">
        <f t="shared" si="10"/>
        <v>2584</v>
      </c>
      <c r="Z342" t="s">
        <v>1745</v>
      </c>
      <c r="AA342" t="s">
        <v>4338</v>
      </c>
      <c r="AB342" t="str">
        <f t="shared" si="11"/>
        <v>Cells (2584, 1).Value = "diphenyl_hydrogen_phosphate_c0"</v>
      </c>
      <c r="AC342" t="s">
        <v>4920</v>
      </c>
    </row>
    <row r="343" spans="1:29" x14ac:dyDescent="0.25">
      <c r="A343" s="11" t="s">
        <v>42</v>
      </c>
      <c r="B343" s="11">
        <v>533.4674</v>
      </c>
      <c r="C343" s="11">
        <v>100</v>
      </c>
      <c r="D343" s="11">
        <v>228.91399999999999</v>
      </c>
      <c r="E343" s="11">
        <v>273.6635</v>
      </c>
      <c r="F343" s="11">
        <v>432.15550000000002</v>
      </c>
      <c r="G343" s="11">
        <v>641.90920000000006</v>
      </c>
      <c r="H343" s="11">
        <v>1006.2628</v>
      </c>
      <c r="I343" s="11">
        <v>0.38179999999999997</v>
      </c>
      <c r="J343" s="11">
        <v>38.413899999999998</v>
      </c>
      <c r="K343" s="11">
        <v>22.3706</v>
      </c>
      <c r="L343" s="11">
        <v>10.157299999999999</v>
      </c>
      <c r="M343" s="11">
        <v>0</v>
      </c>
      <c r="N343" s="11">
        <v>3.2300000000000002E-2</v>
      </c>
      <c r="O343" s="11">
        <v>0</v>
      </c>
      <c r="P343" s="11">
        <v>0</v>
      </c>
      <c r="Q343" s="11">
        <v>567.69209999999998</v>
      </c>
      <c r="R343" s="11">
        <v>449.62450000000001</v>
      </c>
      <c r="S343" s="11">
        <v>-79.330200000000005</v>
      </c>
      <c r="T343" s="11">
        <v>1.0906</v>
      </c>
      <c r="U343" s="11">
        <v>18.137</v>
      </c>
      <c r="V343" s="11">
        <v>0</v>
      </c>
      <c r="W343" s="11">
        <v>-46.369799999999998</v>
      </c>
      <c r="X343" s="11" t="s">
        <v>42</v>
      </c>
      <c r="Y343">
        <f t="shared" si="10"/>
        <v>1625</v>
      </c>
      <c r="Z343" t="s">
        <v>490</v>
      </c>
      <c r="AA343" t="s">
        <v>4169</v>
      </c>
      <c r="AB343" t="str">
        <f t="shared" si="11"/>
        <v>Cells (1625, 1).Value = "4-chloro-3-(chlorosulphonyl)benzoic_acid_c0"</v>
      </c>
      <c r="AC343" t="s">
        <v>4921</v>
      </c>
    </row>
    <row r="344" spans="1:29" x14ac:dyDescent="0.25">
      <c r="A344" s="11" t="s">
        <v>579</v>
      </c>
      <c r="B344" s="11">
        <v>887.65229999999997</v>
      </c>
      <c r="C344" s="11">
        <v>100</v>
      </c>
      <c r="D344" s="11">
        <v>244.74680000000001</v>
      </c>
      <c r="E344" s="11">
        <v>282.22379999999998</v>
      </c>
      <c r="F344" s="11">
        <v>450.48200000000003</v>
      </c>
      <c r="G344" s="11">
        <v>681.79139999999995</v>
      </c>
      <c r="H344" s="11">
        <v>1089.6509000000001</v>
      </c>
      <c r="I344" s="11">
        <v>0.38840000000000002</v>
      </c>
      <c r="J344" s="11">
        <v>39.123899999999999</v>
      </c>
      <c r="K344" s="11">
        <v>23.267399999999999</v>
      </c>
      <c r="L344" s="11">
        <v>11.1404</v>
      </c>
      <c r="M344" s="11">
        <v>0</v>
      </c>
      <c r="N344" s="11">
        <v>2.7799999999999998E-2</v>
      </c>
      <c r="O344" s="11">
        <v>0</v>
      </c>
      <c r="P344" s="11">
        <v>0</v>
      </c>
      <c r="Q344" s="11">
        <v>950.39440000000002</v>
      </c>
      <c r="R344" s="11">
        <v>702.1046</v>
      </c>
      <c r="S344" s="11">
        <v>-81.610900000000001</v>
      </c>
      <c r="T344" s="11">
        <v>1.3335999999999999</v>
      </c>
      <c r="U344" s="11">
        <v>31.298300000000001</v>
      </c>
      <c r="V344" s="11">
        <v>0</v>
      </c>
      <c r="W344" s="11">
        <v>-34.505400000000002</v>
      </c>
      <c r="X344" s="11" t="s">
        <v>579</v>
      </c>
      <c r="Y344">
        <f t="shared" si="10"/>
        <v>2721</v>
      </c>
      <c r="Z344" t="s">
        <v>539</v>
      </c>
      <c r="AA344" t="s">
        <v>4364</v>
      </c>
      <c r="AB344" t="str">
        <f t="shared" si="11"/>
        <v>Cells (2721, 1).Value = "gamma-oxopyrene-1-butyric_acid_c0"</v>
      </c>
      <c r="AC344" t="s">
        <v>4922</v>
      </c>
    </row>
    <row r="345" spans="1:29" x14ac:dyDescent="0.25">
      <c r="A345" s="11" t="s">
        <v>651</v>
      </c>
      <c r="B345" s="11">
        <v>403.0874</v>
      </c>
      <c r="C345" s="11">
        <v>-100</v>
      </c>
      <c r="D345" s="11">
        <v>98.215999999999994</v>
      </c>
      <c r="E345" s="11">
        <v>-68.702500000000001</v>
      </c>
      <c r="F345" s="11">
        <v>85.185900000000004</v>
      </c>
      <c r="G345" s="11">
        <v>-74.008899999999997</v>
      </c>
      <c r="H345" s="11">
        <v>103.9255</v>
      </c>
      <c r="I345" s="11">
        <v>4.5999999999999999E-3</v>
      </c>
      <c r="J345" s="11">
        <v>0.56820000000000004</v>
      </c>
      <c r="K345" s="11">
        <v>0.14099999999999999</v>
      </c>
      <c r="L345" s="11">
        <v>1.55E-2</v>
      </c>
      <c r="M345" s="11">
        <v>-3.5400000000000001E-2</v>
      </c>
      <c r="N345" s="11">
        <v>4.2590000000000003</v>
      </c>
      <c r="O345" s="11">
        <v>1.2309000000000001</v>
      </c>
      <c r="P345" s="11">
        <v>0.2321</v>
      </c>
      <c r="Q345" s="11">
        <v>439.34840000000003</v>
      </c>
      <c r="R345" s="11">
        <v>314.48680000000002</v>
      </c>
      <c r="S345" s="11">
        <v>-46.5792</v>
      </c>
      <c r="T345" s="11">
        <v>0.7863</v>
      </c>
      <c r="U345" s="11">
        <v>15.1297</v>
      </c>
      <c r="V345" s="11">
        <v>-1.8892</v>
      </c>
      <c r="W345" s="11">
        <v>-23.8156</v>
      </c>
      <c r="X345" s="11" t="s">
        <v>651</v>
      </c>
      <c r="Y345">
        <f t="shared" si="10"/>
        <v>203</v>
      </c>
      <c r="Z345" t="s">
        <v>152</v>
      </c>
      <c r="AA345" t="s">
        <v>3871</v>
      </c>
      <c r="AB345" t="str">
        <f t="shared" si="11"/>
        <v>Cells (203, 1).Value = "1-(3,5-dichloro-4-hydroxyphenyl)ethan-1-one_c0"</v>
      </c>
      <c r="AC345" t="s">
        <v>4923</v>
      </c>
    </row>
    <row r="346" spans="1:29" x14ac:dyDescent="0.25">
      <c r="A346" s="11" t="s">
        <v>652</v>
      </c>
      <c r="B346" s="11">
        <v>388.4742</v>
      </c>
      <c r="C346" s="11">
        <v>-100</v>
      </c>
      <c r="D346" s="11">
        <v>100.71299999999999</v>
      </c>
      <c r="E346" s="11">
        <v>-72</v>
      </c>
      <c r="F346" s="11">
        <v>87.515900000000002</v>
      </c>
      <c r="G346" s="11">
        <v>-75.1126</v>
      </c>
      <c r="H346" s="11">
        <v>101.71680000000001</v>
      </c>
      <c r="I346" s="11">
        <v>4.8999999999999998E-3</v>
      </c>
      <c r="J346" s="11">
        <v>0.56850000000000001</v>
      </c>
      <c r="K346" s="11">
        <v>0.13139999999999999</v>
      </c>
      <c r="L346" s="11">
        <v>0.01</v>
      </c>
      <c r="M346" s="11">
        <v>-3.4099999999999998E-2</v>
      </c>
      <c r="N346" s="11">
        <v>4.2175000000000002</v>
      </c>
      <c r="O346" s="11">
        <v>1.0184</v>
      </c>
      <c r="P346" s="11">
        <v>0.12909999999999999</v>
      </c>
      <c r="Q346" s="11">
        <v>419.37900000000002</v>
      </c>
      <c r="R346" s="11">
        <v>300.46019999999999</v>
      </c>
      <c r="S346" s="11">
        <v>-48.325099999999999</v>
      </c>
      <c r="T346" s="11">
        <v>0.75380000000000003</v>
      </c>
      <c r="U346" s="11">
        <v>14.6038</v>
      </c>
      <c r="V346" s="11">
        <v>-1.8892</v>
      </c>
      <c r="W346" s="11">
        <v>-26.062100000000001</v>
      </c>
      <c r="X346" s="11" t="s">
        <v>652</v>
      </c>
      <c r="Y346">
        <f t="shared" si="10"/>
        <v>179</v>
      </c>
      <c r="Z346" t="s">
        <v>403</v>
      </c>
      <c r="AA346" t="s">
        <v>3870</v>
      </c>
      <c r="AB346" t="str">
        <f t="shared" si="11"/>
        <v>Cells (179, 1).Value = "1-(2,4-dichlorophenyl)cyclopropanecarboxylic_acid_c0"</v>
      </c>
      <c r="AC346" t="s">
        <v>4924</v>
      </c>
    </row>
    <row r="347" spans="1:29" x14ac:dyDescent="0.25">
      <c r="A347" s="11" t="s">
        <v>653</v>
      </c>
      <c r="B347" s="11">
        <v>442.6574</v>
      </c>
      <c r="C347" s="11">
        <v>-100</v>
      </c>
      <c r="D347" s="11">
        <v>99.990099999999998</v>
      </c>
      <c r="E347" s="11">
        <v>-68.753100000000003</v>
      </c>
      <c r="F347" s="11">
        <v>85.818200000000004</v>
      </c>
      <c r="G347" s="11">
        <v>-74.606499999999997</v>
      </c>
      <c r="H347" s="11">
        <v>105.0932</v>
      </c>
      <c r="I347" s="11">
        <v>4.7000000000000002E-3</v>
      </c>
      <c r="J347" s="11">
        <v>0.57450000000000001</v>
      </c>
      <c r="K347" s="11">
        <v>0.1416</v>
      </c>
      <c r="L347" s="11">
        <v>1.49E-2</v>
      </c>
      <c r="M347" s="11">
        <v>-3.5999999999999997E-2</v>
      </c>
      <c r="N347" s="11">
        <v>4.3143000000000002</v>
      </c>
      <c r="O347" s="11">
        <v>1.2652000000000001</v>
      </c>
      <c r="P347" s="11">
        <v>0.2417</v>
      </c>
      <c r="Q347" s="11">
        <v>483.34589999999997</v>
      </c>
      <c r="R347" s="11">
        <v>342.54020000000003</v>
      </c>
      <c r="S347" s="11">
        <v>-46.779000000000003</v>
      </c>
      <c r="T347" s="11">
        <v>0.83819999999999995</v>
      </c>
      <c r="U347" s="11">
        <v>16.602499999999999</v>
      </c>
      <c r="V347" s="11">
        <v>-1.8892</v>
      </c>
      <c r="W347" s="11">
        <v>-22.397500000000001</v>
      </c>
      <c r="X347" s="11" t="s">
        <v>653</v>
      </c>
      <c r="Y347">
        <f t="shared" si="10"/>
        <v>2340</v>
      </c>
      <c r="Z347" t="s">
        <v>520</v>
      </c>
      <c r="AA347" t="s">
        <v>4292</v>
      </c>
      <c r="AB347" t="str">
        <f t="shared" si="11"/>
        <v>Cells (2340, 1).Value = "cicloprofen_c0"</v>
      </c>
      <c r="AC347" t="s">
        <v>4925</v>
      </c>
    </row>
    <row r="348" spans="1:29" x14ac:dyDescent="0.25">
      <c r="A348" s="11" t="s">
        <v>654</v>
      </c>
      <c r="B348" s="11">
        <v>436.66840000000002</v>
      </c>
      <c r="C348" s="11">
        <v>-100</v>
      </c>
      <c r="D348" s="11">
        <v>116.5942</v>
      </c>
      <c r="E348" s="11">
        <v>-103.8073</v>
      </c>
      <c r="F348" s="11">
        <v>165.1189</v>
      </c>
      <c r="G348" s="11">
        <v>-239.53460000000001</v>
      </c>
      <c r="H348" s="11">
        <v>447.70639999999997</v>
      </c>
      <c r="I348" s="11">
        <v>5.4999999999999997E-3</v>
      </c>
      <c r="J348" s="11">
        <v>0.60899999999999999</v>
      </c>
      <c r="K348" s="11">
        <v>0.1641</v>
      </c>
      <c r="L348" s="11">
        <v>1.5800000000000002E-2</v>
      </c>
      <c r="M348" s="11">
        <v>-0.08</v>
      </c>
      <c r="N348" s="11">
        <v>8.7649000000000008</v>
      </c>
      <c r="O348" s="11">
        <v>5.4645999999999999</v>
      </c>
      <c r="P348" s="11">
        <v>3.6844000000000001</v>
      </c>
      <c r="Q348" s="11">
        <v>471.03179999999998</v>
      </c>
      <c r="R348" s="11">
        <v>344.5129</v>
      </c>
      <c r="S348" s="11">
        <v>-48.465899999999998</v>
      </c>
      <c r="T348" s="11">
        <v>1.0583</v>
      </c>
      <c r="U348" s="11">
        <v>16.168600000000001</v>
      </c>
      <c r="V348" s="11">
        <v>-1.8892</v>
      </c>
      <c r="W348" s="11">
        <v>-24.8644</v>
      </c>
      <c r="X348" s="11" t="s">
        <v>654</v>
      </c>
      <c r="Y348">
        <f t="shared" si="10"/>
        <v>2961</v>
      </c>
      <c r="Z348" t="s">
        <v>180</v>
      </c>
      <c r="AA348" t="s">
        <v>4399</v>
      </c>
      <c r="AB348" t="str">
        <f t="shared" si="11"/>
        <v>Cells (2961, 1).Value = "n-((p-tolyl)sulphonyl)benzamide_c0"</v>
      </c>
      <c r="AC348" t="s">
        <v>4926</v>
      </c>
    </row>
    <row r="349" spans="1:29" x14ac:dyDescent="0.25">
      <c r="A349" s="11" t="s">
        <v>655</v>
      </c>
      <c r="B349" s="11">
        <v>428.32909999999998</v>
      </c>
      <c r="C349" s="11">
        <v>-100</v>
      </c>
      <c r="D349" s="11">
        <v>102.3329</v>
      </c>
      <c r="E349" s="11">
        <v>-72.193299999999994</v>
      </c>
      <c r="F349" s="11">
        <v>88.866500000000002</v>
      </c>
      <c r="G349" s="11">
        <v>-76.368099999999998</v>
      </c>
      <c r="H349" s="11">
        <v>105.35469999999999</v>
      </c>
      <c r="I349" s="11">
        <v>5.5999999999999999E-3</v>
      </c>
      <c r="J349" s="11">
        <v>0.62270000000000003</v>
      </c>
      <c r="K349" s="11">
        <v>0.15540000000000001</v>
      </c>
      <c r="L349" s="11">
        <v>1.38E-2</v>
      </c>
      <c r="M349" s="11">
        <v>-3.5400000000000001E-2</v>
      </c>
      <c r="N349" s="11">
        <v>4.3360000000000003</v>
      </c>
      <c r="O349" s="11">
        <v>1.1100000000000001</v>
      </c>
      <c r="P349" s="11">
        <v>0.16800000000000001</v>
      </c>
      <c r="Q349" s="11">
        <v>463.19580000000002</v>
      </c>
      <c r="R349" s="11">
        <v>328.51350000000002</v>
      </c>
      <c r="S349" s="11">
        <v>-48.462499999999999</v>
      </c>
      <c r="T349" s="11">
        <v>0.81699999999999995</v>
      </c>
      <c r="U349" s="11">
        <v>16.090299999999999</v>
      </c>
      <c r="V349" s="11">
        <v>-1.8892</v>
      </c>
      <c r="W349" s="11">
        <v>-24.606200000000001</v>
      </c>
      <c r="X349" s="11" t="s">
        <v>655</v>
      </c>
      <c r="Y349">
        <f t="shared" si="10"/>
        <v>1566</v>
      </c>
      <c r="Z349" t="s">
        <v>487</v>
      </c>
      <c r="AA349" t="s">
        <v>4133</v>
      </c>
      <c r="AB349" t="str">
        <f t="shared" si="11"/>
        <v>Cells (1566, 1).Value = "4,4-bis(4-fluorophenyl)butyric_acid_c0"</v>
      </c>
      <c r="AC349" t="s">
        <v>4927</v>
      </c>
    </row>
    <row r="350" spans="1:29" x14ac:dyDescent="0.25">
      <c r="A350" s="11" t="s">
        <v>656</v>
      </c>
      <c r="B350" s="11">
        <v>295.63650000000001</v>
      </c>
      <c r="C350" s="11">
        <v>-100</v>
      </c>
      <c r="D350" s="11">
        <v>132.78450000000001</v>
      </c>
      <c r="E350" s="11">
        <v>-131.51990000000001</v>
      </c>
      <c r="F350" s="11">
        <v>226.27879999999999</v>
      </c>
      <c r="G350" s="11">
        <v>-333.82940000000002</v>
      </c>
      <c r="H350" s="11">
        <v>634.07640000000004</v>
      </c>
      <c r="I350" s="11">
        <v>6.8999999999999999E-3</v>
      </c>
      <c r="J350" s="11">
        <v>0.86650000000000005</v>
      </c>
      <c r="K350" s="11">
        <v>0.19520000000000001</v>
      </c>
      <c r="L350" s="11">
        <v>2.0799999999999999E-2</v>
      </c>
      <c r="M350" s="11">
        <v>-0.12759999999999999</v>
      </c>
      <c r="N350" s="11">
        <v>13.3062</v>
      </c>
      <c r="O350" s="11">
        <v>7.6063999999999998</v>
      </c>
      <c r="P350" s="11">
        <v>4.6017999999999999</v>
      </c>
      <c r="Q350" s="11">
        <v>306.60899999999998</v>
      </c>
      <c r="R350" s="11">
        <v>224.32060000000001</v>
      </c>
      <c r="S350" s="11">
        <v>-54.999000000000002</v>
      </c>
      <c r="T350" s="11">
        <v>0.95820000000000005</v>
      </c>
      <c r="U350" s="11">
        <v>10.7255</v>
      </c>
      <c r="V350" s="11">
        <v>-1.1335</v>
      </c>
      <c r="W350" s="11">
        <v>-35.351199999999999</v>
      </c>
      <c r="X350" s="11" t="s">
        <v>656</v>
      </c>
      <c r="Y350">
        <f t="shared" si="10"/>
        <v>1647</v>
      </c>
      <c r="Z350" t="s">
        <v>1679</v>
      </c>
      <c r="AA350" t="s">
        <v>4172</v>
      </c>
      <c r="AB350" t="str">
        <f t="shared" si="11"/>
        <v>Cells (1647, 1).Value = "4-cyclohexyl-gamma-oxobenzenebutyric_acid_c0"</v>
      </c>
      <c r="AC350" t="s">
        <v>4928</v>
      </c>
    </row>
    <row r="351" spans="1:29" x14ac:dyDescent="0.25">
      <c r="A351" s="11" t="s">
        <v>657</v>
      </c>
      <c r="B351" s="11">
        <v>275.69749999999999</v>
      </c>
      <c r="C351" s="11">
        <v>-100</v>
      </c>
      <c r="D351" s="11">
        <v>132.46520000000001</v>
      </c>
      <c r="E351" s="11">
        <v>-132.28120000000001</v>
      </c>
      <c r="F351" s="11">
        <v>227.78110000000001</v>
      </c>
      <c r="G351" s="11">
        <v>-336.18819999999999</v>
      </c>
      <c r="H351" s="11">
        <v>639.09140000000002</v>
      </c>
      <c r="I351" s="11">
        <v>7.0000000000000001E-3</v>
      </c>
      <c r="J351" s="11">
        <v>0.88049999999999995</v>
      </c>
      <c r="K351" s="11">
        <v>0.20330000000000001</v>
      </c>
      <c r="L351" s="11">
        <v>2.2800000000000001E-2</v>
      </c>
      <c r="M351" s="11">
        <v>-0.1293</v>
      </c>
      <c r="N351" s="11">
        <v>13.4856</v>
      </c>
      <c r="O351" s="11">
        <v>7.6920999999999999</v>
      </c>
      <c r="P351" s="11">
        <v>4.6303999999999998</v>
      </c>
      <c r="Q351" s="11">
        <v>284.80950000000001</v>
      </c>
      <c r="R351" s="11">
        <v>210.29390000000001</v>
      </c>
      <c r="S351" s="11">
        <v>-54.999200000000002</v>
      </c>
      <c r="T351" s="11">
        <v>0.93200000000000005</v>
      </c>
      <c r="U351" s="11">
        <v>9.9797999999999991</v>
      </c>
      <c r="V351" s="11">
        <v>-1.1335</v>
      </c>
      <c r="W351" s="11">
        <v>-36.1021</v>
      </c>
      <c r="X351" s="11" t="s">
        <v>657</v>
      </c>
      <c r="Y351">
        <f t="shared" si="10"/>
        <v>662</v>
      </c>
      <c r="Z351" s="1" t="s">
        <v>423</v>
      </c>
      <c r="AA351" s="1" t="s">
        <v>3965</v>
      </c>
      <c r="AB351" t="str">
        <f t="shared" si="11"/>
        <v>Cells (662, 1).Value = "2-(3-chlorobenzoyl)benzoic_acid_c0"</v>
      </c>
      <c r="AC351" t="s">
        <v>4929</v>
      </c>
    </row>
    <row r="352" spans="1:29" x14ac:dyDescent="0.25">
      <c r="A352" s="11" t="s">
        <v>658</v>
      </c>
      <c r="B352" s="11">
        <v>327.81290000000001</v>
      </c>
      <c r="C352" s="11">
        <v>-100</v>
      </c>
      <c r="D352" s="11">
        <v>94.114000000000004</v>
      </c>
      <c r="E352" s="11">
        <v>-67.047600000000003</v>
      </c>
      <c r="F352" s="11">
        <v>81.220500000000001</v>
      </c>
      <c r="G352" s="11">
        <v>-68.131799999999998</v>
      </c>
      <c r="H352" s="11">
        <v>93.835700000000003</v>
      </c>
      <c r="I352" s="11">
        <v>4.8999999999999998E-3</v>
      </c>
      <c r="J352" s="11">
        <v>0.57530000000000003</v>
      </c>
      <c r="K352" s="11">
        <v>0.12970000000000001</v>
      </c>
      <c r="L352" s="11">
        <v>8.8000000000000005E-3</v>
      </c>
      <c r="M352" s="11">
        <v>-3.1399999999999997E-2</v>
      </c>
      <c r="N352" s="11">
        <v>3.9211999999999998</v>
      </c>
      <c r="O352" s="11">
        <v>0.93030000000000002</v>
      </c>
      <c r="P352" s="11">
        <v>0.1123</v>
      </c>
      <c r="Q352" s="11">
        <v>352.62479999999999</v>
      </c>
      <c r="R352" s="11">
        <v>258.38010000000003</v>
      </c>
      <c r="S352" s="11">
        <v>-46.523099999999999</v>
      </c>
      <c r="T352" s="11">
        <v>0.64329999999999998</v>
      </c>
      <c r="U352" s="11">
        <v>12.340400000000001</v>
      </c>
      <c r="V352" s="11">
        <v>-1.8892</v>
      </c>
      <c r="W352" s="11">
        <v>-26.773499999999999</v>
      </c>
      <c r="X352" s="11" t="s">
        <v>658</v>
      </c>
      <c r="Y352" t="e">
        <f t="shared" si="10"/>
        <v>#N/A</v>
      </c>
      <c r="Z352" t="s">
        <v>385</v>
      </c>
      <c r="AA352" t="s">
        <v>4574</v>
      </c>
      <c r="AB352" t="e">
        <f t="shared" si="11"/>
        <v>#N/A</v>
      </c>
      <c r="AC352" t="e">
        <v>#N/A</v>
      </c>
    </row>
    <row r="353" spans="1:29" x14ac:dyDescent="0.25">
      <c r="A353" s="11" t="s">
        <v>659</v>
      </c>
      <c r="B353" s="11">
        <v>317.05349999999999</v>
      </c>
      <c r="C353" s="11">
        <v>-100</v>
      </c>
      <c r="D353" s="11">
        <v>112.28700000000001</v>
      </c>
      <c r="E353" s="11">
        <v>-104.7932</v>
      </c>
      <c r="F353" s="11">
        <v>165.43700000000001</v>
      </c>
      <c r="G353" s="11">
        <v>-240.7047</v>
      </c>
      <c r="H353" s="11">
        <v>449.53280000000001</v>
      </c>
      <c r="I353" s="11">
        <v>5.5999999999999999E-3</v>
      </c>
      <c r="J353" s="11">
        <v>0.62080000000000002</v>
      </c>
      <c r="K353" s="11">
        <v>0.16439999999999999</v>
      </c>
      <c r="L353" s="11">
        <v>1.4999999999999999E-2</v>
      </c>
      <c r="M353" s="11">
        <v>-8.0100000000000005E-2</v>
      </c>
      <c r="N353" s="11">
        <v>8.7841000000000005</v>
      </c>
      <c r="O353" s="11">
        <v>5.4786999999999999</v>
      </c>
      <c r="P353" s="11">
        <v>3.6918000000000002</v>
      </c>
      <c r="Q353" s="11">
        <v>338.65100000000001</v>
      </c>
      <c r="R353" s="11">
        <v>260.35289999999998</v>
      </c>
      <c r="S353" s="11">
        <v>-48.032800000000002</v>
      </c>
      <c r="T353" s="11">
        <v>0.87450000000000006</v>
      </c>
      <c r="U353" s="11">
        <v>11.713800000000001</v>
      </c>
      <c r="V353" s="11">
        <v>-1.8892</v>
      </c>
      <c r="W353" s="11">
        <v>-29.170100000000001</v>
      </c>
      <c r="X353" s="11" t="s">
        <v>659</v>
      </c>
      <c r="Y353">
        <f t="shared" si="10"/>
        <v>1833</v>
      </c>
      <c r="Z353" t="s">
        <v>168</v>
      </c>
      <c r="AA353" t="s">
        <v>4213</v>
      </c>
      <c r="AB353" t="str">
        <f t="shared" si="11"/>
        <v>Cells (1833, 1).Value = "5-chloro-alpha-(hydroxyimino)thiophen-2-acetonitrile_c0"</v>
      </c>
      <c r="AC353" t="s">
        <v>4930</v>
      </c>
    </row>
    <row r="354" spans="1:29" x14ac:dyDescent="0.25">
      <c r="A354" s="11" t="s">
        <v>805</v>
      </c>
      <c r="B354" s="11">
        <v>308.90980000000002</v>
      </c>
      <c r="C354" s="11">
        <v>-100</v>
      </c>
      <c r="D354" s="11">
        <v>98.086799999999997</v>
      </c>
      <c r="E354" s="11">
        <v>-73.064499999999995</v>
      </c>
      <c r="F354" s="11">
        <v>89.149799999999999</v>
      </c>
      <c r="G354" s="11">
        <v>-77.207700000000003</v>
      </c>
      <c r="H354" s="11">
        <v>106.4358</v>
      </c>
      <c r="I354" s="11">
        <v>5.5999999999999999E-3</v>
      </c>
      <c r="J354" s="11">
        <v>0.62990000000000002</v>
      </c>
      <c r="K354" s="11">
        <v>0.15479999999999999</v>
      </c>
      <c r="L354" s="11">
        <v>1.32E-2</v>
      </c>
      <c r="M354" s="11">
        <v>-3.5999999999999997E-2</v>
      </c>
      <c r="N354" s="11">
        <v>4.3932000000000002</v>
      </c>
      <c r="O354" s="11">
        <v>1.1309</v>
      </c>
      <c r="P354" s="11">
        <v>0.17119999999999999</v>
      </c>
      <c r="Q354" s="11">
        <v>330.8802</v>
      </c>
      <c r="R354" s="11">
        <v>244.3535</v>
      </c>
      <c r="S354" s="11">
        <v>-48.009500000000003</v>
      </c>
      <c r="T354" s="11">
        <v>0.64570000000000005</v>
      </c>
      <c r="U354" s="11">
        <v>11.6425</v>
      </c>
      <c r="V354" s="11">
        <v>-1.8892</v>
      </c>
      <c r="W354" s="11">
        <v>-28.9575</v>
      </c>
      <c r="X354" s="11" t="s">
        <v>805</v>
      </c>
      <c r="Y354">
        <f t="shared" si="10"/>
        <v>1594</v>
      </c>
      <c r="Z354" t="s">
        <v>274</v>
      </c>
      <c r="AA354" t="s">
        <v>4159</v>
      </c>
      <c r="AB354" t="str">
        <f t="shared" si="11"/>
        <v>Cells (1594, 1).Value = "4-bromo-2-chlorobenzoic_acid_c0"</v>
      </c>
      <c r="AC354" t="s">
        <v>4931</v>
      </c>
    </row>
    <row r="355" spans="1:29" x14ac:dyDescent="0.25">
      <c r="A355" s="11" t="s">
        <v>660</v>
      </c>
      <c r="B355" s="11">
        <v>348.64359999999999</v>
      </c>
      <c r="C355" s="11">
        <v>-100</v>
      </c>
      <c r="D355" s="11">
        <v>99.558700000000002</v>
      </c>
      <c r="E355" s="11">
        <v>-72.832999999999998</v>
      </c>
      <c r="F355" s="11">
        <v>89.256399999999999</v>
      </c>
      <c r="G355" s="11">
        <v>-77.151499999999999</v>
      </c>
      <c r="H355" s="11">
        <v>106.5557</v>
      </c>
      <c r="I355" s="11">
        <v>5.7000000000000002E-3</v>
      </c>
      <c r="J355" s="11">
        <v>0.6321</v>
      </c>
      <c r="K355" s="11">
        <v>0.15540000000000001</v>
      </c>
      <c r="L355" s="11">
        <v>1.3299999999999999E-2</v>
      </c>
      <c r="M355" s="11">
        <v>-3.5999999999999997E-2</v>
      </c>
      <c r="N355" s="11">
        <v>4.3909000000000002</v>
      </c>
      <c r="O355" s="11">
        <v>1.1367</v>
      </c>
      <c r="P355" s="11">
        <v>0.1749</v>
      </c>
      <c r="Q355" s="11">
        <v>374.79169999999999</v>
      </c>
      <c r="R355" s="11">
        <v>272.40679999999998</v>
      </c>
      <c r="S355" s="11">
        <v>-48.152900000000002</v>
      </c>
      <c r="T355" s="11">
        <v>0.70399999999999996</v>
      </c>
      <c r="U355" s="11">
        <v>13.1221</v>
      </c>
      <c r="V355" s="11">
        <v>-1.8892</v>
      </c>
      <c r="W355" s="11">
        <v>-27.479299999999999</v>
      </c>
      <c r="X355" s="11" t="s">
        <v>660</v>
      </c>
      <c r="Y355">
        <f t="shared" si="10"/>
        <v>2003</v>
      </c>
      <c r="Z355" t="s">
        <v>509</v>
      </c>
      <c r="AA355" t="s">
        <v>4246</v>
      </c>
      <c r="AB355" t="str">
        <f t="shared" si="11"/>
        <v>Cells (2003, 1).Value = "9h-fluoren-9-ylideneacetic_acid_c0"</v>
      </c>
      <c r="AC355" t="s">
        <v>4932</v>
      </c>
    </row>
    <row r="356" spans="1:29" x14ac:dyDescent="0.25">
      <c r="A356" s="11" t="s">
        <v>806</v>
      </c>
      <c r="B356" s="11">
        <v>351.24759999999998</v>
      </c>
      <c r="C356" s="11">
        <v>-100</v>
      </c>
      <c r="D356" s="11">
        <v>148.14879999999999</v>
      </c>
      <c r="E356" s="11">
        <v>-78.078400000000002</v>
      </c>
      <c r="F356" s="11">
        <v>141.316</v>
      </c>
      <c r="G356" s="11">
        <v>-93.388000000000005</v>
      </c>
      <c r="H356" s="11">
        <v>177.9427</v>
      </c>
      <c r="I356" s="11">
        <v>1.41E-2</v>
      </c>
      <c r="J356" s="11">
        <v>1.7657</v>
      </c>
      <c r="K356" s="11">
        <v>0.28100000000000003</v>
      </c>
      <c r="L356" s="11">
        <v>1.1900000000000001E-2</v>
      </c>
      <c r="M356" s="11">
        <v>-6.2199999999999998E-2</v>
      </c>
      <c r="N356" s="11">
        <v>6.9147999999999996</v>
      </c>
      <c r="O356" s="11">
        <v>2.319</v>
      </c>
      <c r="P356" s="11">
        <v>0.432</v>
      </c>
      <c r="Q356" s="11">
        <v>386.96960000000001</v>
      </c>
      <c r="R356" s="11">
        <v>317.36130000000003</v>
      </c>
      <c r="S356" s="11">
        <v>-51.926900000000003</v>
      </c>
      <c r="T356" s="11">
        <v>1.0918000000000001</v>
      </c>
      <c r="U356" s="11">
        <v>12.5191</v>
      </c>
      <c r="V356" s="11">
        <v>-2.6448999999999998</v>
      </c>
      <c r="W356" s="11">
        <v>-31.5747</v>
      </c>
      <c r="X356" s="11" t="s">
        <v>806</v>
      </c>
      <c r="Y356">
        <f t="shared" si="10"/>
        <v>649</v>
      </c>
      <c r="Z356" t="s">
        <v>239</v>
      </c>
      <c r="AA356" t="s">
        <v>3958</v>
      </c>
      <c r="AB356" t="str">
        <f t="shared" si="11"/>
        <v>Cells (649, 1).Value = "2-(2,6-dichlorophenoxy)propionic_acid_c0"</v>
      </c>
      <c r="AC356" t="s">
        <v>4933</v>
      </c>
    </row>
    <row r="357" spans="1:29" x14ac:dyDescent="0.25">
      <c r="A357" s="11" t="s">
        <v>807</v>
      </c>
      <c r="B357" s="11">
        <v>346.5496</v>
      </c>
      <c r="C357" s="11">
        <v>-100</v>
      </c>
      <c r="D357" s="11">
        <v>144.62119999999999</v>
      </c>
      <c r="E357" s="11">
        <v>-81.855400000000003</v>
      </c>
      <c r="F357" s="11">
        <v>140.57599999999999</v>
      </c>
      <c r="G357" s="11">
        <v>-105.1866</v>
      </c>
      <c r="H357" s="11">
        <v>183.70820000000001</v>
      </c>
      <c r="I357" s="11">
        <v>9.4000000000000004E-3</v>
      </c>
      <c r="J357" s="11">
        <v>1.3168</v>
      </c>
      <c r="K357" s="11">
        <v>0.16089999999999999</v>
      </c>
      <c r="L357" s="11">
        <v>6.4999999999999997E-3</v>
      </c>
      <c r="M357" s="11">
        <v>-5.7299999999999997E-2</v>
      </c>
      <c r="N357" s="11">
        <v>6.7240000000000002</v>
      </c>
      <c r="O357" s="11">
        <v>2.4340999999999999</v>
      </c>
      <c r="P357" s="11">
        <v>0.6593</v>
      </c>
      <c r="Q357" s="11">
        <v>379.94709999999998</v>
      </c>
      <c r="R357" s="11">
        <v>314.35739999999998</v>
      </c>
      <c r="S357" s="11">
        <v>-51.124200000000002</v>
      </c>
      <c r="T357" s="11">
        <v>1.0588</v>
      </c>
      <c r="U357" s="11">
        <v>12.3749</v>
      </c>
      <c r="V357" s="11">
        <v>-2.8338000000000001</v>
      </c>
      <c r="W357" s="11">
        <v>-31.013300000000001</v>
      </c>
      <c r="X357" s="11" t="s">
        <v>807</v>
      </c>
      <c r="Y357">
        <f t="shared" si="10"/>
        <v>113</v>
      </c>
      <c r="Z357" t="s">
        <v>232</v>
      </c>
      <c r="AA357" t="s">
        <v>3844</v>
      </c>
      <c r="AB357" t="str">
        <f t="shared" si="11"/>
        <v>Cells (113, 1).Value = "(alpha,alpha,alpha-trifluoro-4-tolyl)acetic_acid_c0"</v>
      </c>
      <c r="AC357" t="s">
        <v>4934</v>
      </c>
    </row>
    <row r="358" spans="1:29" x14ac:dyDescent="0.25">
      <c r="A358" s="11" t="s">
        <v>1210</v>
      </c>
      <c r="B358" s="11">
        <v>292.91660000000002</v>
      </c>
      <c r="C358" s="11">
        <v>-100</v>
      </c>
      <c r="D358" s="11">
        <v>150.66640000000001</v>
      </c>
      <c r="E358" s="11">
        <v>-84.245699999999999</v>
      </c>
      <c r="F358" s="11">
        <v>146.78139999999999</v>
      </c>
      <c r="G358" s="11">
        <v>-102.0855</v>
      </c>
      <c r="H358" s="11">
        <v>184.6377</v>
      </c>
      <c r="I358" s="11">
        <v>1.24E-2</v>
      </c>
      <c r="J358" s="11">
        <v>1.6175999999999999</v>
      </c>
      <c r="K358" s="11">
        <v>0.23469999999999999</v>
      </c>
      <c r="L358" s="11">
        <v>1.0200000000000001E-2</v>
      </c>
      <c r="M358" s="11">
        <v>-6.5600000000000006E-2</v>
      </c>
      <c r="N358" s="11">
        <v>7.2885999999999997</v>
      </c>
      <c r="O358" s="11">
        <v>2.4592000000000001</v>
      </c>
      <c r="P358" s="11">
        <v>0.45169999999999999</v>
      </c>
      <c r="Q358" s="11">
        <v>321.03769999999997</v>
      </c>
      <c r="R358" s="11">
        <v>275.28129999999999</v>
      </c>
      <c r="S358" s="11">
        <v>-52.767600000000002</v>
      </c>
      <c r="T358" s="11">
        <v>1.0266</v>
      </c>
      <c r="U358" s="11">
        <v>10.2616</v>
      </c>
      <c r="V358" s="11">
        <v>-2.6448999999999998</v>
      </c>
      <c r="W358" s="11">
        <v>-34.945700000000002</v>
      </c>
      <c r="X358" s="11" t="s">
        <v>1210</v>
      </c>
      <c r="Y358">
        <f t="shared" si="10"/>
        <v>2693</v>
      </c>
      <c r="Z358" t="s">
        <v>538</v>
      </c>
      <c r="AA358" t="s">
        <v>4358</v>
      </c>
      <c r="AB358" t="str">
        <f t="shared" si="11"/>
        <v>Cells (2693, 1).Value = "fenoprofen_c0"</v>
      </c>
      <c r="AC358" t="s">
        <v>4935</v>
      </c>
    </row>
    <row r="359" spans="1:29" x14ac:dyDescent="0.25">
      <c r="A359" s="11" t="s">
        <v>1211</v>
      </c>
      <c r="B359" s="11">
        <v>287.83589999999998</v>
      </c>
      <c r="C359" s="11">
        <v>-100</v>
      </c>
      <c r="D359" s="11">
        <v>145.7115</v>
      </c>
      <c r="E359" s="11">
        <v>-87.448999999999998</v>
      </c>
      <c r="F359" s="11">
        <v>144.46109999999999</v>
      </c>
      <c r="G359" s="11">
        <v>-112.0909</v>
      </c>
      <c r="H359" s="11">
        <v>188.73410000000001</v>
      </c>
      <c r="I359" s="11">
        <v>8.5000000000000006E-3</v>
      </c>
      <c r="J359" s="11">
        <v>1.1973</v>
      </c>
      <c r="K359" s="11">
        <v>0.1358</v>
      </c>
      <c r="L359" s="11">
        <v>3.8999999999999998E-3</v>
      </c>
      <c r="M359" s="11">
        <v>-5.8799999999999998E-2</v>
      </c>
      <c r="N359" s="11">
        <v>6.8948999999999998</v>
      </c>
      <c r="O359" s="11">
        <v>2.5232999999999999</v>
      </c>
      <c r="P359" s="11">
        <v>0.70009999999999994</v>
      </c>
      <c r="Q359" s="11">
        <v>316.22620000000001</v>
      </c>
      <c r="R359" s="11">
        <v>272.2774</v>
      </c>
      <c r="S359" s="11">
        <v>-52.217199999999998</v>
      </c>
      <c r="T359" s="11">
        <v>0.99780000000000002</v>
      </c>
      <c r="U359" s="11">
        <v>10.154999999999999</v>
      </c>
      <c r="V359" s="11">
        <v>-2.8338000000000001</v>
      </c>
      <c r="W359" s="11">
        <v>-34.569400000000002</v>
      </c>
      <c r="X359" s="11" t="s">
        <v>1211</v>
      </c>
      <c r="Y359">
        <f t="shared" si="10"/>
        <v>1061</v>
      </c>
      <c r="Z359" t="s">
        <v>1616</v>
      </c>
      <c r="AA359" t="s">
        <v>4071</v>
      </c>
      <c r="AB359" t="str">
        <f t="shared" si="11"/>
        <v>Cells (1061, 1).Value = "3-((acetoxy)methyl)nonan-1-oic_acid_c0"</v>
      </c>
      <c r="AC359" t="s">
        <v>4936</v>
      </c>
    </row>
    <row r="360" spans="1:29" x14ac:dyDescent="0.25">
      <c r="A360" s="11" t="s">
        <v>1212</v>
      </c>
      <c r="B360" s="11">
        <v>318.94690000000003</v>
      </c>
      <c r="C360" s="11">
        <v>-100</v>
      </c>
      <c r="D360" s="11">
        <v>152.0463</v>
      </c>
      <c r="E360" s="11">
        <v>-66.392399999999995</v>
      </c>
      <c r="F360" s="11">
        <v>156.35929999999999</v>
      </c>
      <c r="G360" s="11">
        <v>-69.876599999999996</v>
      </c>
      <c r="H360" s="11">
        <v>221.63990000000001</v>
      </c>
      <c r="I360" s="11">
        <v>3.3599999999999998E-2</v>
      </c>
      <c r="J360" s="11">
        <v>3.6505000000000001</v>
      </c>
      <c r="K360" s="11">
        <v>1.353</v>
      </c>
      <c r="L360" s="11">
        <v>0.32379999999999998</v>
      </c>
      <c r="M360" s="11">
        <v>-5.7000000000000002E-2</v>
      </c>
      <c r="N360" s="11">
        <v>6.4240000000000004</v>
      </c>
      <c r="O360" s="11">
        <v>2.4413999999999998</v>
      </c>
      <c r="P360" s="11">
        <v>0.68230000000000002</v>
      </c>
      <c r="Q360" s="11">
        <v>350.42869999999999</v>
      </c>
      <c r="R360" s="11">
        <v>288.32</v>
      </c>
      <c r="S360" s="11">
        <v>-53.939599999999999</v>
      </c>
      <c r="T360" s="11">
        <v>0.97189999999999999</v>
      </c>
      <c r="U360" s="11">
        <v>11.4377</v>
      </c>
      <c r="V360" s="11">
        <v>-2.2669999999999999</v>
      </c>
      <c r="W360" s="11">
        <v>-33.102400000000003</v>
      </c>
      <c r="X360" s="11" t="s">
        <v>1212</v>
      </c>
      <c r="Y360">
        <f t="shared" si="10"/>
        <v>862</v>
      </c>
      <c r="Z360" t="s">
        <v>443</v>
      </c>
      <c r="AA360" t="s">
        <v>3990</v>
      </c>
      <c r="AB360" t="str">
        <f t="shared" si="11"/>
        <v>Cells (862, 1).Value = "2-bromoheptanoic_acid_c0"</v>
      </c>
      <c r="AC360" t="s">
        <v>4937</v>
      </c>
    </row>
    <row r="361" spans="1:29" x14ac:dyDescent="0.25">
      <c r="A361" s="11" t="s">
        <v>1213</v>
      </c>
      <c r="B361" s="11">
        <v>238.35599999999999</v>
      </c>
      <c r="C361" s="11">
        <v>-100</v>
      </c>
      <c r="D361" s="11">
        <v>123.5528</v>
      </c>
      <c r="E361" s="11">
        <v>-42.725499999999997</v>
      </c>
      <c r="F361" s="11">
        <v>149.43790000000001</v>
      </c>
      <c r="G361" s="11">
        <v>8.8629999999999995</v>
      </c>
      <c r="H361" s="11">
        <v>265.80079999999998</v>
      </c>
      <c r="I361" s="11">
        <v>5.5800000000000002E-2</v>
      </c>
      <c r="J361" s="11">
        <v>5.6459000000000001</v>
      </c>
      <c r="K361" s="11">
        <v>3.4140999999999999</v>
      </c>
      <c r="L361" s="11">
        <v>1.6842999999999999</v>
      </c>
      <c r="M361" s="11">
        <v>-4.48E-2</v>
      </c>
      <c r="N361" s="11">
        <v>5.1509999999999998</v>
      </c>
      <c r="O361" s="11">
        <v>1.5178</v>
      </c>
      <c r="P361" s="11">
        <v>0.25869999999999999</v>
      </c>
      <c r="Q361" s="11">
        <v>246.34370000000001</v>
      </c>
      <c r="R361" s="11">
        <v>185.24440000000001</v>
      </c>
      <c r="S361" s="11">
        <v>-53.139000000000003</v>
      </c>
      <c r="T361" s="11">
        <v>0.61909999999999998</v>
      </c>
      <c r="U361" s="11">
        <v>8.7359000000000009</v>
      </c>
      <c r="V361" s="11">
        <v>-0.9446</v>
      </c>
      <c r="W361" s="11">
        <v>-31.872299999999999</v>
      </c>
      <c r="X361" s="11" t="s">
        <v>1213</v>
      </c>
      <c r="Y361">
        <f t="shared" si="10"/>
        <v>3589</v>
      </c>
      <c r="Z361" t="s">
        <v>572</v>
      </c>
      <c r="AA361" t="s">
        <v>4515</v>
      </c>
      <c r="AB361" t="str">
        <f t="shared" si="11"/>
        <v>Cells (3589, 1).Value = "tricyclo(3_3_1_13,7)dec-1-ylacetic_acid_c0"</v>
      </c>
      <c r="AC361" t="s">
        <v>4938</v>
      </c>
    </row>
    <row r="362" spans="1:29" x14ac:dyDescent="0.25">
      <c r="A362" s="11" t="s">
        <v>1214</v>
      </c>
      <c r="B362" s="11">
        <v>259.45179999999999</v>
      </c>
      <c r="C362" s="11">
        <v>-100</v>
      </c>
      <c r="D362" s="11">
        <v>144.70060000000001</v>
      </c>
      <c r="E362" s="11">
        <v>-90.351100000000002</v>
      </c>
      <c r="F362" s="11">
        <v>202.1369</v>
      </c>
      <c r="G362" s="11">
        <v>-129.6139</v>
      </c>
      <c r="H362" s="11">
        <v>363.89139999999998</v>
      </c>
      <c r="I362" s="11">
        <v>4.6899999999999997E-2</v>
      </c>
      <c r="J362" s="11">
        <v>4.7588999999999997</v>
      </c>
      <c r="K362" s="11">
        <v>2.3105000000000002</v>
      </c>
      <c r="L362" s="11">
        <v>0.68430000000000002</v>
      </c>
      <c r="M362" s="11">
        <v>-0.11210000000000001</v>
      </c>
      <c r="N362" s="11">
        <v>11.7166</v>
      </c>
      <c r="O362" s="11">
        <v>5.0533999999999999</v>
      </c>
      <c r="P362" s="11">
        <v>1.7607999999999999</v>
      </c>
      <c r="Q362" s="11">
        <v>263.54349999999999</v>
      </c>
      <c r="R362" s="11">
        <v>196.2704</v>
      </c>
      <c r="S362" s="11">
        <v>-57.595599999999997</v>
      </c>
      <c r="T362" s="11">
        <v>0.81779999999999997</v>
      </c>
      <c r="U362" s="11">
        <v>9.3657000000000004</v>
      </c>
      <c r="V362" s="11">
        <v>-0.9446</v>
      </c>
      <c r="W362" s="11">
        <v>-37.404499999999999</v>
      </c>
      <c r="X362" s="11" t="s">
        <v>1214</v>
      </c>
      <c r="Y362">
        <f t="shared" si="10"/>
        <v>3652</v>
      </c>
      <c r="Z362" t="s">
        <v>1795</v>
      </c>
      <c r="AA362" t="s">
        <v>4521</v>
      </c>
      <c r="AB362" t="str">
        <f t="shared" si="11"/>
        <v>Cells (3652, 1).Value = "triphenylacetic_acid_c0"</v>
      </c>
      <c r="AC362" t="s">
        <v>4939</v>
      </c>
    </row>
    <row r="363" spans="1:29" x14ac:dyDescent="0.25">
      <c r="A363" s="11" t="s">
        <v>1215</v>
      </c>
      <c r="B363" s="11">
        <v>272.87869999999998</v>
      </c>
      <c r="C363" s="11">
        <v>-100</v>
      </c>
      <c r="D363" s="11">
        <v>133.98490000000001</v>
      </c>
      <c r="E363" s="11">
        <v>-66.994799999999998</v>
      </c>
      <c r="F363" s="11">
        <v>165.12979999999999</v>
      </c>
      <c r="G363" s="11">
        <v>-61.825600000000001</v>
      </c>
      <c r="H363" s="11">
        <v>263.89879999999999</v>
      </c>
      <c r="I363" s="11">
        <v>4.9399999999999999E-2</v>
      </c>
      <c r="J363" s="11">
        <v>4.9768999999999997</v>
      </c>
      <c r="K363" s="11">
        <v>2.5019999999999998</v>
      </c>
      <c r="L363" s="11">
        <v>0.75460000000000005</v>
      </c>
      <c r="M363" s="11">
        <v>-7.5700000000000003E-2</v>
      </c>
      <c r="N363" s="11">
        <v>8.0686999999999998</v>
      </c>
      <c r="O363" s="11">
        <v>2.8323999999999998</v>
      </c>
      <c r="P363" s="11">
        <v>0.60750000000000004</v>
      </c>
      <c r="Q363" s="11">
        <v>286.14909999999998</v>
      </c>
      <c r="R363" s="11">
        <v>210.2971</v>
      </c>
      <c r="S363" s="11">
        <v>-55.412500000000001</v>
      </c>
      <c r="T363" s="11">
        <v>0.77710000000000001</v>
      </c>
      <c r="U363" s="11">
        <v>9.9727999999999994</v>
      </c>
      <c r="V363" s="11">
        <v>-0.9446</v>
      </c>
      <c r="W363" s="11">
        <v>-34.407400000000003</v>
      </c>
      <c r="X363" s="11" t="s">
        <v>1215</v>
      </c>
      <c r="Y363">
        <f t="shared" si="10"/>
        <v>1192</v>
      </c>
      <c r="Z363" t="s">
        <v>265</v>
      </c>
      <c r="AA363" t="s">
        <v>4054</v>
      </c>
      <c r="AB363" t="str">
        <f t="shared" si="11"/>
        <v>Cells (1192, 1).Value = "3,4-dichlorophenylacetic_acid_c0"</v>
      </c>
      <c r="AC363" t="s">
        <v>4940</v>
      </c>
    </row>
    <row r="364" spans="1:29" x14ac:dyDescent="0.25">
      <c r="A364" s="11" t="s">
        <v>1216</v>
      </c>
      <c r="B364" s="11">
        <v>247.2056</v>
      </c>
      <c r="C364" s="11">
        <v>-100</v>
      </c>
      <c r="D364" s="11">
        <v>132.39449999999999</v>
      </c>
      <c r="E364" s="11">
        <v>-70.355699999999999</v>
      </c>
      <c r="F364" s="11">
        <v>167.29419999999999</v>
      </c>
      <c r="G364" s="11">
        <v>-73.072699999999998</v>
      </c>
      <c r="H364" s="11">
        <v>273.62689999999998</v>
      </c>
      <c r="I364" s="11">
        <v>4.7100000000000003E-2</v>
      </c>
      <c r="J364" s="11">
        <v>4.7549999999999999</v>
      </c>
      <c r="K364" s="11">
        <v>2.3534000000000002</v>
      </c>
      <c r="L364" s="11">
        <v>0.71930000000000005</v>
      </c>
      <c r="M364" s="11">
        <v>-8.3199999999999996E-2</v>
      </c>
      <c r="N364" s="11">
        <v>8.7514000000000003</v>
      </c>
      <c r="O364" s="11">
        <v>3.3613</v>
      </c>
      <c r="P364" s="11">
        <v>0.76900000000000002</v>
      </c>
      <c r="Q364" s="11">
        <v>262.80560000000003</v>
      </c>
      <c r="R364" s="11">
        <v>196.2704</v>
      </c>
      <c r="S364" s="11">
        <v>-54.598599999999998</v>
      </c>
      <c r="T364" s="11">
        <v>0.75529999999999997</v>
      </c>
      <c r="U364" s="11">
        <v>9.0638000000000005</v>
      </c>
      <c r="V364" s="11">
        <v>-0.9446</v>
      </c>
      <c r="W364" s="11">
        <v>-34.733400000000003</v>
      </c>
      <c r="X364" s="11" t="s">
        <v>1216</v>
      </c>
      <c r="Y364">
        <f t="shared" si="10"/>
        <v>1129</v>
      </c>
      <c r="Z364" t="s">
        <v>466</v>
      </c>
      <c r="AA364" t="s">
        <v>4087</v>
      </c>
      <c r="AB364" t="str">
        <f t="shared" si="11"/>
        <v>Cells (1129, 1).Value = "3-(hexylthio)propionic_acid_c0"</v>
      </c>
      <c r="AC364" t="s">
        <v>4941</v>
      </c>
    </row>
    <row r="365" spans="1:29" x14ac:dyDescent="0.25">
      <c r="A365" s="11" t="s">
        <v>808</v>
      </c>
      <c r="B365" s="11">
        <v>296.47289999999998</v>
      </c>
      <c r="C365" s="11">
        <v>-100</v>
      </c>
      <c r="D365" s="11">
        <v>133.6157</v>
      </c>
      <c r="E365" s="11">
        <v>-91.831000000000003</v>
      </c>
      <c r="F365" s="11">
        <v>153.71809999999999</v>
      </c>
      <c r="G365" s="11">
        <v>-131.38159999999999</v>
      </c>
      <c r="H365" s="11">
        <v>229.1651</v>
      </c>
      <c r="I365" s="11">
        <v>1.5299999999999999E-2</v>
      </c>
      <c r="J365" s="11">
        <v>1.7502</v>
      </c>
      <c r="K365" s="11">
        <v>0.38650000000000001</v>
      </c>
      <c r="L365" s="11">
        <v>2.92E-2</v>
      </c>
      <c r="M365" s="11">
        <v>-9.0399999999999994E-2</v>
      </c>
      <c r="N365" s="11">
        <v>9.4564000000000004</v>
      </c>
      <c r="O365" s="11">
        <v>3.6591</v>
      </c>
      <c r="P365" s="11">
        <v>0.86560000000000004</v>
      </c>
      <c r="Q365" s="11">
        <v>303.16219999999998</v>
      </c>
      <c r="R365" s="11">
        <v>225.30850000000001</v>
      </c>
      <c r="S365" s="11">
        <v>-55.052599999999998</v>
      </c>
      <c r="T365" s="11">
        <v>0.85760000000000003</v>
      </c>
      <c r="U365" s="11">
        <v>10.693099999999999</v>
      </c>
      <c r="V365" s="11">
        <v>-0.9446</v>
      </c>
      <c r="W365" s="11">
        <v>-34.423499999999997</v>
      </c>
      <c r="X365" s="11" t="s">
        <v>808</v>
      </c>
      <c r="Y365">
        <f t="shared" si="10"/>
        <v>722</v>
      </c>
      <c r="Z365" t="s">
        <v>1584</v>
      </c>
      <c r="AA365" t="s">
        <v>3920</v>
      </c>
      <c r="AB365" t="str">
        <f t="shared" si="11"/>
        <v>Cells (722, 1).Value = "2,2-diphenylbutyric_acid_c0"</v>
      </c>
      <c r="AC365" t="s">
        <v>4942</v>
      </c>
    </row>
    <row r="366" spans="1:29" x14ac:dyDescent="0.25">
      <c r="A366" s="11" t="s">
        <v>1217</v>
      </c>
      <c r="B366" s="11">
        <v>283.57</v>
      </c>
      <c r="C366" s="11">
        <v>-100</v>
      </c>
      <c r="D366" s="11">
        <v>93.367099999999994</v>
      </c>
      <c r="E366" s="11">
        <v>-82.894800000000004</v>
      </c>
      <c r="F366" s="11">
        <v>90.935900000000004</v>
      </c>
      <c r="G366" s="11">
        <v>-103.3775</v>
      </c>
      <c r="H366" s="11">
        <v>125.72369999999999</v>
      </c>
      <c r="I366" s="11">
        <v>0</v>
      </c>
      <c r="J366" s="11">
        <v>0</v>
      </c>
      <c r="K366" s="11">
        <v>0</v>
      </c>
      <c r="L366" s="11">
        <v>0</v>
      </c>
      <c r="M366" s="11">
        <v>-5.62E-2</v>
      </c>
      <c r="N366" s="11">
        <v>6.1158999999999999</v>
      </c>
      <c r="O366" s="11">
        <v>2.1989999999999998</v>
      </c>
      <c r="P366" s="11">
        <v>0.4869</v>
      </c>
      <c r="Q366" s="11">
        <v>319.50549999999998</v>
      </c>
      <c r="R366" s="11">
        <v>231.3579</v>
      </c>
      <c r="S366" s="11">
        <v>-50.007399999999997</v>
      </c>
      <c r="T366" s="11">
        <v>0.56510000000000005</v>
      </c>
      <c r="U366" s="11">
        <v>10.7044</v>
      </c>
      <c r="V366" s="11">
        <v>-2.2669999999999999</v>
      </c>
      <c r="W366" s="11">
        <v>-31.183599999999998</v>
      </c>
      <c r="X366" s="11" t="s">
        <v>1217</v>
      </c>
      <c r="Y366">
        <f t="shared" si="10"/>
        <v>1183</v>
      </c>
      <c r="Z366" t="s">
        <v>472</v>
      </c>
      <c r="AA366" t="s">
        <v>4051</v>
      </c>
      <c r="AB366" t="str">
        <f t="shared" si="11"/>
        <v>Cells (1183, 1).Value = "3,4,5-triethoxybenzoic_acid_c0"</v>
      </c>
      <c r="AC366" t="s">
        <v>4943</v>
      </c>
    </row>
    <row r="367" spans="1:29" x14ac:dyDescent="0.25">
      <c r="A367" s="11" t="s">
        <v>662</v>
      </c>
      <c r="B367" s="11">
        <v>404.3716</v>
      </c>
      <c r="C367" s="11">
        <v>-100</v>
      </c>
      <c r="D367" s="11">
        <v>198.27080000000001</v>
      </c>
      <c r="E367" s="11">
        <v>-98.3369</v>
      </c>
      <c r="F367" s="11">
        <v>214.10720000000001</v>
      </c>
      <c r="G367" s="11">
        <v>-149.26650000000001</v>
      </c>
      <c r="H367" s="11">
        <v>308.7978</v>
      </c>
      <c r="I367" s="11">
        <v>2.2800000000000001E-2</v>
      </c>
      <c r="J367" s="11">
        <v>2.8774000000000002</v>
      </c>
      <c r="K367" s="11">
        <v>0.50619999999999998</v>
      </c>
      <c r="L367" s="11">
        <v>4.0800000000000003E-2</v>
      </c>
      <c r="M367" s="11">
        <v>-0.1072</v>
      </c>
      <c r="N367" s="11">
        <v>11.434200000000001</v>
      </c>
      <c r="O367" s="11">
        <v>4.7759999999999998</v>
      </c>
      <c r="P367" s="11">
        <v>1.3068</v>
      </c>
      <c r="Q367" s="11">
        <v>444.6327</v>
      </c>
      <c r="R367" s="11">
        <v>375.39760000000001</v>
      </c>
      <c r="S367" s="11">
        <v>-60.86</v>
      </c>
      <c r="T367" s="11">
        <v>1.3339000000000001</v>
      </c>
      <c r="U367" s="11">
        <v>14.040800000000001</v>
      </c>
      <c r="V367" s="11">
        <v>-2.6448999999999998</v>
      </c>
      <c r="W367" s="11">
        <v>-35.924599999999998</v>
      </c>
      <c r="X367" s="11" t="s">
        <v>662</v>
      </c>
      <c r="Y367">
        <f t="shared" si="10"/>
        <v>3556</v>
      </c>
      <c r="Z367" t="s">
        <v>570</v>
      </c>
      <c r="AA367" t="s">
        <v>4508</v>
      </c>
      <c r="AB367" t="str">
        <f t="shared" si="11"/>
        <v>Cells (3556, 1).Value = "trans-2-pentylcyclopropanecarboxylic_acid_c0"</v>
      </c>
      <c r="AC367" t="s">
        <v>4944</v>
      </c>
    </row>
    <row r="368" spans="1:29" x14ac:dyDescent="0.25">
      <c r="A368" s="11" t="s">
        <v>661</v>
      </c>
      <c r="B368" s="11">
        <v>399.42919999999998</v>
      </c>
      <c r="C368" s="11">
        <v>-100</v>
      </c>
      <c r="D368" s="11">
        <v>195.39949999999999</v>
      </c>
      <c r="E368" s="11">
        <v>-105.20059999999999</v>
      </c>
      <c r="F368" s="11">
        <v>216.53579999999999</v>
      </c>
      <c r="G368" s="11">
        <v>-166.24440000000001</v>
      </c>
      <c r="H368" s="11">
        <v>321.2106</v>
      </c>
      <c r="I368" s="11">
        <v>1.9199999999999998E-2</v>
      </c>
      <c r="J368" s="11">
        <v>2.4992999999999999</v>
      </c>
      <c r="K368" s="11">
        <v>0.42680000000000001</v>
      </c>
      <c r="L368" s="11">
        <v>3.1899999999999998E-2</v>
      </c>
      <c r="M368" s="11">
        <v>-0.1043</v>
      </c>
      <c r="N368" s="11">
        <v>11.323700000000001</v>
      </c>
      <c r="O368" s="11">
        <v>4.8661000000000003</v>
      </c>
      <c r="P368" s="11">
        <v>1.5108999999999999</v>
      </c>
      <c r="Q368" s="11">
        <v>440.12189999999998</v>
      </c>
      <c r="R368" s="11">
        <v>372.39370000000002</v>
      </c>
      <c r="S368" s="11">
        <v>-59.612099999999998</v>
      </c>
      <c r="T368" s="11">
        <v>1.2751999999999999</v>
      </c>
      <c r="U368" s="11">
        <v>13.923500000000001</v>
      </c>
      <c r="V368" s="11">
        <v>-2.8338000000000001</v>
      </c>
      <c r="W368" s="11">
        <v>-35.816800000000001</v>
      </c>
      <c r="X368" s="11" t="s">
        <v>661</v>
      </c>
      <c r="Y368" t="e">
        <f t="shared" si="10"/>
        <v>#N/A</v>
      </c>
      <c r="Z368" t="s">
        <v>386</v>
      </c>
      <c r="AA368" t="s">
        <v>4575</v>
      </c>
      <c r="AB368" t="e">
        <f t="shared" si="11"/>
        <v>#N/A</v>
      </c>
      <c r="AC368" t="e">
        <v>#N/A</v>
      </c>
    </row>
    <row r="369" spans="1:29" x14ac:dyDescent="0.25">
      <c r="A369" s="11" t="s">
        <v>1218</v>
      </c>
      <c r="B369" s="11">
        <v>340.71679999999998</v>
      </c>
      <c r="C369" s="11">
        <v>-100</v>
      </c>
      <c r="D369" s="11">
        <v>196.71690000000001</v>
      </c>
      <c r="E369" s="11">
        <v>-111.25239999999999</v>
      </c>
      <c r="F369" s="11">
        <v>220.50120000000001</v>
      </c>
      <c r="G369" s="11">
        <v>-175.6472</v>
      </c>
      <c r="H369" s="11">
        <v>327.68020000000001</v>
      </c>
      <c r="I369" s="11">
        <v>1.67E-2</v>
      </c>
      <c r="J369" s="11">
        <v>2.2542</v>
      </c>
      <c r="K369" s="11">
        <v>0.36199999999999999</v>
      </c>
      <c r="L369" s="11">
        <v>2.2800000000000001E-2</v>
      </c>
      <c r="M369" s="11">
        <v>-0.1061</v>
      </c>
      <c r="N369" s="11">
        <v>11.5144</v>
      </c>
      <c r="O369" s="11">
        <v>4.9828999999999999</v>
      </c>
      <c r="P369" s="11">
        <v>1.5734999999999999</v>
      </c>
      <c r="Q369" s="11">
        <v>378.23700000000002</v>
      </c>
      <c r="R369" s="11">
        <v>330.31369999999998</v>
      </c>
      <c r="S369" s="11">
        <v>-60.258699999999997</v>
      </c>
      <c r="T369" s="11">
        <v>1.1987000000000001</v>
      </c>
      <c r="U369" s="11">
        <v>11.6882</v>
      </c>
      <c r="V369" s="11">
        <v>-2.8338000000000001</v>
      </c>
      <c r="W369" s="11">
        <v>-38.8384</v>
      </c>
      <c r="X369" s="11" t="s">
        <v>1218</v>
      </c>
      <c r="Y369">
        <f t="shared" si="10"/>
        <v>415</v>
      </c>
      <c r="Z369" t="s">
        <v>415</v>
      </c>
      <c r="AA369" t="s">
        <v>3885</v>
      </c>
      <c r="AB369" t="str">
        <f t="shared" si="11"/>
        <v>Cells (415, 1).Value = "1-bromo-2-naphthoic_acid_c0"</v>
      </c>
      <c r="AC369" t="s">
        <v>4945</v>
      </c>
    </row>
    <row r="370" spans="1:29" x14ac:dyDescent="0.25">
      <c r="A370" s="11" t="s">
        <v>1219</v>
      </c>
      <c r="B370" s="11">
        <v>286.90280000000001</v>
      </c>
      <c r="C370" s="11">
        <v>-100</v>
      </c>
      <c r="D370" s="11">
        <v>147.69120000000001</v>
      </c>
      <c r="E370" s="11">
        <v>-20.1997</v>
      </c>
      <c r="F370" s="11">
        <v>190.64340000000001</v>
      </c>
      <c r="G370" s="11">
        <v>70.434700000000007</v>
      </c>
      <c r="H370" s="11">
        <v>355.98649999999998</v>
      </c>
      <c r="I370" s="11">
        <v>9.11E-2</v>
      </c>
      <c r="J370" s="11">
        <v>9.1943000000000001</v>
      </c>
      <c r="K370" s="11">
        <v>5.5366</v>
      </c>
      <c r="L370" s="11">
        <v>2.7128999999999999</v>
      </c>
      <c r="M370" s="11">
        <v>-3.9600000000000003E-2</v>
      </c>
      <c r="N370" s="11">
        <v>4.7850000000000001</v>
      </c>
      <c r="O370" s="11">
        <v>1.1440999999999999</v>
      </c>
      <c r="P370" s="11">
        <v>0.1138</v>
      </c>
      <c r="Q370" s="11">
        <v>299.3879</v>
      </c>
      <c r="R370" s="11">
        <v>226.29329999999999</v>
      </c>
      <c r="S370" s="11">
        <v>-57.438899999999997</v>
      </c>
      <c r="T370" s="11">
        <v>0.77749999999999997</v>
      </c>
      <c r="U370" s="11">
        <v>10.4717</v>
      </c>
      <c r="V370" s="11">
        <v>-1.1335</v>
      </c>
      <c r="W370" s="11">
        <v>-30.2864</v>
      </c>
      <c r="X370" s="11" t="s">
        <v>1219</v>
      </c>
      <c r="Y370">
        <f t="shared" si="10"/>
        <v>1229</v>
      </c>
      <c r="Z370" t="s">
        <v>474</v>
      </c>
      <c r="AA370" t="s">
        <v>4066</v>
      </c>
      <c r="AB370" t="str">
        <f t="shared" si="11"/>
        <v>Cells (1229, 1).Value = "3,5-dichloro-o-anisic_acid_c0"</v>
      </c>
      <c r="AC370" t="s">
        <v>4946</v>
      </c>
    </row>
    <row r="371" spans="1:29" x14ac:dyDescent="0.25">
      <c r="A371" s="11" t="s">
        <v>104</v>
      </c>
      <c r="B371" s="11">
        <v>500.0419</v>
      </c>
      <c r="C371" s="11">
        <v>100</v>
      </c>
      <c r="D371" s="11">
        <v>217.6918</v>
      </c>
      <c r="E371" s="11">
        <v>267.7398</v>
      </c>
      <c r="F371" s="11">
        <v>414.72210000000001</v>
      </c>
      <c r="G371" s="11">
        <v>614.40779999999995</v>
      </c>
      <c r="H371" s="11">
        <v>944.67899999999997</v>
      </c>
      <c r="I371" s="11">
        <v>0.37840000000000001</v>
      </c>
      <c r="J371" s="11">
        <v>38.078800000000001</v>
      </c>
      <c r="K371" s="11">
        <v>22.1554</v>
      </c>
      <c r="L371" s="11">
        <v>9.4404000000000003</v>
      </c>
      <c r="M371" s="11">
        <v>0</v>
      </c>
      <c r="N371" s="11">
        <v>0</v>
      </c>
      <c r="O371" s="11">
        <v>0</v>
      </c>
      <c r="P371" s="11">
        <v>0</v>
      </c>
      <c r="Q371" s="11">
        <v>521.51239999999996</v>
      </c>
      <c r="R371" s="11">
        <v>407.58760000000001</v>
      </c>
      <c r="S371" s="11">
        <v>-78.600399999999993</v>
      </c>
      <c r="T371" s="11">
        <v>1.0036</v>
      </c>
      <c r="U371" s="11">
        <v>17.106300000000001</v>
      </c>
      <c r="V371" s="11">
        <v>0</v>
      </c>
      <c r="W371" s="11">
        <v>-46.709600000000002</v>
      </c>
      <c r="X371" s="11" t="s">
        <v>104</v>
      </c>
      <c r="Y371">
        <f t="shared" si="10"/>
        <v>656</v>
      </c>
      <c r="Z371" t="s">
        <v>1577</v>
      </c>
      <c r="AA371" t="s">
        <v>3963</v>
      </c>
      <c r="AB371" t="str">
        <f t="shared" si="11"/>
        <v>Cells (656, 1).Value = "2-(3-(4-(methylthio)benzoyl)phenyl)propionic_acid_c0"</v>
      </c>
      <c r="AC371" t="s">
        <v>4947</v>
      </c>
    </row>
    <row r="372" spans="1:29" x14ac:dyDescent="0.25">
      <c r="A372" s="11" t="s">
        <v>104</v>
      </c>
      <c r="B372" s="11">
        <v>500.0419</v>
      </c>
      <c r="C372" s="11">
        <v>100</v>
      </c>
      <c r="D372" s="11">
        <v>217.6918</v>
      </c>
      <c r="E372" s="11">
        <v>267.7398</v>
      </c>
      <c r="F372" s="11">
        <v>414.72210000000001</v>
      </c>
      <c r="G372" s="11">
        <v>614.40779999999995</v>
      </c>
      <c r="H372" s="11">
        <v>944.67899999999997</v>
      </c>
      <c r="I372" s="11">
        <v>0.37840000000000001</v>
      </c>
      <c r="J372" s="11">
        <v>38.078800000000001</v>
      </c>
      <c r="K372" s="11">
        <v>22.1554</v>
      </c>
      <c r="L372" s="11">
        <v>9.4404000000000003</v>
      </c>
      <c r="M372" s="11">
        <v>0</v>
      </c>
      <c r="N372" s="11">
        <v>0</v>
      </c>
      <c r="O372" s="11">
        <v>0</v>
      </c>
      <c r="P372" s="11">
        <v>0</v>
      </c>
      <c r="Q372" s="11">
        <v>521.51239999999996</v>
      </c>
      <c r="R372" s="11">
        <v>407.58760000000001</v>
      </c>
      <c r="S372" s="11">
        <v>-78.600399999999993</v>
      </c>
      <c r="T372" s="11">
        <v>1.0036</v>
      </c>
      <c r="U372" s="11">
        <v>17.106300000000001</v>
      </c>
      <c r="V372" s="11">
        <v>0</v>
      </c>
      <c r="W372" s="11">
        <v>-46.709600000000002</v>
      </c>
      <c r="X372" s="11" t="s">
        <v>104</v>
      </c>
      <c r="Y372">
        <f t="shared" si="10"/>
        <v>3211</v>
      </c>
      <c r="Z372" t="s">
        <v>556</v>
      </c>
      <c r="AA372" t="s">
        <v>4452</v>
      </c>
      <c r="AB372" t="str">
        <f t="shared" si="11"/>
        <v>Cells (3211, 1).Value = "octahydro-4,7-methano-1h-indene-5-carboxylic_acid_c0"</v>
      </c>
      <c r="AC372" t="s">
        <v>4948</v>
      </c>
    </row>
    <row r="373" spans="1:29" x14ac:dyDescent="0.25">
      <c r="A373" s="11" t="s">
        <v>1557</v>
      </c>
      <c r="B373" s="11">
        <v>248.26910000000001</v>
      </c>
      <c r="C373" s="11">
        <v>100</v>
      </c>
      <c r="D373" s="11">
        <v>245.3837</v>
      </c>
      <c r="E373" s="11">
        <v>435.33139999999997</v>
      </c>
      <c r="F373" s="11">
        <v>923.79259999999999</v>
      </c>
      <c r="G373" s="11">
        <v>1985.8063</v>
      </c>
      <c r="H373" s="11">
        <v>4436.2430999999997</v>
      </c>
      <c r="I373" s="11">
        <v>0.49719999999999998</v>
      </c>
      <c r="J373" s="11">
        <v>49.945500000000003</v>
      </c>
      <c r="K373" s="11">
        <v>38.676099999999998</v>
      </c>
      <c r="L373" s="11">
        <v>28.8522</v>
      </c>
      <c r="M373" s="11">
        <v>0</v>
      </c>
      <c r="N373" s="11">
        <v>0</v>
      </c>
      <c r="O373" s="11">
        <v>0</v>
      </c>
      <c r="P373" s="11">
        <v>0</v>
      </c>
      <c r="Q373" s="11">
        <v>246.01920000000001</v>
      </c>
      <c r="R373" s="11">
        <v>183.2253</v>
      </c>
      <c r="S373" s="11">
        <v>-84.507800000000003</v>
      </c>
      <c r="T373" s="11">
        <v>0.88180000000000003</v>
      </c>
      <c r="U373" s="11">
        <v>8.2623999999999995</v>
      </c>
      <c r="V373" s="11">
        <v>0</v>
      </c>
      <c r="W373" s="11">
        <v>-61.180599999999998</v>
      </c>
      <c r="X373" s="11" t="s">
        <v>3899</v>
      </c>
      <c r="Y373">
        <f t="shared" si="10"/>
        <v>1281</v>
      </c>
      <c r="Z373" t="s">
        <v>475</v>
      </c>
      <c r="AA373" t="s">
        <v>4101</v>
      </c>
      <c r="AB373" t="str">
        <f t="shared" si="11"/>
        <v>Cells (1281, 1).Value = "3-bromo-4-fluorobenzoic_acid_c0"</v>
      </c>
      <c r="AC373" t="s">
        <v>4949</v>
      </c>
    </row>
    <row r="374" spans="1:29" x14ac:dyDescent="0.25">
      <c r="A374" s="11" t="s">
        <v>3899</v>
      </c>
      <c r="B374" s="11">
        <v>248.26910000000001</v>
      </c>
      <c r="C374" s="11">
        <v>100</v>
      </c>
      <c r="D374" s="11">
        <v>245.3837</v>
      </c>
      <c r="E374" s="11">
        <v>435.33139999999997</v>
      </c>
      <c r="F374" s="11">
        <v>923.79259999999999</v>
      </c>
      <c r="G374" s="11">
        <v>1985.8063</v>
      </c>
      <c r="H374" s="11">
        <v>4436.2430999999997</v>
      </c>
      <c r="I374" s="11">
        <v>0.49719999999999998</v>
      </c>
      <c r="J374" s="11">
        <v>49.945500000000003</v>
      </c>
      <c r="K374" s="11">
        <v>38.676099999999998</v>
      </c>
      <c r="L374" s="11">
        <v>28.8522</v>
      </c>
      <c r="M374" s="11">
        <v>0</v>
      </c>
      <c r="N374" s="11">
        <v>0</v>
      </c>
      <c r="O374" s="11">
        <v>0</v>
      </c>
      <c r="P374" s="11">
        <v>0</v>
      </c>
      <c r="Q374" s="11">
        <v>241.39660000000001</v>
      </c>
      <c r="R374" s="11">
        <v>183.2253</v>
      </c>
      <c r="S374" s="11">
        <v>-84.506100000000004</v>
      </c>
      <c r="T374" s="11">
        <v>0.88180000000000003</v>
      </c>
      <c r="U374" s="11">
        <v>8.2623999999999995</v>
      </c>
      <c r="V374" s="11">
        <v>0</v>
      </c>
      <c r="W374" s="11">
        <v>-60.868499999999997</v>
      </c>
      <c r="X374" s="11" t="s">
        <v>3899</v>
      </c>
      <c r="Y374">
        <f t="shared" si="10"/>
        <v>675</v>
      </c>
      <c r="Z374" t="s">
        <v>429</v>
      </c>
      <c r="AA374" t="s">
        <v>3970</v>
      </c>
      <c r="AB374" t="str">
        <f t="shared" si="11"/>
        <v>Cells (675, 1).Value = "2-(4-chlorophenyl)-2-methylpropionic_acid_c0"</v>
      </c>
      <c r="AC374" t="s">
        <v>4950</v>
      </c>
    </row>
    <row r="375" spans="1:29" x14ac:dyDescent="0.25">
      <c r="A375" s="11" t="s">
        <v>409</v>
      </c>
      <c r="B375" s="11">
        <v>290.54289999999997</v>
      </c>
      <c r="C375" s="11">
        <v>100</v>
      </c>
      <c r="D375" s="11">
        <v>226.45</v>
      </c>
      <c r="E375" s="11">
        <v>422.19099999999997</v>
      </c>
      <c r="F375" s="11">
        <v>925.81309999999996</v>
      </c>
      <c r="G375" s="11">
        <v>2054.3130999999998</v>
      </c>
      <c r="H375" s="11">
        <v>4699.1665000000003</v>
      </c>
      <c r="I375" s="11">
        <v>0.46700000000000003</v>
      </c>
      <c r="J375" s="11">
        <v>46.741999999999997</v>
      </c>
      <c r="K375" s="11">
        <v>37.944600000000001</v>
      </c>
      <c r="L375" s="11">
        <v>29.452500000000001</v>
      </c>
      <c r="M375" s="11">
        <v>0</v>
      </c>
      <c r="N375" s="11">
        <v>8.0000000000000004E-4</v>
      </c>
      <c r="O375" s="11">
        <v>0</v>
      </c>
      <c r="P375" s="11">
        <v>0</v>
      </c>
      <c r="Q375" s="11">
        <v>299.79989999999998</v>
      </c>
      <c r="R375" s="11">
        <v>264.18049999999999</v>
      </c>
      <c r="S375" s="11">
        <v>-81.062600000000003</v>
      </c>
      <c r="T375" s="11">
        <v>0.78049999999999997</v>
      </c>
      <c r="U375" s="11">
        <v>10.8924</v>
      </c>
      <c r="V375" s="11">
        <v>0</v>
      </c>
      <c r="W375" s="11">
        <v>-56.435200000000002</v>
      </c>
      <c r="X375" s="11" t="s">
        <v>3900</v>
      </c>
      <c r="Y375">
        <f t="shared" si="10"/>
        <v>740</v>
      </c>
      <c r="Z375" t="s">
        <v>156</v>
      </c>
      <c r="AA375" t="s">
        <v>3926</v>
      </c>
      <c r="AB375" t="str">
        <f t="shared" si="11"/>
        <v>Cells (740, 1).Value = "2,3,5,6-tetrafluorobenzenethiol_c0"</v>
      </c>
      <c r="AC375" t="s">
        <v>4951</v>
      </c>
    </row>
    <row r="376" spans="1:29" x14ac:dyDescent="0.25">
      <c r="A376" s="11" t="s">
        <v>3900</v>
      </c>
      <c r="B376" s="11">
        <v>290.54289999999997</v>
      </c>
      <c r="C376" s="11">
        <v>100</v>
      </c>
      <c r="D376" s="11">
        <v>226.45</v>
      </c>
      <c r="E376" s="11">
        <v>422.19099999999997</v>
      </c>
      <c r="F376" s="11">
        <v>925.81309999999996</v>
      </c>
      <c r="G376" s="11">
        <v>2054.3130999999998</v>
      </c>
      <c r="H376" s="11">
        <v>4699.1665000000003</v>
      </c>
      <c r="I376" s="11">
        <v>0.46700000000000003</v>
      </c>
      <c r="J376" s="11">
        <v>46.741999999999997</v>
      </c>
      <c r="K376" s="11">
        <v>37.944600000000001</v>
      </c>
      <c r="L376" s="11">
        <v>29.452500000000001</v>
      </c>
      <c r="M376" s="11">
        <v>0</v>
      </c>
      <c r="N376" s="11">
        <v>8.0000000000000004E-4</v>
      </c>
      <c r="O376" s="11">
        <v>0</v>
      </c>
      <c r="P376" s="11">
        <v>0</v>
      </c>
      <c r="Q376" s="11">
        <v>291.3698</v>
      </c>
      <c r="R376" s="11">
        <v>264.18049999999999</v>
      </c>
      <c r="S376" s="11">
        <v>-81.060900000000004</v>
      </c>
      <c r="T376" s="11">
        <v>0.78039999999999998</v>
      </c>
      <c r="U376" s="11">
        <v>10.8924</v>
      </c>
      <c r="V376" s="11">
        <v>0</v>
      </c>
      <c r="W376" s="11">
        <v>-56.123199999999997</v>
      </c>
      <c r="X376" s="11" t="s">
        <v>3900</v>
      </c>
      <c r="Y376">
        <f t="shared" si="10"/>
        <v>9</v>
      </c>
      <c r="Z376" t="s">
        <v>383</v>
      </c>
      <c r="AA376" t="s">
        <v>3800</v>
      </c>
      <c r="AB376" t="str">
        <f t="shared" si="11"/>
        <v>Cells (9, 1).Value = "((1,1,3,3-tetramethylbutyl)thio)acetic_acid_c0"</v>
      </c>
      <c r="AC376" t="s">
        <v>4952</v>
      </c>
    </row>
    <row r="377" spans="1:29" x14ac:dyDescent="0.25">
      <c r="A377" s="11" t="s">
        <v>1558</v>
      </c>
      <c r="B377" s="11">
        <v>291.49290000000002</v>
      </c>
      <c r="C377" s="11">
        <v>100</v>
      </c>
      <c r="D377" s="11">
        <v>246.57830000000001</v>
      </c>
      <c r="E377" s="11">
        <v>440.1798</v>
      </c>
      <c r="F377" s="11">
        <v>957.42679999999996</v>
      </c>
      <c r="G377" s="11">
        <v>2081.6237000000001</v>
      </c>
      <c r="H377" s="11">
        <v>4722.2999</v>
      </c>
      <c r="I377" s="11">
        <v>0.49809999999999999</v>
      </c>
      <c r="J377" s="11">
        <v>50.042000000000002</v>
      </c>
      <c r="K377" s="11">
        <v>39.127499999999998</v>
      </c>
      <c r="L377" s="11">
        <v>29.613600000000002</v>
      </c>
      <c r="M377" s="11">
        <v>0</v>
      </c>
      <c r="N377" s="11">
        <v>4.9799999999999997E-2</v>
      </c>
      <c r="O377" s="11">
        <v>0</v>
      </c>
      <c r="P377" s="11">
        <v>0</v>
      </c>
      <c r="Q377" s="11">
        <v>296.67910000000001</v>
      </c>
      <c r="R377" s="11">
        <v>210.29390000000001</v>
      </c>
      <c r="S377" s="11">
        <v>-85.422600000000003</v>
      </c>
      <c r="T377" s="11">
        <v>0.83099999999999996</v>
      </c>
      <c r="U377" s="11">
        <v>9.7269000000000005</v>
      </c>
      <c r="V377" s="11">
        <v>0</v>
      </c>
      <c r="W377" s="11">
        <v>-60.612400000000001</v>
      </c>
      <c r="X377" s="11" t="s">
        <v>3901</v>
      </c>
      <c r="Y377">
        <f t="shared" si="10"/>
        <v>19</v>
      </c>
      <c r="Z377" t="s">
        <v>150</v>
      </c>
      <c r="AA377" t="s">
        <v>3805</v>
      </c>
      <c r="AB377" t="str">
        <f t="shared" si="11"/>
        <v>Cells (19, 1).Value = "((4-methoxyphenyl)methyl)_hydrogen_(4-((tetrahydro-2h-pyran-2-yl)oxy)phenyl)malonate_c0"</v>
      </c>
      <c r="AC377" t="s">
        <v>4953</v>
      </c>
    </row>
    <row r="378" spans="1:29" x14ac:dyDescent="0.25">
      <c r="A378" s="11" t="s">
        <v>3901</v>
      </c>
      <c r="B378" s="11">
        <v>291.49290000000002</v>
      </c>
      <c r="C378" s="11">
        <v>100</v>
      </c>
      <c r="D378" s="11">
        <v>246.57830000000001</v>
      </c>
      <c r="E378" s="11">
        <v>440.1798</v>
      </c>
      <c r="F378" s="11">
        <v>957.42679999999996</v>
      </c>
      <c r="G378" s="11">
        <v>2081.6237000000001</v>
      </c>
      <c r="H378" s="11">
        <v>4722.2999</v>
      </c>
      <c r="I378" s="11">
        <v>0.49809999999999999</v>
      </c>
      <c r="J378" s="11">
        <v>50.044199999999996</v>
      </c>
      <c r="K378" s="11">
        <v>39.127499999999998</v>
      </c>
      <c r="L378" s="11">
        <v>29.613600000000002</v>
      </c>
      <c r="M378" s="11">
        <v>0</v>
      </c>
      <c r="N378" s="11">
        <v>4.9799999999999997E-2</v>
      </c>
      <c r="O378" s="11">
        <v>0</v>
      </c>
      <c r="P378" s="11">
        <v>0</v>
      </c>
      <c r="Q378" s="11">
        <v>288.94979999999998</v>
      </c>
      <c r="R378" s="11">
        <v>210.29390000000001</v>
      </c>
      <c r="S378" s="11">
        <v>-85.4208</v>
      </c>
      <c r="T378" s="11">
        <v>0.83099999999999996</v>
      </c>
      <c r="U378" s="11">
        <v>9.7269000000000005</v>
      </c>
      <c r="V378" s="11">
        <v>0</v>
      </c>
      <c r="W378" s="11">
        <v>-60.3003</v>
      </c>
      <c r="X378" s="11" t="s">
        <v>3901</v>
      </c>
      <c r="Y378">
        <f t="shared" si="10"/>
        <v>90</v>
      </c>
      <c r="Z378" t="s">
        <v>231</v>
      </c>
      <c r="AA378" t="s">
        <v>3831</v>
      </c>
      <c r="AB378" t="str">
        <f t="shared" si="11"/>
        <v>Cells (90, 1).Value = "(3,4-dichlorophenyl)methoxyacetic_acid_c0"</v>
      </c>
      <c r="AC378" t="s">
        <v>4954</v>
      </c>
    </row>
    <row r="379" spans="1:29" x14ac:dyDescent="0.25">
      <c r="A379" s="11" t="s">
        <v>1559</v>
      </c>
      <c r="B379" s="11">
        <v>271.71699999999998</v>
      </c>
      <c r="C379" s="11">
        <v>100</v>
      </c>
      <c r="D379" s="11">
        <v>256.51650000000001</v>
      </c>
      <c r="E379" s="11">
        <v>438.61720000000003</v>
      </c>
      <c r="F379" s="11">
        <v>934.88739999999996</v>
      </c>
      <c r="G379" s="11">
        <v>2004.1601000000001</v>
      </c>
      <c r="H379" s="11">
        <v>4483.5558000000001</v>
      </c>
      <c r="I379" s="11">
        <v>0.49780000000000002</v>
      </c>
      <c r="J379" s="11">
        <v>50.085299999999997</v>
      </c>
      <c r="K379" s="11">
        <v>38.667900000000003</v>
      </c>
      <c r="L379" s="11">
        <v>28.924099999999999</v>
      </c>
      <c r="M379" s="11">
        <v>0</v>
      </c>
      <c r="N379" s="11">
        <v>0</v>
      </c>
      <c r="O379" s="11">
        <v>0</v>
      </c>
      <c r="P379" s="11">
        <v>0</v>
      </c>
      <c r="Q379" s="11">
        <v>282.5453</v>
      </c>
      <c r="R379" s="11">
        <v>209.2627</v>
      </c>
      <c r="S379" s="11">
        <v>-84.433700000000002</v>
      </c>
      <c r="T379" s="11">
        <v>0.96130000000000004</v>
      </c>
      <c r="U379" s="11">
        <v>9.1835000000000004</v>
      </c>
      <c r="V379" s="11">
        <v>0</v>
      </c>
      <c r="W379" s="11">
        <v>-60.430700000000002</v>
      </c>
      <c r="X379" s="11" t="s">
        <v>3902</v>
      </c>
      <c r="Y379">
        <f t="shared" si="10"/>
        <v>382</v>
      </c>
      <c r="Z379" t="s">
        <v>1560</v>
      </c>
      <c r="AA379" t="s">
        <v>3903</v>
      </c>
      <c r="AB379" t="str">
        <f t="shared" si="11"/>
        <v>Cells (382, 1).Value = "11-formylundecanoic_acid_c0"</v>
      </c>
      <c r="AC379" t="s">
        <v>4955</v>
      </c>
    </row>
    <row r="380" spans="1:29" x14ac:dyDescent="0.25">
      <c r="A380" s="11" t="s">
        <v>3902</v>
      </c>
      <c r="B380" s="11">
        <v>271.71699999999998</v>
      </c>
      <c r="C380" s="11">
        <v>100</v>
      </c>
      <c r="D380" s="11">
        <v>256.51650000000001</v>
      </c>
      <c r="E380" s="11">
        <v>438.61720000000003</v>
      </c>
      <c r="F380" s="11">
        <v>934.88739999999996</v>
      </c>
      <c r="G380" s="11">
        <v>2004.1601000000001</v>
      </c>
      <c r="H380" s="11">
        <v>4483.5558000000001</v>
      </c>
      <c r="I380" s="11">
        <v>0.49780000000000002</v>
      </c>
      <c r="J380" s="11">
        <v>50.085299999999997</v>
      </c>
      <c r="K380" s="11">
        <v>38.667900000000003</v>
      </c>
      <c r="L380" s="11">
        <v>28.924099999999999</v>
      </c>
      <c r="M380" s="11">
        <v>0</v>
      </c>
      <c r="N380" s="11">
        <v>0</v>
      </c>
      <c r="O380" s="11">
        <v>0</v>
      </c>
      <c r="P380" s="11">
        <v>0</v>
      </c>
      <c r="Q380" s="11">
        <v>276.07600000000002</v>
      </c>
      <c r="R380" s="11">
        <v>209.2627</v>
      </c>
      <c r="S380" s="11">
        <v>-84.431899999999999</v>
      </c>
      <c r="T380" s="11">
        <v>0.96120000000000005</v>
      </c>
      <c r="U380" s="11">
        <v>9.1835000000000004</v>
      </c>
      <c r="V380" s="11">
        <v>0</v>
      </c>
      <c r="W380" s="11">
        <v>-60.118600000000001</v>
      </c>
      <c r="X380" s="11" t="s">
        <v>3902</v>
      </c>
      <c r="Y380">
        <f t="shared" si="10"/>
        <v>2832</v>
      </c>
      <c r="Z380" t="s">
        <v>543</v>
      </c>
      <c r="AA380" t="s">
        <v>4378</v>
      </c>
      <c r="AB380" t="str">
        <f t="shared" si="11"/>
        <v>Cells (2832, 1).Value = "ibufenac_c0"</v>
      </c>
      <c r="AC380" t="s">
        <v>4956</v>
      </c>
    </row>
    <row r="381" spans="1:29" x14ac:dyDescent="0.25">
      <c r="A381" s="11" t="s">
        <v>1560</v>
      </c>
      <c r="B381" s="11">
        <v>291.7133</v>
      </c>
      <c r="C381" s="11">
        <v>100</v>
      </c>
      <c r="D381" s="11">
        <v>241.06739999999999</v>
      </c>
      <c r="E381" s="11">
        <v>445.2792</v>
      </c>
      <c r="F381" s="11">
        <v>954.98140000000001</v>
      </c>
      <c r="G381" s="11">
        <v>2084.9883</v>
      </c>
      <c r="H381" s="11">
        <v>4707.3004000000001</v>
      </c>
      <c r="I381" s="11">
        <v>0.50560000000000005</v>
      </c>
      <c r="J381" s="11">
        <v>50.758699999999997</v>
      </c>
      <c r="K381" s="11">
        <v>39.534300000000002</v>
      </c>
      <c r="L381" s="11">
        <v>29.732600000000001</v>
      </c>
      <c r="M381" s="11">
        <v>0</v>
      </c>
      <c r="N381" s="11">
        <v>0</v>
      </c>
      <c r="O381" s="11">
        <v>0</v>
      </c>
      <c r="P381" s="11">
        <v>0</v>
      </c>
      <c r="Q381" s="11">
        <v>297.56380000000001</v>
      </c>
      <c r="R381" s="11">
        <v>213.2945</v>
      </c>
      <c r="S381" s="11">
        <v>-83.951300000000003</v>
      </c>
      <c r="T381" s="11">
        <v>0.85270000000000001</v>
      </c>
      <c r="U381" s="11">
        <v>9.8058999999999994</v>
      </c>
      <c r="V381" s="11">
        <v>0</v>
      </c>
      <c r="W381" s="11">
        <v>-58.813200000000002</v>
      </c>
      <c r="X381" s="11" t="s">
        <v>3903</v>
      </c>
      <c r="Y381">
        <f t="shared" si="10"/>
        <v>787</v>
      </c>
      <c r="Z381" t="s">
        <v>244</v>
      </c>
      <c r="AA381" t="s">
        <v>3941</v>
      </c>
      <c r="AB381" t="str">
        <f t="shared" si="11"/>
        <v>Cells (787, 1).Value = "2,4-dichlorobenzoic_acid_c0"</v>
      </c>
      <c r="AC381" t="s">
        <v>4957</v>
      </c>
    </row>
    <row r="382" spans="1:29" x14ac:dyDescent="0.25">
      <c r="A382" s="11" t="s">
        <v>3903</v>
      </c>
      <c r="B382" s="11">
        <v>291.7133</v>
      </c>
      <c r="C382" s="11">
        <v>100</v>
      </c>
      <c r="D382" s="11">
        <v>241.06739999999999</v>
      </c>
      <c r="E382" s="11">
        <v>445.2792</v>
      </c>
      <c r="F382" s="11">
        <v>954.98140000000001</v>
      </c>
      <c r="G382" s="11">
        <v>2084.9883</v>
      </c>
      <c r="H382" s="11">
        <v>4707.3004000000001</v>
      </c>
      <c r="I382" s="11">
        <v>0.50560000000000005</v>
      </c>
      <c r="J382" s="11">
        <v>50.758699999999997</v>
      </c>
      <c r="K382" s="11">
        <v>39.534300000000002</v>
      </c>
      <c r="L382" s="11">
        <v>29.732600000000001</v>
      </c>
      <c r="M382" s="11">
        <v>0</v>
      </c>
      <c r="N382" s="11">
        <v>0</v>
      </c>
      <c r="O382" s="11">
        <v>0</v>
      </c>
      <c r="P382" s="11">
        <v>0</v>
      </c>
      <c r="Q382" s="11">
        <v>286.24560000000002</v>
      </c>
      <c r="R382" s="11">
        <v>213.2945</v>
      </c>
      <c r="S382" s="11">
        <v>-83.9495</v>
      </c>
      <c r="T382" s="11">
        <v>0.85270000000000001</v>
      </c>
      <c r="U382" s="11">
        <v>9.8058999999999994</v>
      </c>
      <c r="V382" s="11">
        <v>0</v>
      </c>
      <c r="W382" s="11">
        <v>-58.501199999999997</v>
      </c>
      <c r="X382" s="11" t="s">
        <v>3903</v>
      </c>
      <c r="Y382">
        <f t="shared" si="10"/>
        <v>61</v>
      </c>
      <c r="Z382" t="s">
        <v>392</v>
      </c>
      <c r="AA382" t="s">
        <v>3821</v>
      </c>
      <c r="AB382" t="str">
        <f t="shared" si="11"/>
        <v>Cells (61, 1).Value = "(2,4-dibromophenoxy)acetic_acid_c0"</v>
      </c>
      <c r="AC382" t="s">
        <v>4958</v>
      </c>
    </row>
    <row r="383" spans="1:29" x14ac:dyDescent="0.25">
      <c r="A383" s="11" t="s">
        <v>1561</v>
      </c>
      <c r="B383" s="11">
        <v>359.6429</v>
      </c>
      <c r="C383" s="11">
        <v>100</v>
      </c>
      <c r="D383" s="11">
        <v>243.76589999999999</v>
      </c>
      <c r="E383" s="11">
        <v>429.61689999999999</v>
      </c>
      <c r="F383" s="11">
        <v>942.85889999999995</v>
      </c>
      <c r="G383" s="11">
        <v>2077.1190000000001</v>
      </c>
      <c r="H383" s="11">
        <v>4744.2115000000003</v>
      </c>
      <c r="I383" s="11">
        <v>0.4803</v>
      </c>
      <c r="J383" s="11">
        <v>48.143099999999997</v>
      </c>
      <c r="K383" s="11">
        <v>38.607300000000002</v>
      </c>
      <c r="L383" s="11">
        <v>29.736499999999999</v>
      </c>
      <c r="M383" s="11">
        <v>0</v>
      </c>
      <c r="N383" s="11">
        <v>1.6000000000000001E-3</v>
      </c>
      <c r="O383" s="11">
        <v>0</v>
      </c>
      <c r="P383" s="11">
        <v>0</v>
      </c>
      <c r="Q383" s="11">
        <v>377.52870000000001</v>
      </c>
      <c r="R383" s="11">
        <v>277.3802</v>
      </c>
      <c r="S383" s="11">
        <v>-84.726799999999997</v>
      </c>
      <c r="T383" s="11">
        <v>0.95179999999999998</v>
      </c>
      <c r="U383" s="11">
        <v>12.742100000000001</v>
      </c>
      <c r="V383" s="11">
        <v>-1.1335</v>
      </c>
      <c r="W383" s="11">
        <v>-59.038600000000002</v>
      </c>
      <c r="X383" s="11" t="s">
        <v>3904</v>
      </c>
      <c r="Y383">
        <f t="shared" si="10"/>
        <v>240</v>
      </c>
      <c r="Z383" t="s">
        <v>65</v>
      </c>
      <c r="AA383" t="s">
        <v>3880</v>
      </c>
      <c r="AB383" t="str">
        <f t="shared" si="11"/>
        <v>Cells (240, 1).Value = "1-(m,p-dichlorophenyl)-1,2-dihydro-5h-tetrazole-5-thione_c0"</v>
      </c>
      <c r="AC383" t="s">
        <v>4959</v>
      </c>
    </row>
    <row r="384" spans="1:29" x14ac:dyDescent="0.25">
      <c r="A384" s="11" t="s">
        <v>3904</v>
      </c>
      <c r="B384" s="11">
        <v>359.6429</v>
      </c>
      <c r="C384" s="11">
        <v>100</v>
      </c>
      <c r="D384" s="11">
        <v>243.76589999999999</v>
      </c>
      <c r="E384" s="11">
        <v>429.61689999999999</v>
      </c>
      <c r="F384" s="11">
        <v>942.85889999999995</v>
      </c>
      <c r="G384" s="11">
        <v>2077.1190000000001</v>
      </c>
      <c r="H384" s="11">
        <v>4744.2115000000003</v>
      </c>
      <c r="I384" s="11">
        <v>0.4803</v>
      </c>
      <c r="J384" s="11">
        <v>48.146900000000002</v>
      </c>
      <c r="K384" s="11">
        <v>38.607300000000002</v>
      </c>
      <c r="L384" s="11">
        <v>29.736499999999999</v>
      </c>
      <c r="M384" s="11">
        <v>0</v>
      </c>
      <c r="N384" s="11">
        <v>1.6000000000000001E-3</v>
      </c>
      <c r="O384" s="11">
        <v>0</v>
      </c>
      <c r="P384" s="11">
        <v>0</v>
      </c>
      <c r="Q384" s="11">
        <v>366.11739999999998</v>
      </c>
      <c r="R384" s="11">
        <v>277.3802</v>
      </c>
      <c r="S384" s="11">
        <v>-84.724999999999994</v>
      </c>
      <c r="T384" s="11">
        <v>0.95179999999999998</v>
      </c>
      <c r="U384" s="11">
        <v>12.742100000000001</v>
      </c>
      <c r="V384" s="11">
        <v>-1.1287</v>
      </c>
      <c r="W384" s="11">
        <v>-58.721699999999998</v>
      </c>
      <c r="X384" s="11" t="s">
        <v>3904</v>
      </c>
      <c r="Y384">
        <f t="shared" si="10"/>
        <v>890</v>
      </c>
      <c r="Z384" t="s">
        <v>159</v>
      </c>
      <c r="AA384" t="s">
        <v>4001</v>
      </c>
      <c r="AB384" t="str">
        <f t="shared" si="11"/>
        <v>Cells (890, 1).Value = "2-chloro-5-(3,5-dimethylpiperidinosulphonyl)benzoic_acid_c0"</v>
      </c>
      <c r="AC384" t="s">
        <v>4960</v>
      </c>
    </row>
    <row r="385" spans="1:29" x14ac:dyDescent="0.25">
      <c r="A385" s="11" t="s">
        <v>410</v>
      </c>
      <c r="B385" s="11">
        <v>349.79270000000002</v>
      </c>
      <c r="C385" s="11">
        <v>100</v>
      </c>
      <c r="D385" s="11">
        <v>231.7587</v>
      </c>
      <c r="E385" s="11">
        <v>423.85449999999997</v>
      </c>
      <c r="F385" s="11">
        <v>930.13710000000003</v>
      </c>
      <c r="G385" s="11">
        <v>2064.4535999999998</v>
      </c>
      <c r="H385" s="11">
        <v>4725.2258000000002</v>
      </c>
      <c r="I385" s="11">
        <v>0.47220000000000001</v>
      </c>
      <c r="J385" s="11">
        <v>47.267800000000001</v>
      </c>
      <c r="K385" s="11">
        <v>38.2607</v>
      </c>
      <c r="L385" s="11">
        <v>29.6295</v>
      </c>
      <c r="M385" s="11">
        <v>0</v>
      </c>
      <c r="N385" s="11">
        <v>0</v>
      </c>
      <c r="O385" s="11">
        <v>0</v>
      </c>
      <c r="P385" s="11">
        <v>0</v>
      </c>
      <c r="Q385" s="11">
        <v>367.89370000000002</v>
      </c>
      <c r="R385" s="11">
        <v>261.38080000000002</v>
      </c>
      <c r="S385" s="11">
        <v>-82.734200000000001</v>
      </c>
      <c r="T385" s="11">
        <v>0.79600000000000004</v>
      </c>
      <c r="U385" s="11">
        <v>12.463100000000001</v>
      </c>
      <c r="V385" s="11">
        <v>-1.1335</v>
      </c>
      <c r="W385" s="11">
        <v>-57.680399999999999</v>
      </c>
      <c r="X385" s="11" t="s">
        <v>3905</v>
      </c>
      <c r="Y385">
        <f t="shared" si="10"/>
        <v>1930</v>
      </c>
      <c r="Z385" t="s">
        <v>73</v>
      </c>
      <c r="AA385" t="s">
        <v>4231</v>
      </c>
      <c r="AB385" t="str">
        <f t="shared" si="11"/>
        <v>Cells (1930, 1).Value = "7,7-(phosphinicobis(oxy))bis(4-methyl-2h-1-benzopyran-2-one)_c0"</v>
      </c>
      <c r="AC385" t="s">
        <v>4961</v>
      </c>
    </row>
    <row r="386" spans="1:29" x14ac:dyDescent="0.25">
      <c r="A386" s="11" t="s">
        <v>3905</v>
      </c>
      <c r="B386" s="11">
        <v>349.79270000000002</v>
      </c>
      <c r="C386" s="11">
        <v>100</v>
      </c>
      <c r="D386" s="11">
        <v>231.7587</v>
      </c>
      <c r="E386" s="11">
        <v>423.85449999999997</v>
      </c>
      <c r="F386" s="11">
        <v>930.13710000000003</v>
      </c>
      <c r="G386" s="11">
        <v>2064.4535999999998</v>
      </c>
      <c r="H386" s="11">
        <v>4725.2258000000002</v>
      </c>
      <c r="I386" s="11">
        <v>0.47220000000000001</v>
      </c>
      <c r="J386" s="11">
        <v>47.267800000000001</v>
      </c>
      <c r="K386" s="11">
        <v>38.2607</v>
      </c>
      <c r="L386" s="11">
        <v>29.6295</v>
      </c>
      <c r="M386" s="11">
        <v>0</v>
      </c>
      <c r="N386" s="11">
        <v>0</v>
      </c>
      <c r="O386" s="11">
        <v>0</v>
      </c>
      <c r="P386" s="11">
        <v>0</v>
      </c>
      <c r="Q386" s="11">
        <v>356.5795</v>
      </c>
      <c r="R386" s="11">
        <v>261.38080000000002</v>
      </c>
      <c r="S386" s="11">
        <v>-82.732399999999998</v>
      </c>
      <c r="T386" s="11">
        <v>0.79600000000000004</v>
      </c>
      <c r="U386" s="11">
        <v>12.463100000000001</v>
      </c>
      <c r="V386" s="11">
        <v>-1.1287</v>
      </c>
      <c r="W386" s="11">
        <v>-57.363500000000002</v>
      </c>
      <c r="X386" s="11" t="s">
        <v>3905</v>
      </c>
      <c r="Y386">
        <f t="shared" si="10"/>
        <v>1261</v>
      </c>
      <c r="Z386" t="s">
        <v>1635</v>
      </c>
      <c r="AA386" t="s">
        <v>4096</v>
      </c>
      <c r="AB386" t="str">
        <f t="shared" si="11"/>
        <v>Cells (1261, 1).Value = "3-benzoyl-2-methoxyhydratropic_acid_c0"</v>
      </c>
      <c r="AC386" t="s">
        <v>4962</v>
      </c>
    </row>
    <row r="387" spans="1:29" x14ac:dyDescent="0.25">
      <c r="A387" s="11" t="s">
        <v>411</v>
      </c>
      <c r="B387" s="11">
        <v>313.55500000000001</v>
      </c>
      <c r="C387" s="11">
        <v>100</v>
      </c>
      <c r="D387" s="11">
        <v>228.7774</v>
      </c>
      <c r="E387" s="11">
        <v>424.48430000000002</v>
      </c>
      <c r="F387" s="11">
        <v>928.33870000000002</v>
      </c>
      <c r="G387" s="11">
        <v>2055.5898000000002</v>
      </c>
      <c r="H387" s="11">
        <v>4696.1295</v>
      </c>
      <c r="I387" s="11">
        <v>0.47089999999999999</v>
      </c>
      <c r="J387" s="11">
        <v>47.1327</v>
      </c>
      <c r="K387" s="11">
        <v>38.188200000000002</v>
      </c>
      <c r="L387" s="11">
        <v>29.601900000000001</v>
      </c>
      <c r="M387" s="11">
        <v>0</v>
      </c>
      <c r="N387" s="11">
        <v>8.0000000000000004E-4</v>
      </c>
      <c r="O387" s="11">
        <v>0</v>
      </c>
      <c r="P387" s="11">
        <v>0</v>
      </c>
      <c r="Q387" s="11">
        <v>323.73469999999998</v>
      </c>
      <c r="R387" s="11">
        <v>278.2072</v>
      </c>
      <c r="S387" s="11">
        <v>-82.356800000000007</v>
      </c>
      <c r="T387" s="11">
        <v>0.81130000000000002</v>
      </c>
      <c r="U387" s="11">
        <v>11.7456</v>
      </c>
      <c r="V387" s="11">
        <v>0</v>
      </c>
      <c r="W387" s="11">
        <v>-56.529600000000002</v>
      </c>
      <c r="X387" s="11" t="s">
        <v>3906</v>
      </c>
      <c r="Y387">
        <f t="shared" ref="Y387:Y450" si="12">MATCH(AA387,$A$1:$A$3695,0)</f>
        <v>1514</v>
      </c>
      <c r="Z387" t="s">
        <v>1659</v>
      </c>
      <c r="AA387" t="s">
        <v>4143</v>
      </c>
      <c r="AB387" t="str">
        <f t="shared" ref="AB387:AB450" si="13">CONCATENATE($AB$1,Y387,$AC$1,$AD$1,Z387,$AD$1)</f>
        <v>Cells (1514, 1).Value = "4-(acetoxy)-3-methylnonan-1-oic_acid_c0"</v>
      </c>
      <c r="AC387" t="s">
        <v>4963</v>
      </c>
    </row>
    <row r="388" spans="1:29" x14ac:dyDescent="0.25">
      <c r="A388" s="11" t="s">
        <v>3906</v>
      </c>
      <c r="B388" s="11">
        <v>313.55500000000001</v>
      </c>
      <c r="C388" s="11">
        <v>100</v>
      </c>
      <c r="D388" s="11">
        <v>228.7774</v>
      </c>
      <c r="E388" s="11">
        <v>424.48430000000002</v>
      </c>
      <c r="F388" s="11">
        <v>928.33870000000002</v>
      </c>
      <c r="G388" s="11">
        <v>2055.5898000000002</v>
      </c>
      <c r="H388" s="11">
        <v>4696.1295</v>
      </c>
      <c r="I388" s="11">
        <v>0.47089999999999999</v>
      </c>
      <c r="J388" s="11">
        <v>47.1327</v>
      </c>
      <c r="K388" s="11">
        <v>38.188200000000002</v>
      </c>
      <c r="L388" s="11">
        <v>29.601900000000001</v>
      </c>
      <c r="M388" s="11">
        <v>0</v>
      </c>
      <c r="N388" s="11">
        <v>8.0000000000000004E-4</v>
      </c>
      <c r="O388" s="11">
        <v>0</v>
      </c>
      <c r="P388" s="11">
        <v>0</v>
      </c>
      <c r="Q388" s="11">
        <v>309.94720000000001</v>
      </c>
      <c r="R388" s="11">
        <v>278.2072</v>
      </c>
      <c r="S388" s="11">
        <v>-82.355099999999993</v>
      </c>
      <c r="T388" s="11">
        <v>0.81130000000000002</v>
      </c>
      <c r="U388" s="11">
        <v>11.7456</v>
      </c>
      <c r="V388" s="11">
        <v>0</v>
      </c>
      <c r="W388" s="11">
        <v>-56.217500000000001</v>
      </c>
      <c r="X388" s="11" t="s">
        <v>3906</v>
      </c>
      <c r="Y388">
        <f t="shared" si="12"/>
        <v>149</v>
      </c>
      <c r="Z388" t="s">
        <v>1544</v>
      </c>
      <c r="AA388" t="s">
        <v>3858</v>
      </c>
      <c r="AB388" t="str">
        <f t="shared" si="13"/>
        <v>Cells (149, 1).Value = "(s)-5-bromo-6-methoxy-alpha-methylnaphthalene-1-acetic_acid_c0"</v>
      </c>
      <c r="AC388" t="s">
        <v>4964</v>
      </c>
    </row>
    <row r="389" spans="1:29" x14ac:dyDescent="0.25">
      <c r="A389" s="11" t="s">
        <v>412</v>
      </c>
      <c r="B389" s="11">
        <v>310.19099999999997</v>
      </c>
      <c r="C389" s="11">
        <v>100</v>
      </c>
      <c r="D389" s="11">
        <v>246.45849999999999</v>
      </c>
      <c r="E389" s="11">
        <v>450.24880000000002</v>
      </c>
      <c r="F389" s="11">
        <v>965.72050000000002</v>
      </c>
      <c r="G389" s="11">
        <v>2099.2091999999998</v>
      </c>
      <c r="H389" s="11">
        <v>4730.1320999999998</v>
      </c>
      <c r="I389" s="11">
        <v>0.51910000000000001</v>
      </c>
      <c r="J389" s="11">
        <v>52.036000000000001</v>
      </c>
      <c r="K389" s="11">
        <v>40.4206</v>
      </c>
      <c r="L389" s="11">
        <v>30.0655</v>
      </c>
      <c r="M389" s="11">
        <v>0</v>
      </c>
      <c r="N389" s="11">
        <v>0</v>
      </c>
      <c r="O389" s="11">
        <v>0</v>
      </c>
      <c r="P389" s="11">
        <v>0</v>
      </c>
      <c r="Q389" s="11">
        <v>318.21179999999998</v>
      </c>
      <c r="R389" s="11">
        <v>227.3212</v>
      </c>
      <c r="S389" s="11">
        <v>-86.171700000000001</v>
      </c>
      <c r="T389" s="11">
        <v>0.91879999999999995</v>
      </c>
      <c r="U389" s="11">
        <v>10.512499999999999</v>
      </c>
      <c r="V389" s="11">
        <v>0</v>
      </c>
      <c r="W389" s="11">
        <v>-60.555399999999999</v>
      </c>
      <c r="X389" s="11" t="s">
        <v>3907</v>
      </c>
      <c r="Y389">
        <f t="shared" si="12"/>
        <v>1220</v>
      </c>
      <c r="Z389" t="s">
        <v>162</v>
      </c>
      <c r="AA389" t="s">
        <v>4064</v>
      </c>
      <c r="AB389" t="str">
        <f t="shared" si="13"/>
        <v>Cells (1220, 1).Value = "3,5-dichloro-4-hydroxybenzonitrile_c0"</v>
      </c>
      <c r="AC389" t="s">
        <v>4965</v>
      </c>
    </row>
    <row r="390" spans="1:29" x14ac:dyDescent="0.25">
      <c r="A390" s="11" t="s">
        <v>3907</v>
      </c>
      <c r="B390" s="11">
        <v>310.19099999999997</v>
      </c>
      <c r="C390" s="11">
        <v>100</v>
      </c>
      <c r="D390" s="11">
        <v>246.45849999999999</v>
      </c>
      <c r="E390" s="11">
        <v>450.24880000000002</v>
      </c>
      <c r="F390" s="11">
        <v>965.72050000000002</v>
      </c>
      <c r="G390" s="11">
        <v>2099.2091999999998</v>
      </c>
      <c r="H390" s="11">
        <v>4730.1320999999998</v>
      </c>
      <c r="I390" s="11">
        <v>0.51910000000000001</v>
      </c>
      <c r="J390" s="11">
        <v>52.036000000000001</v>
      </c>
      <c r="K390" s="11">
        <v>40.4206</v>
      </c>
      <c r="L390" s="11">
        <v>30.0655</v>
      </c>
      <c r="M390" s="11">
        <v>0</v>
      </c>
      <c r="N390" s="11">
        <v>0</v>
      </c>
      <c r="O390" s="11">
        <v>0</v>
      </c>
      <c r="P390" s="11">
        <v>0</v>
      </c>
      <c r="Q390" s="11">
        <v>308.60910000000001</v>
      </c>
      <c r="R390" s="11">
        <v>227.3212</v>
      </c>
      <c r="S390" s="11">
        <v>-86.169899999999998</v>
      </c>
      <c r="T390" s="11">
        <v>0.91879999999999995</v>
      </c>
      <c r="U390" s="11">
        <v>10.512499999999999</v>
      </c>
      <c r="V390" s="11">
        <v>0</v>
      </c>
      <c r="W390" s="11">
        <v>-60.243299999999998</v>
      </c>
      <c r="X390" s="11" t="s">
        <v>3907</v>
      </c>
      <c r="Y390">
        <f t="shared" si="12"/>
        <v>88</v>
      </c>
      <c r="Z390" t="s">
        <v>395</v>
      </c>
      <c r="AA390" t="s">
        <v>3830</v>
      </c>
      <c r="AB390" t="str">
        <f t="shared" si="13"/>
        <v>Cells (88, 1).Value = "(3,3-dimethylbicyclo(2_2_1)hept-2-yl)acetic_acid_c0"</v>
      </c>
      <c r="AC390" t="s">
        <v>4966</v>
      </c>
    </row>
    <row r="391" spans="1:29" x14ac:dyDescent="0.25">
      <c r="A391" s="11" t="s">
        <v>413</v>
      </c>
      <c r="B391" s="11">
        <v>379.37939999999998</v>
      </c>
      <c r="C391" s="11">
        <v>100</v>
      </c>
      <c r="D391" s="11">
        <v>220.1035</v>
      </c>
      <c r="E391" s="11">
        <v>423.67349999999999</v>
      </c>
      <c r="F391" s="11">
        <v>927.06230000000005</v>
      </c>
      <c r="G391" s="11">
        <v>2073.1197000000002</v>
      </c>
      <c r="H391" s="11">
        <v>4751.0869000000002</v>
      </c>
      <c r="I391" s="11">
        <v>0.46779999999999999</v>
      </c>
      <c r="J391" s="11">
        <v>46.862099999999998</v>
      </c>
      <c r="K391" s="11">
        <v>38.009700000000002</v>
      </c>
      <c r="L391" s="11">
        <v>29.541599999999999</v>
      </c>
      <c r="M391" s="11">
        <v>0</v>
      </c>
      <c r="N391" s="11">
        <v>0</v>
      </c>
      <c r="O391" s="11">
        <v>0</v>
      </c>
      <c r="P391" s="11">
        <v>0</v>
      </c>
      <c r="Q391" s="11">
        <v>402.4119</v>
      </c>
      <c r="R391" s="11">
        <v>279.4393</v>
      </c>
      <c r="S391" s="11">
        <v>-80.355199999999996</v>
      </c>
      <c r="T391" s="11">
        <v>0.83689999999999998</v>
      </c>
      <c r="U391" s="11">
        <v>13.4964</v>
      </c>
      <c r="V391" s="11">
        <v>-0.9446</v>
      </c>
      <c r="W391" s="11">
        <v>-54.428699999999999</v>
      </c>
      <c r="X391" s="11" t="s">
        <v>3908</v>
      </c>
      <c r="Y391">
        <f t="shared" si="12"/>
        <v>84</v>
      </c>
      <c r="Z391" t="s">
        <v>393</v>
      </c>
      <c r="AA391" t="s">
        <v>3833</v>
      </c>
      <c r="AB391" t="str">
        <f t="shared" si="13"/>
        <v>Cells (84, 1).Value = "(3-(1,1-dimethylethyl)phenoxy)acetic_acid_c0"</v>
      </c>
      <c r="AC391" t="s">
        <v>4967</v>
      </c>
    </row>
    <row r="392" spans="1:29" x14ac:dyDescent="0.25">
      <c r="A392" s="11" t="s">
        <v>3908</v>
      </c>
      <c r="B392" s="11">
        <v>379.37939999999998</v>
      </c>
      <c r="C392" s="11">
        <v>100</v>
      </c>
      <c r="D392" s="11">
        <v>220.1035</v>
      </c>
      <c r="E392" s="11">
        <v>423.67349999999999</v>
      </c>
      <c r="F392" s="11">
        <v>927.06230000000005</v>
      </c>
      <c r="G392" s="11">
        <v>2073.1197000000002</v>
      </c>
      <c r="H392" s="11">
        <v>4751.0869000000002</v>
      </c>
      <c r="I392" s="11">
        <v>0.46779999999999999</v>
      </c>
      <c r="J392" s="11">
        <v>46.862099999999998</v>
      </c>
      <c r="K392" s="11">
        <v>38.009700000000002</v>
      </c>
      <c r="L392" s="11">
        <v>29.541599999999999</v>
      </c>
      <c r="M392" s="11">
        <v>0</v>
      </c>
      <c r="N392" s="11">
        <v>0</v>
      </c>
      <c r="O392" s="11">
        <v>0</v>
      </c>
      <c r="P392" s="11">
        <v>0</v>
      </c>
      <c r="Q392" s="11">
        <v>389.93619999999999</v>
      </c>
      <c r="R392" s="11">
        <v>279.4393</v>
      </c>
      <c r="S392" s="11">
        <v>-80.353499999999997</v>
      </c>
      <c r="T392" s="11">
        <v>0.83689999999999998</v>
      </c>
      <c r="U392" s="11">
        <v>13.4964</v>
      </c>
      <c r="V392" s="11">
        <v>-0.94059999999999999</v>
      </c>
      <c r="W392" s="11">
        <v>-54.112699999999997</v>
      </c>
      <c r="X392" s="11" t="s">
        <v>3908</v>
      </c>
      <c r="Y392">
        <f t="shared" si="12"/>
        <v>3180</v>
      </c>
      <c r="Z392" t="s">
        <v>83</v>
      </c>
      <c r="AA392" t="s">
        <v>4439</v>
      </c>
      <c r="AB392" t="str">
        <f t="shared" si="13"/>
        <v>Cells (3180, 1).Value = "o,o-dipropyl_hydrogen_dithiophosphate_c0"</v>
      </c>
      <c r="AC392" t="s">
        <v>4968</v>
      </c>
    </row>
    <row r="393" spans="1:29" x14ac:dyDescent="0.25">
      <c r="A393" s="11" t="s">
        <v>1562</v>
      </c>
      <c r="B393" s="11">
        <v>429.5881</v>
      </c>
      <c r="C393" s="11">
        <v>100</v>
      </c>
      <c r="D393" s="11">
        <v>235.03819999999999</v>
      </c>
      <c r="E393" s="11">
        <v>425.87349999999998</v>
      </c>
      <c r="F393" s="11">
        <v>937.56</v>
      </c>
      <c r="G393" s="11">
        <v>2087.9351000000001</v>
      </c>
      <c r="H393" s="11">
        <v>4795.7250000000004</v>
      </c>
      <c r="I393" s="11">
        <v>0.47270000000000001</v>
      </c>
      <c r="J393" s="11">
        <v>47.320599999999999</v>
      </c>
      <c r="K393" s="11">
        <v>38.338200000000001</v>
      </c>
      <c r="L393" s="11">
        <v>29.729399999999998</v>
      </c>
      <c r="M393" s="11">
        <v>0</v>
      </c>
      <c r="N393" s="11">
        <v>0</v>
      </c>
      <c r="O393" s="11">
        <v>0</v>
      </c>
      <c r="P393" s="11">
        <v>0</v>
      </c>
      <c r="Q393" s="11">
        <v>454.97</v>
      </c>
      <c r="R393" s="11">
        <v>317.48750000000001</v>
      </c>
      <c r="S393" s="11">
        <v>-83.178799999999995</v>
      </c>
      <c r="T393" s="11">
        <v>0.87770000000000004</v>
      </c>
      <c r="U393" s="11">
        <v>15.438800000000001</v>
      </c>
      <c r="V393" s="11">
        <v>-1.1335</v>
      </c>
      <c r="W393" s="11">
        <v>-147.19589999999999</v>
      </c>
      <c r="X393" s="11" t="s">
        <v>3909</v>
      </c>
      <c r="Y393">
        <f t="shared" si="12"/>
        <v>15</v>
      </c>
      <c r="Z393" t="s">
        <v>387</v>
      </c>
      <c r="AA393" t="s">
        <v>3803</v>
      </c>
      <c r="AB393" t="str">
        <f t="shared" si="13"/>
        <v>Cells (15, 1).Value = "((4-chloro-2,5-dimethylphenyl)thio)acetic_acid_c0"</v>
      </c>
      <c r="AC393" t="s">
        <v>4969</v>
      </c>
    </row>
    <row r="394" spans="1:29" x14ac:dyDescent="0.25">
      <c r="A394" s="11" t="s">
        <v>3909</v>
      </c>
      <c r="B394" s="11">
        <v>429.5881</v>
      </c>
      <c r="C394" s="11">
        <v>100</v>
      </c>
      <c r="D394" s="11">
        <v>235.03819999999999</v>
      </c>
      <c r="E394" s="11">
        <v>425.87349999999998</v>
      </c>
      <c r="F394" s="11">
        <v>937.56</v>
      </c>
      <c r="G394" s="11">
        <v>2087.9351000000001</v>
      </c>
      <c r="H394" s="11">
        <v>4795.7250000000004</v>
      </c>
      <c r="I394" s="11">
        <v>0.47270000000000001</v>
      </c>
      <c r="J394" s="11">
        <v>47.320599999999999</v>
      </c>
      <c r="K394" s="11">
        <v>38.338200000000001</v>
      </c>
      <c r="L394" s="11">
        <v>29.729399999999998</v>
      </c>
      <c r="M394" s="11">
        <v>0</v>
      </c>
      <c r="N394" s="11">
        <v>0</v>
      </c>
      <c r="O394" s="11">
        <v>0</v>
      </c>
      <c r="P394" s="11">
        <v>0</v>
      </c>
      <c r="Q394" s="11">
        <v>442.61799999999999</v>
      </c>
      <c r="R394" s="11">
        <v>317.48750000000001</v>
      </c>
      <c r="S394" s="11">
        <v>-83.177099999999996</v>
      </c>
      <c r="T394" s="11">
        <v>0.87770000000000004</v>
      </c>
      <c r="U394" s="11">
        <v>15.438800000000001</v>
      </c>
      <c r="V394" s="11">
        <v>-1.1287</v>
      </c>
      <c r="W394" s="11">
        <v>-146.87710000000001</v>
      </c>
      <c r="X394" s="11" t="s">
        <v>3909</v>
      </c>
      <c r="Y394">
        <f t="shared" si="12"/>
        <v>1098</v>
      </c>
      <c r="Z394" t="s">
        <v>464</v>
      </c>
      <c r="AA394" t="s">
        <v>4081</v>
      </c>
      <c r="AB394" t="str">
        <f t="shared" si="13"/>
        <v>Cells (1098, 1).Value = "3-(4-chloro-2-methylphenoxy)propionic_acid_c0"</v>
      </c>
      <c r="AC394" t="s">
        <v>4970</v>
      </c>
    </row>
    <row r="395" spans="1:29" x14ac:dyDescent="0.25">
      <c r="A395" s="11" t="s">
        <v>414</v>
      </c>
      <c r="B395" s="11">
        <v>403.75709999999998</v>
      </c>
      <c r="C395" s="11">
        <v>100</v>
      </c>
      <c r="D395" s="11">
        <v>215.0993</v>
      </c>
      <c r="E395" s="11">
        <v>425.23579999999998</v>
      </c>
      <c r="F395" s="11">
        <v>933.61019999999996</v>
      </c>
      <c r="G395" s="11">
        <v>2100.8791000000001</v>
      </c>
      <c r="H395" s="11">
        <v>4837.9942000000001</v>
      </c>
      <c r="I395" s="11">
        <v>0.47339999999999999</v>
      </c>
      <c r="J395" s="11">
        <v>47.3688</v>
      </c>
      <c r="K395" s="11">
        <v>38.369799999999998</v>
      </c>
      <c r="L395" s="11">
        <v>29.750699999999998</v>
      </c>
      <c r="M395" s="11">
        <v>0</v>
      </c>
      <c r="N395" s="11">
        <v>0</v>
      </c>
      <c r="O395" s="11">
        <v>0</v>
      </c>
      <c r="P395" s="11">
        <v>0</v>
      </c>
      <c r="Q395" s="11">
        <v>424.55360000000002</v>
      </c>
      <c r="R395" s="11">
        <v>283.471</v>
      </c>
      <c r="S395" s="11">
        <v>-80.271199999999993</v>
      </c>
      <c r="T395" s="11">
        <v>0.77739999999999998</v>
      </c>
      <c r="U395" s="11">
        <v>14.3521</v>
      </c>
      <c r="V395" s="11">
        <v>0</v>
      </c>
      <c r="W395" s="11">
        <v>-53.023499999999999</v>
      </c>
      <c r="X395" s="11" t="s">
        <v>3910</v>
      </c>
      <c r="Y395">
        <f t="shared" si="12"/>
        <v>1556</v>
      </c>
      <c r="Z395" t="s">
        <v>486</v>
      </c>
      <c r="AA395" t="s">
        <v>4130</v>
      </c>
      <c r="AB395" t="str">
        <f t="shared" si="13"/>
        <v>Cells (1556, 1).Value = "4,4,4-trichlorobutyric_acid_c0"</v>
      </c>
      <c r="AC395" t="s">
        <v>4971</v>
      </c>
    </row>
    <row r="396" spans="1:29" x14ac:dyDescent="0.25">
      <c r="A396" s="11" t="s">
        <v>3910</v>
      </c>
      <c r="B396" s="11">
        <v>403.75709999999998</v>
      </c>
      <c r="C396" s="11">
        <v>100</v>
      </c>
      <c r="D396" s="11">
        <v>215.0993</v>
      </c>
      <c r="E396" s="11">
        <v>425.23579999999998</v>
      </c>
      <c r="F396" s="11">
        <v>933.61019999999996</v>
      </c>
      <c r="G396" s="11">
        <v>2100.8791000000001</v>
      </c>
      <c r="H396" s="11">
        <v>4837.9942000000001</v>
      </c>
      <c r="I396" s="11">
        <v>0.47339999999999999</v>
      </c>
      <c r="J396" s="11">
        <v>47.3688</v>
      </c>
      <c r="K396" s="11">
        <v>38.369799999999998</v>
      </c>
      <c r="L396" s="11">
        <v>29.750699999999998</v>
      </c>
      <c r="M396" s="11">
        <v>0</v>
      </c>
      <c r="N396" s="11">
        <v>0</v>
      </c>
      <c r="O396" s="11">
        <v>0</v>
      </c>
      <c r="P396" s="11">
        <v>0</v>
      </c>
      <c r="Q396" s="11">
        <v>405.83260000000001</v>
      </c>
      <c r="R396" s="11">
        <v>283.471</v>
      </c>
      <c r="S396" s="11">
        <v>-80.269499999999994</v>
      </c>
      <c r="T396" s="11">
        <v>0.77739999999999998</v>
      </c>
      <c r="U396" s="11">
        <v>14.3521</v>
      </c>
      <c r="V396" s="11">
        <v>0</v>
      </c>
      <c r="W396" s="11">
        <v>-52.711500000000001</v>
      </c>
      <c r="X396" s="11" t="s">
        <v>3910</v>
      </c>
      <c r="Y396">
        <f t="shared" si="12"/>
        <v>1495</v>
      </c>
      <c r="Z396" t="s">
        <v>485</v>
      </c>
      <c r="AA396" t="s">
        <v>4138</v>
      </c>
      <c r="AB396" t="str">
        <f t="shared" si="13"/>
        <v>Cells (1495, 1).Value = "4-(2,4-dichlorophenoxy)butyric_acid_c0"</v>
      </c>
      <c r="AC396" t="s">
        <v>4972</v>
      </c>
    </row>
    <row r="397" spans="1:29" x14ac:dyDescent="0.25">
      <c r="A397" s="11" t="s">
        <v>3912</v>
      </c>
      <c r="B397" s="11">
        <v>383.30239999999998</v>
      </c>
      <c r="C397" s="11">
        <v>100</v>
      </c>
      <c r="D397" s="11">
        <v>280.14100000000002</v>
      </c>
      <c r="E397" s="11">
        <v>463.81060000000002</v>
      </c>
      <c r="F397" s="11">
        <v>940.01729999999998</v>
      </c>
      <c r="G397" s="11">
        <v>1929.5084999999999</v>
      </c>
      <c r="H397" s="11">
        <v>4136.7574000000004</v>
      </c>
      <c r="I397" s="11">
        <v>0.56020000000000003</v>
      </c>
      <c r="J397" s="11">
        <v>56.238</v>
      </c>
      <c r="K397" s="11">
        <v>41.403599999999997</v>
      </c>
      <c r="L397" s="11">
        <v>28.906700000000001</v>
      </c>
      <c r="M397" s="11">
        <v>0</v>
      </c>
      <c r="N397" s="11">
        <v>0</v>
      </c>
      <c r="O397" s="11">
        <v>0</v>
      </c>
      <c r="P397" s="11">
        <v>0</v>
      </c>
      <c r="Q397" s="11">
        <v>458.14420000000001</v>
      </c>
      <c r="R397" s="11">
        <v>373.46480000000003</v>
      </c>
      <c r="S397" s="11">
        <v>-89.509699999999995</v>
      </c>
      <c r="T397" s="11">
        <v>1.2059</v>
      </c>
      <c r="U397" s="11">
        <v>12.903600000000001</v>
      </c>
      <c r="V397" s="11">
        <v>-3.2115999999999998</v>
      </c>
      <c r="W397" s="11">
        <v>-61.0777</v>
      </c>
      <c r="X397" s="11" t="s">
        <v>3912</v>
      </c>
      <c r="Y397">
        <f t="shared" si="12"/>
        <v>803</v>
      </c>
      <c r="Z397" t="s">
        <v>1592</v>
      </c>
      <c r="AA397" t="s">
        <v>3944</v>
      </c>
      <c r="AB397" t="str">
        <f t="shared" si="13"/>
        <v>Cells (803, 1).Value = "2,5-dichlorobenzenethiol_c0"</v>
      </c>
      <c r="AC397" t="s">
        <v>4973</v>
      </c>
    </row>
    <row r="398" spans="1:29" x14ac:dyDescent="0.25">
      <c r="A398" s="11" t="s">
        <v>3912</v>
      </c>
      <c r="B398" s="11">
        <v>383.30239999999998</v>
      </c>
      <c r="C398" s="11">
        <v>100</v>
      </c>
      <c r="D398" s="11">
        <v>280.14100000000002</v>
      </c>
      <c r="E398" s="11">
        <v>463.81060000000002</v>
      </c>
      <c r="F398" s="11">
        <v>940.01729999999998</v>
      </c>
      <c r="G398" s="11">
        <v>1929.5084999999999</v>
      </c>
      <c r="H398" s="11">
        <v>4136.7574000000004</v>
      </c>
      <c r="I398" s="11">
        <v>0.56020000000000003</v>
      </c>
      <c r="J398" s="11">
        <v>56.239600000000003</v>
      </c>
      <c r="K398" s="11">
        <v>41.403599999999997</v>
      </c>
      <c r="L398" s="11">
        <v>28.906700000000001</v>
      </c>
      <c r="M398" s="11">
        <v>0</v>
      </c>
      <c r="N398" s="11">
        <v>0</v>
      </c>
      <c r="O398" s="11">
        <v>0</v>
      </c>
      <c r="P398" s="11">
        <v>0</v>
      </c>
      <c r="Q398" s="11">
        <v>444.71879999999999</v>
      </c>
      <c r="R398" s="11">
        <v>373.46480000000003</v>
      </c>
      <c r="S398" s="11">
        <v>-89.507800000000003</v>
      </c>
      <c r="T398" s="11">
        <v>1.2059</v>
      </c>
      <c r="U398" s="11">
        <v>12.903600000000001</v>
      </c>
      <c r="V398" s="11">
        <v>-3.198</v>
      </c>
      <c r="W398" s="11">
        <v>-60.751899999999999</v>
      </c>
      <c r="X398" s="11" t="s">
        <v>3912</v>
      </c>
      <c r="Y398">
        <f t="shared" si="12"/>
        <v>3546</v>
      </c>
      <c r="Z398" t="s">
        <v>569</v>
      </c>
      <c r="AA398" t="s">
        <v>4505</v>
      </c>
      <c r="AB398" t="str">
        <f t="shared" si="13"/>
        <v>Cells (3546, 1).Value = "tolmetin_c0"</v>
      </c>
      <c r="AC398" t="s">
        <v>4974</v>
      </c>
    </row>
    <row r="399" spans="1:29" x14ac:dyDescent="0.25">
      <c r="A399" s="11" t="s">
        <v>3911</v>
      </c>
      <c r="B399" s="11">
        <v>413.05849999999998</v>
      </c>
      <c r="C399" s="11">
        <v>100</v>
      </c>
      <c r="D399" s="11">
        <v>233.2535</v>
      </c>
      <c r="E399" s="11">
        <v>427.78109999999998</v>
      </c>
      <c r="F399" s="11">
        <v>939.40409999999997</v>
      </c>
      <c r="G399" s="11">
        <v>2090.6619999999998</v>
      </c>
      <c r="H399" s="11">
        <v>4804.1408000000001</v>
      </c>
      <c r="I399" s="11">
        <v>0.4728</v>
      </c>
      <c r="J399" s="11">
        <v>47.314300000000003</v>
      </c>
      <c r="K399" s="11">
        <v>38.321800000000003</v>
      </c>
      <c r="L399" s="11">
        <v>29.7044</v>
      </c>
      <c r="M399" s="11">
        <v>0</v>
      </c>
      <c r="N399" s="11">
        <v>8.0000000000000004E-4</v>
      </c>
      <c r="O399" s="11">
        <v>0</v>
      </c>
      <c r="P399" s="11">
        <v>0</v>
      </c>
      <c r="Q399" s="11">
        <v>435.5163</v>
      </c>
      <c r="R399" s="11">
        <v>348.34050000000002</v>
      </c>
      <c r="S399" s="11">
        <v>-83.211500000000001</v>
      </c>
      <c r="T399" s="11">
        <v>0.88070000000000004</v>
      </c>
      <c r="U399" s="11">
        <v>15.449</v>
      </c>
      <c r="V399" s="11">
        <v>0</v>
      </c>
      <c r="W399" s="11">
        <v>-53.165999999999997</v>
      </c>
      <c r="X399" s="11" t="s">
        <v>3911</v>
      </c>
      <c r="Y399">
        <f t="shared" si="12"/>
        <v>2899</v>
      </c>
      <c r="Z399" t="s">
        <v>545</v>
      </c>
      <c r="AA399" t="s">
        <v>4391</v>
      </c>
      <c r="AB399" t="str">
        <f t="shared" si="13"/>
        <v>Cells (2899, 1).Value = "mcpb_c0"</v>
      </c>
      <c r="AC399" t="s">
        <v>4975</v>
      </c>
    </row>
    <row r="400" spans="1:29" x14ac:dyDescent="0.25">
      <c r="A400" s="11" t="s">
        <v>3911</v>
      </c>
      <c r="B400" s="11">
        <v>413.05849999999998</v>
      </c>
      <c r="C400" s="11">
        <v>100</v>
      </c>
      <c r="D400" s="11">
        <v>233.2535</v>
      </c>
      <c r="E400" s="11">
        <v>427.78109999999998</v>
      </c>
      <c r="F400" s="11">
        <v>939.40409999999997</v>
      </c>
      <c r="G400" s="11">
        <v>2090.6619999999998</v>
      </c>
      <c r="H400" s="11">
        <v>4804.1408000000001</v>
      </c>
      <c r="I400" s="11">
        <v>0.4728</v>
      </c>
      <c r="J400" s="11">
        <v>47.314300000000003</v>
      </c>
      <c r="K400" s="11">
        <v>38.321800000000003</v>
      </c>
      <c r="L400" s="11">
        <v>29.7044</v>
      </c>
      <c r="M400" s="11">
        <v>0</v>
      </c>
      <c r="N400" s="11">
        <v>8.0000000000000004E-4</v>
      </c>
      <c r="O400" s="11">
        <v>0</v>
      </c>
      <c r="P400" s="11">
        <v>0</v>
      </c>
      <c r="Q400" s="11">
        <v>414.93009999999998</v>
      </c>
      <c r="R400" s="11">
        <v>348.34050000000002</v>
      </c>
      <c r="S400" s="11">
        <v>-83.209800000000001</v>
      </c>
      <c r="T400" s="11">
        <v>0.88070000000000004</v>
      </c>
      <c r="U400" s="11">
        <v>15.449</v>
      </c>
      <c r="V400" s="11">
        <v>0</v>
      </c>
      <c r="W400" s="11">
        <v>-52.853900000000003</v>
      </c>
      <c r="X400" s="11" t="s">
        <v>3911</v>
      </c>
      <c r="Y400">
        <f t="shared" si="12"/>
        <v>589</v>
      </c>
      <c r="Z400" t="s">
        <v>1570</v>
      </c>
      <c r="AA400" t="s">
        <v>3898</v>
      </c>
      <c r="AB400" t="str">
        <f t="shared" si="13"/>
        <v>Cells (589, 1).Value = "1-phenylcyclopentanecarboxylic_acid_c0"</v>
      </c>
      <c r="AC400" t="s">
        <v>4976</v>
      </c>
    </row>
    <row r="401" spans="1:29" x14ac:dyDescent="0.25">
      <c r="A401" s="11" t="s">
        <v>785</v>
      </c>
      <c r="B401" s="11">
        <v>463.38459999999998</v>
      </c>
      <c r="C401" s="11">
        <v>100</v>
      </c>
      <c r="D401" s="11">
        <v>183.61330000000001</v>
      </c>
      <c r="E401" s="11">
        <v>209.6721</v>
      </c>
      <c r="F401" s="11">
        <v>299.9511</v>
      </c>
      <c r="G401" s="11">
        <v>410.24790000000002</v>
      </c>
      <c r="H401" s="11">
        <v>585.30960000000005</v>
      </c>
      <c r="I401" s="11">
        <v>0.28179999999999999</v>
      </c>
      <c r="J401" s="11">
        <v>28.541699999999999</v>
      </c>
      <c r="K401" s="11">
        <v>14.0623</v>
      </c>
      <c r="L401" s="11">
        <v>4.3704000000000001</v>
      </c>
      <c r="M401" s="11">
        <v>0</v>
      </c>
      <c r="N401" s="11">
        <v>2.9999999999999997E-4</v>
      </c>
      <c r="O401" s="11">
        <v>0</v>
      </c>
      <c r="P401" s="11">
        <v>0</v>
      </c>
      <c r="Q401" s="11">
        <v>481.74279999999999</v>
      </c>
      <c r="R401" s="11">
        <v>379.53429999999997</v>
      </c>
      <c r="S401" s="11">
        <v>-72.881500000000003</v>
      </c>
      <c r="T401" s="11">
        <v>0.84199999999999997</v>
      </c>
      <c r="U401" s="11">
        <v>15.705299999999999</v>
      </c>
      <c r="V401" s="11">
        <v>0</v>
      </c>
      <c r="W401" s="11">
        <v>-44.160699999999999</v>
      </c>
      <c r="X401" s="11" t="s">
        <v>785</v>
      </c>
      <c r="Y401">
        <f t="shared" si="12"/>
        <v>72</v>
      </c>
      <c r="Z401" t="s">
        <v>1528</v>
      </c>
      <c r="AA401" t="s">
        <v>3824</v>
      </c>
      <c r="AB401" t="str">
        <f t="shared" si="13"/>
        <v>Cells (72, 1).Value = "(2-methoxybenzylidene)phenylacetic_acid_c0"</v>
      </c>
      <c r="AC401" t="s">
        <v>4977</v>
      </c>
    </row>
    <row r="402" spans="1:29" x14ac:dyDescent="0.25">
      <c r="A402" s="11" t="s">
        <v>786</v>
      </c>
      <c r="B402" s="11">
        <v>459.7525</v>
      </c>
      <c r="C402" s="11">
        <v>100</v>
      </c>
      <c r="D402" s="11">
        <v>176.8835</v>
      </c>
      <c r="E402" s="11">
        <v>189.5343</v>
      </c>
      <c r="F402" s="11">
        <v>262.8827</v>
      </c>
      <c r="G402" s="11">
        <v>341.98009999999999</v>
      </c>
      <c r="H402" s="11">
        <v>470.78359999999998</v>
      </c>
      <c r="I402" s="11">
        <v>0.24260000000000001</v>
      </c>
      <c r="J402" s="11">
        <v>24.732399999999998</v>
      </c>
      <c r="K402" s="11">
        <v>11.003500000000001</v>
      </c>
      <c r="L402" s="11">
        <v>2.8026</v>
      </c>
      <c r="M402" s="11">
        <v>0</v>
      </c>
      <c r="N402" s="11">
        <v>8.0000000000000004E-4</v>
      </c>
      <c r="O402" s="11">
        <v>0</v>
      </c>
      <c r="P402" s="11">
        <v>0</v>
      </c>
      <c r="Q402" s="11">
        <v>477.94439999999997</v>
      </c>
      <c r="R402" s="11">
        <v>377.51839999999999</v>
      </c>
      <c r="S402" s="11">
        <v>-71.849199999999996</v>
      </c>
      <c r="T402" s="11">
        <v>0.73429999999999995</v>
      </c>
      <c r="U402" s="11">
        <v>15.5802</v>
      </c>
      <c r="V402" s="11">
        <v>0</v>
      </c>
      <c r="W402" s="11">
        <v>-42.762500000000003</v>
      </c>
      <c r="X402" s="11" t="s">
        <v>786</v>
      </c>
      <c r="Y402">
        <f t="shared" si="12"/>
        <v>48</v>
      </c>
      <c r="Z402" t="s">
        <v>151</v>
      </c>
      <c r="AA402" t="s">
        <v>3822</v>
      </c>
      <c r="AB402" t="str">
        <f t="shared" si="13"/>
        <v>Cells (48, 1).Value = "(2-((2-methyl-1-oxoallyl)oxy)ethyl)_hydrogen_methylcyclohexane-1,2-dicarboxylate_c0"</v>
      </c>
      <c r="AC402" t="s">
        <v>4978</v>
      </c>
    </row>
    <row r="403" spans="1:29" x14ac:dyDescent="0.25">
      <c r="A403" s="11" t="s">
        <v>100</v>
      </c>
      <c r="B403" s="11">
        <v>423.0172</v>
      </c>
      <c r="C403" s="11">
        <v>100</v>
      </c>
      <c r="D403" s="11">
        <v>182.11699999999999</v>
      </c>
      <c r="E403" s="11">
        <v>210.77799999999999</v>
      </c>
      <c r="F403" s="11">
        <v>302.20179999999999</v>
      </c>
      <c r="G403" s="11">
        <v>415.25409999999999</v>
      </c>
      <c r="H403" s="11">
        <v>594.22130000000004</v>
      </c>
      <c r="I403" s="11">
        <v>0.28360000000000002</v>
      </c>
      <c r="J403" s="11">
        <v>28.740500000000001</v>
      </c>
      <c r="K403" s="11">
        <v>14.285</v>
      </c>
      <c r="L403" s="11">
        <v>4.5185000000000004</v>
      </c>
      <c r="M403" s="11">
        <v>0</v>
      </c>
      <c r="N403" s="11">
        <v>0</v>
      </c>
      <c r="O403" s="11">
        <v>0</v>
      </c>
      <c r="P403" s="11">
        <v>0</v>
      </c>
      <c r="Q403" s="11">
        <v>437.57139999999998</v>
      </c>
      <c r="R403" s="11">
        <v>351.48090000000002</v>
      </c>
      <c r="S403" s="11">
        <v>-72.681200000000004</v>
      </c>
      <c r="T403" s="11">
        <v>0.81830000000000003</v>
      </c>
      <c r="U403" s="11">
        <v>14.212400000000001</v>
      </c>
      <c r="V403" s="11">
        <v>0</v>
      </c>
      <c r="W403" s="11">
        <v>-45.547699999999999</v>
      </c>
      <c r="X403" s="11" t="s">
        <v>100</v>
      </c>
      <c r="Y403">
        <f t="shared" si="12"/>
        <v>1627</v>
      </c>
      <c r="Z403" t="s">
        <v>491</v>
      </c>
      <c r="AA403" t="s">
        <v>4168</v>
      </c>
      <c r="AB403" t="str">
        <f t="shared" si="13"/>
        <v>Cells (1627, 1).Value = "4-chloro-3,5-xylyloxyacetic_acid_c0"</v>
      </c>
      <c r="AC403" t="s">
        <v>4979</v>
      </c>
    </row>
    <row r="404" spans="1:29" x14ac:dyDescent="0.25">
      <c r="A404" s="11" t="s">
        <v>1220</v>
      </c>
      <c r="B404" s="11">
        <v>250.68680000000001</v>
      </c>
      <c r="C404" s="11">
        <v>-100</v>
      </c>
      <c r="D404" s="11">
        <v>133.53890000000001</v>
      </c>
      <c r="E404" s="11">
        <v>-64.666799999999995</v>
      </c>
      <c r="F404" s="11">
        <v>140.08539999999999</v>
      </c>
      <c r="G404" s="11">
        <v>-60.969799999999999</v>
      </c>
      <c r="H404" s="11">
        <v>195.05459999999999</v>
      </c>
      <c r="I404" s="11">
        <v>3.5799999999999998E-2</v>
      </c>
      <c r="J404" s="11">
        <v>3.6735000000000002</v>
      </c>
      <c r="K404" s="11">
        <v>1.3585</v>
      </c>
      <c r="L404" s="11">
        <v>0.2331</v>
      </c>
      <c r="M404" s="11">
        <v>-5.4699999999999999E-2</v>
      </c>
      <c r="N404" s="11">
        <v>6.0102000000000002</v>
      </c>
      <c r="O404" s="11">
        <v>2.1682000000000001</v>
      </c>
      <c r="P404" s="11">
        <v>0.48659999999999998</v>
      </c>
      <c r="Q404" s="11">
        <v>253.59289999999999</v>
      </c>
      <c r="R404" s="11">
        <v>195.23929999999999</v>
      </c>
      <c r="S404" s="11">
        <v>-58.922400000000003</v>
      </c>
      <c r="T404" s="11">
        <v>0.73919999999999997</v>
      </c>
      <c r="U404" s="11">
        <v>9.0976999999999997</v>
      </c>
      <c r="V404" s="11">
        <v>-0.9446</v>
      </c>
      <c r="W404" s="11">
        <v>-33.734200000000001</v>
      </c>
      <c r="X404" s="11" t="s">
        <v>1220</v>
      </c>
      <c r="Y404">
        <f t="shared" si="12"/>
        <v>36</v>
      </c>
      <c r="Z404" t="s">
        <v>1523</v>
      </c>
      <c r="AA404" t="s">
        <v>3811</v>
      </c>
      <c r="AB404" t="str">
        <f t="shared" si="13"/>
        <v>Cells (36, 1).Value = "(1-phenylpentyl)_hydrogen_succinate_c0"</v>
      </c>
      <c r="AC404" t="s">
        <v>4980</v>
      </c>
    </row>
    <row r="405" spans="1:29" x14ac:dyDescent="0.25">
      <c r="A405" s="11" t="s">
        <v>1221</v>
      </c>
      <c r="B405" s="11">
        <v>267.21510000000001</v>
      </c>
      <c r="C405" s="11">
        <v>-100</v>
      </c>
      <c r="D405" s="11">
        <v>90.219899999999996</v>
      </c>
      <c r="E405" s="11">
        <v>-67.6738</v>
      </c>
      <c r="F405" s="11">
        <v>69.023200000000003</v>
      </c>
      <c r="G405" s="11">
        <v>-63.727400000000003</v>
      </c>
      <c r="H405" s="11">
        <v>71.012699999999995</v>
      </c>
      <c r="I405" s="11">
        <v>1E-4</v>
      </c>
      <c r="J405" s="11">
        <v>7.2400000000000006E-2</v>
      </c>
      <c r="K405" s="11">
        <v>8.0000000000000004E-4</v>
      </c>
      <c r="L405" s="11">
        <v>0</v>
      </c>
      <c r="M405" s="11">
        <v>-2.0299999999999999E-2</v>
      </c>
      <c r="N405" s="11">
        <v>2.7909000000000002</v>
      </c>
      <c r="O405" s="11">
        <v>0.65910000000000002</v>
      </c>
      <c r="P405" s="11">
        <v>0.1095</v>
      </c>
      <c r="Q405" s="11">
        <v>274.94490000000002</v>
      </c>
      <c r="R405" s="11">
        <v>194.29769999999999</v>
      </c>
      <c r="S405" s="11">
        <v>-47.944800000000001</v>
      </c>
      <c r="T405" s="11">
        <v>0.6482</v>
      </c>
      <c r="U405" s="11">
        <v>9.7508999999999997</v>
      </c>
      <c r="V405" s="11">
        <v>-0.9446</v>
      </c>
      <c r="W405" s="11">
        <v>-30.302099999999999</v>
      </c>
      <c r="X405" s="11" t="s">
        <v>1221</v>
      </c>
      <c r="Y405">
        <f t="shared" si="12"/>
        <v>1814</v>
      </c>
      <c r="Z405" t="s">
        <v>1698</v>
      </c>
      <c r="AA405" t="s">
        <v>4204</v>
      </c>
      <c r="AB405" t="str">
        <f t="shared" si="13"/>
        <v>Cells (1814, 1).Value = "5,8-dichloro-9,10-dihydro-9,10-dioxo-2-anthroic_acid_c0"</v>
      </c>
      <c r="AC405" t="s">
        <v>4981</v>
      </c>
    </row>
    <row r="406" spans="1:29" x14ac:dyDescent="0.25">
      <c r="A406" s="11" t="s">
        <v>857</v>
      </c>
      <c r="B406" s="11">
        <v>170.73249999999999</v>
      </c>
      <c r="C406" s="11">
        <v>-100</v>
      </c>
      <c r="D406" s="11">
        <v>91.588700000000003</v>
      </c>
      <c r="E406" s="11">
        <v>-86.137699999999995</v>
      </c>
      <c r="F406" s="11">
        <v>89.692400000000006</v>
      </c>
      <c r="G406" s="11">
        <v>-96.030299999999997</v>
      </c>
      <c r="H406" s="11">
        <v>107.12869999999999</v>
      </c>
      <c r="I406" s="11">
        <v>0</v>
      </c>
      <c r="J406" s="11">
        <v>0</v>
      </c>
      <c r="K406" s="11">
        <v>0</v>
      </c>
      <c r="L406" s="11">
        <v>0</v>
      </c>
      <c r="M406" s="11">
        <v>-4.0599999999999997E-2</v>
      </c>
      <c r="N406" s="11">
        <v>4.9454000000000002</v>
      </c>
      <c r="O406" s="11">
        <v>1.1920999999999999</v>
      </c>
      <c r="P406" s="11">
        <v>0.11509999999999999</v>
      </c>
      <c r="Q406" s="11">
        <v>166.52189999999999</v>
      </c>
      <c r="R406" s="11">
        <v>120.1724</v>
      </c>
      <c r="S406" s="11">
        <v>-51.089300000000001</v>
      </c>
      <c r="T406" s="11">
        <v>0.36349999999999999</v>
      </c>
      <c r="U406" s="11">
        <v>6.5709</v>
      </c>
      <c r="V406" s="11">
        <v>-1.1287</v>
      </c>
      <c r="W406" s="11">
        <v>-37.8033</v>
      </c>
      <c r="X406" s="11" t="s">
        <v>857</v>
      </c>
      <c r="Y406">
        <f t="shared" si="12"/>
        <v>3171</v>
      </c>
      <c r="Z406" t="s">
        <v>81</v>
      </c>
      <c r="AA406" t="s">
        <v>4436</v>
      </c>
      <c r="AB406" t="str">
        <f t="shared" si="13"/>
        <v>Cells (3171, 1).Value = "o,o-diisopropyl_hydrogen_dithiophosphate_c0"</v>
      </c>
      <c r="AC406" t="s">
        <v>4982</v>
      </c>
    </row>
    <row r="407" spans="1:29" x14ac:dyDescent="0.25">
      <c r="A407" s="11" t="s">
        <v>858</v>
      </c>
      <c r="B407" s="11">
        <v>133.31039999999999</v>
      </c>
      <c r="C407" s="11">
        <v>-100</v>
      </c>
      <c r="D407" s="11">
        <v>127.64100000000001</v>
      </c>
      <c r="E407" s="11">
        <v>-159.10400000000001</v>
      </c>
      <c r="F407" s="11">
        <v>247.85140000000001</v>
      </c>
      <c r="G407" s="11">
        <v>-366.36509999999998</v>
      </c>
      <c r="H407" s="11">
        <v>616.06330000000003</v>
      </c>
      <c r="I407" s="11">
        <v>5.1999999999999998E-3</v>
      </c>
      <c r="J407" s="11">
        <v>0.54679999999999995</v>
      </c>
      <c r="K407" s="11">
        <v>0.21410000000000001</v>
      </c>
      <c r="L407" s="11">
        <v>4.07E-2</v>
      </c>
      <c r="M407" s="11">
        <v>-0.15740000000000001</v>
      </c>
      <c r="N407" s="11">
        <v>16.296299999999999</v>
      </c>
      <c r="O407" s="11">
        <v>10.0411</v>
      </c>
      <c r="P407" s="11">
        <v>5.5396999999999998</v>
      </c>
      <c r="Q407" s="11">
        <v>122.7187</v>
      </c>
      <c r="R407" s="11">
        <v>95.123000000000005</v>
      </c>
      <c r="S407" s="11">
        <v>-58.595500000000001</v>
      </c>
      <c r="T407" s="11">
        <v>0.54779999999999995</v>
      </c>
      <c r="U407" s="11">
        <v>4.766</v>
      </c>
      <c r="V407" s="11">
        <v>-1.1287</v>
      </c>
      <c r="W407" s="11">
        <v>-46.88</v>
      </c>
      <c r="X407" s="11" t="s">
        <v>858</v>
      </c>
      <c r="Y407">
        <f t="shared" si="12"/>
        <v>1034</v>
      </c>
      <c r="Z407" t="s">
        <v>1612</v>
      </c>
      <c r="AA407" t="s">
        <v>4031</v>
      </c>
      <c r="AB407" t="str">
        <f t="shared" si="13"/>
        <v>Cells (1034, 1).Value = "2-p-toluoylbenzoic_acid_c0"</v>
      </c>
      <c r="AC407" t="s">
        <v>4983</v>
      </c>
    </row>
    <row r="408" spans="1:29" x14ac:dyDescent="0.25">
      <c r="A408" s="11" t="s">
        <v>1222</v>
      </c>
      <c r="B408" s="11">
        <v>219.6523</v>
      </c>
      <c r="C408" s="11">
        <v>-100</v>
      </c>
      <c r="D408" s="11">
        <v>112.0442</v>
      </c>
      <c r="E408" s="11">
        <v>-98.456999999999994</v>
      </c>
      <c r="F408" s="11">
        <v>112.051</v>
      </c>
      <c r="G408" s="11">
        <v>-123.947</v>
      </c>
      <c r="H408" s="11">
        <v>151.06059999999999</v>
      </c>
      <c r="I408" s="11">
        <v>0</v>
      </c>
      <c r="J408" s="11">
        <v>8.6999999999999994E-3</v>
      </c>
      <c r="K408" s="11">
        <v>0</v>
      </c>
      <c r="L408" s="11">
        <v>0</v>
      </c>
      <c r="M408" s="11">
        <v>-5.9200000000000003E-2</v>
      </c>
      <c r="N408" s="11">
        <v>6.6715999999999998</v>
      </c>
      <c r="O408" s="11">
        <v>2.4659</v>
      </c>
      <c r="P408" s="11">
        <v>0.55610000000000004</v>
      </c>
      <c r="Q408" s="11">
        <v>225.22450000000001</v>
      </c>
      <c r="R408" s="11">
        <v>174.22329999999999</v>
      </c>
      <c r="S408" s="11">
        <v>-52.7239</v>
      </c>
      <c r="T408" s="11">
        <v>0.61629999999999996</v>
      </c>
      <c r="U408" s="11">
        <v>8.0996000000000006</v>
      </c>
      <c r="V408" s="11">
        <v>-2.0781000000000001</v>
      </c>
      <c r="W408" s="11">
        <v>-36.540700000000001</v>
      </c>
      <c r="X408" s="11" t="s">
        <v>1222</v>
      </c>
      <c r="Y408">
        <f t="shared" si="12"/>
        <v>825</v>
      </c>
      <c r="Z408" t="s">
        <v>70</v>
      </c>
      <c r="AA408" t="s">
        <v>4041</v>
      </c>
      <c r="AB408" t="str">
        <f t="shared" si="13"/>
        <v>Cells (825, 1).Value = "21-hydroxy-5beta-pregnane-3,20-dione_21-(hydrogen_succinate)_c0"</v>
      </c>
      <c r="AC408" t="s">
        <v>4984</v>
      </c>
    </row>
    <row r="409" spans="1:29" x14ac:dyDescent="0.25">
      <c r="A409" s="11" t="s">
        <v>1223</v>
      </c>
      <c r="B409" s="11">
        <v>262.10239999999999</v>
      </c>
      <c r="C409" s="11">
        <v>-100</v>
      </c>
      <c r="D409" s="11">
        <v>126.28319999999999</v>
      </c>
      <c r="E409" s="11">
        <v>-88.365799999999993</v>
      </c>
      <c r="F409" s="11">
        <v>134.3965</v>
      </c>
      <c r="G409" s="11">
        <v>-121.586</v>
      </c>
      <c r="H409" s="11">
        <v>221.93809999999999</v>
      </c>
      <c r="I409" s="11">
        <v>1.23E-2</v>
      </c>
      <c r="J409" s="11">
        <v>1.3092999999999999</v>
      </c>
      <c r="K409" s="11">
        <v>0.56689999999999996</v>
      </c>
      <c r="L409" s="11">
        <v>0.2054</v>
      </c>
      <c r="M409" s="11">
        <v>-6.7199999999999996E-2</v>
      </c>
      <c r="N409" s="11">
        <v>7.3430999999999997</v>
      </c>
      <c r="O409" s="11">
        <v>3.4034</v>
      </c>
      <c r="P409" s="11">
        <v>1.3929</v>
      </c>
      <c r="Q409" s="11">
        <v>278.63760000000002</v>
      </c>
      <c r="R409" s="11">
        <v>218.27610000000001</v>
      </c>
      <c r="S409" s="11">
        <v>-50.437800000000003</v>
      </c>
      <c r="T409" s="11">
        <v>0.92330000000000001</v>
      </c>
      <c r="U409" s="11">
        <v>9.4362999999999992</v>
      </c>
      <c r="V409" s="11">
        <v>-2.0781000000000001</v>
      </c>
      <c r="W409" s="11">
        <v>-32.650700000000001</v>
      </c>
      <c r="X409" s="11" t="s">
        <v>1223</v>
      </c>
      <c r="Y409">
        <f t="shared" si="12"/>
        <v>3249</v>
      </c>
      <c r="Z409" t="s">
        <v>1781</v>
      </c>
      <c r="AA409" t="s">
        <v>4444</v>
      </c>
      <c r="AB409" t="str">
        <f t="shared" si="13"/>
        <v>Cells (3249, 1).Value = "o-phenethylbenzoic_acid_c0"</v>
      </c>
      <c r="AC409" t="s">
        <v>4985</v>
      </c>
    </row>
    <row r="410" spans="1:29" x14ac:dyDescent="0.25">
      <c r="A410" s="11" t="s">
        <v>1224</v>
      </c>
      <c r="B410" s="11">
        <v>245.87049999999999</v>
      </c>
      <c r="C410" s="11">
        <v>-100</v>
      </c>
      <c r="D410" s="11">
        <v>138.35579999999999</v>
      </c>
      <c r="E410" s="11">
        <v>-101.9025</v>
      </c>
      <c r="F410" s="11">
        <v>167.99080000000001</v>
      </c>
      <c r="G410" s="11">
        <v>-158.58320000000001</v>
      </c>
      <c r="H410" s="11">
        <v>308.58539999999999</v>
      </c>
      <c r="I410" s="11">
        <v>1.8700000000000001E-2</v>
      </c>
      <c r="J410" s="11">
        <v>1.964</v>
      </c>
      <c r="K410" s="11">
        <v>0.88819999999999999</v>
      </c>
      <c r="L410" s="11">
        <v>0.26690000000000003</v>
      </c>
      <c r="M410" s="11">
        <v>-8.0500000000000002E-2</v>
      </c>
      <c r="N410" s="11">
        <v>8.9032</v>
      </c>
      <c r="O410" s="11">
        <v>4.4234999999999998</v>
      </c>
      <c r="P410" s="11">
        <v>2.0823</v>
      </c>
      <c r="Q410" s="11">
        <v>258.43860000000001</v>
      </c>
      <c r="R410" s="11">
        <v>204.24940000000001</v>
      </c>
      <c r="S410" s="11">
        <v>-54.705300000000001</v>
      </c>
      <c r="T410" s="11">
        <v>0.93340000000000001</v>
      </c>
      <c r="U410" s="11">
        <v>8.7828999999999997</v>
      </c>
      <c r="V410" s="11">
        <v>-2.0781000000000001</v>
      </c>
      <c r="W410" s="11">
        <v>-36.520499999999998</v>
      </c>
      <c r="X410" s="11" t="s">
        <v>1224</v>
      </c>
      <c r="Y410">
        <f t="shared" si="12"/>
        <v>892</v>
      </c>
      <c r="Z410" t="s">
        <v>1600</v>
      </c>
      <c r="AA410" t="s">
        <v>4002</v>
      </c>
      <c r="AB410" t="str">
        <f t="shared" si="13"/>
        <v>Cells (892, 1).Value = "2-chloro-5-(chlorosulphonyl)benzoic_acid_c0"</v>
      </c>
      <c r="AC410" t="s">
        <v>4986</v>
      </c>
    </row>
    <row r="411" spans="1:29" x14ac:dyDescent="0.25">
      <c r="A411" s="11" t="s">
        <v>1225</v>
      </c>
      <c r="B411" s="11">
        <v>293.8537</v>
      </c>
      <c r="C411" s="11">
        <v>-100</v>
      </c>
      <c r="D411" s="11">
        <v>98.577799999999996</v>
      </c>
      <c r="E411" s="11">
        <v>-70.442499999999995</v>
      </c>
      <c r="F411" s="11">
        <v>72.203299999999999</v>
      </c>
      <c r="G411" s="11">
        <v>-66.902000000000001</v>
      </c>
      <c r="H411" s="11">
        <v>73.779300000000006</v>
      </c>
      <c r="I411" s="11">
        <v>0</v>
      </c>
      <c r="J411" s="11">
        <v>3.61E-2</v>
      </c>
      <c r="K411" s="11">
        <v>0</v>
      </c>
      <c r="L411" s="11">
        <v>0</v>
      </c>
      <c r="M411" s="11">
        <v>-2.3099999999999999E-2</v>
      </c>
      <c r="N411" s="11">
        <v>3.0354000000000001</v>
      </c>
      <c r="O411" s="11">
        <v>0.70689999999999997</v>
      </c>
      <c r="P411" s="11">
        <v>0.1192</v>
      </c>
      <c r="Q411" s="11">
        <v>311.75540000000001</v>
      </c>
      <c r="R411" s="11">
        <v>230.33</v>
      </c>
      <c r="S411" s="11">
        <v>-48.089599999999997</v>
      </c>
      <c r="T411" s="11">
        <v>0.67910000000000004</v>
      </c>
      <c r="U411" s="11">
        <v>10.852399999999999</v>
      </c>
      <c r="V411" s="11">
        <v>-2.0781000000000001</v>
      </c>
      <c r="W411" s="11">
        <v>-29.577500000000001</v>
      </c>
      <c r="X411" s="11" t="s">
        <v>1225</v>
      </c>
      <c r="Y411">
        <f t="shared" si="12"/>
        <v>98</v>
      </c>
      <c r="Z411" t="s">
        <v>1535</v>
      </c>
      <c r="AA411" t="s">
        <v>3836</v>
      </c>
      <c r="AB411" t="str">
        <f t="shared" si="13"/>
        <v>Cells (98, 1).Value = "(3-chloro-4-(phenylmethoxy)phenyl)acetic_acid_c0"</v>
      </c>
      <c r="AC411" t="s">
        <v>4987</v>
      </c>
    </row>
    <row r="412" spans="1:29" x14ac:dyDescent="0.25">
      <c r="A412" s="11" t="s">
        <v>1226</v>
      </c>
      <c r="B412" s="11">
        <v>313.1343</v>
      </c>
      <c r="C412" s="11">
        <v>-100</v>
      </c>
      <c r="D412" s="11">
        <v>99.971400000000003</v>
      </c>
      <c r="E412" s="11">
        <v>-71.6173</v>
      </c>
      <c r="F412" s="11">
        <v>74.346900000000005</v>
      </c>
      <c r="G412" s="11">
        <v>-70.281899999999993</v>
      </c>
      <c r="H412" s="11">
        <v>78.630099999999999</v>
      </c>
      <c r="I412" s="11">
        <v>0</v>
      </c>
      <c r="J412" s="11">
        <v>3.27E-2</v>
      </c>
      <c r="K412" s="11">
        <v>0</v>
      </c>
      <c r="L412" s="11">
        <v>0</v>
      </c>
      <c r="M412" s="11">
        <v>-2.5600000000000001E-2</v>
      </c>
      <c r="N412" s="11">
        <v>3.2751999999999999</v>
      </c>
      <c r="O412" s="11">
        <v>0.82499999999999996</v>
      </c>
      <c r="P412" s="11">
        <v>0.1575</v>
      </c>
      <c r="Q412" s="11">
        <v>334.30619999999999</v>
      </c>
      <c r="R412" s="11">
        <v>244.35669999999999</v>
      </c>
      <c r="S412" s="11">
        <v>-48.253500000000003</v>
      </c>
      <c r="T412" s="11">
        <v>0.6956</v>
      </c>
      <c r="U412" s="11">
        <v>11.5814</v>
      </c>
      <c r="V412" s="11">
        <v>-2.0781000000000001</v>
      </c>
      <c r="W412" s="11">
        <v>-28.663399999999999</v>
      </c>
      <c r="X412" s="11" t="s">
        <v>1226</v>
      </c>
      <c r="Y412">
        <f t="shared" si="12"/>
        <v>726</v>
      </c>
      <c r="Z412" t="s">
        <v>1586</v>
      </c>
      <c r="AA412" t="s">
        <v>3922</v>
      </c>
      <c r="AB412" t="str">
        <f t="shared" si="13"/>
        <v>Cells (726, 1).Value = "2,2-diphenylpropionic_acid_c0"</v>
      </c>
      <c r="AC412" t="s">
        <v>4988</v>
      </c>
    </row>
    <row r="413" spans="1:29" x14ac:dyDescent="0.25">
      <c r="A413" s="11" t="s">
        <v>1227</v>
      </c>
      <c r="B413" s="11">
        <v>221.99940000000001</v>
      </c>
      <c r="C413" s="11">
        <v>-100</v>
      </c>
      <c r="D413" s="11">
        <v>103.9987</v>
      </c>
      <c r="E413" s="11">
        <v>-90.982100000000003</v>
      </c>
      <c r="F413" s="11">
        <v>100.0168</v>
      </c>
      <c r="G413" s="11">
        <v>-111.4209</v>
      </c>
      <c r="H413" s="11">
        <v>134.72999999999999</v>
      </c>
      <c r="I413" s="11">
        <v>0</v>
      </c>
      <c r="J413" s="11">
        <v>0</v>
      </c>
      <c r="K413" s="11">
        <v>0</v>
      </c>
      <c r="L413" s="11">
        <v>0</v>
      </c>
      <c r="M413" s="11">
        <v>-5.4800000000000001E-2</v>
      </c>
      <c r="N413" s="11">
        <v>6.1327999999999996</v>
      </c>
      <c r="O413" s="11">
        <v>2.2176</v>
      </c>
      <c r="P413" s="11">
        <v>0.55520000000000003</v>
      </c>
      <c r="Q413" s="11">
        <v>230.9933</v>
      </c>
      <c r="R413" s="11">
        <v>173.2353</v>
      </c>
      <c r="S413" s="11">
        <v>-51.804200000000002</v>
      </c>
      <c r="T413" s="11">
        <v>0.50070000000000003</v>
      </c>
      <c r="U413" s="11">
        <v>8.4974000000000007</v>
      </c>
      <c r="V413" s="11">
        <v>-2.0781000000000001</v>
      </c>
      <c r="W413" s="11">
        <v>-35.274500000000003</v>
      </c>
      <c r="X413" s="11" t="s">
        <v>1227</v>
      </c>
      <c r="Y413">
        <f t="shared" si="12"/>
        <v>1649</v>
      </c>
      <c r="Z413" t="s">
        <v>1680</v>
      </c>
      <c r="AA413" t="s">
        <v>4174</v>
      </c>
      <c r="AB413" t="str">
        <f t="shared" si="13"/>
        <v>Cells (1649, 1).Value = "4-cyclohexyloxybenzoic_acid_c0"</v>
      </c>
      <c r="AC413" t="s">
        <v>4989</v>
      </c>
    </row>
    <row r="414" spans="1:29" x14ac:dyDescent="0.25">
      <c r="A414" s="11" t="s">
        <v>415</v>
      </c>
      <c r="B414" s="11">
        <v>216.59129999999999</v>
      </c>
      <c r="C414" s="11">
        <v>100</v>
      </c>
      <c r="D414" s="11">
        <v>195.12029999999999</v>
      </c>
      <c r="E414" s="11">
        <v>303.62810000000002</v>
      </c>
      <c r="F414" s="11">
        <v>605.38120000000004</v>
      </c>
      <c r="G414" s="11">
        <v>1178.973</v>
      </c>
      <c r="H414" s="11">
        <v>2390.9558999999999</v>
      </c>
      <c r="I414" s="11">
        <v>0.37880000000000003</v>
      </c>
      <c r="J414" s="11">
        <v>37.941600000000001</v>
      </c>
      <c r="K414" s="11">
        <v>29.1678</v>
      </c>
      <c r="L414" s="11">
        <v>20.760899999999999</v>
      </c>
      <c r="M414" s="11">
        <v>0</v>
      </c>
      <c r="N414" s="11">
        <v>2.2000000000000001E-3</v>
      </c>
      <c r="O414" s="11">
        <v>0</v>
      </c>
      <c r="P414" s="11">
        <v>0</v>
      </c>
      <c r="Q414" s="11">
        <v>230.25380000000001</v>
      </c>
      <c r="R414" s="11">
        <v>250.0692</v>
      </c>
      <c r="S414" s="11">
        <v>-77.464600000000004</v>
      </c>
      <c r="T414" s="11">
        <v>0.62380000000000002</v>
      </c>
      <c r="U414" s="11">
        <v>8.2012999999999998</v>
      </c>
      <c r="V414" s="11">
        <v>-1.8892</v>
      </c>
      <c r="W414" s="11">
        <v>-54.481099999999998</v>
      </c>
      <c r="X414" s="11" t="s">
        <v>3885</v>
      </c>
      <c r="Y414">
        <f t="shared" si="12"/>
        <v>1149</v>
      </c>
      <c r="Z414" t="s">
        <v>469</v>
      </c>
      <c r="AA414" t="s">
        <v>4092</v>
      </c>
      <c r="AB414" t="str">
        <f t="shared" si="13"/>
        <v>Cells (1149, 1).Value = "3-(p-fluorophenyl)-3-phenylpropionic_acid_c0"</v>
      </c>
      <c r="AC414" t="s">
        <v>4990</v>
      </c>
    </row>
    <row r="415" spans="1:29" x14ac:dyDescent="0.25">
      <c r="A415" s="11" t="s">
        <v>3885</v>
      </c>
      <c r="B415" s="11">
        <v>216.59129999999999</v>
      </c>
      <c r="C415" s="11">
        <v>100</v>
      </c>
      <c r="D415" s="11">
        <v>195.12029999999999</v>
      </c>
      <c r="E415" s="11">
        <v>303.62810000000002</v>
      </c>
      <c r="F415" s="11">
        <v>605.38120000000004</v>
      </c>
      <c r="G415" s="11">
        <v>1178.973</v>
      </c>
      <c r="H415" s="11">
        <v>2390.9558999999999</v>
      </c>
      <c r="I415" s="11">
        <v>0.37880000000000003</v>
      </c>
      <c r="J415" s="11">
        <v>37.942500000000003</v>
      </c>
      <c r="K415" s="11">
        <v>29.1678</v>
      </c>
      <c r="L415" s="11">
        <v>20.760899999999999</v>
      </c>
      <c r="M415" s="11">
        <v>0</v>
      </c>
      <c r="N415" s="11">
        <v>2.2000000000000001E-3</v>
      </c>
      <c r="O415" s="11">
        <v>0</v>
      </c>
      <c r="P415" s="11">
        <v>0</v>
      </c>
      <c r="Q415" s="11">
        <v>227.16460000000001</v>
      </c>
      <c r="R415" s="11">
        <v>250.0692</v>
      </c>
      <c r="S415" s="11">
        <v>-77.462900000000005</v>
      </c>
      <c r="T415" s="11">
        <v>0.62380000000000002</v>
      </c>
      <c r="U415" s="11">
        <v>8.2012999999999998</v>
      </c>
      <c r="V415" s="11">
        <v>-1.8812</v>
      </c>
      <c r="W415" s="11">
        <v>-54.161299999999997</v>
      </c>
      <c r="X415" s="11" t="s">
        <v>3885</v>
      </c>
      <c r="Y415">
        <f t="shared" si="12"/>
        <v>753</v>
      </c>
      <c r="Z415" t="s">
        <v>437</v>
      </c>
      <c r="AA415" t="s">
        <v>3931</v>
      </c>
      <c r="AB415" t="str">
        <f t="shared" si="13"/>
        <v>Cells (753, 1).Value = "2,3-dichlorophenoxyacetic_acid_c0"</v>
      </c>
      <c r="AC415" t="s">
        <v>4991</v>
      </c>
    </row>
    <row r="416" spans="1:29" x14ac:dyDescent="0.25">
      <c r="A416" s="11" t="s">
        <v>365</v>
      </c>
      <c r="B416" s="11">
        <v>165.6996</v>
      </c>
      <c r="C416" s="11">
        <v>100</v>
      </c>
      <c r="D416" s="11">
        <v>192.59100000000001</v>
      </c>
      <c r="E416" s="11">
        <v>309.51139999999998</v>
      </c>
      <c r="F416" s="11">
        <v>537.43290000000002</v>
      </c>
      <c r="G416" s="11">
        <v>927.00660000000005</v>
      </c>
      <c r="H416" s="11">
        <v>1620.6581000000001</v>
      </c>
      <c r="I416" s="11">
        <v>0.43020000000000003</v>
      </c>
      <c r="J416" s="11">
        <v>43.108400000000003</v>
      </c>
      <c r="K416" s="11">
        <v>30.3948</v>
      </c>
      <c r="L416" s="11">
        <v>18.401299999999999</v>
      </c>
      <c r="M416" s="11">
        <v>0</v>
      </c>
      <c r="N416" s="11">
        <v>0</v>
      </c>
      <c r="O416" s="11">
        <v>0</v>
      </c>
      <c r="P416" s="11">
        <v>0</v>
      </c>
      <c r="Q416" s="11">
        <v>159.05699999999999</v>
      </c>
      <c r="R416" s="11">
        <v>137.17840000000001</v>
      </c>
      <c r="S416" s="11">
        <v>-77.153099999999995</v>
      </c>
      <c r="T416" s="11">
        <v>0.46450000000000002</v>
      </c>
      <c r="U416" s="11">
        <v>5.1208</v>
      </c>
      <c r="V416" s="11">
        <v>0</v>
      </c>
      <c r="W416" s="11">
        <v>-58.6417</v>
      </c>
      <c r="X416" s="11" t="s">
        <v>365</v>
      </c>
      <c r="Y416">
        <f t="shared" si="12"/>
        <v>86</v>
      </c>
      <c r="Z416" t="s">
        <v>394</v>
      </c>
      <c r="AA416" t="s">
        <v>3834</v>
      </c>
      <c r="AB416" t="str">
        <f t="shared" si="13"/>
        <v>Cells (86, 1).Value = "(3-(5-chloro-2-methoxyphenyl)-1-methyl-2-triazenyl)acetic_acid_c0"</v>
      </c>
      <c r="AC416" t="s">
        <v>4992</v>
      </c>
    </row>
    <row r="417" spans="1:29" x14ac:dyDescent="0.25">
      <c r="A417" s="11" t="s">
        <v>663</v>
      </c>
      <c r="B417" s="11">
        <v>338.08629999999999</v>
      </c>
      <c r="C417" s="11">
        <v>-100</v>
      </c>
      <c r="D417" s="11">
        <v>125.8028</v>
      </c>
      <c r="E417" s="11">
        <v>-79.919300000000007</v>
      </c>
      <c r="F417" s="11">
        <v>142.8965</v>
      </c>
      <c r="G417" s="11">
        <v>-107.8413</v>
      </c>
      <c r="H417" s="11">
        <v>218.18119999999999</v>
      </c>
      <c r="I417" s="11">
        <v>2.1399999999999999E-2</v>
      </c>
      <c r="J417" s="11">
        <v>2.3086000000000002</v>
      </c>
      <c r="K417" s="11">
        <v>0.74670000000000003</v>
      </c>
      <c r="L417" s="11">
        <v>0.1215</v>
      </c>
      <c r="M417" s="11">
        <v>-7.3899999999999993E-2</v>
      </c>
      <c r="N417" s="11">
        <v>8.15</v>
      </c>
      <c r="O417" s="11">
        <v>3.1036999999999999</v>
      </c>
      <c r="P417" s="11">
        <v>0.91010000000000002</v>
      </c>
      <c r="Q417" s="11">
        <v>358.42770000000002</v>
      </c>
      <c r="R417" s="11">
        <v>255.37780000000001</v>
      </c>
      <c r="S417" s="11">
        <v>-53.815800000000003</v>
      </c>
      <c r="T417" s="11">
        <v>0.83779999999999999</v>
      </c>
      <c r="U417" s="11">
        <v>12.3779</v>
      </c>
      <c r="V417" s="11">
        <v>-0.9446</v>
      </c>
      <c r="W417" s="11">
        <v>-30.895600000000002</v>
      </c>
      <c r="X417" s="11" t="s">
        <v>663</v>
      </c>
      <c r="Y417">
        <f t="shared" si="12"/>
        <v>1598</v>
      </c>
      <c r="Z417" t="s">
        <v>489</v>
      </c>
      <c r="AA417" t="s">
        <v>4161</v>
      </c>
      <c r="AB417" t="str">
        <f t="shared" si="13"/>
        <v>Cells (1598, 1).Value = "4-bromo-3-methylbenzoic_acid_c0"</v>
      </c>
      <c r="AC417" t="s">
        <v>4993</v>
      </c>
    </row>
    <row r="418" spans="1:29" x14ac:dyDescent="0.25">
      <c r="A418" s="11" t="s">
        <v>1228</v>
      </c>
      <c r="B418" s="11">
        <v>294.65179999999998</v>
      </c>
      <c r="C418" s="11">
        <v>-100</v>
      </c>
      <c r="D418" s="11">
        <v>125.0804</v>
      </c>
      <c r="E418" s="11">
        <v>-81.601399999999998</v>
      </c>
      <c r="F418" s="11">
        <v>144.0866</v>
      </c>
      <c r="G418" s="11">
        <v>-109.7043</v>
      </c>
      <c r="H418" s="11">
        <v>219.8646</v>
      </c>
      <c r="I418" s="11">
        <v>2.1399999999999999E-2</v>
      </c>
      <c r="J418" s="11">
        <v>2.2877000000000001</v>
      </c>
      <c r="K418" s="11">
        <v>0.75390000000000001</v>
      </c>
      <c r="L418" s="11">
        <v>0.12659999999999999</v>
      </c>
      <c r="M418" s="11">
        <v>-7.5200000000000003E-2</v>
      </c>
      <c r="N418" s="11">
        <v>8.2614999999999998</v>
      </c>
      <c r="O418" s="11">
        <v>3.1496</v>
      </c>
      <c r="P418" s="11">
        <v>0.91559999999999997</v>
      </c>
      <c r="Q418" s="11">
        <v>314.61239999999998</v>
      </c>
      <c r="R418" s="11">
        <v>227.3244</v>
      </c>
      <c r="S418" s="11">
        <v>-53.621099999999998</v>
      </c>
      <c r="T418" s="11">
        <v>0.77490000000000003</v>
      </c>
      <c r="U418" s="11">
        <v>10.7736</v>
      </c>
      <c r="V418" s="11">
        <v>-0.9446</v>
      </c>
      <c r="W418" s="11">
        <v>-32.637799999999999</v>
      </c>
      <c r="X418" s="11" t="s">
        <v>1228</v>
      </c>
      <c r="Y418">
        <f t="shared" si="12"/>
        <v>2327</v>
      </c>
      <c r="Z418" t="s">
        <v>1736</v>
      </c>
      <c r="AA418" t="s">
        <v>4289</v>
      </c>
      <c r="AB418" t="str">
        <f t="shared" si="13"/>
        <v>Cells (2327, 1).Value = "chlorodiphenylacetic_acid_c0"</v>
      </c>
      <c r="AC418" t="s">
        <v>4994</v>
      </c>
    </row>
    <row r="419" spans="1:29" x14ac:dyDescent="0.25">
      <c r="A419" s="11" t="s">
        <v>3886</v>
      </c>
      <c r="B419" s="11">
        <v>512.03399999999999</v>
      </c>
      <c r="C419" s="11">
        <v>100</v>
      </c>
      <c r="D419" s="11">
        <v>202.54079999999999</v>
      </c>
      <c r="E419" s="11">
        <v>239.857</v>
      </c>
      <c r="F419" s="11">
        <v>354.577</v>
      </c>
      <c r="G419" s="11">
        <v>508.04520000000002</v>
      </c>
      <c r="H419" s="11">
        <v>753.05430000000001</v>
      </c>
      <c r="I419" s="11">
        <v>0.33169999999999999</v>
      </c>
      <c r="J419" s="11">
        <v>33.369599999999998</v>
      </c>
      <c r="K419" s="11">
        <v>18.067</v>
      </c>
      <c r="L419" s="11">
        <v>6.6755000000000004</v>
      </c>
      <c r="M419" s="11">
        <v>0</v>
      </c>
      <c r="N419" s="11">
        <v>1E-4</v>
      </c>
      <c r="O419" s="11">
        <v>0</v>
      </c>
      <c r="P419" s="11">
        <v>0</v>
      </c>
      <c r="Q419" s="11">
        <v>588.13030000000003</v>
      </c>
      <c r="R419" s="11">
        <v>433.62509999999997</v>
      </c>
      <c r="S419" s="11">
        <v>-78.492500000000007</v>
      </c>
      <c r="T419" s="11">
        <v>0.82340000000000002</v>
      </c>
      <c r="U419" s="11">
        <v>17.661200000000001</v>
      </c>
      <c r="V419" s="11">
        <v>0</v>
      </c>
      <c r="W419" s="11">
        <v>-46.559699999999999</v>
      </c>
      <c r="X419" s="11" t="s">
        <v>3886</v>
      </c>
      <c r="Y419">
        <f t="shared" si="12"/>
        <v>2599</v>
      </c>
      <c r="Z419" t="s">
        <v>533</v>
      </c>
      <c r="AA419" t="s">
        <v>4339</v>
      </c>
      <c r="AB419" t="str">
        <f t="shared" si="13"/>
        <v>Cells (2599, 1).Value = "dl-2-(4-chlorophenyl)propanoic_acid_c0"</v>
      </c>
      <c r="AC419" t="s">
        <v>4995</v>
      </c>
    </row>
    <row r="420" spans="1:29" x14ac:dyDescent="0.25">
      <c r="A420" s="11" t="s">
        <v>3886</v>
      </c>
      <c r="B420" s="11">
        <v>512.03399999999999</v>
      </c>
      <c r="C420" s="11">
        <v>100</v>
      </c>
      <c r="D420" s="11">
        <v>202.54079999999999</v>
      </c>
      <c r="E420" s="11">
        <v>239.857</v>
      </c>
      <c r="F420" s="11">
        <v>354.577</v>
      </c>
      <c r="G420" s="11">
        <v>508.04520000000002</v>
      </c>
      <c r="H420" s="11">
        <v>753.05430000000001</v>
      </c>
      <c r="I420" s="11">
        <v>0.33169999999999999</v>
      </c>
      <c r="J420" s="11">
        <v>33.369599999999998</v>
      </c>
      <c r="K420" s="11">
        <v>18.067</v>
      </c>
      <c r="L420" s="11">
        <v>6.6755000000000004</v>
      </c>
      <c r="M420" s="11">
        <v>0</v>
      </c>
      <c r="N420" s="11">
        <v>1E-4</v>
      </c>
      <c r="O420" s="11">
        <v>0</v>
      </c>
      <c r="P420" s="11">
        <v>0</v>
      </c>
      <c r="Q420" s="11">
        <v>561.48540000000003</v>
      </c>
      <c r="R420" s="11">
        <v>433.62509999999997</v>
      </c>
      <c r="S420" s="11">
        <v>-78.490799999999993</v>
      </c>
      <c r="T420" s="11">
        <v>0.82330000000000003</v>
      </c>
      <c r="U420" s="11">
        <v>17.661200000000001</v>
      </c>
      <c r="V420" s="11">
        <v>0</v>
      </c>
      <c r="W420" s="11">
        <v>-46.247700000000002</v>
      </c>
      <c r="X420" s="11" t="s">
        <v>3886</v>
      </c>
      <c r="Y420">
        <f t="shared" si="12"/>
        <v>110</v>
      </c>
      <c r="Z420" t="s">
        <v>397</v>
      </c>
      <c r="AA420" t="s">
        <v>3843</v>
      </c>
      <c r="AB420" t="str">
        <f t="shared" si="13"/>
        <v>Cells (110, 1).Value = "(8-chloro-1-naphthylthio)acetic_acid_c0"</v>
      </c>
      <c r="AC420" t="s">
        <v>4996</v>
      </c>
    </row>
    <row r="421" spans="1:29" x14ac:dyDescent="0.25">
      <c r="A421" s="11" t="s">
        <v>101</v>
      </c>
      <c r="B421" s="11">
        <v>541.08839999999998</v>
      </c>
      <c r="C421" s="11">
        <v>100</v>
      </c>
      <c r="D421" s="11">
        <v>217.0087</v>
      </c>
      <c r="E421" s="11">
        <v>266.62349999999998</v>
      </c>
      <c r="F421" s="11">
        <v>407.14920000000001</v>
      </c>
      <c r="G421" s="11">
        <v>603.71199999999999</v>
      </c>
      <c r="H421" s="11">
        <v>922.94230000000005</v>
      </c>
      <c r="I421" s="11">
        <v>0.37209999999999999</v>
      </c>
      <c r="J421" s="11">
        <v>37.4709</v>
      </c>
      <c r="K421" s="11">
        <v>21.683800000000002</v>
      </c>
      <c r="L421" s="11">
        <v>9.1674000000000007</v>
      </c>
      <c r="M421" s="11">
        <v>0</v>
      </c>
      <c r="N421" s="11">
        <v>0</v>
      </c>
      <c r="O421" s="11">
        <v>0</v>
      </c>
      <c r="P421" s="11">
        <v>0</v>
      </c>
      <c r="Q421" s="11">
        <v>565.1558</v>
      </c>
      <c r="R421" s="11">
        <v>435.64100000000002</v>
      </c>
      <c r="S421" s="11">
        <v>-79.622799999999998</v>
      </c>
      <c r="T421" s="11">
        <v>1.0542</v>
      </c>
      <c r="U421" s="11">
        <v>18.5916</v>
      </c>
      <c r="V421" s="11">
        <v>0</v>
      </c>
      <c r="W421" s="11">
        <v>-45.958199999999998</v>
      </c>
      <c r="X421" s="11" t="s">
        <v>101</v>
      </c>
      <c r="Y421">
        <f t="shared" si="12"/>
        <v>1752</v>
      </c>
      <c r="Z421" t="s">
        <v>167</v>
      </c>
      <c r="AA421" t="s">
        <v>4195</v>
      </c>
      <c r="AB421" t="str">
        <f t="shared" si="13"/>
        <v>Cells (1752, 1).Value = "4-phenyl-1-(p-tolylsulphonyl)piperidine-4-carboxylic_acid_c0"</v>
      </c>
      <c r="AC421" t="s">
        <v>4997</v>
      </c>
    </row>
    <row r="422" spans="1:29" x14ac:dyDescent="0.25">
      <c r="A422" s="11" t="s">
        <v>1229</v>
      </c>
      <c r="B422" s="11">
        <v>218.1036</v>
      </c>
      <c r="C422" s="11">
        <v>-100</v>
      </c>
      <c r="D422" s="11">
        <v>69.399100000000004</v>
      </c>
      <c r="E422" s="11">
        <v>-51.404800000000002</v>
      </c>
      <c r="F422" s="11">
        <v>41.842199999999998</v>
      </c>
      <c r="G422" s="11">
        <v>-35.7286</v>
      </c>
      <c r="H422" s="11">
        <v>31.772200000000002</v>
      </c>
      <c r="I422" s="11">
        <v>0</v>
      </c>
      <c r="J422" s="11">
        <v>0</v>
      </c>
      <c r="K422" s="11">
        <v>0</v>
      </c>
      <c r="L422" s="11">
        <v>0</v>
      </c>
      <c r="M422" s="11">
        <v>-3.0000000000000001E-3</v>
      </c>
      <c r="N422" s="11">
        <v>1.0051000000000001</v>
      </c>
      <c r="O422" s="11">
        <v>3.5200000000000002E-2</v>
      </c>
      <c r="P422" s="11">
        <v>0</v>
      </c>
      <c r="Q422" s="11">
        <v>236.69990000000001</v>
      </c>
      <c r="R422" s="11">
        <v>156.2894</v>
      </c>
      <c r="S422" s="11">
        <v>-47.402799999999999</v>
      </c>
      <c r="T422" s="11">
        <v>0.30120000000000002</v>
      </c>
      <c r="U422" s="11">
        <v>8.1862999999999992</v>
      </c>
      <c r="V422" s="11">
        <v>-0.9446</v>
      </c>
      <c r="W422" s="11">
        <v>-32.372500000000002</v>
      </c>
      <c r="X422" s="11" t="s">
        <v>1229</v>
      </c>
      <c r="Y422">
        <f t="shared" si="12"/>
        <v>699</v>
      </c>
      <c r="Z422" t="s">
        <v>1581</v>
      </c>
      <c r="AA422" t="s">
        <v>3978</v>
      </c>
      <c r="AB422" t="str">
        <f t="shared" si="13"/>
        <v>Cells (699, 1).Value = "2-(phenylthio)benzoic_acid_c0"</v>
      </c>
      <c r="AC422" t="s">
        <v>4998</v>
      </c>
    </row>
    <row r="423" spans="1:29" x14ac:dyDescent="0.25">
      <c r="A423" s="11" t="s">
        <v>1231</v>
      </c>
      <c r="B423" s="11">
        <v>215.59970000000001</v>
      </c>
      <c r="C423" s="11">
        <v>-100</v>
      </c>
      <c r="D423" s="11">
        <v>71.113100000000003</v>
      </c>
      <c r="E423" s="11">
        <v>-54.3187</v>
      </c>
      <c r="F423" s="11">
        <v>45.820099999999996</v>
      </c>
      <c r="G423" s="11">
        <v>-40.601999999999997</v>
      </c>
      <c r="H423" s="11">
        <v>37.4437</v>
      </c>
      <c r="I423" s="11">
        <v>0</v>
      </c>
      <c r="J423" s="11">
        <v>0</v>
      </c>
      <c r="K423" s="11">
        <v>0</v>
      </c>
      <c r="L423" s="11">
        <v>0</v>
      </c>
      <c r="M423" s="11">
        <v>-5.5999999999999999E-3</v>
      </c>
      <c r="N423" s="11">
        <v>1.3677999999999999</v>
      </c>
      <c r="O423" s="11">
        <v>7.7799999999999994E-2</v>
      </c>
      <c r="P423" s="11">
        <v>0</v>
      </c>
      <c r="Q423" s="11">
        <v>232.2825</v>
      </c>
      <c r="R423" s="11">
        <v>156.2894</v>
      </c>
      <c r="S423" s="11">
        <v>-47.960799999999999</v>
      </c>
      <c r="T423" s="11">
        <v>0.29089999999999999</v>
      </c>
      <c r="U423" s="11">
        <v>8.0864999999999991</v>
      </c>
      <c r="V423" s="11">
        <v>-1.1335</v>
      </c>
      <c r="W423" s="11">
        <v>-33.064900000000002</v>
      </c>
      <c r="X423" s="11" t="s">
        <v>1231</v>
      </c>
      <c r="Y423">
        <f t="shared" si="12"/>
        <v>218</v>
      </c>
      <c r="Z423" t="s">
        <v>1547</v>
      </c>
      <c r="AA423" t="s">
        <v>3874</v>
      </c>
      <c r="AB423" t="str">
        <f t="shared" si="13"/>
        <v>Cells (218, 1).Value = "1-(4-methoxyphenyl)cyclohexane-1-carboxylic_acid_c0"</v>
      </c>
      <c r="AC423" t="s">
        <v>4999</v>
      </c>
    </row>
    <row r="424" spans="1:29" x14ac:dyDescent="0.25">
      <c r="A424" s="11" t="s">
        <v>1230</v>
      </c>
      <c r="B424" s="11">
        <v>204.2585</v>
      </c>
      <c r="C424" s="11">
        <v>-100</v>
      </c>
      <c r="D424" s="11">
        <v>72.787300000000002</v>
      </c>
      <c r="E424" s="11">
        <v>-56.347900000000003</v>
      </c>
      <c r="F424" s="11">
        <v>47.7181</v>
      </c>
      <c r="G424" s="11">
        <v>-42.232300000000002</v>
      </c>
      <c r="H424" s="11">
        <v>38.762799999999999</v>
      </c>
      <c r="I424" s="11">
        <v>0</v>
      </c>
      <c r="J424" s="11">
        <v>0</v>
      </c>
      <c r="K424" s="11">
        <v>0</v>
      </c>
      <c r="L424" s="11">
        <v>0</v>
      </c>
      <c r="M424" s="11">
        <v>-4.7999999999999996E-3</v>
      </c>
      <c r="N424" s="11">
        <v>1.3900999999999999</v>
      </c>
      <c r="O424" s="11">
        <v>6.2600000000000003E-2</v>
      </c>
      <c r="P424" s="11">
        <v>0</v>
      </c>
      <c r="Q424" s="11">
        <v>215.6251</v>
      </c>
      <c r="R424" s="11">
        <v>142.2627</v>
      </c>
      <c r="S424" s="11">
        <v>-49.057699999999997</v>
      </c>
      <c r="T424" s="11">
        <v>0.25879999999999997</v>
      </c>
      <c r="U424" s="11">
        <v>7.6666999999999996</v>
      </c>
      <c r="V424" s="11">
        <v>-0.9446</v>
      </c>
      <c r="W424" s="11">
        <v>-34.529699999999998</v>
      </c>
      <c r="X424" s="11" t="s">
        <v>1230</v>
      </c>
      <c r="Y424">
        <f t="shared" si="12"/>
        <v>617</v>
      </c>
      <c r="Z424" t="s">
        <v>1573</v>
      </c>
      <c r="AA424" t="s">
        <v>3953</v>
      </c>
      <c r="AB424" t="str">
        <f t="shared" si="13"/>
        <v>Cells (617, 1).Value = "2-((phenylthio)methyl)benzoic_acid_c0"</v>
      </c>
      <c r="AC424" t="s">
        <v>5000</v>
      </c>
    </row>
    <row r="425" spans="1:29" x14ac:dyDescent="0.25">
      <c r="A425" s="11" t="s">
        <v>1232</v>
      </c>
      <c r="B425" s="11">
        <v>215.80609999999999</v>
      </c>
      <c r="C425" s="11">
        <v>-100</v>
      </c>
      <c r="D425" s="11">
        <v>76.306799999999996</v>
      </c>
      <c r="E425" s="11">
        <v>-61.977400000000003</v>
      </c>
      <c r="F425" s="11">
        <v>56.005400000000002</v>
      </c>
      <c r="G425" s="11">
        <v>-53.286999999999999</v>
      </c>
      <c r="H425" s="11">
        <v>52.997500000000002</v>
      </c>
      <c r="I425" s="11">
        <v>0</v>
      </c>
      <c r="J425" s="11">
        <v>0</v>
      </c>
      <c r="K425" s="11">
        <v>0</v>
      </c>
      <c r="L425" s="11">
        <v>0</v>
      </c>
      <c r="M425" s="11">
        <v>-1.72E-2</v>
      </c>
      <c r="N425" s="11">
        <v>2.3267000000000002</v>
      </c>
      <c r="O425" s="11">
        <v>0.36509999999999998</v>
      </c>
      <c r="P425" s="11">
        <v>8.9999999999999993E-3</v>
      </c>
      <c r="Q425" s="11">
        <v>222.09479999999999</v>
      </c>
      <c r="R425" s="11">
        <v>153.2456</v>
      </c>
      <c r="S425" s="11">
        <v>-47.587800000000001</v>
      </c>
      <c r="T425" s="11">
        <v>0.3664</v>
      </c>
      <c r="U425" s="11">
        <v>8.1434999999999995</v>
      </c>
      <c r="V425" s="11">
        <v>-0.9446</v>
      </c>
      <c r="W425" s="11">
        <v>-32.765900000000002</v>
      </c>
      <c r="X425" s="11" t="s">
        <v>1232</v>
      </c>
      <c r="Y425">
        <f t="shared" si="12"/>
        <v>2951</v>
      </c>
      <c r="Z425" t="s">
        <v>1768</v>
      </c>
      <c r="AA425" t="s">
        <v>4397</v>
      </c>
      <c r="AB425" t="str">
        <f t="shared" si="13"/>
        <v>Cells (2951, 1).Value = "metiazinic_acid_c0"</v>
      </c>
      <c r="AC425" t="s">
        <v>5001</v>
      </c>
    </row>
    <row r="426" spans="1:29" x14ac:dyDescent="0.25">
      <c r="A426" s="11" t="s">
        <v>1233</v>
      </c>
      <c r="B426" s="11">
        <v>288.67149999999998</v>
      </c>
      <c r="C426" s="11">
        <v>-100</v>
      </c>
      <c r="D426" s="11">
        <v>92.942999999999998</v>
      </c>
      <c r="E426" s="11">
        <v>-69.399199999999993</v>
      </c>
      <c r="F426" s="11">
        <v>68.102400000000003</v>
      </c>
      <c r="G426" s="11">
        <v>-65.283799999999999</v>
      </c>
      <c r="H426" s="11">
        <v>68.304299999999998</v>
      </c>
      <c r="I426" s="11">
        <v>0</v>
      </c>
      <c r="J426" s="11">
        <v>0</v>
      </c>
      <c r="K426" s="11">
        <v>0</v>
      </c>
      <c r="L426" s="11">
        <v>0</v>
      </c>
      <c r="M426" s="11">
        <v>-2.6700000000000002E-2</v>
      </c>
      <c r="N426" s="11">
        <v>3.3386999999999998</v>
      </c>
      <c r="O426" s="11">
        <v>0.59499999999999997</v>
      </c>
      <c r="P426" s="11">
        <v>2.5399999999999999E-2</v>
      </c>
      <c r="Q426" s="11">
        <v>317.96589999999998</v>
      </c>
      <c r="R426" s="11">
        <v>229.34200000000001</v>
      </c>
      <c r="S426" s="11">
        <v>-47.191099999999999</v>
      </c>
      <c r="T426" s="11">
        <v>0.55579999999999996</v>
      </c>
      <c r="U426" s="11">
        <v>10.9923</v>
      </c>
      <c r="V426" s="11">
        <v>-2.0781000000000001</v>
      </c>
      <c r="W426" s="11">
        <v>-28.738499999999998</v>
      </c>
      <c r="X426" s="11" t="s">
        <v>1233</v>
      </c>
      <c r="Y426">
        <f t="shared" si="12"/>
        <v>634</v>
      </c>
      <c r="Z426" t="s">
        <v>1575</v>
      </c>
      <c r="AA426" t="s">
        <v>3959</v>
      </c>
      <c r="AB426" t="str">
        <f t="shared" si="13"/>
        <v>Cells (634, 1).Value = "2-(2-(2-thienyl)ethyl)benzoic_acid_c0"</v>
      </c>
      <c r="AC426" t="s">
        <v>5002</v>
      </c>
    </row>
    <row r="427" spans="1:29" x14ac:dyDescent="0.25">
      <c r="A427" s="11" t="s">
        <v>1234</v>
      </c>
      <c r="B427" s="11">
        <v>196.423</v>
      </c>
      <c r="C427" s="11">
        <v>-100</v>
      </c>
      <c r="D427" s="11">
        <v>98.383399999999995</v>
      </c>
      <c r="E427" s="11">
        <v>-118.8853</v>
      </c>
      <c r="F427" s="11">
        <v>174.90110000000001</v>
      </c>
      <c r="G427" s="11">
        <v>-288.85410000000002</v>
      </c>
      <c r="H427" s="11">
        <v>513.22460000000001</v>
      </c>
      <c r="I427" s="11">
        <v>0</v>
      </c>
      <c r="J427" s="11">
        <v>0</v>
      </c>
      <c r="K427" s="11">
        <v>0</v>
      </c>
      <c r="L427" s="11">
        <v>0</v>
      </c>
      <c r="M427" s="11">
        <v>-9.5399999999999999E-2</v>
      </c>
      <c r="N427" s="11">
        <v>9.9421999999999997</v>
      </c>
      <c r="O427" s="11">
        <v>6.3883999999999999</v>
      </c>
      <c r="P427" s="11">
        <v>4.3197000000000001</v>
      </c>
      <c r="Q427" s="11">
        <v>198.22819999999999</v>
      </c>
      <c r="R427" s="11">
        <v>139.21889999999999</v>
      </c>
      <c r="S427" s="11">
        <v>-52.185299999999998</v>
      </c>
      <c r="T427" s="11">
        <v>0.44159999999999999</v>
      </c>
      <c r="U427" s="11">
        <v>7.3053999999999997</v>
      </c>
      <c r="V427" s="11">
        <v>-0.9446</v>
      </c>
      <c r="W427" s="11">
        <v>-37.6417</v>
      </c>
      <c r="X427" s="11" t="s">
        <v>1234</v>
      </c>
      <c r="Y427">
        <f t="shared" si="12"/>
        <v>759</v>
      </c>
      <c r="Z427" t="s">
        <v>1589</v>
      </c>
      <c r="AA427" t="s">
        <v>3933</v>
      </c>
      <c r="AB427" t="str">
        <f t="shared" si="13"/>
        <v>Cells (759, 1).Value = "2,3-diphenylpropionic_acid_c0"</v>
      </c>
      <c r="AC427" t="s">
        <v>5003</v>
      </c>
    </row>
    <row r="428" spans="1:29" x14ac:dyDescent="0.25">
      <c r="A428" s="11" t="s">
        <v>1235</v>
      </c>
      <c r="B428" s="11">
        <v>210.32079999999999</v>
      </c>
      <c r="C428" s="11">
        <v>-100</v>
      </c>
      <c r="D428" s="11">
        <v>76.997600000000006</v>
      </c>
      <c r="E428" s="11">
        <v>-65.627799999999993</v>
      </c>
      <c r="F428" s="11">
        <v>61.845599999999997</v>
      </c>
      <c r="G428" s="11">
        <v>-61.429099999999998</v>
      </c>
      <c r="H428" s="11">
        <v>63.692599999999999</v>
      </c>
      <c r="I428" s="11">
        <v>0</v>
      </c>
      <c r="J428" s="11">
        <v>0</v>
      </c>
      <c r="K428" s="11">
        <v>0</v>
      </c>
      <c r="L428" s="11">
        <v>0</v>
      </c>
      <c r="M428" s="11">
        <v>-1.95E-2</v>
      </c>
      <c r="N428" s="11">
        <v>2.7793000000000001</v>
      </c>
      <c r="O428" s="11">
        <v>0.5272</v>
      </c>
      <c r="P428" s="11">
        <v>4.8000000000000001E-2</v>
      </c>
      <c r="Q428" s="11">
        <v>216.45339999999999</v>
      </c>
      <c r="R428" s="11">
        <v>150.24170000000001</v>
      </c>
      <c r="S428" s="11">
        <v>-47.910699999999999</v>
      </c>
      <c r="T428" s="11">
        <v>0.35370000000000001</v>
      </c>
      <c r="U428" s="11">
        <v>8.0077999999999996</v>
      </c>
      <c r="V428" s="11">
        <v>-1.1335</v>
      </c>
      <c r="W428" s="11">
        <v>-33.387500000000003</v>
      </c>
      <c r="X428" s="11" t="s">
        <v>1235</v>
      </c>
      <c r="Y428">
        <f t="shared" si="12"/>
        <v>3401</v>
      </c>
      <c r="Z428" t="s">
        <v>191</v>
      </c>
      <c r="AA428" t="s">
        <v>4488</v>
      </c>
      <c r="AB428" t="str">
        <f t="shared" si="13"/>
        <v>Cells (3401, 1).Value = "probenecid_c0"</v>
      </c>
      <c r="AC428" t="s">
        <v>5004</v>
      </c>
    </row>
    <row r="429" spans="1:29" x14ac:dyDescent="0.25">
      <c r="A429" s="11" t="s">
        <v>1236</v>
      </c>
      <c r="B429" s="11">
        <v>231.5771</v>
      </c>
      <c r="C429" s="11">
        <v>-100</v>
      </c>
      <c r="D429" s="11">
        <v>72.437299999999993</v>
      </c>
      <c r="E429" s="11">
        <v>-59.9268</v>
      </c>
      <c r="F429" s="11">
        <v>56.639600000000002</v>
      </c>
      <c r="G429" s="11">
        <v>-57.567599999999999</v>
      </c>
      <c r="H429" s="11">
        <v>61.773600000000002</v>
      </c>
      <c r="I429" s="11">
        <v>0</v>
      </c>
      <c r="J429" s="11">
        <v>0</v>
      </c>
      <c r="K429" s="11">
        <v>0</v>
      </c>
      <c r="L429" s="11">
        <v>0</v>
      </c>
      <c r="M429" s="11">
        <v>-2.6599999999999999E-2</v>
      </c>
      <c r="N429" s="11">
        <v>3.1019999999999999</v>
      </c>
      <c r="O429" s="11">
        <v>0.71289999999999998</v>
      </c>
      <c r="P429" s="11">
        <v>4.0300000000000002E-2</v>
      </c>
      <c r="Q429" s="11">
        <v>239.15530000000001</v>
      </c>
      <c r="R429" s="11">
        <v>164.26830000000001</v>
      </c>
      <c r="S429" s="11">
        <v>-46.313099999999999</v>
      </c>
      <c r="T429" s="11">
        <v>0.36470000000000002</v>
      </c>
      <c r="U429" s="11">
        <v>8.7897999999999996</v>
      </c>
      <c r="V429" s="11">
        <v>-1.1335</v>
      </c>
      <c r="W429" s="11">
        <v>-30.792300000000001</v>
      </c>
      <c r="X429" s="11" t="s">
        <v>1236</v>
      </c>
      <c r="Y429">
        <f t="shared" si="12"/>
        <v>681</v>
      </c>
      <c r="Z429" t="s">
        <v>432</v>
      </c>
      <c r="AA429" t="s">
        <v>3973</v>
      </c>
      <c r="AB429" t="str">
        <f t="shared" si="13"/>
        <v>Cells (681, 1).Value = "2-(4-fluorobenzoyl)benzoic_acid_c0"</v>
      </c>
      <c r="AC429" t="s">
        <v>5005</v>
      </c>
    </row>
    <row r="430" spans="1:29" x14ac:dyDescent="0.25">
      <c r="A430" s="11" t="s">
        <v>1237</v>
      </c>
      <c r="B430" s="11">
        <v>234.447</v>
      </c>
      <c r="C430" s="11">
        <v>-100</v>
      </c>
      <c r="D430" s="11">
        <v>70.922300000000007</v>
      </c>
      <c r="E430" s="11">
        <v>-57.760599999999997</v>
      </c>
      <c r="F430" s="11">
        <v>54.219200000000001</v>
      </c>
      <c r="G430" s="11">
        <v>-55.150100000000002</v>
      </c>
      <c r="H430" s="11">
        <v>59.560200000000002</v>
      </c>
      <c r="I430" s="11">
        <v>0</v>
      </c>
      <c r="J430" s="11">
        <v>0</v>
      </c>
      <c r="K430" s="11">
        <v>0</v>
      </c>
      <c r="L430" s="11">
        <v>0</v>
      </c>
      <c r="M430" s="11">
        <v>-2.63E-2</v>
      </c>
      <c r="N430" s="11">
        <v>3.0853999999999999</v>
      </c>
      <c r="O430" s="11">
        <v>0.75249999999999995</v>
      </c>
      <c r="P430" s="11">
        <v>5.7099999999999998E-2</v>
      </c>
      <c r="Q430" s="11">
        <v>239.52430000000001</v>
      </c>
      <c r="R430" s="11">
        <v>164.26830000000001</v>
      </c>
      <c r="S430" s="11">
        <v>-46.1815</v>
      </c>
      <c r="T430" s="11">
        <v>0.3639</v>
      </c>
      <c r="U430" s="11">
        <v>8.891</v>
      </c>
      <c r="V430" s="11">
        <v>-1.1335</v>
      </c>
      <c r="W430" s="11">
        <v>-30.284600000000001</v>
      </c>
      <c r="X430" s="11" t="s">
        <v>1237</v>
      </c>
      <c r="Y430">
        <f t="shared" si="12"/>
        <v>1443</v>
      </c>
      <c r="Z430" t="s">
        <v>1650</v>
      </c>
      <c r="AA430" t="s">
        <v>4124</v>
      </c>
      <c r="AB430" t="str">
        <f t="shared" si="13"/>
        <v>Cells (1443, 1).Value = "3-oxo-2-pentylcyclopentaneacetic_acid_c0"</v>
      </c>
      <c r="AC430" t="s">
        <v>5006</v>
      </c>
    </row>
    <row r="431" spans="1:29" x14ac:dyDescent="0.25">
      <c r="A431" s="11" t="s">
        <v>1238</v>
      </c>
      <c r="B431" s="11">
        <v>311.28410000000002</v>
      </c>
      <c r="C431" s="11">
        <v>-100</v>
      </c>
      <c r="D431" s="11">
        <v>135.50989999999999</v>
      </c>
      <c r="E431" s="11">
        <v>-74.792299999999997</v>
      </c>
      <c r="F431" s="11">
        <v>183.73220000000001</v>
      </c>
      <c r="G431" s="11">
        <v>-114.0415</v>
      </c>
      <c r="H431" s="11">
        <v>350.70330000000001</v>
      </c>
      <c r="I431" s="11">
        <v>4.5999999999999999E-2</v>
      </c>
      <c r="J431" s="11">
        <v>4.6845999999999997</v>
      </c>
      <c r="K431" s="11">
        <v>2.2103999999999999</v>
      </c>
      <c r="L431" s="11">
        <v>0.62309999999999999</v>
      </c>
      <c r="M431" s="11">
        <v>-9.2100000000000001E-2</v>
      </c>
      <c r="N431" s="11">
        <v>9.5748999999999995</v>
      </c>
      <c r="O431" s="11">
        <v>4.4439000000000002</v>
      </c>
      <c r="P431" s="11">
        <v>1.8148</v>
      </c>
      <c r="Q431" s="11">
        <v>323.95549999999997</v>
      </c>
      <c r="R431" s="11">
        <v>235.3466</v>
      </c>
      <c r="S431" s="11">
        <v>-57.040199999999999</v>
      </c>
      <c r="T431" s="11">
        <v>0.89439999999999997</v>
      </c>
      <c r="U431" s="11">
        <v>11.3727</v>
      </c>
      <c r="V431" s="11">
        <v>-1.1335</v>
      </c>
      <c r="W431" s="11">
        <v>-34.399799999999999</v>
      </c>
      <c r="X431" s="11" t="s">
        <v>1238</v>
      </c>
      <c r="Y431">
        <f t="shared" si="12"/>
        <v>1170</v>
      </c>
      <c r="Z431" t="s">
        <v>1628</v>
      </c>
      <c r="AA431" t="s">
        <v>4047</v>
      </c>
      <c r="AB431" t="str">
        <f t="shared" si="13"/>
        <v>Cells (1170, 1).Value = "3,3-dimethylspiro(cyclopropane-1,1-(1h)indene)-2-carboxylic_acid_c0"</v>
      </c>
      <c r="AC431" t="s">
        <v>5007</v>
      </c>
    </row>
    <row r="432" spans="1:29" x14ac:dyDescent="0.25">
      <c r="A432" s="11" t="s">
        <v>1240</v>
      </c>
      <c r="B432" s="11">
        <v>220.9529</v>
      </c>
      <c r="C432" s="11">
        <v>-100</v>
      </c>
      <c r="D432" s="11">
        <v>81.618700000000004</v>
      </c>
      <c r="E432" s="11">
        <v>-75.436499999999995</v>
      </c>
      <c r="F432" s="11">
        <v>80.101399999999998</v>
      </c>
      <c r="G432" s="11">
        <v>-91.730400000000003</v>
      </c>
      <c r="H432" s="11">
        <v>111.0065</v>
      </c>
      <c r="I432" s="11">
        <v>0</v>
      </c>
      <c r="J432" s="11">
        <v>0</v>
      </c>
      <c r="K432" s="11">
        <v>0</v>
      </c>
      <c r="L432" s="11">
        <v>0</v>
      </c>
      <c r="M432" s="11">
        <v>-5.0099999999999999E-2</v>
      </c>
      <c r="N432" s="11">
        <v>5.4086999999999996</v>
      </c>
      <c r="O432" s="11">
        <v>1.9870000000000001</v>
      </c>
      <c r="P432" s="11">
        <v>0.43580000000000002</v>
      </c>
      <c r="Q432" s="11">
        <v>222.3793</v>
      </c>
      <c r="R432" s="11">
        <v>153.2456</v>
      </c>
      <c r="S432" s="11">
        <v>-48.787500000000001</v>
      </c>
      <c r="T432" s="11">
        <v>0.39250000000000002</v>
      </c>
      <c r="U432" s="11">
        <v>8.3500999999999994</v>
      </c>
      <c r="V432" s="11">
        <v>-0.9446</v>
      </c>
      <c r="W432" s="11">
        <v>-33.256799999999998</v>
      </c>
      <c r="X432" s="11" t="s">
        <v>1240</v>
      </c>
      <c r="Y432">
        <f t="shared" si="12"/>
        <v>248</v>
      </c>
      <c r="Z432" t="s">
        <v>1552</v>
      </c>
      <c r="AA432" t="s">
        <v>3883</v>
      </c>
      <c r="AB432" t="str">
        <f t="shared" si="13"/>
        <v>Cells (248, 1).Value = "1-(p-methylbenzyl)cyclopropanecarboxylic_acid_c0"</v>
      </c>
      <c r="AC432" t="s">
        <v>5008</v>
      </c>
    </row>
    <row r="433" spans="1:29" x14ac:dyDescent="0.25">
      <c r="A433" s="11" t="s">
        <v>1239</v>
      </c>
      <c r="B433" s="11">
        <v>233.50280000000001</v>
      </c>
      <c r="C433" s="11">
        <v>-100</v>
      </c>
      <c r="D433" s="11">
        <v>76.767200000000003</v>
      </c>
      <c r="E433" s="11">
        <v>-66.715599999999995</v>
      </c>
      <c r="F433" s="11">
        <v>66.225200000000001</v>
      </c>
      <c r="G433" s="11">
        <v>-70.232900000000001</v>
      </c>
      <c r="H433" s="11">
        <v>78.110600000000005</v>
      </c>
      <c r="I433" s="11">
        <v>0</v>
      </c>
      <c r="J433" s="11">
        <v>0</v>
      </c>
      <c r="K433" s="11">
        <v>0</v>
      </c>
      <c r="L433" s="11">
        <v>0</v>
      </c>
      <c r="M433" s="11">
        <v>-3.4000000000000002E-2</v>
      </c>
      <c r="N433" s="11">
        <v>3.984</v>
      </c>
      <c r="O433" s="11">
        <v>1.0051000000000001</v>
      </c>
      <c r="P433" s="11">
        <v>0.1003</v>
      </c>
      <c r="Q433" s="11">
        <v>239.26939999999999</v>
      </c>
      <c r="R433" s="11">
        <v>164.26830000000001</v>
      </c>
      <c r="S433" s="11">
        <v>-47.552399999999999</v>
      </c>
      <c r="T433" s="11">
        <v>0.38440000000000002</v>
      </c>
      <c r="U433" s="11">
        <v>8.8572000000000006</v>
      </c>
      <c r="V433" s="11">
        <v>-1.1335</v>
      </c>
      <c r="W433" s="11">
        <v>-31.633800000000001</v>
      </c>
      <c r="X433" s="11" t="s">
        <v>1239</v>
      </c>
      <c r="Y433">
        <f t="shared" si="12"/>
        <v>1775</v>
      </c>
      <c r="Z433" t="s">
        <v>1691</v>
      </c>
      <c r="AA433" t="s">
        <v>4199</v>
      </c>
      <c r="AB433" t="str">
        <f t="shared" si="13"/>
        <v>Cells (1775, 1).Value = "4-tert-butylphenylacetic_acid_c0"</v>
      </c>
      <c r="AC433" t="s">
        <v>5009</v>
      </c>
    </row>
    <row r="434" spans="1:29" x14ac:dyDescent="0.25">
      <c r="A434" s="11" t="s">
        <v>1241</v>
      </c>
      <c r="B434" s="11">
        <v>199.17840000000001</v>
      </c>
      <c r="C434" s="11">
        <v>-100</v>
      </c>
      <c r="D434" s="11">
        <v>93.596299999999999</v>
      </c>
      <c r="E434" s="11">
        <v>-85.154200000000003</v>
      </c>
      <c r="F434" s="11">
        <v>95.795599999999993</v>
      </c>
      <c r="G434" s="11">
        <v>-105.6901</v>
      </c>
      <c r="H434" s="11">
        <v>129.90629999999999</v>
      </c>
      <c r="I434" s="11">
        <v>0</v>
      </c>
      <c r="J434" s="11">
        <v>4.2099999999999999E-2</v>
      </c>
      <c r="K434" s="11">
        <v>1E-4</v>
      </c>
      <c r="L434" s="11">
        <v>0</v>
      </c>
      <c r="M434" s="11">
        <v>-5.2200000000000003E-2</v>
      </c>
      <c r="N434" s="11">
        <v>5.8555999999999999</v>
      </c>
      <c r="O434" s="11">
        <v>2.1568000000000001</v>
      </c>
      <c r="P434" s="11">
        <v>0.44450000000000001</v>
      </c>
      <c r="Q434" s="11">
        <v>194.52950000000001</v>
      </c>
      <c r="R434" s="11">
        <v>140.20689999999999</v>
      </c>
      <c r="S434" s="11">
        <v>-51.4499</v>
      </c>
      <c r="T434" s="11">
        <v>0.49409999999999998</v>
      </c>
      <c r="U434" s="11">
        <v>7.1917999999999997</v>
      </c>
      <c r="V434" s="11">
        <v>-0.9446</v>
      </c>
      <c r="W434" s="11">
        <v>-36.930599999999998</v>
      </c>
      <c r="X434" s="11" t="s">
        <v>1241</v>
      </c>
      <c r="Y434">
        <f t="shared" si="12"/>
        <v>3661</v>
      </c>
      <c r="Z434" t="s">
        <v>1796</v>
      </c>
      <c r="AA434" t="s">
        <v>4522</v>
      </c>
      <c r="AB434" t="str">
        <f t="shared" si="13"/>
        <v>Cells (3661, 1).Value = "undec-10-ynoic_acid_c0"</v>
      </c>
      <c r="AC434" t="s">
        <v>5010</v>
      </c>
    </row>
    <row r="435" spans="1:29" x14ac:dyDescent="0.25">
      <c r="A435" s="11" t="s">
        <v>664</v>
      </c>
      <c r="B435" s="11">
        <v>392.06549999999999</v>
      </c>
      <c r="C435" s="11">
        <v>-100</v>
      </c>
      <c r="D435" s="11">
        <v>87.554299999999998</v>
      </c>
      <c r="E435" s="11">
        <v>-61.707099999999997</v>
      </c>
      <c r="F435" s="11">
        <v>64.452399999999997</v>
      </c>
      <c r="G435" s="11">
        <v>-61.042000000000002</v>
      </c>
      <c r="H435" s="11">
        <v>70.840699999999998</v>
      </c>
      <c r="I435" s="11">
        <v>2.0000000000000001E-4</v>
      </c>
      <c r="J435" s="11">
        <v>7.2900000000000006E-2</v>
      </c>
      <c r="K435" s="11">
        <v>1.9E-3</v>
      </c>
      <c r="L435" s="11">
        <v>0</v>
      </c>
      <c r="M435" s="11">
        <v>-2.3599999999999999E-2</v>
      </c>
      <c r="N435" s="11">
        <v>3.0097</v>
      </c>
      <c r="O435" s="11">
        <v>0.87070000000000003</v>
      </c>
      <c r="P435" s="11">
        <v>0.15479999999999999</v>
      </c>
      <c r="Q435" s="11">
        <v>411.00959999999998</v>
      </c>
      <c r="R435" s="11">
        <v>280.47359999999998</v>
      </c>
      <c r="S435" s="11">
        <v>-47.825499999999998</v>
      </c>
      <c r="T435" s="11">
        <v>0.74409999999999998</v>
      </c>
      <c r="U435" s="11">
        <v>14.378500000000001</v>
      </c>
      <c r="V435" s="11">
        <v>-0.9446</v>
      </c>
      <c r="W435" s="11">
        <v>-24.793099999999999</v>
      </c>
      <c r="X435" s="11" t="s">
        <v>664</v>
      </c>
      <c r="Y435">
        <f t="shared" si="12"/>
        <v>1596</v>
      </c>
      <c r="Z435" t="s">
        <v>488</v>
      </c>
      <c r="AA435" t="s">
        <v>4160</v>
      </c>
      <c r="AB435" t="str">
        <f t="shared" si="13"/>
        <v>Cells (1596, 1).Value = "4-bromo-2-methylbenzoic_acid_c0"</v>
      </c>
      <c r="AC435" t="s">
        <v>5011</v>
      </c>
    </row>
    <row r="436" spans="1:29" x14ac:dyDescent="0.25">
      <c r="A436" s="11" t="s">
        <v>1242</v>
      </c>
      <c r="B436" s="11">
        <v>202.2347</v>
      </c>
      <c r="C436" s="11">
        <v>-100</v>
      </c>
      <c r="D436" s="11">
        <v>84.094499999999996</v>
      </c>
      <c r="E436" s="11">
        <v>-78.738200000000006</v>
      </c>
      <c r="F436" s="11">
        <v>83.494600000000005</v>
      </c>
      <c r="G436" s="11">
        <v>-94.8429</v>
      </c>
      <c r="H436" s="11">
        <v>113.6015</v>
      </c>
      <c r="I436" s="11">
        <v>0</v>
      </c>
      <c r="J436" s="11">
        <v>0</v>
      </c>
      <c r="K436" s="11">
        <v>0</v>
      </c>
      <c r="L436" s="11">
        <v>0</v>
      </c>
      <c r="M436" s="11">
        <v>-4.9599999999999998E-2</v>
      </c>
      <c r="N436" s="11">
        <v>5.4717000000000002</v>
      </c>
      <c r="O436" s="11">
        <v>1.9353</v>
      </c>
      <c r="P436" s="11">
        <v>0.41959999999999997</v>
      </c>
      <c r="Q436" s="11">
        <v>199.86259999999999</v>
      </c>
      <c r="R436" s="11">
        <v>139.21889999999999</v>
      </c>
      <c r="S436" s="11">
        <v>-50.0717</v>
      </c>
      <c r="T436" s="11">
        <v>0.37209999999999999</v>
      </c>
      <c r="U436" s="11">
        <v>7.6337999999999999</v>
      </c>
      <c r="V436" s="11">
        <v>-0.9446</v>
      </c>
      <c r="W436" s="11">
        <v>-35.489100000000001</v>
      </c>
      <c r="X436" s="11" t="s">
        <v>1242</v>
      </c>
      <c r="Y436">
        <f t="shared" si="12"/>
        <v>2704</v>
      </c>
      <c r="Z436" t="s">
        <v>1754</v>
      </c>
      <c r="AA436" t="s">
        <v>4361</v>
      </c>
      <c r="AB436" t="str">
        <f t="shared" si="13"/>
        <v>Cells (2704, 1).Value = "fluorene-1-carboxylic_acid_c0"</v>
      </c>
      <c r="AC436" t="s">
        <v>5012</v>
      </c>
    </row>
    <row r="437" spans="1:29" x14ac:dyDescent="0.25">
      <c r="A437" s="11" t="s">
        <v>1243</v>
      </c>
      <c r="B437" s="11">
        <v>214.94229999999999</v>
      </c>
      <c r="C437" s="11">
        <v>-100</v>
      </c>
      <c r="D437" s="11">
        <v>77.344899999999996</v>
      </c>
      <c r="E437" s="11">
        <v>-67.912400000000005</v>
      </c>
      <c r="F437" s="11">
        <v>67.267899999999997</v>
      </c>
      <c r="G437" s="11">
        <v>-71.059200000000004</v>
      </c>
      <c r="H437" s="11">
        <v>78.732299999999995</v>
      </c>
      <c r="I437" s="11">
        <v>0</v>
      </c>
      <c r="J437" s="11">
        <v>0</v>
      </c>
      <c r="K437" s="11">
        <v>0</v>
      </c>
      <c r="L437" s="11">
        <v>0</v>
      </c>
      <c r="M437" s="11">
        <v>-3.3500000000000002E-2</v>
      </c>
      <c r="N437" s="11">
        <v>3.9746000000000001</v>
      </c>
      <c r="O437" s="11">
        <v>1.0097</v>
      </c>
      <c r="P437" s="11">
        <v>0.1026</v>
      </c>
      <c r="Q437" s="11">
        <v>217.09059999999999</v>
      </c>
      <c r="R437" s="11">
        <v>150.24170000000001</v>
      </c>
      <c r="S437" s="11">
        <v>-48.131700000000002</v>
      </c>
      <c r="T437" s="11">
        <v>0.36170000000000002</v>
      </c>
      <c r="U437" s="11">
        <v>8.1666000000000007</v>
      </c>
      <c r="V437" s="11">
        <v>-1.1335</v>
      </c>
      <c r="W437" s="11">
        <v>-32.9343</v>
      </c>
      <c r="X437" s="11" t="s">
        <v>1243</v>
      </c>
      <c r="Y437">
        <f t="shared" si="12"/>
        <v>27</v>
      </c>
      <c r="Z437" t="s">
        <v>388</v>
      </c>
      <c r="AA437" t="s">
        <v>3808</v>
      </c>
      <c r="AB437" t="str">
        <f t="shared" si="13"/>
        <v>Cells (27, 1).Value = "((9-oxo-9h-thioxanthen-2-yl)oxy)acetic_acid_c0"</v>
      </c>
      <c r="AC437" t="s">
        <v>5013</v>
      </c>
    </row>
    <row r="438" spans="1:29" x14ac:dyDescent="0.25">
      <c r="A438" s="11" t="s">
        <v>1244</v>
      </c>
      <c r="B438" s="11">
        <v>244.7345</v>
      </c>
      <c r="C438" s="11">
        <v>-100</v>
      </c>
      <c r="D438" s="11">
        <v>72.712900000000005</v>
      </c>
      <c r="E438" s="11">
        <v>-58.022599999999997</v>
      </c>
      <c r="F438" s="11">
        <v>52.361400000000003</v>
      </c>
      <c r="G438" s="11">
        <v>-50.000300000000003</v>
      </c>
      <c r="H438" s="11">
        <v>49.945099999999996</v>
      </c>
      <c r="I438" s="11">
        <v>0</v>
      </c>
      <c r="J438" s="11">
        <v>0</v>
      </c>
      <c r="K438" s="11">
        <v>0</v>
      </c>
      <c r="L438" s="11">
        <v>0</v>
      </c>
      <c r="M438" s="11">
        <v>-1.7000000000000001E-2</v>
      </c>
      <c r="N438" s="11">
        <v>2.2642000000000002</v>
      </c>
      <c r="O438" s="11">
        <v>0.30840000000000001</v>
      </c>
      <c r="P438" s="11">
        <v>1.1999999999999999E-3</v>
      </c>
      <c r="Q438" s="11">
        <v>253.61670000000001</v>
      </c>
      <c r="R438" s="11">
        <v>179.28299999999999</v>
      </c>
      <c r="S438" s="11">
        <v>-44.372300000000003</v>
      </c>
      <c r="T438" s="11">
        <v>0.38540000000000002</v>
      </c>
      <c r="U438" s="11">
        <v>9.2652000000000001</v>
      </c>
      <c r="V438" s="11">
        <v>-1.1335</v>
      </c>
      <c r="W438" s="11">
        <v>-28.6831</v>
      </c>
      <c r="X438" s="11" t="s">
        <v>1244</v>
      </c>
      <c r="Y438">
        <f t="shared" si="12"/>
        <v>2077</v>
      </c>
      <c r="Z438" t="s">
        <v>512</v>
      </c>
      <c r="AA438" t="s">
        <v>4253</v>
      </c>
      <c r="AB438" t="str">
        <f t="shared" si="13"/>
        <v>Cells (2077, 1).Value = "alpha,alpha,alpha-trifluoro-o-toluic_acid_c0"</v>
      </c>
      <c r="AC438" t="s">
        <v>5014</v>
      </c>
    </row>
    <row r="439" spans="1:29" x14ac:dyDescent="0.25">
      <c r="A439" s="11" t="s">
        <v>4534</v>
      </c>
      <c r="B439" s="11">
        <v>444.99549999999999</v>
      </c>
      <c r="C439" s="11">
        <v>100</v>
      </c>
      <c r="D439" s="11">
        <v>253.38640000000001</v>
      </c>
      <c r="E439" s="11">
        <v>451.36259999999999</v>
      </c>
      <c r="F439" s="11">
        <v>959.9701</v>
      </c>
      <c r="G439" s="11">
        <v>2091.8723</v>
      </c>
      <c r="H439" s="11">
        <v>4716.1782999999996</v>
      </c>
      <c r="I439" s="11">
        <v>0.50939999999999996</v>
      </c>
      <c r="J439" s="11">
        <v>51.1798</v>
      </c>
      <c r="K439" s="11">
        <v>39.666800000000002</v>
      </c>
      <c r="L439" s="11">
        <v>29.676500000000001</v>
      </c>
      <c r="M439" s="11">
        <v>0</v>
      </c>
      <c r="N439" s="11">
        <v>0</v>
      </c>
      <c r="O439" s="11">
        <v>0</v>
      </c>
      <c r="P439" s="11">
        <v>0</v>
      </c>
      <c r="Q439" s="11">
        <v>465.02910000000003</v>
      </c>
      <c r="R439" s="11">
        <v>339.49149999999997</v>
      </c>
      <c r="S439" s="11">
        <v>-83.606499999999997</v>
      </c>
      <c r="T439" s="11">
        <v>1.1116999999999999</v>
      </c>
      <c r="U439" s="11">
        <v>15.569000000000001</v>
      </c>
      <c r="V439" s="11">
        <v>0</v>
      </c>
      <c r="W439" s="11">
        <v>-53.560400000000001</v>
      </c>
      <c r="X439" s="11" t="s">
        <v>4534</v>
      </c>
      <c r="Y439">
        <f t="shared" si="12"/>
        <v>1400</v>
      </c>
      <c r="Z439" t="s">
        <v>1647</v>
      </c>
      <c r="AA439" t="s">
        <v>4117</v>
      </c>
      <c r="AB439" t="str">
        <f t="shared" si="13"/>
        <v>Cells (1400, 1).Value = "3-methyl-4-phenyl-3-butenoic_acid_c0"</v>
      </c>
      <c r="AC439" t="s">
        <v>5015</v>
      </c>
    </row>
    <row r="440" spans="1:29" x14ac:dyDescent="0.25">
      <c r="A440" s="11" t="s">
        <v>1085</v>
      </c>
      <c r="B440" s="11">
        <v>134.5361</v>
      </c>
      <c r="C440" s="11">
        <v>-100</v>
      </c>
      <c r="D440" s="11">
        <v>155.12200000000001</v>
      </c>
      <c r="E440" s="11">
        <v>-276.80810000000002</v>
      </c>
      <c r="F440" s="11">
        <v>529.81259999999997</v>
      </c>
      <c r="G440" s="11">
        <v>-1039.7034000000001</v>
      </c>
      <c r="H440" s="11">
        <v>2066.5958000000001</v>
      </c>
      <c r="I440" s="11">
        <v>0</v>
      </c>
      <c r="J440" s="11">
        <v>0</v>
      </c>
      <c r="K440" s="11">
        <v>0</v>
      </c>
      <c r="L440" s="11">
        <v>0</v>
      </c>
      <c r="M440" s="11">
        <v>-0.24679999999999999</v>
      </c>
      <c r="N440" s="11">
        <v>24.745200000000001</v>
      </c>
      <c r="O440" s="11">
        <v>19.405999999999999</v>
      </c>
      <c r="P440" s="11">
        <v>14.325200000000001</v>
      </c>
      <c r="Q440" s="11">
        <v>120.6698</v>
      </c>
      <c r="R440" s="11">
        <v>74.145200000000003</v>
      </c>
      <c r="S440" s="11">
        <v>-70.92</v>
      </c>
      <c r="T440" s="11">
        <v>0.42549999999999999</v>
      </c>
      <c r="U440" s="11">
        <v>4.8578999999999999</v>
      </c>
      <c r="V440" s="11">
        <v>0</v>
      </c>
      <c r="W440" s="11">
        <v>-55.863100000000003</v>
      </c>
      <c r="X440" s="11" t="s">
        <v>1085</v>
      </c>
      <c r="Y440">
        <f t="shared" si="12"/>
        <v>1906</v>
      </c>
      <c r="Z440" t="s">
        <v>506</v>
      </c>
      <c r="AA440" t="s">
        <v>4227</v>
      </c>
      <c r="AB440" t="str">
        <f t="shared" si="13"/>
        <v>Cells (1906, 1).Value = "6-chloro-o-tolyloxyacetic_acid_c0"</v>
      </c>
      <c r="AC440" t="s">
        <v>5016</v>
      </c>
    </row>
    <row r="441" spans="1:29" x14ac:dyDescent="0.25">
      <c r="A441" s="11" t="s">
        <v>1085</v>
      </c>
      <c r="B441" s="11">
        <v>134.5361</v>
      </c>
      <c r="C441" s="11">
        <v>-100</v>
      </c>
      <c r="D441" s="11">
        <v>155.12200000000001</v>
      </c>
      <c r="E441" s="11">
        <v>-276.80810000000002</v>
      </c>
      <c r="F441" s="11">
        <v>529.81259999999997</v>
      </c>
      <c r="G441" s="11">
        <v>-1039.7034000000001</v>
      </c>
      <c r="H441" s="11">
        <v>2066.5958000000001</v>
      </c>
      <c r="I441" s="11">
        <v>0</v>
      </c>
      <c r="J441" s="11">
        <v>0</v>
      </c>
      <c r="K441" s="11">
        <v>0</v>
      </c>
      <c r="L441" s="11">
        <v>0</v>
      </c>
      <c r="M441" s="11">
        <v>-0.24679999999999999</v>
      </c>
      <c r="N441" s="11">
        <v>24.745200000000001</v>
      </c>
      <c r="O441" s="11">
        <v>19.405999999999999</v>
      </c>
      <c r="P441" s="11">
        <v>14.325200000000001</v>
      </c>
      <c r="Q441" s="11">
        <v>120.6698</v>
      </c>
      <c r="R441" s="11">
        <v>74.145200000000003</v>
      </c>
      <c r="S441" s="11">
        <v>-70.92</v>
      </c>
      <c r="T441" s="11">
        <v>0.42549999999999999</v>
      </c>
      <c r="U441" s="11">
        <v>4.8578999999999999</v>
      </c>
      <c r="V441" s="11">
        <v>0</v>
      </c>
      <c r="W441" s="11">
        <v>-55.863100000000003</v>
      </c>
      <c r="X441" s="11" t="s">
        <v>1085</v>
      </c>
      <c r="Y441">
        <f t="shared" si="12"/>
        <v>926</v>
      </c>
      <c r="Z441" t="s">
        <v>1602</v>
      </c>
      <c r="AA441" t="s">
        <v>4010</v>
      </c>
      <c r="AB441" t="str">
        <f t="shared" si="13"/>
        <v>Cells (926, 1).Value = "2-ethyl-2-phenylbutyric_acid_c0"</v>
      </c>
      <c r="AC441" t="s">
        <v>5017</v>
      </c>
    </row>
    <row r="442" spans="1:29" x14ac:dyDescent="0.25">
      <c r="A442" s="11" t="s">
        <v>1245</v>
      </c>
      <c r="B442" s="11">
        <v>181.7517</v>
      </c>
      <c r="C442" s="11">
        <v>-100</v>
      </c>
      <c r="D442" s="11">
        <v>109.91249999999999</v>
      </c>
      <c r="E442" s="11">
        <v>-147.0891</v>
      </c>
      <c r="F442" s="11">
        <v>230.14060000000001</v>
      </c>
      <c r="G442" s="11">
        <v>-392.68079999999998</v>
      </c>
      <c r="H442" s="11">
        <v>709.6327</v>
      </c>
      <c r="I442" s="11">
        <v>0</v>
      </c>
      <c r="J442" s="11">
        <v>0</v>
      </c>
      <c r="K442" s="11">
        <v>0</v>
      </c>
      <c r="L442" s="11">
        <v>0</v>
      </c>
      <c r="M442" s="11">
        <v>-0.13170000000000001</v>
      </c>
      <c r="N442" s="11">
        <v>13.4422</v>
      </c>
      <c r="O442" s="11">
        <v>8.5965000000000007</v>
      </c>
      <c r="P442" s="11">
        <v>5.3865999999999996</v>
      </c>
      <c r="Q442" s="11">
        <v>176.7355</v>
      </c>
      <c r="R442" s="11">
        <v>125.1922</v>
      </c>
      <c r="S442" s="11">
        <v>-55.536900000000003</v>
      </c>
      <c r="T442" s="11">
        <v>0.44790000000000002</v>
      </c>
      <c r="U442" s="11">
        <v>6.7519999999999998</v>
      </c>
      <c r="V442" s="11">
        <v>-0.9446</v>
      </c>
      <c r="W442" s="11">
        <v>-41.290399999999998</v>
      </c>
      <c r="X442" s="11" t="s">
        <v>1245</v>
      </c>
      <c r="Y442">
        <f t="shared" si="12"/>
        <v>3257</v>
      </c>
      <c r="Z442" t="s">
        <v>85</v>
      </c>
      <c r="AA442" t="s">
        <v>4446</v>
      </c>
      <c r="AB442" t="str">
        <f t="shared" si="13"/>
        <v>Cells (3257, 1).Value = "o-sec-butyl_o-ethyl_hydrogen_dithiophosphate_c0"</v>
      </c>
      <c r="AC442" t="s">
        <v>5018</v>
      </c>
    </row>
    <row r="443" spans="1:29" x14ac:dyDescent="0.25">
      <c r="A443" s="11" t="s">
        <v>1246</v>
      </c>
      <c r="B443" s="11">
        <v>307.8723</v>
      </c>
      <c r="C443" s="11">
        <v>-100</v>
      </c>
      <c r="D443" s="11">
        <v>112.51260000000001</v>
      </c>
      <c r="E443" s="11">
        <v>-64.831599999999995</v>
      </c>
      <c r="F443" s="11">
        <v>107.8535</v>
      </c>
      <c r="G443" s="11">
        <v>-73.5715</v>
      </c>
      <c r="H443" s="11">
        <v>140.83160000000001</v>
      </c>
      <c r="I443" s="11">
        <v>1.47E-2</v>
      </c>
      <c r="J443" s="11">
        <v>1.6115999999999999</v>
      </c>
      <c r="K443" s="11">
        <v>0.35649999999999998</v>
      </c>
      <c r="L443" s="11">
        <v>2.1299999999999999E-2</v>
      </c>
      <c r="M443" s="11">
        <v>-4.8300000000000003E-2</v>
      </c>
      <c r="N443" s="11">
        <v>5.2290999999999999</v>
      </c>
      <c r="O443" s="11">
        <v>1.7337</v>
      </c>
      <c r="P443" s="11">
        <v>0.318</v>
      </c>
      <c r="Q443" s="11">
        <v>319.80189999999999</v>
      </c>
      <c r="R443" s="11">
        <v>236.3313</v>
      </c>
      <c r="S443" s="11">
        <v>-52.713999999999999</v>
      </c>
      <c r="T443" s="11">
        <v>0.75800000000000001</v>
      </c>
      <c r="U443" s="11">
        <v>11.251200000000001</v>
      </c>
      <c r="V443" s="11">
        <v>-1.1335</v>
      </c>
      <c r="W443" s="11">
        <v>-31.808</v>
      </c>
      <c r="X443" s="11" t="s">
        <v>1246</v>
      </c>
      <c r="Y443">
        <f t="shared" si="12"/>
        <v>1456</v>
      </c>
      <c r="Z443" t="s">
        <v>1652</v>
      </c>
      <c r="AA443" t="s">
        <v>4127</v>
      </c>
      <c r="AB443" t="str">
        <f t="shared" si="13"/>
        <v>Cells (1456, 1).Value = "3-phenoxybenzoic_acid_c0"</v>
      </c>
      <c r="AC443" t="s">
        <v>5019</v>
      </c>
    </row>
    <row r="444" spans="1:29" x14ac:dyDescent="0.25">
      <c r="A444" s="11" t="s">
        <v>1247</v>
      </c>
      <c r="B444" s="11">
        <v>196.18530000000001</v>
      </c>
      <c r="C444" s="11">
        <v>-100</v>
      </c>
      <c r="D444" s="11">
        <v>83.847499999999997</v>
      </c>
      <c r="E444" s="11">
        <v>-78.432699999999997</v>
      </c>
      <c r="F444" s="11">
        <v>80.911100000000005</v>
      </c>
      <c r="G444" s="11">
        <v>-87.594399999999993</v>
      </c>
      <c r="H444" s="11">
        <v>98.315899999999999</v>
      </c>
      <c r="I444" s="11">
        <v>0</v>
      </c>
      <c r="J444" s="11">
        <v>0</v>
      </c>
      <c r="K444" s="11">
        <v>0</v>
      </c>
      <c r="L444" s="11">
        <v>0</v>
      </c>
      <c r="M444" s="11">
        <v>-4.0300000000000002E-2</v>
      </c>
      <c r="N444" s="11">
        <v>4.8209999999999997</v>
      </c>
      <c r="O444" s="11">
        <v>1.2035</v>
      </c>
      <c r="P444" s="11">
        <v>0.1188</v>
      </c>
      <c r="Q444" s="11">
        <v>195.62010000000001</v>
      </c>
      <c r="R444" s="11">
        <v>136.215</v>
      </c>
      <c r="S444" s="11">
        <v>-50.209899999999998</v>
      </c>
      <c r="T444" s="11">
        <v>0.34250000000000003</v>
      </c>
      <c r="U444" s="11">
        <v>7.4715999999999996</v>
      </c>
      <c r="V444" s="11">
        <v>-1.1335</v>
      </c>
      <c r="W444" s="11">
        <v>-36.066699999999997</v>
      </c>
      <c r="X444" s="11" t="s">
        <v>1247</v>
      </c>
      <c r="Y444">
        <f t="shared" si="12"/>
        <v>378</v>
      </c>
      <c r="Z444" t="s">
        <v>1558</v>
      </c>
      <c r="AA444" t="s">
        <v>3901</v>
      </c>
      <c r="AB444" t="str">
        <f t="shared" si="13"/>
        <v>Cells (378, 1).Value = "11-cyanoundecanoic_acid_c0"</v>
      </c>
      <c r="AC444" t="s">
        <v>5020</v>
      </c>
    </row>
    <row r="445" spans="1:29" x14ac:dyDescent="0.25">
      <c r="A445" s="11" t="s">
        <v>1248</v>
      </c>
      <c r="B445" s="11">
        <v>238.3451</v>
      </c>
      <c r="C445" s="11">
        <v>-100</v>
      </c>
      <c r="D445" s="11">
        <v>80.502700000000004</v>
      </c>
      <c r="E445" s="11">
        <v>-69.389399999999995</v>
      </c>
      <c r="F445" s="11">
        <v>66.975899999999996</v>
      </c>
      <c r="G445" s="11">
        <v>-68.2363</v>
      </c>
      <c r="H445" s="11">
        <v>72.782300000000006</v>
      </c>
      <c r="I445" s="11">
        <v>0</v>
      </c>
      <c r="J445" s="11">
        <v>0</v>
      </c>
      <c r="K445" s="11">
        <v>0</v>
      </c>
      <c r="L445" s="11">
        <v>0</v>
      </c>
      <c r="M445" s="11">
        <v>-2.52E-2</v>
      </c>
      <c r="N445" s="11">
        <v>3.3001</v>
      </c>
      <c r="O445" s="11">
        <v>0.73509999999999998</v>
      </c>
      <c r="P445" s="11">
        <v>8.2900000000000001E-2</v>
      </c>
      <c r="Q445" s="11">
        <v>251.44130000000001</v>
      </c>
      <c r="R445" s="11">
        <v>186.274</v>
      </c>
      <c r="S445" s="11">
        <v>-46.256700000000002</v>
      </c>
      <c r="T445" s="11">
        <v>0.4279</v>
      </c>
      <c r="U445" s="11">
        <v>9.1242000000000001</v>
      </c>
      <c r="V445" s="11">
        <v>-1.8892</v>
      </c>
      <c r="W445" s="11">
        <v>-30.975100000000001</v>
      </c>
      <c r="X445" s="11" t="s">
        <v>1248</v>
      </c>
      <c r="Y445">
        <f t="shared" si="12"/>
        <v>3188</v>
      </c>
      <c r="Z445" t="s">
        <v>1778</v>
      </c>
      <c r="AA445" t="s">
        <v>4442</v>
      </c>
      <c r="AB445" t="str">
        <f t="shared" si="13"/>
        <v>Cells (3188, 1).Value = "o-benzylbenzoic_acid_c0"</v>
      </c>
      <c r="AC445" t="s">
        <v>5021</v>
      </c>
    </row>
    <row r="446" spans="1:29" x14ac:dyDescent="0.25">
      <c r="A446" s="11" t="s">
        <v>1563</v>
      </c>
      <c r="B446" s="11">
        <v>478.3295</v>
      </c>
      <c r="C446" s="11">
        <v>100</v>
      </c>
      <c r="D446" s="11">
        <v>223.65010000000001</v>
      </c>
      <c r="E446" s="11">
        <v>369.22019999999998</v>
      </c>
      <c r="F446" s="11">
        <v>720.97059999999999</v>
      </c>
      <c r="G446" s="11">
        <v>1438.7012</v>
      </c>
      <c r="H446" s="11">
        <v>2975.0011</v>
      </c>
      <c r="I446" s="11">
        <v>0.45229999999999998</v>
      </c>
      <c r="J446" s="11">
        <v>45.429200000000002</v>
      </c>
      <c r="K446" s="11">
        <v>33.290199999999999</v>
      </c>
      <c r="L446" s="11">
        <v>22.828199999999999</v>
      </c>
      <c r="M446" s="11">
        <v>0</v>
      </c>
      <c r="N446" s="11">
        <v>0</v>
      </c>
      <c r="O446" s="11">
        <v>0</v>
      </c>
      <c r="P446" s="11">
        <v>0</v>
      </c>
      <c r="Q446" s="11">
        <v>503.53019999999998</v>
      </c>
      <c r="R446" s="11">
        <v>355.53399999999999</v>
      </c>
      <c r="S446" s="11">
        <v>-81.0899</v>
      </c>
      <c r="T446" s="11">
        <v>0.94930000000000003</v>
      </c>
      <c r="U446" s="11">
        <v>16.6934</v>
      </c>
      <c r="V446" s="11">
        <v>0</v>
      </c>
      <c r="W446" s="11">
        <v>-50.170200000000001</v>
      </c>
      <c r="X446" s="11" t="s">
        <v>3887</v>
      </c>
      <c r="Y446">
        <f t="shared" si="12"/>
        <v>1406</v>
      </c>
      <c r="Z446" t="s">
        <v>1648</v>
      </c>
      <c r="AA446" t="s">
        <v>4118</v>
      </c>
      <c r="AB446" t="str">
        <f t="shared" si="13"/>
        <v>Cells (1406, 1).Value = "3-methylbutyl_hydrogen_2-butenedioate_c0"</v>
      </c>
      <c r="AC446" t="s">
        <v>5022</v>
      </c>
    </row>
    <row r="447" spans="1:29" x14ac:dyDescent="0.25">
      <c r="A447" s="11" t="s">
        <v>3887</v>
      </c>
      <c r="B447" s="11">
        <v>478.3295</v>
      </c>
      <c r="C447" s="11">
        <v>100</v>
      </c>
      <c r="D447" s="11">
        <v>223.65010000000001</v>
      </c>
      <c r="E447" s="11">
        <v>369.22019999999998</v>
      </c>
      <c r="F447" s="11">
        <v>720.97059999999999</v>
      </c>
      <c r="G447" s="11">
        <v>1438.7012</v>
      </c>
      <c r="H447" s="11">
        <v>2975.0011</v>
      </c>
      <c r="I447" s="11">
        <v>0.45229999999999998</v>
      </c>
      <c r="J447" s="11">
        <v>45.430999999999997</v>
      </c>
      <c r="K447" s="11">
        <v>33.290199999999999</v>
      </c>
      <c r="L447" s="11">
        <v>22.828199999999999</v>
      </c>
      <c r="M447" s="11">
        <v>0</v>
      </c>
      <c r="N447" s="11">
        <v>0</v>
      </c>
      <c r="O447" s="11">
        <v>0</v>
      </c>
      <c r="P447" s="11">
        <v>0</v>
      </c>
      <c r="Q447" s="11">
        <v>490.77809999999999</v>
      </c>
      <c r="R447" s="11">
        <v>355.53399999999999</v>
      </c>
      <c r="S447" s="11">
        <v>-81.088200000000001</v>
      </c>
      <c r="T447" s="11">
        <v>0.94930000000000003</v>
      </c>
      <c r="U447" s="11">
        <v>16.6934</v>
      </c>
      <c r="V447" s="11">
        <v>0</v>
      </c>
      <c r="W447" s="11">
        <v>-49.858199999999997</v>
      </c>
      <c r="X447" s="11" t="s">
        <v>3887</v>
      </c>
      <c r="Y447">
        <f t="shared" si="12"/>
        <v>864</v>
      </c>
      <c r="Z447" t="s">
        <v>444</v>
      </c>
      <c r="AA447" t="s">
        <v>3991</v>
      </c>
      <c r="AB447" t="str">
        <f t="shared" si="13"/>
        <v>Cells (864, 1).Value = "2-bromohexanoic_acid_c0"</v>
      </c>
      <c r="AC447" t="s">
        <v>5023</v>
      </c>
    </row>
    <row r="448" spans="1:29" x14ac:dyDescent="0.25">
      <c r="A448" s="11" t="s">
        <v>1476</v>
      </c>
      <c r="B448" s="11">
        <v>123.65949999999999</v>
      </c>
      <c r="C448" s="11">
        <v>100</v>
      </c>
      <c r="D448" s="11">
        <v>169.08760000000001</v>
      </c>
      <c r="E448" s="11">
        <v>299.52960000000002</v>
      </c>
      <c r="F448" s="11">
        <v>576.90949999999998</v>
      </c>
      <c r="G448" s="11">
        <v>1141.7808</v>
      </c>
      <c r="H448" s="11">
        <v>2311.1549</v>
      </c>
      <c r="I448" s="11">
        <v>0.36549999999999999</v>
      </c>
      <c r="J448" s="11">
        <v>36.582599999999999</v>
      </c>
      <c r="K448" s="11">
        <v>27.804500000000001</v>
      </c>
      <c r="L448" s="11">
        <v>19.5412</v>
      </c>
      <c r="M448" s="11">
        <v>0</v>
      </c>
      <c r="N448" s="11">
        <v>0</v>
      </c>
      <c r="O448" s="11">
        <v>0</v>
      </c>
      <c r="P448" s="11">
        <v>0</v>
      </c>
      <c r="Q448" s="11">
        <v>110.608</v>
      </c>
      <c r="R448" s="11">
        <v>108.5042</v>
      </c>
      <c r="S448" s="11">
        <v>-72.542400000000001</v>
      </c>
      <c r="T448" s="11">
        <v>0.42320000000000002</v>
      </c>
      <c r="U448" s="11">
        <v>4.2386999999999997</v>
      </c>
      <c r="V448" s="11">
        <v>0</v>
      </c>
      <c r="W448" s="11">
        <v>-55.595599999999997</v>
      </c>
      <c r="X448" s="11" t="s">
        <v>1476</v>
      </c>
      <c r="Y448">
        <f t="shared" si="12"/>
        <v>1257</v>
      </c>
      <c r="Z448" t="s">
        <v>1634</v>
      </c>
      <c r="AA448" t="s">
        <v>4095</v>
      </c>
      <c r="AB448" t="str">
        <f t="shared" si="13"/>
        <v>Cells (1257, 1).Value = "3-acetoxy-alpha,alpha,alpha-trifluoro-p-toluic_acid_c0"</v>
      </c>
      <c r="AC448" t="s">
        <v>5024</v>
      </c>
    </row>
    <row r="449" spans="1:29" x14ac:dyDescent="0.25">
      <c r="A449" s="11" t="s">
        <v>1476</v>
      </c>
      <c r="B449" s="11">
        <v>123.65949999999999</v>
      </c>
      <c r="C449" s="11">
        <v>100</v>
      </c>
      <c r="D449" s="11">
        <v>169.08760000000001</v>
      </c>
      <c r="E449" s="11">
        <v>299.52960000000002</v>
      </c>
      <c r="F449" s="11">
        <v>576.90949999999998</v>
      </c>
      <c r="G449" s="11">
        <v>1141.7808</v>
      </c>
      <c r="H449" s="11">
        <v>2311.1549</v>
      </c>
      <c r="I449" s="11">
        <v>0.36549999999999999</v>
      </c>
      <c r="J449" s="11">
        <v>36.582599999999999</v>
      </c>
      <c r="K449" s="11">
        <v>27.804500000000001</v>
      </c>
      <c r="L449" s="11">
        <v>19.5412</v>
      </c>
      <c r="M449" s="11">
        <v>0</v>
      </c>
      <c r="N449" s="11">
        <v>0</v>
      </c>
      <c r="O449" s="11">
        <v>0</v>
      </c>
      <c r="P449" s="11">
        <v>0</v>
      </c>
      <c r="Q449" s="11">
        <v>110.608</v>
      </c>
      <c r="R449" s="11">
        <v>108.5042</v>
      </c>
      <c r="S449" s="11">
        <v>-72.542400000000001</v>
      </c>
      <c r="T449" s="11">
        <v>0.42320000000000002</v>
      </c>
      <c r="U449" s="11">
        <v>4.2386999999999997</v>
      </c>
      <c r="V449" s="11">
        <v>0</v>
      </c>
      <c r="W449" s="11">
        <v>-55.595599999999997</v>
      </c>
      <c r="X449" s="11" t="s">
        <v>1476</v>
      </c>
      <c r="Y449">
        <f t="shared" si="12"/>
        <v>1717</v>
      </c>
      <c r="Z449" t="s">
        <v>1686</v>
      </c>
      <c r="AA449" t="s">
        <v>4189</v>
      </c>
      <c r="AB449" t="str">
        <f t="shared" si="13"/>
        <v>Cells (1717, 1).Value = "4-methyl(1,1-biphenyl)-2-carboxylic_acid_c0"</v>
      </c>
      <c r="AC449" t="s">
        <v>5025</v>
      </c>
    </row>
    <row r="450" spans="1:29" x14ac:dyDescent="0.25">
      <c r="A450" s="11" t="s">
        <v>665</v>
      </c>
      <c r="B450" s="11">
        <v>340.04880000000003</v>
      </c>
      <c r="C450" s="11">
        <v>-100</v>
      </c>
      <c r="D450" s="11">
        <v>85.590599999999995</v>
      </c>
      <c r="E450" s="11">
        <v>-73.906999999999996</v>
      </c>
      <c r="F450" s="11">
        <v>78.879000000000005</v>
      </c>
      <c r="G450" s="11">
        <v>-89.176599999999993</v>
      </c>
      <c r="H450" s="11">
        <v>107.32170000000001</v>
      </c>
      <c r="I450" s="11">
        <v>0</v>
      </c>
      <c r="J450" s="11">
        <v>0</v>
      </c>
      <c r="K450" s="11">
        <v>0</v>
      </c>
      <c r="L450" s="11">
        <v>0</v>
      </c>
      <c r="M450" s="11">
        <v>-4.8000000000000001E-2</v>
      </c>
      <c r="N450" s="11">
        <v>5.2327000000000004</v>
      </c>
      <c r="O450" s="11">
        <v>1.8855999999999999</v>
      </c>
      <c r="P450" s="11">
        <v>0.40029999999999999</v>
      </c>
      <c r="Q450" s="11">
        <v>353.55540000000002</v>
      </c>
      <c r="R450" s="11">
        <v>237.40559999999999</v>
      </c>
      <c r="S450" s="11">
        <v>-49.124200000000002</v>
      </c>
      <c r="T450" s="11">
        <v>0.57410000000000005</v>
      </c>
      <c r="U450" s="11">
        <v>12.785600000000001</v>
      </c>
      <c r="V450" s="11">
        <v>-0.9446</v>
      </c>
      <c r="W450" s="11">
        <v>-28.496500000000001</v>
      </c>
      <c r="X450" s="11" t="s">
        <v>665</v>
      </c>
      <c r="Y450">
        <f t="shared" si="12"/>
        <v>1663</v>
      </c>
      <c r="Z450" t="s">
        <v>495</v>
      </c>
      <c r="AA450" t="s">
        <v>4178</v>
      </c>
      <c r="AB450" t="str">
        <f t="shared" si="13"/>
        <v>Cells (1663, 1).Value = "4-fluoro-1-naphthoic_acid_c0"</v>
      </c>
      <c r="AC450" t="s">
        <v>5026</v>
      </c>
    </row>
    <row r="451" spans="1:29" x14ac:dyDescent="0.25">
      <c r="A451" s="11" t="s">
        <v>666</v>
      </c>
      <c r="B451" s="11">
        <v>321.5693</v>
      </c>
      <c r="C451" s="11">
        <v>-100</v>
      </c>
      <c r="D451" s="11">
        <v>88.273600000000002</v>
      </c>
      <c r="E451" s="11">
        <v>-77.754999999999995</v>
      </c>
      <c r="F451" s="11">
        <v>83.355000000000004</v>
      </c>
      <c r="G451" s="11">
        <v>-94.149600000000007</v>
      </c>
      <c r="H451" s="11">
        <v>112.929</v>
      </c>
      <c r="I451" s="11">
        <v>0</v>
      </c>
      <c r="J451" s="11">
        <v>0</v>
      </c>
      <c r="K451" s="11">
        <v>0</v>
      </c>
      <c r="L451" s="11">
        <v>0</v>
      </c>
      <c r="M451" s="11">
        <v>-4.9399999999999999E-2</v>
      </c>
      <c r="N451" s="11">
        <v>5.4356</v>
      </c>
      <c r="O451" s="11">
        <v>1.929</v>
      </c>
      <c r="P451" s="11">
        <v>0.4168</v>
      </c>
      <c r="Q451" s="11">
        <v>331.464</v>
      </c>
      <c r="R451" s="11">
        <v>223.37889999999999</v>
      </c>
      <c r="S451" s="11">
        <v>-50.420699999999997</v>
      </c>
      <c r="T451" s="11">
        <v>0.56030000000000002</v>
      </c>
      <c r="U451" s="11">
        <v>12.0793</v>
      </c>
      <c r="V451" s="11">
        <v>-0.9446</v>
      </c>
      <c r="W451" s="11">
        <v>-30.689499999999999</v>
      </c>
      <c r="X451" s="11" t="s">
        <v>666</v>
      </c>
      <c r="Y451">
        <f t="shared" ref="Y451:Y514" si="14">MATCH(AA451,$A$1:$A$3695,0)</f>
        <v>1609</v>
      </c>
      <c r="Z451" t="s">
        <v>1676</v>
      </c>
      <c r="AA451" t="s">
        <v>4164</v>
      </c>
      <c r="AB451" t="str">
        <f t="shared" ref="AB451:AB514" si="15">CONCATENATE($AB$1,Y451,$AC$1,$AD$1,Z451,$AD$1)</f>
        <v>Cells (1609, 1).Value = "4-butoxyphenylacetic_acid_c0"</v>
      </c>
      <c r="AC451" t="s">
        <v>5027</v>
      </c>
    </row>
    <row r="452" spans="1:29" x14ac:dyDescent="0.25">
      <c r="A452" s="11" t="s">
        <v>581</v>
      </c>
      <c r="B452" s="11">
        <v>315.3229</v>
      </c>
      <c r="C452" s="11">
        <v>-100</v>
      </c>
      <c r="D452" s="11">
        <v>87.734099999999998</v>
      </c>
      <c r="E452" s="11">
        <v>-76.930599999999998</v>
      </c>
      <c r="F452" s="11">
        <v>80.002399999999994</v>
      </c>
      <c r="G452" s="11">
        <v>-85.813199999999995</v>
      </c>
      <c r="H452" s="11">
        <v>96.172499999999999</v>
      </c>
      <c r="I452" s="11">
        <v>0</v>
      </c>
      <c r="J452" s="11">
        <v>0</v>
      </c>
      <c r="K452" s="11">
        <v>0</v>
      </c>
      <c r="L452" s="11">
        <v>0</v>
      </c>
      <c r="M452" s="11">
        <v>-3.8899999999999997E-2</v>
      </c>
      <c r="N452" s="11">
        <v>4.6981999999999999</v>
      </c>
      <c r="O452" s="11">
        <v>1.1619999999999999</v>
      </c>
      <c r="P452" s="11">
        <v>0.11210000000000001</v>
      </c>
      <c r="Q452" s="11">
        <v>320.7176</v>
      </c>
      <c r="R452" s="11">
        <v>220.375</v>
      </c>
      <c r="S452" s="11">
        <v>-50.490600000000001</v>
      </c>
      <c r="T452" s="11">
        <v>0.52590000000000003</v>
      </c>
      <c r="U452" s="11">
        <v>11.9086</v>
      </c>
      <c r="V452" s="11">
        <v>-1.1287</v>
      </c>
      <c r="W452" s="11">
        <v>-30.884499999999999</v>
      </c>
      <c r="X452" s="11" t="s">
        <v>581</v>
      </c>
      <c r="Y452">
        <f t="shared" si="14"/>
        <v>1196</v>
      </c>
      <c r="Z452" t="s">
        <v>473</v>
      </c>
      <c r="AA452" t="s">
        <v>4056</v>
      </c>
      <c r="AB452" t="str">
        <f t="shared" si="15"/>
        <v>Cells (1196, 1).Value = "3,4-difluorobenzoic_acid_c0"</v>
      </c>
      <c r="AC452" t="s">
        <v>5028</v>
      </c>
    </row>
    <row r="453" spans="1:29" x14ac:dyDescent="0.25">
      <c r="A453" s="11" t="s">
        <v>667</v>
      </c>
      <c r="B453" s="11">
        <v>315.5607</v>
      </c>
      <c r="C453" s="11">
        <v>-100</v>
      </c>
      <c r="D453" s="11">
        <v>87.732699999999994</v>
      </c>
      <c r="E453" s="11">
        <v>-77.033600000000007</v>
      </c>
      <c r="F453" s="11">
        <v>80.132199999999997</v>
      </c>
      <c r="G453" s="11">
        <v>-86.017200000000003</v>
      </c>
      <c r="H453" s="11">
        <v>96.400400000000005</v>
      </c>
      <c r="I453" s="11">
        <v>0</v>
      </c>
      <c r="J453" s="11">
        <v>0</v>
      </c>
      <c r="K453" s="11">
        <v>0</v>
      </c>
      <c r="L453" s="11">
        <v>0</v>
      </c>
      <c r="M453" s="11">
        <v>-3.9199999999999999E-2</v>
      </c>
      <c r="N453" s="11">
        <v>4.7324000000000002</v>
      </c>
      <c r="O453" s="11">
        <v>1.1585000000000001</v>
      </c>
      <c r="P453" s="11">
        <v>0.10970000000000001</v>
      </c>
      <c r="Q453" s="11">
        <v>327.61709999999999</v>
      </c>
      <c r="R453" s="11">
        <v>220.375</v>
      </c>
      <c r="S453" s="11">
        <v>-50.491</v>
      </c>
      <c r="T453" s="11">
        <v>0.52910000000000001</v>
      </c>
      <c r="U453" s="11">
        <v>11.917899999999999</v>
      </c>
      <c r="V453" s="11">
        <v>-1.1335</v>
      </c>
      <c r="W453" s="11">
        <v>-31.134</v>
      </c>
      <c r="X453" s="11" t="s">
        <v>667</v>
      </c>
      <c r="Y453">
        <f t="shared" si="14"/>
        <v>245</v>
      </c>
      <c r="Z453" t="s">
        <v>408</v>
      </c>
      <c r="AA453" t="s">
        <v>3882</v>
      </c>
      <c r="AB453" t="str">
        <f t="shared" si="15"/>
        <v>Cells (245, 1).Value = "1-(p-chlorophenyl)cyclopropanecarboxylic_acid_c0"</v>
      </c>
      <c r="AC453" t="s">
        <v>5029</v>
      </c>
    </row>
    <row r="454" spans="1:29" x14ac:dyDescent="0.25">
      <c r="A454" s="11" t="s">
        <v>668</v>
      </c>
      <c r="B454" s="11">
        <v>383.52629999999999</v>
      </c>
      <c r="C454" s="11">
        <v>-100</v>
      </c>
      <c r="D454" s="11">
        <v>112.08920000000001</v>
      </c>
      <c r="E454" s="11">
        <v>-68.526600000000002</v>
      </c>
      <c r="F454" s="11">
        <v>123.7829</v>
      </c>
      <c r="G454" s="11">
        <v>-88.837299999999999</v>
      </c>
      <c r="H454" s="11">
        <v>231.60579999999999</v>
      </c>
      <c r="I454" s="11">
        <v>2.1999999999999999E-2</v>
      </c>
      <c r="J454" s="11">
        <v>2.2532999999999999</v>
      </c>
      <c r="K454" s="11">
        <v>1.2136</v>
      </c>
      <c r="L454" s="11">
        <v>0.48509999999999998</v>
      </c>
      <c r="M454" s="11">
        <v>-4.7399999999999998E-2</v>
      </c>
      <c r="N454" s="11">
        <v>5.52</v>
      </c>
      <c r="O454" s="11">
        <v>2.7425999999999999</v>
      </c>
      <c r="P454" s="11">
        <v>1.4475</v>
      </c>
      <c r="Q454" s="11">
        <v>423.13549999999998</v>
      </c>
      <c r="R454" s="11">
        <v>284.50220000000002</v>
      </c>
      <c r="S454" s="11">
        <v>-52.750700000000002</v>
      </c>
      <c r="T454" s="11">
        <v>0.76600000000000001</v>
      </c>
      <c r="U454" s="11">
        <v>14.097300000000001</v>
      </c>
      <c r="V454" s="11">
        <v>-0.9446</v>
      </c>
      <c r="W454" s="11">
        <v>-27.203399999999998</v>
      </c>
      <c r="X454" s="11" t="s">
        <v>668</v>
      </c>
      <c r="Y454">
        <f t="shared" si="14"/>
        <v>1707</v>
      </c>
      <c r="Z454" t="s">
        <v>1685</v>
      </c>
      <c r="AA454" t="s">
        <v>4188</v>
      </c>
      <c r="AB454" t="str">
        <f t="shared" si="15"/>
        <v>Cells (1707, 1).Value = "4-isopropylphenylacetic_acid_c0"</v>
      </c>
      <c r="AC454" t="s">
        <v>5030</v>
      </c>
    </row>
    <row r="455" spans="1:29" x14ac:dyDescent="0.25">
      <c r="A455" s="11" t="s">
        <v>669</v>
      </c>
      <c r="B455" s="11">
        <v>361.42309999999998</v>
      </c>
      <c r="C455" s="11">
        <v>-100</v>
      </c>
      <c r="D455" s="11">
        <v>89.835400000000007</v>
      </c>
      <c r="E455" s="11">
        <v>-77.608900000000006</v>
      </c>
      <c r="F455" s="11">
        <v>83.501499999999993</v>
      </c>
      <c r="G455" s="11">
        <v>-94.1203</v>
      </c>
      <c r="H455" s="11">
        <v>112.9393</v>
      </c>
      <c r="I455" s="11">
        <v>0</v>
      </c>
      <c r="J455" s="11">
        <v>0</v>
      </c>
      <c r="K455" s="11">
        <v>0</v>
      </c>
      <c r="L455" s="11">
        <v>0</v>
      </c>
      <c r="M455" s="11">
        <v>-4.9399999999999999E-2</v>
      </c>
      <c r="N455" s="11">
        <v>5.4401999999999999</v>
      </c>
      <c r="O455" s="11">
        <v>1.9265000000000001</v>
      </c>
      <c r="P455" s="11">
        <v>0.41589999999999999</v>
      </c>
      <c r="Q455" s="11">
        <v>375.35930000000002</v>
      </c>
      <c r="R455" s="11">
        <v>251.4323</v>
      </c>
      <c r="S455" s="11">
        <v>-50.577300000000001</v>
      </c>
      <c r="T455" s="11">
        <v>0.61160000000000003</v>
      </c>
      <c r="U455" s="11">
        <v>13.563499999999999</v>
      </c>
      <c r="V455" s="11">
        <v>-0.9446</v>
      </c>
      <c r="W455" s="11">
        <v>-29.271000000000001</v>
      </c>
      <c r="X455" s="11" t="s">
        <v>669</v>
      </c>
      <c r="Y455">
        <f t="shared" si="14"/>
        <v>81</v>
      </c>
      <c r="Z455" t="s">
        <v>1532</v>
      </c>
      <c r="AA455" t="s">
        <v>3829</v>
      </c>
      <c r="AB455" t="str">
        <f t="shared" si="15"/>
        <v>Cells (81, 1).Value = "(2s-cis)-6,6-dibromo-3,3-dimethyl-7-oxo-4-thia-1-azabicyclo(3_2_0)heptane-2-carboxylic_acid_c0"</v>
      </c>
      <c r="AC455" t="s">
        <v>5031</v>
      </c>
    </row>
    <row r="456" spans="1:29" x14ac:dyDescent="0.25">
      <c r="A456" s="11" t="s">
        <v>582</v>
      </c>
      <c r="B456" s="11">
        <v>355.07940000000002</v>
      </c>
      <c r="C456" s="11">
        <v>-100</v>
      </c>
      <c r="D456" s="11">
        <v>89.234399999999994</v>
      </c>
      <c r="E456" s="11">
        <v>-76.522499999999994</v>
      </c>
      <c r="F456" s="11">
        <v>79.685599999999994</v>
      </c>
      <c r="G456" s="11">
        <v>-85.010300000000001</v>
      </c>
      <c r="H456" s="11">
        <v>94.959299999999999</v>
      </c>
      <c r="I456" s="11">
        <v>0</v>
      </c>
      <c r="J456" s="11">
        <v>0</v>
      </c>
      <c r="K456" s="11">
        <v>0</v>
      </c>
      <c r="L456" s="11">
        <v>0</v>
      </c>
      <c r="M456" s="11">
        <v>-3.8600000000000002E-2</v>
      </c>
      <c r="N456" s="11">
        <v>4.6623000000000001</v>
      </c>
      <c r="O456" s="11">
        <v>1.1226</v>
      </c>
      <c r="P456" s="11">
        <v>9.5899999999999999E-2</v>
      </c>
      <c r="Q456" s="11">
        <v>363.13499999999999</v>
      </c>
      <c r="R456" s="11">
        <v>248.42840000000001</v>
      </c>
      <c r="S456" s="11">
        <v>-50.658499999999997</v>
      </c>
      <c r="T456" s="11">
        <v>0.58209999999999995</v>
      </c>
      <c r="U456" s="11">
        <v>13.389799999999999</v>
      </c>
      <c r="V456" s="11">
        <v>-1.1287</v>
      </c>
      <c r="W456" s="11">
        <v>-29.465699999999998</v>
      </c>
      <c r="X456" s="11" t="s">
        <v>582</v>
      </c>
      <c r="Y456">
        <f t="shared" si="14"/>
        <v>897</v>
      </c>
      <c r="Z456" t="s">
        <v>451</v>
      </c>
      <c r="AA456" t="s">
        <v>4004</v>
      </c>
      <c r="AB456" t="str">
        <f t="shared" si="15"/>
        <v>Cells (897, 1).Value = "2-chloro-6-fluorophenylacetic_acid_c0"</v>
      </c>
      <c r="AC456" t="s">
        <v>5032</v>
      </c>
    </row>
    <row r="457" spans="1:29" x14ac:dyDescent="0.25">
      <c r="A457" s="11" t="s">
        <v>102</v>
      </c>
      <c r="B457" s="11">
        <v>465.15219999999999</v>
      </c>
      <c r="C457" s="11">
        <v>100</v>
      </c>
      <c r="D457" s="11">
        <v>284.52780000000001</v>
      </c>
      <c r="E457" s="11">
        <v>309.4776</v>
      </c>
      <c r="F457" s="11">
        <v>547.87149999999997</v>
      </c>
      <c r="G457" s="11">
        <v>810.75009999999997</v>
      </c>
      <c r="H457" s="11">
        <v>1344.2836</v>
      </c>
      <c r="I457" s="11">
        <v>0.45600000000000002</v>
      </c>
      <c r="J457" s="11">
        <v>45.924399999999999</v>
      </c>
      <c r="K457" s="11">
        <v>28.172499999999999</v>
      </c>
      <c r="L457" s="11">
        <v>14.000999999999999</v>
      </c>
      <c r="M457" s="11">
        <v>-4.0000000000000002E-4</v>
      </c>
      <c r="N457" s="11">
        <v>0.1842</v>
      </c>
      <c r="O457" s="11">
        <v>3.5999999999999999E-3</v>
      </c>
      <c r="P457" s="11">
        <v>0</v>
      </c>
      <c r="Q457" s="11">
        <v>552.86159999999995</v>
      </c>
      <c r="R457" s="11">
        <v>517.53290000000004</v>
      </c>
      <c r="S457" s="11">
        <v>-93.427599999999998</v>
      </c>
      <c r="T457" s="11">
        <v>1.3294999999999999</v>
      </c>
      <c r="U457" s="11">
        <v>15.846500000000001</v>
      </c>
      <c r="V457" s="11">
        <v>-4.3266999999999998</v>
      </c>
      <c r="W457" s="11">
        <v>-58.538200000000003</v>
      </c>
      <c r="X457" s="11" t="s">
        <v>102</v>
      </c>
      <c r="Y457">
        <f t="shared" si="14"/>
        <v>2707</v>
      </c>
      <c r="Z457" t="s">
        <v>1755</v>
      </c>
      <c r="AA457" t="s">
        <v>4362</v>
      </c>
      <c r="AB457" t="str">
        <f t="shared" si="15"/>
        <v>Cells (2707, 1).Value = "fluorene-9-carboxylic_acid_c0"</v>
      </c>
      <c r="AC457" t="s">
        <v>5033</v>
      </c>
    </row>
    <row r="458" spans="1:29" x14ac:dyDescent="0.25">
      <c r="A458" s="11" t="s">
        <v>1249</v>
      </c>
      <c r="B458" s="11">
        <v>164.41390000000001</v>
      </c>
      <c r="C458" s="11">
        <v>-100</v>
      </c>
      <c r="D458" s="11">
        <v>73.451300000000003</v>
      </c>
      <c r="E458" s="11">
        <v>-58.683999999999997</v>
      </c>
      <c r="F458" s="11">
        <v>49.743499999999997</v>
      </c>
      <c r="G458" s="11">
        <v>-44.044600000000003</v>
      </c>
      <c r="H458" s="11">
        <v>40.305799999999998</v>
      </c>
      <c r="I458" s="11">
        <v>0</v>
      </c>
      <c r="J458" s="11">
        <v>0</v>
      </c>
      <c r="K458" s="11">
        <v>0</v>
      </c>
      <c r="L458" s="11">
        <v>0</v>
      </c>
      <c r="M458" s="11">
        <v>-5.0000000000000001E-3</v>
      </c>
      <c r="N458" s="11">
        <v>1.4113</v>
      </c>
      <c r="O458" s="11">
        <v>6.6400000000000001E-2</v>
      </c>
      <c r="P458" s="11">
        <v>0</v>
      </c>
      <c r="Q458" s="11">
        <v>171.58750000000001</v>
      </c>
      <c r="R458" s="11">
        <v>114.2093</v>
      </c>
      <c r="S458" s="11">
        <v>-49.815399999999997</v>
      </c>
      <c r="T458" s="11">
        <v>0.2051</v>
      </c>
      <c r="U458" s="11">
        <v>6.1748000000000003</v>
      </c>
      <c r="V458" s="11">
        <v>-0.9446</v>
      </c>
      <c r="W458" s="11">
        <v>-37.509099999999997</v>
      </c>
      <c r="X458" s="11" t="s">
        <v>1249</v>
      </c>
      <c r="Y458">
        <f t="shared" si="14"/>
        <v>17</v>
      </c>
      <c r="Z458" t="s">
        <v>1519</v>
      </c>
      <c r="AA458" t="s">
        <v>3804</v>
      </c>
      <c r="AB458" t="str">
        <f t="shared" si="15"/>
        <v>Cells (17, 1).Value = "((4-chloro-2-methylphenyl)thio)acetic_acid_c0"</v>
      </c>
      <c r="AC458" t="s">
        <v>5034</v>
      </c>
    </row>
    <row r="459" spans="1:29" x14ac:dyDescent="0.25">
      <c r="A459" s="11" t="s">
        <v>583</v>
      </c>
      <c r="B459" s="11">
        <v>357.00549999999998</v>
      </c>
      <c r="C459" s="11">
        <v>-100</v>
      </c>
      <c r="D459" s="11">
        <v>85.420900000000003</v>
      </c>
      <c r="E459" s="11">
        <v>-56.008699999999997</v>
      </c>
      <c r="F459" s="11">
        <v>46.410499999999999</v>
      </c>
      <c r="G459" s="11">
        <v>-37.3979</v>
      </c>
      <c r="H459" s="11">
        <v>32.382300000000001</v>
      </c>
      <c r="I459" s="11">
        <v>0</v>
      </c>
      <c r="J459" s="11">
        <v>0</v>
      </c>
      <c r="K459" s="11">
        <v>0</v>
      </c>
      <c r="L459" s="11">
        <v>0</v>
      </c>
      <c r="M459" s="11">
        <v>-3.0000000000000001E-3</v>
      </c>
      <c r="N459" s="11">
        <v>0.78180000000000005</v>
      </c>
      <c r="O459" s="11">
        <v>3.7900000000000003E-2</v>
      </c>
      <c r="P459" s="11">
        <v>0</v>
      </c>
      <c r="Q459" s="11">
        <v>410.13099999999997</v>
      </c>
      <c r="R459" s="11">
        <v>327.44420000000002</v>
      </c>
      <c r="S459" s="11">
        <v>-39.729300000000002</v>
      </c>
      <c r="T459" s="11">
        <v>0.63790000000000002</v>
      </c>
      <c r="U459" s="11">
        <v>13.766299999999999</v>
      </c>
      <c r="V459" s="11">
        <v>-3.7623000000000002</v>
      </c>
      <c r="W459" s="11">
        <v>-21.029299999999999</v>
      </c>
      <c r="X459" s="11" t="s">
        <v>583</v>
      </c>
      <c r="Y459">
        <f t="shared" si="14"/>
        <v>1118</v>
      </c>
      <c r="Z459" t="s">
        <v>1622</v>
      </c>
      <c r="AA459" t="s">
        <v>4084</v>
      </c>
      <c r="AB459" t="str">
        <f t="shared" si="15"/>
        <v>Cells (1118, 1).Value = "3-(chlorosulphonyl)benzoic_acid_c0"</v>
      </c>
      <c r="AC459" t="s">
        <v>5035</v>
      </c>
    </row>
    <row r="460" spans="1:29" x14ac:dyDescent="0.25">
      <c r="A460" s="11" t="s">
        <v>584</v>
      </c>
      <c r="B460" s="11">
        <v>361.0102</v>
      </c>
      <c r="C460" s="11">
        <v>-100</v>
      </c>
      <c r="D460" s="11">
        <v>88.629900000000006</v>
      </c>
      <c r="E460" s="11">
        <v>-60.284399999999998</v>
      </c>
      <c r="F460" s="11">
        <v>52.058700000000002</v>
      </c>
      <c r="G460" s="11">
        <v>-44.525799999999997</v>
      </c>
      <c r="H460" s="11">
        <v>41.186799999999998</v>
      </c>
      <c r="I460" s="11">
        <v>0</v>
      </c>
      <c r="J460" s="11">
        <v>0</v>
      </c>
      <c r="K460" s="11">
        <v>0</v>
      </c>
      <c r="L460" s="11">
        <v>0</v>
      </c>
      <c r="M460" s="11">
        <v>-7.9000000000000008E-3</v>
      </c>
      <c r="N460" s="11">
        <v>1.3655999999999999</v>
      </c>
      <c r="O460" s="11">
        <v>0.15859999999999999</v>
      </c>
      <c r="P460" s="11">
        <v>1.5900000000000001E-2</v>
      </c>
      <c r="Q460" s="11">
        <v>411.08620000000002</v>
      </c>
      <c r="R460" s="11">
        <v>327.44420000000002</v>
      </c>
      <c r="S460" s="11">
        <v>-39.483400000000003</v>
      </c>
      <c r="T460" s="11">
        <v>0.66920000000000002</v>
      </c>
      <c r="U460" s="11">
        <v>13.9297</v>
      </c>
      <c r="V460" s="11">
        <v>-3.7623000000000002</v>
      </c>
      <c r="W460" s="11">
        <v>-20.707699999999999</v>
      </c>
      <c r="X460" s="11" t="s">
        <v>584</v>
      </c>
      <c r="Y460">
        <f t="shared" si="14"/>
        <v>724</v>
      </c>
      <c r="Z460" t="s">
        <v>1585</v>
      </c>
      <c r="AA460" t="s">
        <v>3921</v>
      </c>
      <c r="AB460" t="str">
        <f t="shared" si="15"/>
        <v>Cells (724, 1).Value = "2,2-diphenylcyclopropanecarboxylic_acid_c0"</v>
      </c>
      <c r="AC460" t="s">
        <v>5036</v>
      </c>
    </row>
    <row r="461" spans="1:29" x14ac:dyDescent="0.25">
      <c r="A461" s="11" t="s">
        <v>585</v>
      </c>
      <c r="B461" s="11">
        <v>391.93509999999998</v>
      </c>
      <c r="C461" s="11">
        <v>-100</v>
      </c>
      <c r="D461" s="11">
        <v>93.958699999999993</v>
      </c>
      <c r="E461" s="11">
        <v>-59.556399999999996</v>
      </c>
      <c r="F461" s="11">
        <v>50.5137</v>
      </c>
      <c r="G461" s="11">
        <v>-40.078699999999998</v>
      </c>
      <c r="H461" s="11">
        <v>34.724499999999999</v>
      </c>
      <c r="I461" s="11">
        <v>0</v>
      </c>
      <c r="J461" s="11">
        <v>0</v>
      </c>
      <c r="K461" s="11">
        <v>0</v>
      </c>
      <c r="L461" s="11">
        <v>0</v>
      </c>
      <c r="M461" s="11">
        <v>-2.3E-3</v>
      </c>
      <c r="N461" s="11">
        <v>0.77500000000000002</v>
      </c>
      <c r="O461" s="11">
        <v>0.02</v>
      </c>
      <c r="P461" s="11">
        <v>0</v>
      </c>
      <c r="Q461" s="11">
        <v>444.89280000000002</v>
      </c>
      <c r="R461" s="11">
        <v>353.48160000000001</v>
      </c>
      <c r="S461" s="11">
        <v>-39.071100000000001</v>
      </c>
      <c r="T461" s="11">
        <v>0.74050000000000005</v>
      </c>
      <c r="U461" s="11">
        <v>15.141299999999999</v>
      </c>
      <c r="V461" s="11">
        <v>-3.7623000000000002</v>
      </c>
      <c r="W461" s="11">
        <v>-18.9102</v>
      </c>
      <c r="X461" s="11" t="s">
        <v>585</v>
      </c>
      <c r="Y461">
        <f t="shared" si="14"/>
        <v>1308</v>
      </c>
      <c r="Z461" t="s">
        <v>1641</v>
      </c>
      <c r="AA461" t="s">
        <v>4105</v>
      </c>
      <c r="AB461" t="str">
        <f t="shared" si="15"/>
        <v>Cells (1308, 1).Value = "3-chloro-9,10-dihydro-9,10-dioxoanthracene-2-carboxylic_acid_c0"</v>
      </c>
      <c r="AC461" t="s">
        <v>5037</v>
      </c>
    </row>
    <row r="462" spans="1:29" x14ac:dyDescent="0.25">
      <c r="A462" s="11" t="s">
        <v>670</v>
      </c>
      <c r="B462" s="11">
        <v>512.90980000000002</v>
      </c>
      <c r="C462" s="11">
        <v>-100</v>
      </c>
      <c r="D462" s="11">
        <v>113.2094</v>
      </c>
      <c r="E462" s="11">
        <v>-47.578000000000003</v>
      </c>
      <c r="F462" s="11">
        <v>99.563500000000005</v>
      </c>
      <c r="G462" s="11">
        <v>-56.484699999999997</v>
      </c>
      <c r="H462" s="11">
        <v>168.61070000000001</v>
      </c>
      <c r="I462" s="11">
        <v>1.9300000000000001E-2</v>
      </c>
      <c r="J462" s="11">
        <v>2.0051000000000001</v>
      </c>
      <c r="K462" s="11">
        <v>0.86099999999999999</v>
      </c>
      <c r="L462" s="11">
        <v>0.27850000000000003</v>
      </c>
      <c r="M462" s="11">
        <v>-3.7699999999999997E-2</v>
      </c>
      <c r="N462" s="11">
        <v>3.8893</v>
      </c>
      <c r="O462" s="11">
        <v>2.3113999999999999</v>
      </c>
      <c r="P462" s="11">
        <v>1.1415</v>
      </c>
      <c r="Q462" s="11">
        <v>561.01549999999997</v>
      </c>
      <c r="R462" s="11">
        <v>379.64510000000001</v>
      </c>
      <c r="S462" s="11">
        <v>-49.049399999999999</v>
      </c>
      <c r="T462" s="11">
        <v>0.95379999999999998</v>
      </c>
      <c r="U462" s="11">
        <v>18.970099999999999</v>
      </c>
      <c r="V462" s="11">
        <v>-0.9446</v>
      </c>
      <c r="W462" s="11">
        <v>-21.2593</v>
      </c>
      <c r="X462" s="11" t="s">
        <v>670</v>
      </c>
      <c r="Y462">
        <f t="shared" si="14"/>
        <v>220</v>
      </c>
      <c r="Z462" t="s">
        <v>1548</v>
      </c>
      <c r="AA462" t="s">
        <v>3875</v>
      </c>
      <c r="AB462" t="str">
        <f t="shared" si="15"/>
        <v>Cells (220, 1).Value = "1-(4-methoxyphenyl)cyclopentane-1-carboxylic_acid_c0"</v>
      </c>
      <c r="AC462" t="s">
        <v>5038</v>
      </c>
    </row>
    <row r="463" spans="1:29" x14ac:dyDescent="0.25">
      <c r="A463" s="11" t="s">
        <v>1250</v>
      </c>
      <c r="B463" s="11">
        <v>162.6225</v>
      </c>
      <c r="C463" s="11">
        <v>-100</v>
      </c>
      <c r="D463" s="11">
        <v>114.95480000000001</v>
      </c>
      <c r="E463" s="11">
        <v>-149.9496</v>
      </c>
      <c r="F463" s="11">
        <v>247.08070000000001</v>
      </c>
      <c r="G463" s="11">
        <v>-445.92230000000001</v>
      </c>
      <c r="H463" s="11">
        <v>874.35029999999995</v>
      </c>
      <c r="I463" s="11">
        <v>1E-4</v>
      </c>
      <c r="J463" s="11">
        <v>2.4400000000000002E-2</v>
      </c>
      <c r="K463" s="11">
        <v>2.9999999999999997E-4</v>
      </c>
      <c r="L463" s="11">
        <v>0</v>
      </c>
      <c r="M463" s="11">
        <v>-0.1144</v>
      </c>
      <c r="N463" s="11">
        <v>12.212</v>
      </c>
      <c r="O463" s="11">
        <v>8.1220999999999997</v>
      </c>
      <c r="P463" s="11">
        <v>5.9557000000000002</v>
      </c>
      <c r="Q463" s="11">
        <v>160.7122</v>
      </c>
      <c r="R463" s="11">
        <v>113.1814</v>
      </c>
      <c r="S463" s="11">
        <v>-56.180500000000002</v>
      </c>
      <c r="T463" s="11">
        <v>0.52690000000000003</v>
      </c>
      <c r="U463" s="11">
        <v>6.1208</v>
      </c>
      <c r="V463" s="11">
        <v>-0.9446</v>
      </c>
      <c r="W463" s="11">
        <v>-42.390999999999998</v>
      </c>
      <c r="X463" s="11" t="s">
        <v>1250</v>
      </c>
      <c r="Y463">
        <f t="shared" si="14"/>
        <v>2379</v>
      </c>
      <c r="Z463" t="s">
        <v>523</v>
      </c>
      <c r="AA463" t="s">
        <v>4301</v>
      </c>
      <c r="AB463" t="str">
        <f t="shared" si="15"/>
        <v>Cells (2379, 1).Value = "cyclohexyl_hydrogen_-2-butenedioate_c0"</v>
      </c>
      <c r="AC463" t="s">
        <v>5039</v>
      </c>
    </row>
    <row r="464" spans="1:29" x14ac:dyDescent="0.25">
      <c r="A464" s="11" t="s">
        <v>1251</v>
      </c>
      <c r="B464" s="11">
        <v>185.22399999999999</v>
      </c>
      <c r="C464" s="11">
        <v>-100</v>
      </c>
      <c r="D464" s="11">
        <v>71.843900000000005</v>
      </c>
      <c r="E464" s="11">
        <v>-57.065399999999997</v>
      </c>
      <c r="F464" s="11">
        <v>47.947699999999998</v>
      </c>
      <c r="G464" s="11">
        <v>-41.765300000000003</v>
      </c>
      <c r="H464" s="11">
        <v>37.318800000000003</v>
      </c>
      <c r="I464" s="11">
        <v>0</v>
      </c>
      <c r="J464" s="11">
        <v>0</v>
      </c>
      <c r="K464" s="11">
        <v>0</v>
      </c>
      <c r="L464" s="11">
        <v>0</v>
      </c>
      <c r="M464" s="11">
        <v>-2.2000000000000001E-3</v>
      </c>
      <c r="N464" s="11">
        <v>1.042</v>
      </c>
      <c r="O464" s="11">
        <v>1.35E-2</v>
      </c>
      <c r="P464" s="11">
        <v>0</v>
      </c>
      <c r="Q464" s="11">
        <v>192.1259</v>
      </c>
      <c r="R464" s="11">
        <v>136.215</v>
      </c>
      <c r="S464" s="11">
        <v>-46.751300000000001</v>
      </c>
      <c r="T464" s="11">
        <v>0.29520000000000002</v>
      </c>
      <c r="U464" s="11">
        <v>7.0858999999999996</v>
      </c>
      <c r="V464" s="11">
        <v>-1.1335</v>
      </c>
      <c r="W464" s="11">
        <v>-33.8703</v>
      </c>
      <c r="X464" s="11" t="s">
        <v>1251</v>
      </c>
      <c r="Y464">
        <f t="shared" si="14"/>
        <v>530</v>
      </c>
      <c r="Z464" t="s">
        <v>154</v>
      </c>
      <c r="AA464" t="s">
        <v>3893</v>
      </c>
      <c r="AB464" t="str">
        <f t="shared" si="15"/>
        <v>Cells (530, 1).Value = "1-methyl_2-sulphooctanoate_c0"</v>
      </c>
      <c r="AC464" t="s">
        <v>5040</v>
      </c>
    </row>
    <row r="465" spans="1:29" x14ac:dyDescent="0.25">
      <c r="A465" s="11" t="s">
        <v>1252</v>
      </c>
      <c r="B465" s="11">
        <v>175.87430000000001</v>
      </c>
      <c r="C465" s="11">
        <v>-100</v>
      </c>
      <c r="D465" s="11">
        <v>77.377700000000004</v>
      </c>
      <c r="E465" s="11">
        <v>-65.351100000000002</v>
      </c>
      <c r="F465" s="11">
        <v>59.645000000000003</v>
      </c>
      <c r="G465" s="11">
        <v>-57.292099999999998</v>
      </c>
      <c r="H465" s="11">
        <v>57.246299999999998</v>
      </c>
      <c r="I465" s="11">
        <v>0</v>
      </c>
      <c r="J465" s="11">
        <v>0</v>
      </c>
      <c r="K465" s="11">
        <v>0</v>
      </c>
      <c r="L465" s="11">
        <v>0</v>
      </c>
      <c r="M465" s="11">
        <v>-1.8800000000000001E-2</v>
      </c>
      <c r="N465" s="11">
        <v>2.5735999999999999</v>
      </c>
      <c r="O465" s="11">
        <v>0.37859999999999999</v>
      </c>
      <c r="P465" s="11">
        <v>8.8000000000000005E-3</v>
      </c>
      <c r="Q465" s="11">
        <v>177.93129999999999</v>
      </c>
      <c r="R465" s="11">
        <v>125.1922</v>
      </c>
      <c r="S465" s="11">
        <v>-48.252400000000002</v>
      </c>
      <c r="T465" s="11">
        <v>0.30059999999999998</v>
      </c>
      <c r="U465" s="11">
        <v>6.6596000000000002</v>
      </c>
      <c r="V465" s="11">
        <v>-0.9446</v>
      </c>
      <c r="W465" s="11">
        <v>-35.527200000000001</v>
      </c>
      <c r="X465" s="11" t="s">
        <v>1252</v>
      </c>
      <c r="Y465">
        <f t="shared" si="14"/>
        <v>2349</v>
      </c>
      <c r="Z465" t="s">
        <v>1737</v>
      </c>
      <c r="AA465" t="s">
        <v>4294</v>
      </c>
      <c r="AB465" t="str">
        <f t="shared" si="15"/>
        <v>Cells (2349, 1).Value = "clanobutin_c0"</v>
      </c>
      <c r="AC465" t="s">
        <v>5041</v>
      </c>
    </row>
    <row r="466" spans="1:29" x14ac:dyDescent="0.25">
      <c r="A466" s="11" t="s">
        <v>1253</v>
      </c>
      <c r="B466" s="11">
        <v>248.98859999999999</v>
      </c>
      <c r="C466" s="11">
        <v>-100</v>
      </c>
      <c r="D466" s="11">
        <v>93.504900000000006</v>
      </c>
      <c r="E466" s="11">
        <v>-71.587400000000002</v>
      </c>
      <c r="F466" s="11">
        <v>69.876000000000005</v>
      </c>
      <c r="G466" s="11">
        <v>-66.686599999999999</v>
      </c>
      <c r="H466" s="11">
        <v>69.192800000000005</v>
      </c>
      <c r="I466" s="11">
        <v>0</v>
      </c>
      <c r="J466" s="11">
        <v>0</v>
      </c>
      <c r="K466" s="11">
        <v>0</v>
      </c>
      <c r="L466" s="11">
        <v>0</v>
      </c>
      <c r="M466" s="11">
        <v>-2.5999999999999999E-2</v>
      </c>
      <c r="N466" s="11">
        <v>3.3483999999999998</v>
      </c>
      <c r="O466" s="11">
        <v>0.56210000000000004</v>
      </c>
      <c r="P466" s="11">
        <v>2.0899999999999998E-2</v>
      </c>
      <c r="Q466" s="11">
        <v>273.47930000000002</v>
      </c>
      <c r="R466" s="11">
        <v>201.28870000000001</v>
      </c>
      <c r="S466" s="11">
        <v>-47.8065</v>
      </c>
      <c r="T466" s="11">
        <v>0.50390000000000001</v>
      </c>
      <c r="U466" s="11">
        <v>9.5175000000000001</v>
      </c>
      <c r="V466" s="11">
        <v>-2.0781000000000001</v>
      </c>
      <c r="W466" s="11">
        <v>-31.3371</v>
      </c>
      <c r="X466" s="11" t="s">
        <v>1253</v>
      </c>
      <c r="Y466">
        <f t="shared" si="14"/>
        <v>1384</v>
      </c>
      <c r="Z466" t="s">
        <v>478</v>
      </c>
      <c r="AA466" t="s">
        <v>4113</v>
      </c>
      <c r="AB466" t="str">
        <f t="shared" si="15"/>
        <v>Cells (1384, 1).Value = "3-methyl-3-(4-methylpent-3-enyl)oxirane-2-carboxylic_acid_c0"</v>
      </c>
      <c r="AC466" t="s">
        <v>5042</v>
      </c>
    </row>
    <row r="467" spans="1:29" x14ac:dyDescent="0.25">
      <c r="A467" s="11" t="s">
        <v>1254</v>
      </c>
      <c r="B467" s="11">
        <v>158.10249999999999</v>
      </c>
      <c r="C467" s="11">
        <v>-100</v>
      </c>
      <c r="D467" s="11">
        <v>86.575199999999995</v>
      </c>
      <c r="E467" s="11">
        <v>-81.708299999999994</v>
      </c>
      <c r="F467" s="11">
        <v>82.584900000000005</v>
      </c>
      <c r="G467" s="11">
        <v>-87.321899999999999</v>
      </c>
      <c r="H467" s="11">
        <v>95.533600000000007</v>
      </c>
      <c r="I467" s="11">
        <v>0</v>
      </c>
      <c r="J467" s="11">
        <v>0</v>
      </c>
      <c r="K467" s="11">
        <v>0</v>
      </c>
      <c r="L467" s="11">
        <v>0</v>
      </c>
      <c r="M467" s="11">
        <v>-4.0399999999999998E-2</v>
      </c>
      <c r="N467" s="11">
        <v>4.9726999999999997</v>
      </c>
      <c r="O467" s="11">
        <v>1.0810999999999999</v>
      </c>
      <c r="P467" s="11">
        <v>7.17E-2</v>
      </c>
      <c r="Q467" s="11">
        <v>155.30799999999999</v>
      </c>
      <c r="R467" s="11">
        <v>111.16549999999999</v>
      </c>
      <c r="S467" s="11">
        <v>-51.175899999999999</v>
      </c>
      <c r="T467" s="11">
        <v>0.31580000000000003</v>
      </c>
      <c r="U467" s="11">
        <v>5.9722999999999997</v>
      </c>
      <c r="V467" s="11">
        <v>-0.9446</v>
      </c>
      <c r="W467" s="11">
        <v>-38.974899999999998</v>
      </c>
      <c r="X467" s="11" t="s">
        <v>1254</v>
      </c>
      <c r="Y467">
        <f t="shared" si="14"/>
        <v>847</v>
      </c>
      <c r="Z467" t="s">
        <v>1598</v>
      </c>
      <c r="AA467" t="s">
        <v>3985</v>
      </c>
      <c r="AB467" t="str">
        <f t="shared" si="15"/>
        <v>Cells (847, 1).Value = "2-bromo-4-phenylbutyric_acid_c0"</v>
      </c>
      <c r="AC467" t="s">
        <v>5043</v>
      </c>
    </row>
    <row r="468" spans="1:29" x14ac:dyDescent="0.25">
      <c r="A468" s="11" t="s">
        <v>1101</v>
      </c>
      <c r="B468" s="11">
        <v>169.74270000000001</v>
      </c>
      <c r="C468" s="11">
        <v>-100</v>
      </c>
      <c r="D468" s="11">
        <v>83.891800000000003</v>
      </c>
      <c r="E468" s="11">
        <v>-89.979699999999994</v>
      </c>
      <c r="F468" s="11">
        <v>120.07510000000001</v>
      </c>
      <c r="G468" s="11">
        <v>-187.7749</v>
      </c>
      <c r="H468" s="11">
        <v>323.18430000000001</v>
      </c>
      <c r="I468" s="11">
        <v>0</v>
      </c>
      <c r="J468" s="11">
        <v>0</v>
      </c>
      <c r="K468" s="11">
        <v>0</v>
      </c>
      <c r="L468" s="11">
        <v>0</v>
      </c>
      <c r="M468" s="11">
        <v>-6.1199999999999997E-2</v>
      </c>
      <c r="N468" s="11">
        <v>6.5610999999999997</v>
      </c>
      <c r="O468" s="11">
        <v>4.4702999999999999</v>
      </c>
      <c r="P468" s="11">
        <v>2.9874000000000001</v>
      </c>
      <c r="Q468" s="11">
        <v>173.06489999999999</v>
      </c>
      <c r="R468" s="11">
        <v>114.2093</v>
      </c>
      <c r="S468" s="11">
        <v>-51.826799999999999</v>
      </c>
      <c r="T468" s="11">
        <v>0.34839999999999999</v>
      </c>
      <c r="U468" s="11">
        <v>6.3634000000000004</v>
      </c>
      <c r="V468" s="11">
        <v>-0.9446</v>
      </c>
      <c r="W468" s="11">
        <v>-38.5886</v>
      </c>
      <c r="X468" s="11" t="s">
        <v>1101</v>
      </c>
      <c r="Y468">
        <f t="shared" si="14"/>
        <v>1880</v>
      </c>
      <c r="Z468" t="s">
        <v>1706</v>
      </c>
      <c r="AA468" t="s">
        <v>4224</v>
      </c>
      <c r="AB468" t="str">
        <f t="shared" si="15"/>
        <v>Cells (1880, 1).Value = "6-(phenylthio)-o-anisic_acid_c0"</v>
      </c>
      <c r="AC468" t="s">
        <v>5044</v>
      </c>
    </row>
    <row r="469" spans="1:29" x14ac:dyDescent="0.25">
      <c r="A469" s="11" t="s">
        <v>1101</v>
      </c>
      <c r="B469" s="11">
        <v>169.74270000000001</v>
      </c>
      <c r="C469" s="11">
        <v>-100</v>
      </c>
      <c r="D469" s="11">
        <v>83.891800000000003</v>
      </c>
      <c r="E469" s="11">
        <v>-89.979699999999994</v>
      </c>
      <c r="F469" s="11">
        <v>120.07510000000001</v>
      </c>
      <c r="G469" s="11">
        <v>-187.7749</v>
      </c>
      <c r="H469" s="11">
        <v>323.18430000000001</v>
      </c>
      <c r="I469" s="11">
        <v>0</v>
      </c>
      <c r="J469" s="11">
        <v>0</v>
      </c>
      <c r="K469" s="11">
        <v>0</v>
      </c>
      <c r="L469" s="11">
        <v>0</v>
      </c>
      <c r="M469" s="11">
        <v>-6.1199999999999997E-2</v>
      </c>
      <c r="N469" s="11">
        <v>6.5610999999999997</v>
      </c>
      <c r="O469" s="11">
        <v>4.4702999999999999</v>
      </c>
      <c r="P469" s="11">
        <v>2.9874000000000001</v>
      </c>
      <c r="Q469" s="11">
        <v>173.06489999999999</v>
      </c>
      <c r="R469" s="11">
        <v>114.2093</v>
      </c>
      <c r="S469" s="11">
        <v>-51.826799999999999</v>
      </c>
      <c r="T469" s="11">
        <v>0.34839999999999999</v>
      </c>
      <c r="U469" s="11">
        <v>6.3634000000000004</v>
      </c>
      <c r="V469" s="11">
        <v>-0.9446</v>
      </c>
      <c r="W469" s="11">
        <v>-38.5886</v>
      </c>
      <c r="X469" s="11" t="s">
        <v>1101</v>
      </c>
      <c r="Y469">
        <f t="shared" si="14"/>
        <v>1277</v>
      </c>
      <c r="Z469" t="s">
        <v>1639</v>
      </c>
      <c r="AA469" t="s">
        <v>4100</v>
      </c>
      <c r="AB469" t="str">
        <f t="shared" si="15"/>
        <v>Cells (1277, 1).Value = "3-bromo-3-(4-chlorobenzoyl)propionic_acid_c0"</v>
      </c>
      <c r="AC469" t="s">
        <v>5045</v>
      </c>
    </row>
    <row r="470" spans="1:29" x14ac:dyDescent="0.25">
      <c r="A470" s="11" t="s">
        <v>859</v>
      </c>
      <c r="B470" s="11">
        <v>213.2063</v>
      </c>
      <c r="C470" s="11">
        <v>-100</v>
      </c>
      <c r="D470" s="11">
        <v>76.399100000000004</v>
      </c>
      <c r="E470" s="11">
        <v>-61.521999999999998</v>
      </c>
      <c r="F470" s="11">
        <v>53.498600000000003</v>
      </c>
      <c r="G470" s="11">
        <v>-48.402099999999997</v>
      </c>
      <c r="H470" s="11">
        <v>45.300899999999999</v>
      </c>
      <c r="I470" s="11">
        <v>0</v>
      </c>
      <c r="J470" s="11">
        <v>0</v>
      </c>
      <c r="K470" s="11">
        <v>0</v>
      </c>
      <c r="L470" s="11">
        <v>0</v>
      </c>
      <c r="M470" s="11">
        <v>-8.0000000000000002E-3</v>
      </c>
      <c r="N470" s="11">
        <v>1.6315999999999999</v>
      </c>
      <c r="O470" s="11">
        <v>0.127</v>
      </c>
      <c r="P470" s="11">
        <v>1.1999999999999999E-3</v>
      </c>
      <c r="Q470" s="11">
        <v>225.18709999999999</v>
      </c>
      <c r="R470" s="11">
        <v>172.2473</v>
      </c>
      <c r="S470" s="11">
        <v>-45.332299999999996</v>
      </c>
      <c r="T470" s="11">
        <v>0.37819999999999998</v>
      </c>
      <c r="U470" s="11">
        <v>8.2013999999999996</v>
      </c>
      <c r="V470" s="11">
        <v>-1.8812</v>
      </c>
      <c r="W470" s="11">
        <v>-31.330500000000001</v>
      </c>
      <c r="X470" s="11" t="s">
        <v>859</v>
      </c>
      <c r="Y470">
        <f t="shared" si="14"/>
        <v>2861</v>
      </c>
      <c r="Z470" t="s">
        <v>1765</v>
      </c>
      <c r="AA470" t="s">
        <v>4384</v>
      </c>
      <c r="AB470" t="str">
        <f t="shared" si="15"/>
        <v>Cells (2861, 1).Value = "isobutyl_hydrogen_phthalate_c0"</v>
      </c>
      <c r="AC470" t="s">
        <v>5046</v>
      </c>
    </row>
    <row r="471" spans="1:29" x14ac:dyDescent="0.25">
      <c r="A471" s="11" t="s">
        <v>1255</v>
      </c>
      <c r="B471" s="11">
        <v>179.8922</v>
      </c>
      <c r="C471" s="11">
        <v>-100</v>
      </c>
      <c r="D471" s="11">
        <v>77.531499999999994</v>
      </c>
      <c r="E471" s="11">
        <v>-69.014099999999999</v>
      </c>
      <c r="F471" s="11">
        <v>68.809799999999996</v>
      </c>
      <c r="G471" s="11">
        <v>-74.775400000000005</v>
      </c>
      <c r="H471" s="11">
        <v>86.800899999999999</v>
      </c>
      <c r="I471" s="11">
        <v>0</v>
      </c>
      <c r="J471" s="11">
        <v>0</v>
      </c>
      <c r="K471" s="11">
        <v>0</v>
      </c>
      <c r="L471" s="11">
        <v>0</v>
      </c>
      <c r="M471" s="11">
        <v>-3.5400000000000001E-2</v>
      </c>
      <c r="N471" s="11">
        <v>3.9407999999999999</v>
      </c>
      <c r="O471" s="11">
        <v>1.4399</v>
      </c>
      <c r="P471" s="11">
        <v>0.309</v>
      </c>
      <c r="Q471" s="11">
        <v>178.0513</v>
      </c>
      <c r="R471" s="11">
        <v>125.1922</v>
      </c>
      <c r="S471" s="11">
        <v>-48.533999999999999</v>
      </c>
      <c r="T471" s="11">
        <v>0.2888</v>
      </c>
      <c r="U471" s="11">
        <v>6.8030999999999997</v>
      </c>
      <c r="V471" s="11">
        <v>-0.9446</v>
      </c>
      <c r="W471" s="11">
        <v>-35.426200000000001</v>
      </c>
      <c r="X471" s="11" t="s">
        <v>1255</v>
      </c>
      <c r="Y471">
        <f t="shared" si="14"/>
        <v>6</v>
      </c>
      <c r="Z471" t="s">
        <v>1517</v>
      </c>
      <c r="AA471" t="s">
        <v>3799</v>
      </c>
      <c r="AB471" t="str">
        <f t="shared" si="15"/>
        <v>Cells (6, 1).Value = "(((9-oxo-9h-thioxanthen-2-yl)methyl)thio)acetic_acid_c0"</v>
      </c>
      <c r="AC471" t="s">
        <v>5047</v>
      </c>
    </row>
    <row r="472" spans="1:29" x14ac:dyDescent="0.25">
      <c r="A472" s="11" t="s">
        <v>1256</v>
      </c>
      <c r="B472" s="11">
        <v>259.96910000000003</v>
      </c>
      <c r="C472" s="11">
        <v>-100</v>
      </c>
      <c r="D472" s="11">
        <v>82.978999999999999</v>
      </c>
      <c r="E472" s="11">
        <v>-75.06</v>
      </c>
      <c r="F472" s="11">
        <v>79.956000000000003</v>
      </c>
      <c r="G472" s="11">
        <v>-91.263099999999994</v>
      </c>
      <c r="H472" s="11">
        <v>110.315</v>
      </c>
      <c r="I472" s="11">
        <v>0</v>
      </c>
      <c r="J472" s="11">
        <v>0</v>
      </c>
      <c r="K472" s="11">
        <v>0</v>
      </c>
      <c r="L472" s="11">
        <v>0</v>
      </c>
      <c r="M472" s="11">
        <v>-4.9700000000000001E-2</v>
      </c>
      <c r="N472" s="11">
        <v>5.3701999999999996</v>
      </c>
      <c r="O472" s="11">
        <v>1.9556</v>
      </c>
      <c r="P472" s="11">
        <v>0.42680000000000001</v>
      </c>
      <c r="Q472" s="11">
        <v>265.05500000000001</v>
      </c>
      <c r="R472" s="11">
        <v>181.2989</v>
      </c>
      <c r="S472" s="11">
        <v>-48.843400000000003</v>
      </c>
      <c r="T472" s="11">
        <v>0.4556</v>
      </c>
      <c r="U472" s="11">
        <v>9.8020999999999994</v>
      </c>
      <c r="V472" s="11">
        <v>-0.9446</v>
      </c>
      <c r="W472" s="11">
        <v>-31.514399999999998</v>
      </c>
      <c r="X472" s="11" t="s">
        <v>1256</v>
      </c>
      <c r="Y472">
        <f t="shared" si="14"/>
        <v>1953</v>
      </c>
      <c r="Z472" t="s">
        <v>508</v>
      </c>
      <c r="AA472" t="s">
        <v>4235</v>
      </c>
      <c r="AB472" t="str">
        <f t="shared" si="15"/>
        <v>Cells (1953, 1).Value = "8-bromo-1-naphthoic_acid_c0"</v>
      </c>
      <c r="AC472" t="s">
        <v>5048</v>
      </c>
    </row>
    <row r="473" spans="1:29" x14ac:dyDescent="0.25">
      <c r="A473" s="11" t="s">
        <v>1257</v>
      </c>
      <c r="B473" s="11">
        <v>203.46719999999999</v>
      </c>
      <c r="C473" s="11">
        <v>-100</v>
      </c>
      <c r="D473" s="11">
        <v>117.5187</v>
      </c>
      <c r="E473" s="11">
        <v>-83.785799999999995</v>
      </c>
      <c r="F473" s="11">
        <v>157.1105</v>
      </c>
      <c r="G473" s="11">
        <v>-126.2829</v>
      </c>
      <c r="H473" s="11">
        <v>305.84140000000002</v>
      </c>
      <c r="I473" s="11">
        <v>2.6599999999999999E-2</v>
      </c>
      <c r="J473" s="11">
        <v>2.7627999999999999</v>
      </c>
      <c r="K473" s="11">
        <v>1.456</v>
      </c>
      <c r="L473" s="11">
        <v>0.53839999999999999</v>
      </c>
      <c r="M473" s="11">
        <v>-7.7200000000000005E-2</v>
      </c>
      <c r="N473" s="11">
        <v>8.3902999999999999</v>
      </c>
      <c r="O473" s="11">
        <v>3.9786000000000001</v>
      </c>
      <c r="P473" s="11">
        <v>1.8627</v>
      </c>
      <c r="Q473" s="11">
        <v>205.1232</v>
      </c>
      <c r="R473" s="11">
        <v>152.21440000000001</v>
      </c>
      <c r="S473" s="11">
        <v>-53.7254</v>
      </c>
      <c r="T473" s="11">
        <v>0.64970000000000006</v>
      </c>
      <c r="U473" s="11">
        <v>7.4523000000000001</v>
      </c>
      <c r="V473" s="11">
        <v>-1.1335</v>
      </c>
      <c r="W473" s="11">
        <v>-36.196100000000001</v>
      </c>
      <c r="X473" s="11" t="s">
        <v>1257</v>
      </c>
      <c r="Y473">
        <f t="shared" si="14"/>
        <v>988</v>
      </c>
      <c r="Z473" t="s">
        <v>456</v>
      </c>
      <c r="AA473" t="s">
        <v>4026</v>
      </c>
      <c r="AB473" t="str">
        <f t="shared" si="15"/>
        <v>Cells (988, 1).Value = "2-methylbicyclo(2_2_1)heptane-2-carboxylic_acid_c0"</v>
      </c>
      <c r="AC473" t="s">
        <v>5049</v>
      </c>
    </row>
    <row r="474" spans="1:29" x14ac:dyDescent="0.25">
      <c r="A474" s="11" t="s">
        <v>1258</v>
      </c>
      <c r="B474" s="11">
        <v>162.0539</v>
      </c>
      <c r="C474" s="11">
        <v>-100</v>
      </c>
      <c r="D474" s="11">
        <v>84.814300000000003</v>
      </c>
      <c r="E474" s="11">
        <v>-81.415899999999993</v>
      </c>
      <c r="F474" s="11">
        <v>86.130499999999998</v>
      </c>
      <c r="G474" s="11">
        <v>-97.682199999999995</v>
      </c>
      <c r="H474" s="11">
        <v>116.6734</v>
      </c>
      <c r="I474" s="11">
        <v>0</v>
      </c>
      <c r="J474" s="11">
        <v>0</v>
      </c>
      <c r="K474" s="11">
        <v>0</v>
      </c>
      <c r="L474" s="11">
        <v>0</v>
      </c>
      <c r="M474" s="11">
        <v>-5.11E-2</v>
      </c>
      <c r="N474" s="11">
        <v>5.5956000000000001</v>
      </c>
      <c r="O474" s="11">
        <v>1.9807999999999999</v>
      </c>
      <c r="P474" s="11">
        <v>0.42599999999999999</v>
      </c>
      <c r="Q474" s="11">
        <v>155.79990000000001</v>
      </c>
      <c r="R474" s="11">
        <v>111.16549999999999</v>
      </c>
      <c r="S474" s="11">
        <v>-50.674900000000001</v>
      </c>
      <c r="T474" s="11">
        <v>0.30399999999999999</v>
      </c>
      <c r="U474" s="11">
        <v>6.1388999999999996</v>
      </c>
      <c r="V474" s="11">
        <v>-0.9446</v>
      </c>
      <c r="W474" s="11">
        <v>-38.2834</v>
      </c>
      <c r="X474" s="11" t="s">
        <v>1258</v>
      </c>
      <c r="Y474">
        <f t="shared" si="14"/>
        <v>1105</v>
      </c>
      <c r="Z474" t="s">
        <v>1621</v>
      </c>
      <c r="AA474" t="s">
        <v>4083</v>
      </c>
      <c r="AB474" t="str">
        <f t="shared" si="15"/>
        <v>Cells (1105, 1).Value = "3-(4-methoxyphenyl)-2-phenylpropionic_acid_c0"</v>
      </c>
      <c r="AC474" t="s">
        <v>5050</v>
      </c>
    </row>
    <row r="475" spans="1:29" x14ac:dyDescent="0.25">
      <c r="A475" s="11" t="s">
        <v>1259</v>
      </c>
      <c r="B475" s="11">
        <v>175.00210000000001</v>
      </c>
      <c r="C475" s="11">
        <v>-100</v>
      </c>
      <c r="D475" s="11">
        <v>77.997600000000006</v>
      </c>
      <c r="E475" s="11">
        <v>-70.034300000000002</v>
      </c>
      <c r="F475" s="11">
        <v>68.794399999999996</v>
      </c>
      <c r="G475" s="11">
        <v>-71.884799999999998</v>
      </c>
      <c r="H475" s="11">
        <v>78.538300000000007</v>
      </c>
      <c r="I475" s="11">
        <v>0</v>
      </c>
      <c r="J475" s="11">
        <v>0</v>
      </c>
      <c r="K475" s="11">
        <v>0</v>
      </c>
      <c r="L475" s="11">
        <v>0</v>
      </c>
      <c r="M475" s="11">
        <v>-3.2599999999999997E-2</v>
      </c>
      <c r="N475" s="11">
        <v>3.9224000000000001</v>
      </c>
      <c r="O475" s="11">
        <v>0.93130000000000002</v>
      </c>
      <c r="P475" s="11">
        <v>8.1799999999999998E-2</v>
      </c>
      <c r="Q475" s="11">
        <v>172.70189999999999</v>
      </c>
      <c r="R475" s="11">
        <v>122.1883</v>
      </c>
      <c r="S475" s="11">
        <v>-48.814799999999998</v>
      </c>
      <c r="T475" s="11">
        <v>0.2908</v>
      </c>
      <c r="U475" s="11">
        <v>6.6806999999999999</v>
      </c>
      <c r="V475" s="11">
        <v>-1.1335</v>
      </c>
      <c r="W475" s="11">
        <v>-36.072899999999997</v>
      </c>
      <c r="X475" s="11" t="s">
        <v>1259</v>
      </c>
      <c r="Y475">
        <f t="shared" si="14"/>
        <v>3108</v>
      </c>
      <c r="Z475" t="s">
        <v>552</v>
      </c>
      <c r="AA475" t="s">
        <v>4421</v>
      </c>
      <c r="AB475" t="str">
        <f t="shared" si="15"/>
        <v>Cells (3108, 1).Value = "norborn-2-ylacetic_acid_c0"</v>
      </c>
      <c r="AC475" t="s">
        <v>5051</v>
      </c>
    </row>
    <row r="476" spans="1:29" x14ac:dyDescent="0.25">
      <c r="A476" s="11" t="s">
        <v>1260</v>
      </c>
      <c r="B476" s="11">
        <v>201.10910000000001</v>
      </c>
      <c r="C476" s="11">
        <v>-100</v>
      </c>
      <c r="D476" s="11">
        <v>81.2423</v>
      </c>
      <c r="E476" s="11">
        <v>-75.816000000000003</v>
      </c>
      <c r="F476" s="11">
        <v>80.137799999999999</v>
      </c>
      <c r="G476" s="11">
        <v>-91.497</v>
      </c>
      <c r="H476" s="11">
        <v>110.2764</v>
      </c>
      <c r="I476" s="11">
        <v>0</v>
      </c>
      <c r="J476" s="11">
        <v>0</v>
      </c>
      <c r="K476" s="11">
        <v>0</v>
      </c>
      <c r="L476" s="11">
        <v>0</v>
      </c>
      <c r="M476" s="11">
        <v>-4.99E-2</v>
      </c>
      <c r="N476" s="11">
        <v>5.3952</v>
      </c>
      <c r="O476" s="11">
        <v>1.9578</v>
      </c>
      <c r="P476" s="11">
        <v>0.41689999999999999</v>
      </c>
      <c r="Q476" s="11">
        <v>200.53389999999999</v>
      </c>
      <c r="R476" s="11">
        <v>139.21889999999999</v>
      </c>
      <c r="S476" s="11">
        <v>-48.896000000000001</v>
      </c>
      <c r="T476" s="11">
        <v>0.36549999999999999</v>
      </c>
      <c r="U476" s="11">
        <v>7.6113999999999997</v>
      </c>
      <c r="V476" s="11">
        <v>-0.9446</v>
      </c>
      <c r="W476" s="11">
        <v>-34.396799999999999</v>
      </c>
      <c r="X476" s="11" t="s">
        <v>1260</v>
      </c>
      <c r="Y476">
        <f t="shared" si="14"/>
        <v>78</v>
      </c>
      <c r="Z476" t="s">
        <v>1531</v>
      </c>
      <c r="AA476" t="s">
        <v>3827</v>
      </c>
      <c r="AB476" t="str">
        <f t="shared" si="15"/>
        <v>Cells (78, 1).Value = "(2-nitro-4-trifluorobenzyl)acetic_acid_c0"</v>
      </c>
      <c r="AC476" t="s">
        <v>5052</v>
      </c>
    </row>
    <row r="477" spans="1:29" x14ac:dyDescent="0.25">
      <c r="A477" s="11" t="s">
        <v>586</v>
      </c>
      <c r="B477" s="11">
        <v>362.94810000000001</v>
      </c>
      <c r="C477" s="11">
        <v>-100</v>
      </c>
      <c r="D477" s="11">
        <v>93.704700000000003</v>
      </c>
      <c r="E477" s="11">
        <v>-65.931600000000003</v>
      </c>
      <c r="F477" s="11">
        <v>59.228000000000002</v>
      </c>
      <c r="G477" s="11">
        <v>-52.406700000000001</v>
      </c>
      <c r="H477" s="11">
        <v>49.744</v>
      </c>
      <c r="I477" s="11">
        <v>0</v>
      </c>
      <c r="J477" s="11">
        <v>0</v>
      </c>
      <c r="K477" s="11">
        <v>0</v>
      </c>
      <c r="L477" s="11">
        <v>0</v>
      </c>
      <c r="M477" s="11">
        <v>-1.18E-2</v>
      </c>
      <c r="N477" s="11">
        <v>1.9734</v>
      </c>
      <c r="O477" s="11">
        <v>0.16819999999999999</v>
      </c>
      <c r="P477" s="11">
        <v>0</v>
      </c>
      <c r="Q477" s="11">
        <v>410.07729999999998</v>
      </c>
      <c r="R477" s="11">
        <v>327.44420000000002</v>
      </c>
      <c r="S477" s="11">
        <v>-40.052</v>
      </c>
      <c r="T477" s="11">
        <v>0.67430000000000001</v>
      </c>
      <c r="U477" s="11">
        <v>13.9985</v>
      </c>
      <c r="V477" s="11">
        <v>-3.7623000000000002</v>
      </c>
      <c r="W477" s="11">
        <v>-20.932600000000001</v>
      </c>
      <c r="X477" s="11" t="s">
        <v>586</v>
      </c>
      <c r="Y477">
        <f t="shared" si="14"/>
        <v>1586</v>
      </c>
      <c r="Z477" t="s">
        <v>1671</v>
      </c>
      <c r="AA477" t="s">
        <v>4156</v>
      </c>
      <c r="AB477" t="str">
        <f t="shared" si="15"/>
        <v>Cells (1586, 1).Value = "4-benzoylbenzoic_acid_c0"</v>
      </c>
      <c r="AC477" t="s">
        <v>5053</v>
      </c>
    </row>
    <row r="478" spans="1:29" x14ac:dyDescent="0.25">
      <c r="A478" s="11" t="s">
        <v>587</v>
      </c>
      <c r="B478" s="11">
        <v>397.65780000000001</v>
      </c>
      <c r="C478" s="11">
        <v>-100</v>
      </c>
      <c r="D478" s="11">
        <v>103.0771</v>
      </c>
      <c r="E478" s="11">
        <v>-68.333100000000002</v>
      </c>
      <c r="F478" s="11">
        <v>63.281100000000002</v>
      </c>
      <c r="G478" s="11">
        <v>-54.0745</v>
      </c>
      <c r="H478" s="11">
        <v>51.437399999999997</v>
      </c>
      <c r="I478" s="11">
        <v>0</v>
      </c>
      <c r="J478" s="11">
        <v>0</v>
      </c>
      <c r="K478" s="11">
        <v>0</v>
      </c>
      <c r="L478" s="11">
        <v>0</v>
      </c>
      <c r="M478" s="11">
        <v>-1.0200000000000001E-2</v>
      </c>
      <c r="N478" s="11">
        <v>1.9318</v>
      </c>
      <c r="O478" s="11">
        <v>0.14119999999999999</v>
      </c>
      <c r="P478" s="11">
        <v>0</v>
      </c>
      <c r="Q478" s="11">
        <v>447.56560000000002</v>
      </c>
      <c r="R478" s="11">
        <v>353.48160000000001</v>
      </c>
      <c r="S478" s="11">
        <v>-40.053199999999997</v>
      </c>
      <c r="T478" s="11">
        <v>0.74199999999999999</v>
      </c>
      <c r="U478" s="11">
        <v>15.348599999999999</v>
      </c>
      <c r="V478" s="11">
        <v>-3.7623000000000002</v>
      </c>
      <c r="W478" s="11">
        <v>-19.3216</v>
      </c>
      <c r="X478" s="11" t="s">
        <v>587</v>
      </c>
      <c r="Y478">
        <f t="shared" si="14"/>
        <v>673</v>
      </c>
      <c r="Z478" t="s">
        <v>428</v>
      </c>
      <c r="AA478" t="s">
        <v>3969</v>
      </c>
      <c r="AB478" t="str">
        <f t="shared" si="15"/>
        <v>Cells (673, 1).Value = "2-(4-chlorophenoxy)propionic_acid_c0"</v>
      </c>
      <c r="AC478" t="s">
        <v>5054</v>
      </c>
    </row>
    <row r="479" spans="1:29" x14ac:dyDescent="0.25">
      <c r="A479" s="11" t="s">
        <v>1261</v>
      </c>
      <c r="B479" s="11">
        <v>226.86150000000001</v>
      </c>
      <c r="C479" s="11">
        <v>-100</v>
      </c>
      <c r="D479" s="11">
        <v>113.6925</v>
      </c>
      <c r="E479" s="11">
        <v>-69.107299999999995</v>
      </c>
      <c r="F479" s="11">
        <v>111.501</v>
      </c>
      <c r="G479" s="11">
        <v>-76.361900000000006</v>
      </c>
      <c r="H479" s="11">
        <v>143.13730000000001</v>
      </c>
      <c r="I479" s="11">
        <v>1.4800000000000001E-2</v>
      </c>
      <c r="J479" s="11">
        <v>1.6236999999999999</v>
      </c>
      <c r="K479" s="11">
        <v>0.36230000000000001</v>
      </c>
      <c r="L479" s="11">
        <v>2.23E-2</v>
      </c>
      <c r="M479" s="11">
        <v>-4.7800000000000002E-2</v>
      </c>
      <c r="N479" s="11">
        <v>5.2609000000000004</v>
      </c>
      <c r="O479" s="11">
        <v>1.6999</v>
      </c>
      <c r="P479" s="11">
        <v>0.31159999999999999</v>
      </c>
      <c r="Q479" s="11">
        <v>230.91329999999999</v>
      </c>
      <c r="R479" s="11">
        <v>180.22460000000001</v>
      </c>
      <c r="S479" s="11">
        <v>-53.828600000000002</v>
      </c>
      <c r="T479" s="11">
        <v>0.6401</v>
      </c>
      <c r="U479" s="11">
        <v>8.2406000000000006</v>
      </c>
      <c r="V479" s="11">
        <v>-1.1335</v>
      </c>
      <c r="W479" s="11">
        <v>-36.889000000000003</v>
      </c>
      <c r="X479" s="11" t="s">
        <v>1261</v>
      </c>
      <c r="Y479">
        <f t="shared" si="14"/>
        <v>104</v>
      </c>
      <c r="Z479" t="s">
        <v>1538</v>
      </c>
      <c r="AA479" t="s">
        <v>3840</v>
      </c>
      <c r="AB479" t="str">
        <f t="shared" si="15"/>
        <v>Cells (104, 1).Value = "(4-butoxyphenoxy)acetic_acid_c0"</v>
      </c>
      <c r="AC479" t="s">
        <v>5055</v>
      </c>
    </row>
    <row r="480" spans="1:29" x14ac:dyDescent="0.25">
      <c r="A480" s="11" t="s">
        <v>1262</v>
      </c>
      <c r="B480" s="11">
        <v>156.1652</v>
      </c>
      <c r="C480" s="11">
        <v>-100</v>
      </c>
      <c r="D480" s="11">
        <v>85.042000000000002</v>
      </c>
      <c r="E480" s="11">
        <v>-81.598600000000005</v>
      </c>
      <c r="F480" s="11">
        <v>84.119799999999998</v>
      </c>
      <c r="G480" s="11">
        <v>-91.001000000000005</v>
      </c>
      <c r="H480" s="11">
        <v>101.98569999999999</v>
      </c>
      <c r="I480" s="11">
        <v>0</v>
      </c>
      <c r="J480" s="11">
        <v>0</v>
      </c>
      <c r="K480" s="11">
        <v>0</v>
      </c>
      <c r="L480" s="11">
        <v>0</v>
      </c>
      <c r="M480" s="11">
        <v>-4.1200000000000001E-2</v>
      </c>
      <c r="N480" s="11">
        <v>4.9589999999999996</v>
      </c>
      <c r="O480" s="11">
        <v>1.2464</v>
      </c>
      <c r="P480" s="11">
        <v>0.13100000000000001</v>
      </c>
      <c r="Q480" s="11">
        <v>151.41370000000001</v>
      </c>
      <c r="R480" s="11">
        <v>108.1617</v>
      </c>
      <c r="S480" s="11">
        <v>-51.028300000000002</v>
      </c>
      <c r="T480" s="11">
        <v>0.27729999999999999</v>
      </c>
      <c r="U480" s="11">
        <v>5.9828000000000001</v>
      </c>
      <c r="V480" s="11">
        <v>-1.1335</v>
      </c>
      <c r="W480" s="11">
        <v>-39.128</v>
      </c>
      <c r="X480" s="11" t="s">
        <v>1262</v>
      </c>
      <c r="Y480">
        <f t="shared" si="14"/>
        <v>619</v>
      </c>
      <c r="Z480" t="s">
        <v>1574</v>
      </c>
      <c r="AA480" t="s">
        <v>3954</v>
      </c>
      <c r="AB480" t="str">
        <f t="shared" si="15"/>
        <v>Cells (619, 1).Value = "2-(1-naphthylmethylthio)propionic_acid_c0"</v>
      </c>
      <c r="AC480" t="s">
        <v>5056</v>
      </c>
    </row>
    <row r="481" spans="1:29" x14ac:dyDescent="0.25">
      <c r="A481" s="11" t="s">
        <v>860</v>
      </c>
      <c r="B481" s="11">
        <v>198.8509</v>
      </c>
      <c r="C481" s="11">
        <v>-100</v>
      </c>
      <c r="D481" s="11">
        <v>81.7149</v>
      </c>
      <c r="E481" s="11">
        <v>-72.723500000000001</v>
      </c>
      <c r="F481" s="11">
        <v>70.53</v>
      </c>
      <c r="G481" s="11">
        <v>-72.200400000000002</v>
      </c>
      <c r="H481" s="11">
        <v>77.211799999999997</v>
      </c>
      <c r="I481" s="11">
        <v>0</v>
      </c>
      <c r="J481" s="11">
        <v>0</v>
      </c>
      <c r="K481" s="11">
        <v>0</v>
      </c>
      <c r="L481" s="11">
        <v>0</v>
      </c>
      <c r="M481" s="11">
        <v>-2.75E-2</v>
      </c>
      <c r="N481" s="11">
        <v>3.5503999999999998</v>
      </c>
      <c r="O481" s="11">
        <v>0.79990000000000006</v>
      </c>
      <c r="P481" s="11">
        <v>8.5699999999999998E-2</v>
      </c>
      <c r="Q481" s="11">
        <v>205.14230000000001</v>
      </c>
      <c r="R481" s="11">
        <v>158.22069999999999</v>
      </c>
      <c r="S481" s="11">
        <v>-47.061199999999999</v>
      </c>
      <c r="T481" s="11">
        <v>0.37069999999999997</v>
      </c>
      <c r="U481" s="11">
        <v>7.6562999999999999</v>
      </c>
      <c r="V481" s="11">
        <v>-1.8812</v>
      </c>
      <c r="W481" s="11">
        <v>-33.5017</v>
      </c>
      <c r="X481" s="11" t="s">
        <v>860</v>
      </c>
      <c r="Y481">
        <f t="shared" si="14"/>
        <v>1607</v>
      </c>
      <c r="Z481" t="s">
        <v>1675</v>
      </c>
      <c r="AA481" t="s">
        <v>4163</v>
      </c>
      <c r="AB481" t="str">
        <f t="shared" si="15"/>
        <v>Cells (1607, 1).Value = "4-butoxybenzoic_acid_c0"</v>
      </c>
      <c r="AC481" t="s">
        <v>5057</v>
      </c>
    </row>
    <row r="482" spans="1:29" x14ac:dyDescent="0.25">
      <c r="A482" s="11" t="s">
        <v>1263</v>
      </c>
      <c r="B482" s="11">
        <v>261.8854</v>
      </c>
      <c r="C482" s="11">
        <v>-100</v>
      </c>
      <c r="D482" s="11">
        <v>86.14</v>
      </c>
      <c r="E482" s="11">
        <v>-78.408600000000007</v>
      </c>
      <c r="F482" s="11">
        <v>83.7423</v>
      </c>
      <c r="G482" s="11">
        <v>-95.025899999999993</v>
      </c>
      <c r="H482" s="11">
        <v>113.9926</v>
      </c>
      <c r="I482" s="11">
        <v>0</v>
      </c>
      <c r="J482" s="11">
        <v>0</v>
      </c>
      <c r="K482" s="11">
        <v>0</v>
      </c>
      <c r="L482" s="11">
        <v>0</v>
      </c>
      <c r="M482" s="11">
        <v>-4.99E-2</v>
      </c>
      <c r="N482" s="11">
        <v>5.4912000000000001</v>
      </c>
      <c r="O482" s="11">
        <v>1.9449000000000001</v>
      </c>
      <c r="P482" s="11">
        <v>0.4199</v>
      </c>
      <c r="Q482" s="11">
        <v>265.9486</v>
      </c>
      <c r="R482" s="11">
        <v>181.2989</v>
      </c>
      <c r="S482" s="11">
        <v>-50.174999999999997</v>
      </c>
      <c r="T482" s="11">
        <v>0.46379999999999999</v>
      </c>
      <c r="U482" s="11">
        <v>9.8558000000000003</v>
      </c>
      <c r="V482" s="11">
        <v>-0.9446</v>
      </c>
      <c r="W482" s="11">
        <v>-32.896999999999998</v>
      </c>
      <c r="X482" s="11" t="s">
        <v>1263</v>
      </c>
      <c r="Y482">
        <f t="shared" si="14"/>
        <v>1801</v>
      </c>
      <c r="Z482" t="s">
        <v>1695</v>
      </c>
      <c r="AA482" t="s">
        <v>4201</v>
      </c>
      <c r="AB482" t="str">
        <f t="shared" si="15"/>
        <v>Cells (1801, 1).Value = "5,6,7,8-tetrahydro-2-naphthoic_acid_c0"</v>
      </c>
      <c r="AC482" t="s">
        <v>5058</v>
      </c>
    </row>
    <row r="483" spans="1:29" x14ac:dyDescent="0.25">
      <c r="A483" s="11" t="s">
        <v>787</v>
      </c>
      <c r="B483" s="11">
        <v>456.32170000000002</v>
      </c>
      <c r="C483" s="11">
        <v>100</v>
      </c>
      <c r="D483" s="11">
        <v>216.87209999999999</v>
      </c>
      <c r="E483" s="11">
        <v>278.65429999999998</v>
      </c>
      <c r="F483" s="11">
        <v>457.55079999999998</v>
      </c>
      <c r="G483" s="11">
        <v>704.68910000000005</v>
      </c>
      <c r="H483" s="11">
        <v>1144.1896999999999</v>
      </c>
      <c r="I483" s="11">
        <v>0.39700000000000002</v>
      </c>
      <c r="J483" s="11">
        <v>39.851199999999999</v>
      </c>
      <c r="K483" s="11">
        <v>24.999500000000001</v>
      </c>
      <c r="L483" s="11">
        <v>12.505800000000001</v>
      </c>
      <c r="M483" s="11">
        <v>-1E-4</v>
      </c>
      <c r="N483" s="11">
        <v>0.13469999999999999</v>
      </c>
      <c r="O483" s="11">
        <v>5.9999999999999995E-4</v>
      </c>
      <c r="P483" s="11">
        <v>0</v>
      </c>
      <c r="Q483" s="11">
        <v>467.5967</v>
      </c>
      <c r="R483" s="11">
        <v>363.53480000000002</v>
      </c>
      <c r="S483" s="11">
        <v>-79.290499999999994</v>
      </c>
      <c r="T483" s="11">
        <v>0.69930000000000003</v>
      </c>
      <c r="U483" s="11">
        <v>15.5314</v>
      </c>
      <c r="V483" s="11">
        <v>0</v>
      </c>
      <c r="W483" s="11">
        <v>-50.398899999999998</v>
      </c>
      <c r="X483" s="11" t="s">
        <v>787</v>
      </c>
      <c r="Y483">
        <f t="shared" si="14"/>
        <v>1883</v>
      </c>
      <c r="Z483" t="s">
        <v>504</v>
      </c>
      <c r="AA483" t="s">
        <v>4221</v>
      </c>
      <c r="AB483" t="str">
        <f t="shared" si="15"/>
        <v>Cells (1883, 1).Value = "6,6-dimethylbicyclo(3_1_1)hept-2-ene-2-carboxylic_acid_c0"</v>
      </c>
      <c r="AC483" t="s">
        <v>5059</v>
      </c>
    </row>
    <row r="484" spans="1:29" x14ac:dyDescent="0.25">
      <c r="A484" s="11" t="s">
        <v>671</v>
      </c>
      <c r="B484" s="11">
        <v>454.7638</v>
      </c>
      <c r="C484" s="11">
        <v>-100</v>
      </c>
      <c r="D484" s="11">
        <v>85.366299999999995</v>
      </c>
      <c r="E484" s="11">
        <v>-60.984099999999998</v>
      </c>
      <c r="F484" s="11">
        <v>57.111800000000002</v>
      </c>
      <c r="G484" s="11">
        <v>-53.613199999999999</v>
      </c>
      <c r="H484" s="11">
        <v>53.755800000000001</v>
      </c>
      <c r="I484" s="11">
        <v>0</v>
      </c>
      <c r="J484" s="11">
        <v>0</v>
      </c>
      <c r="K484" s="11">
        <v>0</v>
      </c>
      <c r="L484" s="11">
        <v>0</v>
      </c>
      <c r="M484" s="11">
        <v>-1.77E-2</v>
      </c>
      <c r="N484" s="11">
        <v>2.4129999999999998</v>
      </c>
      <c r="O484" s="11">
        <v>0.35360000000000003</v>
      </c>
      <c r="P484" s="11">
        <v>6.8999999999999999E-3</v>
      </c>
      <c r="Q484" s="11">
        <v>487.2269</v>
      </c>
      <c r="R484" s="11">
        <v>321.56560000000002</v>
      </c>
      <c r="S484" s="11">
        <v>-48.492699999999999</v>
      </c>
      <c r="T484" s="11">
        <v>0.68789999999999996</v>
      </c>
      <c r="U484" s="11">
        <v>17.042400000000001</v>
      </c>
      <c r="V484" s="11">
        <v>-0.9446</v>
      </c>
      <c r="W484" s="11">
        <v>-23.867899999999999</v>
      </c>
      <c r="X484" s="11" t="s">
        <v>671</v>
      </c>
      <c r="Y484">
        <f t="shared" si="14"/>
        <v>46</v>
      </c>
      <c r="Z484" t="s">
        <v>1524</v>
      </c>
      <c r="AA484" t="s">
        <v>3815</v>
      </c>
      <c r="AB484" t="str">
        <f t="shared" si="15"/>
        <v>Cells (46, 1).Value = "(1s-trans)-2,2-dimethyl-3-(2-methylprop-1-enyl)cyclopropanecarboxylic_acid_c0"</v>
      </c>
      <c r="AC484" t="s">
        <v>5060</v>
      </c>
    </row>
    <row r="485" spans="1:29" x14ac:dyDescent="0.25">
      <c r="A485" s="11" t="s">
        <v>672</v>
      </c>
      <c r="B485" s="11">
        <v>478.63049999999998</v>
      </c>
      <c r="C485" s="11">
        <v>-100</v>
      </c>
      <c r="D485" s="11">
        <v>123.3629</v>
      </c>
      <c r="E485" s="11">
        <v>-70.316500000000005</v>
      </c>
      <c r="F485" s="11">
        <v>140.39599999999999</v>
      </c>
      <c r="G485" s="11">
        <v>-87.206299999999999</v>
      </c>
      <c r="H485" s="11">
        <v>256.10739999999998</v>
      </c>
      <c r="I485" s="11">
        <v>2.8799999999999999E-2</v>
      </c>
      <c r="J485" s="11">
        <v>2.9645000000000001</v>
      </c>
      <c r="K485" s="11">
        <v>1.6140000000000001</v>
      </c>
      <c r="L485" s="11">
        <v>0.65969999999999995</v>
      </c>
      <c r="M485" s="11">
        <v>-6.2100000000000002E-2</v>
      </c>
      <c r="N485" s="11">
        <v>6.8076999999999996</v>
      </c>
      <c r="O485" s="11">
        <v>2.9739</v>
      </c>
      <c r="P485" s="11">
        <v>1.3272999999999999</v>
      </c>
      <c r="Q485" s="11">
        <v>520.12239999999997</v>
      </c>
      <c r="R485" s="11">
        <v>351.59179999999998</v>
      </c>
      <c r="S485" s="11">
        <v>-52.501399999999997</v>
      </c>
      <c r="T485" s="11">
        <v>0.98960000000000004</v>
      </c>
      <c r="U485" s="11">
        <v>17.6707</v>
      </c>
      <c r="V485" s="11">
        <v>-0.9446</v>
      </c>
      <c r="W485" s="11">
        <v>-23.348299999999998</v>
      </c>
      <c r="X485" s="11" t="s">
        <v>672</v>
      </c>
      <c r="Y485">
        <f t="shared" si="14"/>
        <v>3687</v>
      </c>
      <c r="Z485" t="s">
        <v>1798</v>
      </c>
      <c r="AA485" t="s">
        <v>4528</v>
      </c>
      <c r="AB485" t="str">
        <f t="shared" si="15"/>
        <v>Cells (3687, 1).Value = "xanthene-9-carboxylic_acid_c0"</v>
      </c>
      <c r="AC485" t="s">
        <v>5061</v>
      </c>
    </row>
    <row r="486" spans="1:29" x14ac:dyDescent="0.25">
      <c r="A486" s="11" t="s">
        <v>673</v>
      </c>
      <c r="B486" s="11">
        <v>441.0351</v>
      </c>
      <c r="C486" s="11">
        <v>-100</v>
      </c>
      <c r="D486" s="11">
        <v>92.8429</v>
      </c>
      <c r="E486" s="11">
        <v>-77.370500000000007</v>
      </c>
      <c r="F486" s="11">
        <v>83.878299999999996</v>
      </c>
      <c r="G486" s="11">
        <v>-94.176699999999997</v>
      </c>
      <c r="H486" s="11">
        <v>113.0078</v>
      </c>
      <c r="I486" s="11">
        <v>0</v>
      </c>
      <c r="J486" s="11">
        <v>0</v>
      </c>
      <c r="K486" s="11">
        <v>0</v>
      </c>
      <c r="L486" s="11">
        <v>0</v>
      </c>
      <c r="M486" s="11">
        <v>-4.9500000000000002E-2</v>
      </c>
      <c r="N486" s="11">
        <v>5.4359999999999999</v>
      </c>
      <c r="O486" s="11">
        <v>1.9227000000000001</v>
      </c>
      <c r="P486" s="11">
        <v>0.40789999999999998</v>
      </c>
      <c r="Q486" s="11">
        <v>463.63440000000003</v>
      </c>
      <c r="R486" s="11">
        <v>307.53899999999999</v>
      </c>
      <c r="S486" s="11">
        <v>-50.917700000000004</v>
      </c>
      <c r="T486" s="11">
        <v>0.70879999999999999</v>
      </c>
      <c r="U486" s="11">
        <v>16.529399999999999</v>
      </c>
      <c r="V486" s="11">
        <v>-0.9446</v>
      </c>
      <c r="W486" s="11">
        <v>-26.634</v>
      </c>
      <c r="X486" s="11" t="s">
        <v>673</v>
      </c>
      <c r="Y486">
        <f t="shared" si="14"/>
        <v>1410</v>
      </c>
      <c r="Z486" t="s">
        <v>481</v>
      </c>
      <c r="AA486" t="s">
        <v>4119</v>
      </c>
      <c r="AB486" t="str">
        <f t="shared" si="15"/>
        <v>Cells (1410, 1).Value = "3-methylcyclohexanecarboxylic_acid_c0"</v>
      </c>
      <c r="AC486" t="s">
        <v>5062</v>
      </c>
    </row>
    <row r="487" spans="1:29" x14ac:dyDescent="0.25">
      <c r="A487" s="11" t="s">
        <v>674</v>
      </c>
      <c r="B487" s="11">
        <v>434.8338</v>
      </c>
      <c r="C487" s="11">
        <v>-100</v>
      </c>
      <c r="D487" s="11">
        <v>92.381500000000003</v>
      </c>
      <c r="E487" s="11">
        <v>-76.530500000000004</v>
      </c>
      <c r="F487" s="11">
        <v>80.464699999999993</v>
      </c>
      <c r="G487" s="11">
        <v>-85.790599999999998</v>
      </c>
      <c r="H487" s="11">
        <v>96.2577</v>
      </c>
      <c r="I487" s="11">
        <v>0</v>
      </c>
      <c r="J487" s="11">
        <v>0</v>
      </c>
      <c r="K487" s="11">
        <v>0</v>
      </c>
      <c r="L487" s="11">
        <v>0</v>
      </c>
      <c r="M487" s="11">
        <v>-3.9100000000000003E-2</v>
      </c>
      <c r="N487" s="11">
        <v>4.7161999999999997</v>
      </c>
      <c r="O487" s="11">
        <v>1.1576</v>
      </c>
      <c r="P487" s="11">
        <v>0.1095</v>
      </c>
      <c r="Q487" s="11">
        <v>460.02460000000002</v>
      </c>
      <c r="R487" s="11">
        <v>304.5351</v>
      </c>
      <c r="S487" s="11">
        <v>-50.996699999999997</v>
      </c>
      <c r="T487" s="11">
        <v>0.67469999999999997</v>
      </c>
      <c r="U487" s="11">
        <v>16.361000000000001</v>
      </c>
      <c r="V487" s="11">
        <v>-1.1335</v>
      </c>
      <c r="W487" s="11">
        <v>-26.964400000000001</v>
      </c>
      <c r="X487" s="11" t="s">
        <v>674</v>
      </c>
      <c r="Y487">
        <f t="shared" si="14"/>
        <v>2030</v>
      </c>
      <c r="Z487" t="s">
        <v>1716</v>
      </c>
      <c r="AA487" t="s">
        <v>4250</v>
      </c>
      <c r="AB487" t="str">
        <f t="shared" si="15"/>
        <v>Cells (2030, 1).Value = "acemetacin_c0"</v>
      </c>
      <c r="AC487" t="s">
        <v>5063</v>
      </c>
    </row>
    <row r="488" spans="1:29" x14ac:dyDescent="0.25">
      <c r="A488" s="11" t="s">
        <v>224</v>
      </c>
      <c r="B488" s="11">
        <v>205.82249999999999</v>
      </c>
      <c r="C488" s="11">
        <v>100</v>
      </c>
      <c r="D488" s="11">
        <v>194.6678</v>
      </c>
      <c r="E488" s="11">
        <v>311.10890000000001</v>
      </c>
      <c r="F488" s="11">
        <v>540.822</v>
      </c>
      <c r="G488" s="11">
        <v>934.02279999999996</v>
      </c>
      <c r="H488" s="11">
        <v>1635.2862</v>
      </c>
      <c r="I488" s="11">
        <v>0.43180000000000002</v>
      </c>
      <c r="J488" s="11">
        <v>43.266100000000002</v>
      </c>
      <c r="K488" s="11">
        <v>30.553999999999998</v>
      </c>
      <c r="L488" s="11">
        <v>18.546800000000001</v>
      </c>
      <c r="M488" s="11">
        <v>0</v>
      </c>
      <c r="N488" s="11">
        <v>0</v>
      </c>
      <c r="O488" s="11">
        <v>0</v>
      </c>
      <c r="P488" s="11">
        <v>0</v>
      </c>
      <c r="Q488" s="11">
        <v>202.5403</v>
      </c>
      <c r="R488" s="11">
        <v>165.23179999999999</v>
      </c>
      <c r="S488" s="11">
        <v>-77.390799999999999</v>
      </c>
      <c r="T488" s="11">
        <v>0.47320000000000001</v>
      </c>
      <c r="U488" s="11">
        <v>6.6162000000000001</v>
      </c>
      <c r="V488" s="11">
        <v>0</v>
      </c>
      <c r="W488" s="11">
        <v>-57.115699999999997</v>
      </c>
      <c r="X488" s="11" t="s">
        <v>224</v>
      </c>
      <c r="Y488">
        <f t="shared" si="14"/>
        <v>887</v>
      </c>
      <c r="Z488" t="s">
        <v>450</v>
      </c>
      <c r="AA488" t="s">
        <v>4000</v>
      </c>
      <c r="AB488" t="str">
        <f t="shared" si="15"/>
        <v>Cells (887, 1).Value = "2-chloro-4-fluorobenzoic_acid_c0"</v>
      </c>
      <c r="AC488" t="s">
        <v>5064</v>
      </c>
    </row>
    <row r="489" spans="1:29" x14ac:dyDescent="0.25">
      <c r="A489" s="11" t="s">
        <v>1264</v>
      </c>
      <c r="B489" s="11">
        <v>257.94290000000001</v>
      </c>
      <c r="C489" s="11">
        <v>-100</v>
      </c>
      <c r="D489" s="11">
        <v>96.447100000000006</v>
      </c>
      <c r="E489" s="11">
        <v>-46.325099999999999</v>
      </c>
      <c r="F489" s="11">
        <v>85.9833</v>
      </c>
      <c r="G489" s="11">
        <v>0.1691</v>
      </c>
      <c r="H489" s="11">
        <v>131.12739999999999</v>
      </c>
      <c r="I489" s="11">
        <v>2.3699999999999999E-2</v>
      </c>
      <c r="J489" s="11">
        <v>2.3898000000000001</v>
      </c>
      <c r="K489" s="11">
        <v>1.5179</v>
      </c>
      <c r="L489" s="11">
        <v>0.87739999999999996</v>
      </c>
      <c r="M489" s="11">
        <v>-6.7999999999999996E-3</v>
      </c>
      <c r="N489" s="11">
        <v>1.6621999999999999</v>
      </c>
      <c r="O489" s="11">
        <v>9.2200000000000004E-2</v>
      </c>
      <c r="P489" s="11">
        <v>1E-4</v>
      </c>
      <c r="Q489" s="11">
        <v>280.39359999999999</v>
      </c>
      <c r="R489" s="11">
        <v>197.3415</v>
      </c>
      <c r="S489" s="11">
        <v>-51.904899999999998</v>
      </c>
      <c r="T489" s="11">
        <v>0.47749999999999998</v>
      </c>
      <c r="U489" s="11">
        <v>9.5196000000000005</v>
      </c>
      <c r="V489" s="11">
        <v>-1.5114000000000001</v>
      </c>
      <c r="W489" s="11">
        <v>-34.341000000000001</v>
      </c>
      <c r="X489" s="11" t="s">
        <v>1264</v>
      </c>
      <c r="Y489">
        <f t="shared" si="14"/>
        <v>560</v>
      </c>
      <c r="Z489" s="1" t="s">
        <v>416</v>
      </c>
      <c r="AA489" s="1" t="s">
        <v>3895</v>
      </c>
      <c r="AB489" t="str">
        <f t="shared" si="15"/>
        <v>Cells (560, 1).Value = "1-methylcyclohexane-1-carboxylic_acid_c0"</v>
      </c>
      <c r="AC489" t="s">
        <v>5065</v>
      </c>
    </row>
    <row r="490" spans="1:29" x14ac:dyDescent="0.25">
      <c r="A490" s="11" t="s">
        <v>1266</v>
      </c>
      <c r="B490" s="11">
        <v>255.35140000000001</v>
      </c>
      <c r="C490" s="11">
        <v>-100</v>
      </c>
      <c r="D490" s="11">
        <v>72.303399999999996</v>
      </c>
      <c r="E490" s="11">
        <v>-53.7134</v>
      </c>
      <c r="F490" s="11">
        <v>45.502000000000002</v>
      </c>
      <c r="G490" s="11">
        <v>-40.0899</v>
      </c>
      <c r="H490" s="11">
        <v>36.914200000000001</v>
      </c>
      <c r="I490" s="11">
        <v>0</v>
      </c>
      <c r="J490" s="11">
        <v>0</v>
      </c>
      <c r="K490" s="11">
        <v>0</v>
      </c>
      <c r="L490" s="11">
        <v>0</v>
      </c>
      <c r="M490" s="11">
        <v>-5.1999999999999998E-3</v>
      </c>
      <c r="N490" s="11">
        <v>1.331</v>
      </c>
      <c r="O490" s="11">
        <v>7.2499999999999995E-2</v>
      </c>
      <c r="P490" s="11">
        <v>0</v>
      </c>
      <c r="Q490" s="11">
        <v>275.99700000000001</v>
      </c>
      <c r="R490" s="11">
        <v>184.34270000000001</v>
      </c>
      <c r="S490" s="11">
        <v>-47.982700000000001</v>
      </c>
      <c r="T490" s="11">
        <v>0.34200000000000003</v>
      </c>
      <c r="U490" s="11">
        <v>9.5643999999999991</v>
      </c>
      <c r="V490" s="11">
        <v>-1.1335</v>
      </c>
      <c r="W490" s="11">
        <v>-31.216000000000001</v>
      </c>
      <c r="X490" s="11" t="s">
        <v>1266</v>
      </c>
      <c r="Y490">
        <f t="shared" si="14"/>
        <v>3192</v>
      </c>
      <c r="Z490" t="s">
        <v>554</v>
      </c>
      <c r="AA490" t="s">
        <v>4447</v>
      </c>
      <c r="AB490" t="str">
        <f t="shared" si="15"/>
        <v>Cells (3192, 1).Value = "oct-2-ynoic_acid_c0"</v>
      </c>
      <c r="AC490" t="s">
        <v>5066</v>
      </c>
    </row>
    <row r="491" spans="1:29" x14ac:dyDescent="0.25">
      <c r="A491" s="11" t="s">
        <v>1265</v>
      </c>
      <c r="B491" s="11">
        <v>244.09690000000001</v>
      </c>
      <c r="C491" s="11">
        <v>-100</v>
      </c>
      <c r="D491" s="11">
        <v>74.022099999999995</v>
      </c>
      <c r="E491" s="11">
        <v>-55.819099999999999</v>
      </c>
      <c r="F491" s="11">
        <v>47.515799999999999</v>
      </c>
      <c r="G491" s="11">
        <v>-41.891399999999997</v>
      </c>
      <c r="H491" s="11">
        <v>38.466999999999999</v>
      </c>
      <c r="I491" s="11">
        <v>0</v>
      </c>
      <c r="J491" s="11">
        <v>0</v>
      </c>
      <c r="K491" s="11">
        <v>0</v>
      </c>
      <c r="L491" s="11">
        <v>0</v>
      </c>
      <c r="M491" s="11">
        <v>-4.8999999999999998E-3</v>
      </c>
      <c r="N491" s="11">
        <v>1.3740000000000001</v>
      </c>
      <c r="O491" s="11">
        <v>6.1600000000000002E-2</v>
      </c>
      <c r="P491" s="11">
        <v>0</v>
      </c>
      <c r="Q491" s="11">
        <v>259.65069999999997</v>
      </c>
      <c r="R491" s="11">
        <v>170.316</v>
      </c>
      <c r="S491" s="11">
        <v>-49.073799999999999</v>
      </c>
      <c r="T491" s="11">
        <v>0.31330000000000002</v>
      </c>
      <c r="U491" s="11">
        <v>9.1456</v>
      </c>
      <c r="V491" s="11">
        <v>-0.9446</v>
      </c>
      <c r="W491" s="11">
        <v>-32.668599999999998</v>
      </c>
      <c r="X491" s="11" t="s">
        <v>1265</v>
      </c>
      <c r="Y491">
        <f t="shared" si="14"/>
        <v>716</v>
      </c>
      <c r="Z491" t="s">
        <v>1582</v>
      </c>
      <c r="AA491" t="s">
        <v>3918</v>
      </c>
      <c r="AB491" t="str">
        <f t="shared" si="15"/>
        <v>Cells (716, 1).Value = "2,2,3-trimethylcyclopent-3-ene-1-acetic_acid_c0"</v>
      </c>
      <c r="AC491" t="s">
        <v>5067</v>
      </c>
    </row>
    <row r="492" spans="1:29" x14ac:dyDescent="0.25">
      <c r="A492" s="11" t="s">
        <v>1267</v>
      </c>
      <c r="B492" s="11">
        <v>255.39930000000001</v>
      </c>
      <c r="C492" s="11">
        <v>-100</v>
      </c>
      <c r="D492" s="11">
        <v>78.030199999999994</v>
      </c>
      <c r="E492" s="11">
        <v>-62.487299999999998</v>
      </c>
      <c r="F492" s="11">
        <v>57.216900000000003</v>
      </c>
      <c r="G492" s="11">
        <v>-54.662999999999997</v>
      </c>
      <c r="H492" s="11">
        <v>54.607999999999997</v>
      </c>
      <c r="I492" s="11">
        <v>0</v>
      </c>
      <c r="J492" s="11">
        <v>0</v>
      </c>
      <c r="K492" s="11">
        <v>0</v>
      </c>
      <c r="L492" s="11">
        <v>0</v>
      </c>
      <c r="M492" s="11">
        <v>-1.7600000000000001E-2</v>
      </c>
      <c r="N492" s="11">
        <v>2.4683000000000002</v>
      </c>
      <c r="O492" s="11">
        <v>0.3498</v>
      </c>
      <c r="P492" s="11">
        <v>6.4000000000000003E-3</v>
      </c>
      <c r="Q492" s="11">
        <v>266.15899999999999</v>
      </c>
      <c r="R492" s="11">
        <v>181.2989</v>
      </c>
      <c r="S492" s="11">
        <v>-47.695500000000003</v>
      </c>
      <c r="T492" s="11">
        <v>0.4178</v>
      </c>
      <c r="U492" s="11">
        <v>9.6159999999999997</v>
      </c>
      <c r="V492" s="11">
        <v>-0.9446</v>
      </c>
      <c r="W492" s="11">
        <v>-30.9816</v>
      </c>
      <c r="X492" s="11" t="s">
        <v>1267</v>
      </c>
      <c r="Y492">
        <f t="shared" si="14"/>
        <v>106</v>
      </c>
      <c r="Z492" t="s">
        <v>1539</v>
      </c>
      <c r="AA492" t="s">
        <v>3841</v>
      </c>
      <c r="AB492" t="str">
        <f t="shared" si="15"/>
        <v>Cells (106, 1).Value = "(4-methoxyphenyl)(4-methoxybenzylidene)acetic_acid_c0"</v>
      </c>
      <c r="AC492" t="s">
        <v>5068</v>
      </c>
    </row>
    <row r="493" spans="1:29" x14ac:dyDescent="0.25">
      <c r="A493" s="11" t="s">
        <v>1268</v>
      </c>
      <c r="B493" s="11">
        <v>273.91809999999998</v>
      </c>
      <c r="C493" s="11">
        <v>-100</v>
      </c>
      <c r="D493" s="11">
        <v>72.082599999999999</v>
      </c>
      <c r="E493" s="11">
        <v>-57.240400000000001</v>
      </c>
      <c r="F493" s="11">
        <v>54.009599999999999</v>
      </c>
      <c r="G493" s="11">
        <v>-54.806800000000003</v>
      </c>
      <c r="H493" s="11">
        <v>59.252600000000001</v>
      </c>
      <c r="I493" s="11">
        <v>0</v>
      </c>
      <c r="J493" s="11">
        <v>0</v>
      </c>
      <c r="K493" s="11">
        <v>0</v>
      </c>
      <c r="L493" s="11">
        <v>0</v>
      </c>
      <c r="M493" s="11">
        <v>-2.63E-2</v>
      </c>
      <c r="N493" s="11">
        <v>3.0687000000000002</v>
      </c>
      <c r="O493" s="11">
        <v>0.74890000000000001</v>
      </c>
      <c r="P493" s="11">
        <v>5.9200000000000003E-2</v>
      </c>
      <c r="Q493" s="11">
        <v>282.76310000000001</v>
      </c>
      <c r="R493" s="11">
        <v>192.32169999999999</v>
      </c>
      <c r="S493" s="11">
        <v>-46.1875</v>
      </c>
      <c r="T493" s="11">
        <v>0.43059999999999998</v>
      </c>
      <c r="U493" s="11">
        <v>10.3606</v>
      </c>
      <c r="V493" s="11">
        <v>-1.1335</v>
      </c>
      <c r="W493" s="11">
        <v>-28.459800000000001</v>
      </c>
      <c r="X493" s="11" t="s">
        <v>1268</v>
      </c>
      <c r="Y493">
        <f t="shared" si="14"/>
        <v>1174</v>
      </c>
      <c r="Z493" t="s">
        <v>1629</v>
      </c>
      <c r="AA493" t="s">
        <v>4048</v>
      </c>
      <c r="AB493" t="str">
        <f t="shared" si="15"/>
        <v>Cells (1174, 1).Value = "3,3-diphenylpropionic_acid_c0"</v>
      </c>
      <c r="AC493" t="s">
        <v>5069</v>
      </c>
    </row>
    <row r="494" spans="1:29" x14ac:dyDescent="0.25">
      <c r="A494" s="11" t="s">
        <v>1269</v>
      </c>
      <c r="B494" s="11">
        <v>298.9597</v>
      </c>
      <c r="C494" s="11">
        <v>-100</v>
      </c>
      <c r="D494" s="11">
        <v>69.632000000000005</v>
      </c>
      <c r="E494" s="11">
        <v>-51.125399999999999</v>
      </c>
      <c r="F494" s="11">
        <v>44.475000000000001</v>
      </c>
      <c r="G494" s="11">
        <v>-41.043300000000002</v>
      </c>
      <c r="H494" s="11">
        <v>40.243099999999998</v>
      </c>
      <c r="I494" s="11">
        <v>0</v>
      </c>
      <c r="J494" s="11">
        <v>0</v>
      </c>
      <c r="K494" s="11">
        <v>0</v>
      </c>
      <c r="L494" s="11">
        <v>0</v>
      </c>
      <c r="M494" s="11">
        <v>-1.3599999999999999E-2</v>
      </c>
      <c r="N494" s="11">
        <v>1.7870999999999999</v>
      </c>
      <c r="O494" s="11">
        <v>0.25750000000000001</v>
      </c>
      <c r="P494" s="11">
        <v>1.2999999999999999E-3</v>
      </c>
      <c r="Q494" s="11">
        <v>317.69909999999999</v>
      </c>
      <c r="R494" s="11">
        <v>221.363</v>
      </c>
      <c r="S494" s="11">
        <v>-43.167200000000001</v>
      </c>
      <c r="T494" s="11">
        <v>0.43159999999999998</v>
      </c>
      <c r="U494" s="11">
        <v>11.264900000000001</v>
      </c>
      <c r="V494" s="11">
        <v>-1.1335</v>
      </c>
      <c r="W494" s="11">
        <v>-25.183700000000002</v>
      </c>
      <c r="X494" s="11" t="s">
        <v>1269</v>
      </c>
      <c r="Y494">
        <f t="shared" si="14"/>
        <v>841</v>
      </c>
      <c r="Z494" t="s">
        <v>1596</v>
      </c>
      <c r="AA494" t="s">
        <v>3982</v>
      </c>
      <c r="AB494" t="str">
        <f t="shared" si="15"/>
        <v>Cells (841, 1).Value = "2-benzoylbenzoic_acid_c0"</v>
      </c>
      <c r="AC494" t="s">
        <v>5070</v>
      </c>
    </row>
    <row r="495" spans="1:29" x14ac:dyDescent="0.25">
      <c r="A495" s="11" t="s">
        <v>1270</v>
      </c>
      <c r="B495" s="11">
        <v>241.89060000000001</v>
      </c>
      <c r="C495" s="11">
        <v>-100</v>
      </c>
      <c r="D495" s="11">
        <v>85.41</v>
      </c>
      <c r="E495" s="11">
        <v>-78.4298</v>
      </c>
      <c r="F495" s="11">
        <v>83.456199999999995</v>
      </c>
      <c r="G495" s="11">
        <v>-94.572199999999995</v>
      </c>
      <c r="H495" s="11">
        <v>113.1664</v>
      </c>
      <c r="I495" s="11">
        <v>0</v>
      </c>
      <c r="J495" s="11">
        <v>0</v>
      </c>
      <c r="K495" s="11">
        <v>0</v>
      </c>
      <c r="L495" s="11">
        <v>0</v>
      </c>
      <c r="M495" s="11">
        <v>-4.9500000000000002E-2</v>
      </c>
      <c r="N495" s="11">
        <v>5.4560000000000004</v>
      </c>
      <c r="O495" s="11">
        <v>1.9171</v>
      </c>
      <c r="P495" s="11">
        <v>0.40739999999999998</v>
      </c>
      <c r="Q495" s="11">
        <v>243.66900000000001</v>
      </c>
      <c r="R495" s="11">
        <v>167.2722</v>
      </c>
      <c r="S495" s="11">
        <v>-50.114899999999999</v>
      </c>
      <c r="T495" s="11">
        <v>0.43209999999999998</v>
      </c>
      <c r="U495" s="11">
        <v>9.1113</v>
      </c>
      <c r="V495" s="11">
        <v>-0.9446</v>
      </c>
      <c r="W495" s="11">
        <v>-33.688000000000002</v>
      </c>
      <c r="X495" s="11" t="s">
        <v>1270</v>
      </c>
      <c r="Y495">
        <f t="shared" si="14"/>
        <v>1765</v>
      </c>
      <c r="Z495" t="s">
        <v>1690</v>
      </c>
      <c r="AA495" t="s">
        <v>4192</v>
      </c>
      <c r="AB495" t="str">
        <f t="shared" si="15"/>
        <v>Cells (1765, 1).Value = "4-p-tolylbutyric_acid_c0"</v>
      </c>
      <c r="AC495" t="s">
        <v>5071</v>
      </c>
    </row>
    <row r="496" spans="1:29" x14ac:dyDescent="0.25">
      <c r="A496" s="11" t="s">
        <v>1271</v>
      </c>
      <c r="B496" s="11">
        <v>254.94040000000001</v>
      </c>
      <c r="C496" s="11">
        <v>-100</v>
      </c>
      <c r="D496" s="11">
        <v>78.438000000000002</v>
      </c>
      <c r="E496" s="11">
        <v>-67.260400000000004</v>
      </c>
      <c r="F496" s="11">
        <v>66.879900000000006</v>
      </c>
      <c r="G496" s="11">
        <v>-70.448800000000006</v>
      </c>
      <c r="H496" s="11">
        <v>78.006600000000006</v>
      </c>
      <c r="I496" s="11">
        <v>0</v>
      </c>
      <c r="J496" s="11">
        <v>0</v>
      </c>
      <c r="K496" s="11">
        <v>0</v>
      </c>
      <c r="L496" s="11">
        <v>0</v>
      </c>
      <c r="M496" s="11">
        <v>-3.3300000000000003E-2</v>
      </c>
      <c r="N496" s="11">
        <v>3.9540000000000002</v>
      </c>
      <c r="O496" s="11">
        <v>0.99780000000000002</v>
      </c>
      <c r="P496" s="11">
        <v>9.3700000000000006E-2</v>
      </c>
      <c r="Q496" s="11">
        <v>261.02</v>
      </c>
      <c r="R496" s="11">
        <v>178.29499999999999</v>
      </c>
      <c r="S496" s="11">
        <v>-48.155000000000001</v>
      </c>
      <c r="T496" s="11">
        <v>0.42359999999999998</v>
      </c>
      <c r="U496" s="11">
        <v>9.6568000000000005</v>
      </c>
      <c r="V496" s="11">
        <v>-1.1335</v>
      </c>
      <c r="W496" s="11">
        <v>-31.081399999999999</v>
      </c>
      <c r="X496" s="11" t="s">
        <v>1271</v>
      </c>
      <c r="Y496">
        <f t="shared" si="14"/>
        <v>1903</v>
      </c>
      <c r="Z496" t="s">
        <v>169</v>
      </c>
      <c r="AA496" t="s">
        <v>4228</v>
      </c>
      <c r="AB496" t="str">
        <f t="shared" si="15"/>
        <v>Cells (1903, 1).Value = "6-chlorobenzoxazole-2(3h)-thione_c0"</v>
      </c>
      <c r="AC496" t="s">
        <v>5072</v>
      </c>
    </row>
    <row r="497" spans="1:29" x14ac:dyDescent="0.25">
      <c r="A497" s="11" t="s">
        <v>1272</v>
      </c>
      <c r="B497" s="11">
        <v>284.44920000000002</v>
      </c>
      <c r="C497" s="11">
        <v>-100</v>
      </c>
      <c r="D497" s="11">
        <v>74.041399999999996</v>
      </c>
      <c r="E497" s="11">
        <v>-57.636000000000003</v>
      </c>
      <c r="F497" s="11">
        <v>52.244799999999998</v>
      </c>
      <c r="G497" s="11">
        <v>-49.6721</v>
      </c>
      <c r="H497" s="11">
        <v>49.552399999999999</v>
      </c>
      <c r="I497" s="11">
        <v>0</v>
      </c>
      <c r="J497" s="11">
        <v>0</v>
      </c>
      <c r="K497" s="11">
        <v>0</v>
      </c>
      <c r="L497" s="11">
        <v>0</v>
      </c>
      <c r="M497" s="11">
        <v>-1.6500000000000001E-2</v>
      </c>
      <c r="N497" s="11">
        <v>2.2393000000000001</v>
      </c>
      <c r="O497" s="11">
        <v>0.2918</v>
      </c>
      <c r="P497" s="11">
        <v>1.1999999999999999E-3</v>
      </c>
      <c r="Q497" s="11">
        <v>297.71350000000001</v>
      </c>
      <c r="R497" s="11">
        <v>207.3364</v>
      </c>
      <c r="S497" s="11">
        <v>-44.445399999999999</v>
      </c>
      <c r="T497" s="11">
        <v>0.44059999999999999</v>
      </c>
      <c r="U497" s="11">
        <v>10.743499999999999</v>
      </c>
      <c r="V497" s="11">
        <v>-1.1335</v>
      </c>
      <c r="W497" s="11">
        <v>-26.952500000000001</v>
      </c>
      <c r="X497" s="11" t="s">
        <v>1272</v>
      </c>
      <c r="Y497">
        <f t="shared" si="14"/>
        <v>986</v>
      </c>
      <c r="Z497" t="s">
        <v>1606</v>
      </c>
      <c r="AA497" t="s">
        <v>4025</v>
      </c>
      <c r="AB497" t="str">
        <f t="shared" si="15"/>
        <v>Cells (986, 1).Value = "2-methyl-1-naphthoic_acid_c0"</v>
      </c>
      <c r="AC497" t="s">
        <v>5073</v>
      </c>
    </row>
    <row r="498" spans="1:29" x14ac:dyDescent="0.25">
      <c r="A498" s="11" t="s">
        <v>1273</v>
      </c>
      <c r="B498" s="11">
        <v>255.44730000000001</v>
      </c>
      <c r="C498" s="11">
        <v>-100</v>
      </c>
      <c r="D498" s="11">
        <v>78.645099999999999</v>
      </c>
      <c r="E498" s="11">
        <v>-67.555700000000002</v>
      </c>
      <c r="F498" s="11">
        <v>67.173900000000003</v>
      </c>
      <c r="G498" s="11">
        <v>-70.529300000000006</v>
      </c>
      <c r="H498" s="11">
        <v>77.611599999999996</v>
      </c>
      <c r="I498" s="11">
        <v>0</v>
      </c>
      <c r="J498" s="11">
        <v>0</v>
      </c>
      <c r="K498" s="11">
        <v>0</v>
      </c>
      <c r="L498" s="11">
        <v>0</v>
      </c>
      <c r="M498" s="11">
        <v>-3.32E-2</v>
      </c>
      <c r="N498" s="11">
        <v>3.8854000000000002</v>
      </c>
      <c r="O498" s="11">
        <v>0.92130000000000001</v>
      </c>
      <c r="P498" s="11">
        <v>6.2399999999999997E-2</v>
      </c>
      <c r="Q498" s="11">
        <v>261.77420000000001</v>
      </c>
      <c r="R498" s="11">
        <v>178.29499999999999</v>
      </c>
      <c r="S498" s="11">
        <v>-48.046100000000003</v>
      </c>
      <c r="T498" s="11">
        <v>0.41620000000000001</v>
      </c>
      <c r="U498" s="11">
        <v>9.6753999999999998</v>
      </c>
      <c r="V498" s="11">
        <v>-1.1335</v>
      </c>
      <c r="W498" s="11">
        <v>-31.214400000000001</v>
      </c>
      <c r="X498" s="11" t="s">
        <v>1273</v>
      </c>
      <c r="Y498">
        <f t="shared" si="14"/>
        <v>1808</v>
      </c>
      <c r="Z498" t="s">
        <v>1697</v>
      </c>
      <c r="AA498" t="s">
        <v>4203</v>
      </c>
      <c r="AB498" t="str">
        <f t="shared" si="15"/>
        <v>Cells (1808, 1).Value = "5,6,7-trimethoxy-2-naphthoic_acid_c0"</v>
      </c>
      <c r="AC498" t="s">
        <v>5074</v>
      </c>
    </row>
    <row r="499" spans="1:29" x14ac:dyDescent="0.25">
      <c r="A499" s="11" t="s">
        <v>1275</v>
      </c>
      <c r="B499" s="11">
        <v>272.11829999999998</v>
      </c>
      <c r="C499" s="11">
        <v>-100</v>
      </c>
      <c r="D499" s="11">
        <v>108.4496</v>
      </c>
      <c r="E499" s="11">
        <v>-81.693200000000004</v>
      </c>
      <c r="F499" s="11">
        <v>116.2152</v>
      </c>
      <c r="G499" s="11">
        <v>-100.87820000000001</v>
      </c>
      <c r="H499" s="11">
        <v>164.98220000000001</v>
      </c>
      <c r="I499" s="11">
        <v>1.15E-2</v>
      </c>
      <c r="J499" s="11">
        <v>1.2045999999999999</v>
      </c>
      <c r="K499" s="11">
        <v>0.43190000000000001</v>
      </c>
      <c r="L499" s="11">
        <v>8.1600000000000006E-2</v>
      </c>
      <c r="M499" s="11">
        <v>-6.2799999999999995E-2</v>
      </c>
      <c r="N499" s="11">
        <v>6.9408000000000003</v>
      </c>
      <c r="O499" s="11">
        <v>2.4009999999999998</v>
      </c>
      <c r="P499" s="11">
        <v>0.55349999999999999</v>
      </c>
      <c r="Q499" s="11">
        <v>278.62130000000002</v>
      </c>
      <c r="R499" s="11">
        <v>197.29830000000001</v>
      </c>
      <c r="S499" s="11">
        <v>-52.708300000000001</v>
      </c>
      <c r="T499" s="11">
        <v>0.65029999999999999</v>
      </c>
      <c r="U499" s="11">
        <v>10.066599999999999</v>
      </c>
      <c r="V499" s="11">
        <v>-0.9446</v>
      </c>
      <c r="W499" s="11">
        <v>-34.126399999999997</v>
      </c>
      <c r="X499" s="11" t="s">
        <v>1275</v>
      </c>
      <c r="Y499">
        <f t="shared" si="14"/>
        <v>1842</v>
      </c>
      <c r="Z499" t="s">
        <v>1703</v>
      </c>
      <c r="AA499" t="s">
        <v>4216</v>
      </c>
      <c r="AB499" t="str">
        <f t="shared" si="15"/>
        <v>Cells (1842, 1).Value = "5-fluoro-2-methyl-1h-indene-3-acetic_acid_c0"</v>
      </c>
      <c r="AC499" t="s">
        <v>5075</v>
      </c>
    </row>
    <row r="500" spans="1:29" x14ac:dyDescent="0.25">
      <c r="A500" s="11" t="s">
        <v>1274</v>
      </c>
      <c r="B500" s="11">
        <v>235.94319999999999</v>
      </c>
      <c r="C500" s="11">
        <v>-100</v>
      </c>
      <c r="D500" s="11">
        <v>85.003399999999999</v>
      </c>
      <c r="E500" s="11">
        <v>-77.856899999999996</v>
      </c>
      <c r="F500" s="11">
        <v>80.646799999999999</v>
      </c>
      <c r="G500" s="11">
        <v>-87.199799999999996</v>
      </c>
      <c r="H500" s="11">
        <v>97.982900000000001</v>
      </c>
      <c r="I500" s="11">
        <v>0</v>
      </c>
      <c r="J500" s="11">
        <v>0</v>
      </c>
      <c r="K500" s="11">
        <v>0</v>
      </c>
      <c r="L500" s="11">
        <v>0</v>
      </c>
      <c r="M500" s="11">
        <v>-0.04</v>
      </c>
      <c r="N500" s="11">
        <v>4.8014000000000001</v>
      </c>
      <c r="O500" s="11">
        <v>1.202</v>
      </c>
      <c r="P500" s="11">
        <v>0.12189999999999999</v>
      </c>
      <c r="Q500" s="11">
        <v>239.6651</v>
      </c>
      <c r="R500" s="11">
        <v>164.26830000000001</v>
      </c>
      <c r="S500" s="11">
        <v>-50.226100000000002</v>
      </c>
      <c r="T500" s="11">
        <v>0.40610000000000002</v>
      </c>
      <c r="U500" s="11">
        <v>8.9524000000000008</v>
      </c>
      <c r="V500" s="11">
        <v>-1.1335</v>
      </c>
      <c r="W500" s="11">
        <v>-34.177900000000001</v>
      </c>
      <c r="X500" s="11" t="s">
        <v>1274</v>
      </c>
      <c r="Y500">
        <f t="shared" si="14"/>
        <v>141</v>
      </c>
      <c r="Z500" t="s">
        <v>1541</v>
      </c>
      <c r="AA500" t="s">
        <v>3854</v>
      </c>
      <c r="AB500" t="str">
        <f t="shared" si="15"/>
        <v>Cells (141, 1).Value = "(r)-6-methoxy-alpha-methylnaphthalene-1-acetic_acid_c0"</v>
      </c>
      <c r="AC500" t="s">
        <v>5076</v>
      </c>
    </row>
    <row r="501" spans="1:29" x14ac:dyDescent="0.25">
      <c r="A501" s="11" t="s">
        <v>1276</v>
      </c>
      <c r="B501" s="11">
        <v>278.10090000000002</v>
      </c>
      <c r="C501" s="11">
        <v>-100</v>
      </c>
      <c r="D501" s="11">
        <v>81.704400000000007</v>
      </c>
      <c r="E501" s="11">
        <v>-68.9114</v>
      </c>
      <c r="F501" s="11">
        <v>66.799599999999998</v>
      </c>
      <c r="G501" s="11">
        <v>-67.890600000000006</v>
      </c>
      <c r="H501" s="11">
        <v>72.418899999999994</v>
      </c>
      <c r="I501" s="11">
        <v>0</v>
      </c>
      <c r="J501" s="11">
        <v>0</v>
      </c>
      <c r="K501" s="11">
        <v>0</v>
      </c>
      <c r="L501" s="11">
        <v>0</v>
      </c>
      <c r="M501" s="11">
        <v>-2.5100000000000001E-2</v>
      </c>
      <c r="N501" s="11">
        <v>3.2845</v>
      </c>
      <c r="O501" s="11">
        <v>0.72860000000000003</v>
      </c>
      <c r="P501" s="11">
        <v>8.2299999999999998E-2</v>
      </c>
      <c r="Q501" s="11">
        <v>295.27140000000003</v>
      </c>
      <c r="R501" s="11">
        <v>214.32740000000001</v>
      </c>
      <c r="S501" s="11">
        <v>-46.279800000000002</v>
      </c>
      <c r="T501" s="11">
        <v>0.48549999999999999</v>
      </c>
      <c r="U501" s="11">
        <v>10.604799999999999</v>
      </c>
      <c r="V501" s="11">
        <v>-1.8892</v>
      </c>
      <c r="W501" s="11">
        <v>-29.162500000000001</v>
      </c>
      <c r="X501" s="11" t="s">
        <v>1276</v>
      </c>
      <c r="Y501">
        <f t="shared" si="14"/>
        <v>827</v>
      </c>
      <c r="Z501" t="s">
        <v>158</v>
      </c>
      <c r="AA501" t="s">
        <v>4042</v>
      </c>
      <c r="AB501" t="str">
        <f t="shared" si="15"/>
        <v>Cells (827, 1).Value = "21-hydroxypregn-4-ene-3,20-dione_21-(hydrogen_succinate)_c0"</v>
      </c>
      <c r="AC501" t="s">
        <v>5077</v>
      </c>
    </row>
    <row r="502" spans="1:29" x14ac:dyDescent="0.25">
      <c r="A502" s="11" t="s">
        <v>1277</v>
      </c>
      <c r="B502" s="11">
        <v>259.67840000000001</v>
      </c>
      <c r="C502" s="11">
        <v>-100</v>
      </c>
      <c r="D502" s="11">
        <v>69.339200000000005</v>
      </c>
      <c r="E502" s="11">
        <v>-49.040900000000001</v>
      </c>
      <c r="F502" s="11">
        <v>39.734099999999998</v>
      </c>
      <c r="G502" s="11">
        <v>-33.5486</v>
      </c>
      <c r="H502" s="11">
        <v>29.743300000000001</v>
      </c>
      <c r="I502" s="11">
        <v>0</v>
      </c>
      <c r="J502" s="11">
        <v>0</v>
      </c>
      <c r="K502" s="11">
        <v>0</v>
      </c>
      <c r="L502" s="11">
        <v>0</v>
      </c>
      <c r="M502" s="11">
        <v>-2.5000000000000001E-3</v>
      </c>
      <c r="N502" s="11">
        <v>0.92269999999999996</v>
      </c>
      <c r="O502" s="11">
        <v>3.5900000000000001E-2</v>
      </c>
      <c r="P502" s="11">
        <v>0</v>
      </c>
      <c r="Q502" s="11">
        <v>284.83030000000002</v>
      </c>
      <c r="R502" s="11">
        <v>196.3535</v>
      </c>
      <c r="S502" s="11">
        <v>-47.124699999999997</v>
      </c>
      <c r="T502" s="11">
        <v>0.30280000000000001</v>
      </c>
      <c r="U502" s="11">
        <v>9.7009000000000007</v>
      </c>
      <c r="V502" s="11">
        <v>-1.5114000000000001</v>
      </c>
      <c r="W502" s="11">
        <v>-30.724699999999999</v>
      </c>
      <c r="X502" s="11" t="s">
        <v>1277</v>
      </c>
      <c r="Y502">
        <f t="shared" si="14"/>
        <v>1818</v>
      </c>
      <c r="Z502" t="s">
        <v>1699</v>
      </c>
      <c r="AA502" t="s">
        <v>4210</v>
      </c>
      <c r="AB502" t="str">
        <f t="shared" si="15"/>
        <v>Cells (1818, 1).Value = "5-bromo-1h-indole-3-butyric_acid_c0"</v>
      </c>
      <c r="AC502" t="s">
        <v>5078</v>
      </c>
    </row>
    <row r="503" spans="1:29" x14ac:dyDescent="0.25">
      <c r="A503" s="11" t="s">
        <v>1564</v>
      </c>
      <c r="B503" s="11">
        <v>185.90289999999999</v>
      </c>
      <c r="C503" s="11">
        <v>100</v>
      </c>
      <c r="D503" s="11">
        <v>202.97280000000001</v>
      </c>
      <c r="E503" s="11">
        <v>354.4966</v>
      </c>
      <c r="F503" s="11">
        <v>749.06489999999997</v>
      </c>
      <c r="G503" s="11">
        <v>1607.5528999999999</v>
      </c>
      <c r="H503" s="11">
        <v>3585.9155000000001</v>
      </c>
      <c r="I503" s="11">
        <v>0.40150000000000002</v>
      </c>
      <c r="J503" s="11">
        <v>40.222499999999997</v>
      </c>
      <c r="K503" s="11">
        <v>31.979199999999999</v>
      </c>
      <c r="L503" s="11">
        <v>24.073599999999999</v>
      </c>
      <c r="M503" s="11">
        <v>0</v>
      </c>
      <c r="N503" s="11">
        <v>0</v>
      </c>
      <c r="O503" s="11">
        <v>0</v>
      </c>
      <c r="P503" s="11">
        <v>0</v>
      </c>
      <c r="Q503" s="11">
        <v>188.8288</v>
      </c>
      <c r="R503" s="11">
        <v>159.16229999999999</v>
      </c>
      <c r="S503" s="11">
        <v>-79.207300000000004</v>
      </c>
      <c r="T503" s="11">
        <v>0.6633</v>
      </c>
      <c r="U503" s="11">
        <v>6.4764999999999997</v>
      </c>
      <c r="V503" s="11">
        <v>-1.7002999999999999</v>
      </c>
      <c r="W503" s="11">
        <v>-59.137900000000002</v>
      </c>
      <c r="X503" s="11" t="s">
        <v>3913</v>
      </c>
      <c r="Y503">
        <f t="shared" si="14"/>
        <v>143</v>
      </c>
      <c r="Z503" t="s">
        <v>1542</v>
      </c>
      <c r="AA503" t="s">
        <v>3855</v>
      </c>
      <c r="AB503" t="str">
        <f t="shared" si="15"/>
        <v>Cells (143, 1).Value = "(s)-1,3-dihydro-a-(2-methylpropyl)-1,3-dioxo-2h-isoindole-2-acetic_acid_c0"</v>
      </c>
      <c r="AC503" t="s">
        <v>5079</v>
      </c>
    </row>
    <row r="504" spans="1:29" x14ac:dyDescent="0.25">
      <c r="A504" s="11" t="s">
        <v>3913</v>
      </c>
      <c r="B504" s="11">
        <v>185.90289999999999</v>
      </c>
      <c r="C504" s="11">
        <v>100</v>
      </c>
      <c r="D504" s="11">
        <v>202.97280000000001</v>
      </c>
      <c r="E504" s="11">
        <v>354.4966</v>
      </c>
      <c r="F504" s="11">
        <v>749.06489999999997</v>
      </c>
      <c r="G504" s="11">
        <v>1607.5528999999999</v>
      </c>
      <c r="H504" s="11">
        <v>3585.9155000000001</v>
      </c>
      <c r="I504" s="11">
        <v>0.40150000000000002</v>
      </c>
      <c r="J504" s="11">
        <v>40.222499999999997</v>
      </c>
      <c r="K504" s="11">
        <v>31.979199999999999</v>
      </c>
      <c r="L504" s="11">
        <v>24.073599999999999</v>
      </c>
      <c r="M504" s="11">
        <v>0</v>
      </c>
      <c r="N504" s="11">
        <v>0</v>
      </c>
      <c r="O504" s="11">
        <v>0</v>
      </c>
      <c r="P504" s="11">
        <v>0</v>
      </c>
      <c r="Q504" s="11">
        <v>187.9838</v>
      </c>
      <c r="R504" s="11">
        <v>159.16229999999999</v>
      </c>
      <c r="S504" s="11">
        <v>-79.205600000000004</v>
      </c>
      <c r="T504" s="11">
        <v>0.6633</v>
      </c>
      <c r="U504" s="11">
        <v>6.4764999999999997</v>
      </c>
      <c r="V504" s="11">
        <v>-1.6931</v>
      </c>
      <c r="W504" s="11">
        <v>-58.818800000000003</v>
      </c>
      <c r="X504" s="11" t="s">
        <v>3913</v>
      </c>
      <c r="Y504">
        <f t="shared" si="14"/>
        <v>3342</v>
      </c>
      <c r="Z504" t="s">
        <v>1784</v>
      </c>
      <c r="AA504" t="s">
        <v>4476</v>
      </c>
      <c r="AB504" t="str">
        <f t="shared" si="15"/>
        <v>Cells (3342, 1).Value = "phenyl_hydrogen_phenylmalonate_c0"</v>
      </c>
      <c r="AC504" t="s">
        <v>5080</v>
      </c>
    </row>
    <row r="505" spans="1:29" x14ac:dyDescent="0.25">
      <c r="A505" s="11" t="s">
        <v>1565</v>
      </c>
      <c r="B505" s="11">
        <v>220.0617</v>
      </c>
      <c r="C505" s="11">
        <v>100</v>
      </c>
      <c r="D505" s="11">
        <v>225.38040000000001</v>
      </c>
      <c r="E505" s="11">
        <v>375.12540000000001</v>
      </c>
      <c r="F505" s="11">
        <v>798.32929999999999</v>
      </c>
      <c r="G505" s="11">
        <v>1683.0521000000001</v>
      </c>
      <c r="H505" s="11">
        <v>3711.68</v>
      </c>
      <c r="I505" s="11">
        <v>0.42930000000000001</v>
      </c>
      <c r="J505" s="11">
        <v>43.0565</v>
      </c>
      <c r="K505" s="11">
        <v>34.277099999999997</v>
      </c>
      <c r="L505" s="11">
        <v>25.856100000000001</v>
      </c>
      <c r="M505" s="11">
        <v>0</v>
      </c>
      <c r="N505" s="11">
        <v>4.0300000000000002E-2</v>
      </c>
      <c r="O505" s="11">
        <v>0</v>
      </c>
      <c r="P505" s="11">
        <v>0</v>
      </c>
      <c r="Q505" s="11">
        <v>229.018</v>
      </c>
      <c r="R505" s="11">
        <v>188.20359999999999</v>
      </c>
      <c r="S505" s="11">
        <v>-76.267300000000006</v>
      </c>
      <c r="T505" s="11">
        <v>0.81240000000000001</v>
      </c>
      <c r="U505" s="11">
        <v>7.6760999999999999</v>
      </c>
      <c r="V505" s="11">
        <v>-1.7002999999999999</v>
      </c>
      <c r="W505" s="11">
        <v>-57.570999999999998</v>
      </c>
      <c r="X505" s="11" t="s">
        <v>3914</v>
      </c>
      <c r="Y505">
        <f t="shared" si="14"/>
        <v>894</v>
      </c>
      <c r="Z505" t="s">
        <v>1601</v>
      </c>
      <c r="AA505" t="s">
        <v>4003</v>
      </c>
      <c r="AB505" t="str">
        <f t="shared" si="15"/>
        <v>Cells (894, 1).Value = "2-chloro-5-(fluorosulpho)benzoic_acid_c0"</v>
      </c>
      <c r="AC505" t="s">
        <v>5081</v>
      </c>
    </row>
    <row r="506" spans="1:29" x14ac:dyDescent="0.25">
      <c r="A506" s="11" t="s">
        <v>3914</v>
      </c>
      <c r="B506" s="11">
        <v>220.0617</v>
      </c>
      <c r="C506" s="11">
        <v>100</v>
      </c>
      <c r="D506" s="11">
        <v>225.38040000000001</v>
      </c>
      <c r="E506" s="11">
        <v>375.12540000000001</v>
      </c>
      <c r="F506" s="11">
        <v>798.32929999999999</v>
      </c>
      <c r="G506" s="11">
        <v>1683.0521000000001</v>
      </c>
      <c r="H506" s="11">
        <v>3711.68</v>
      </c>
      <c r="I506" s="11">
        <v>0.42930000000000001</v>
      </c>
      <c r="J506" s="11">
        <v>43.0565</v>
      </c>
      <c r="K506" s="11">
        <v>34.277099999999997</v>
      </c>
      <c r="L506" s="11">
        <v>25.856100000000001</v>
      </c>
      <c r="M506" s="11">
        <v>0</v>
      </c>
      <c r="N506" s="11">
        <v>4.0300000000000002E-2</v>
      </c>
      <c r="O506" s="11">
        <v>0</v>
      </c>
      <c r="P506" s="11">
        <v>0</v>
      </c>
      <c r="Q506" s="11">
        <v>226.77959999999999</v>
      </c>
      <c r="R506" s="11">
        <v>188.20359999999999</v>
      </c>
      <c r="S506" s="11">
        <v>-76.265699999999995</v>
      </c>
      <c r="T506" s="11">
        <v>0.81240000000000001</v>
      </c>
      <c r="U506" s="11">
        <v>7.6760999999999999</v>
      </c>
      <c r="V506" s="11">
        <v>-1.6931</v>
      </c>
      <c r="W506" s="11">
        <v>-57.251800000000003</v>
      </c>
      <c r="X506" s="11" t="s">
        <v>3914</v>
      </c>
      <c r="Y506">
        <f t="shared" si="14"/>
        <v>1018</v>
      </c>
      <c r="Z506" t="s">
        <v>457</v>
      </c>
      <c r="AA506" t="s">
        <v>4033</v>
      </c>
      <c r="AB506" t="str">
        <f t="shared" si="15"/>
        <v>Cells (1018, 1).Value = "2-phenoxybutyric_acid_c0"</v>
      </c>
      <c r="AC506" t="s">
        <v>5082</v>
      </c>
    </row>
    <row r="507" spans="1:29" x14ac:dyDescent="0.25">
      <c r="A507" s="11" t="s">
        <v>861</v>
      </c>
      <c r="B507" s="11">
        <v>176.33449999999999</v>
      </c>
      <c r="C507" s="11">
        <v>100</v>
      </c>
      <c r="D507" s="11">
        <v>178.1352</v>
      </c>
      <c r="E507" s="11">
        <v>253.38849999999999</v>
      </c>
      <c r="F507" s="11">
        <v>429.47669999999999</v>
      </c>
      <c r="G507" s="11">
        <v>681.68340000000001</v>
      </c>
      <c r="H507" s="11">
        <v>1159.6023</v>
      </c>
      <c r="I507" s="11">
        <v>0.35899999999999999</v>
      </c>
      <c r="J507" s="11">
        <v>36.011499999999998</v>
      </c>
      <c r="K507" s="11">
        <v>23.710599999999999</v>
      </c>
      <c r="L507" s="11">
        <v>12.823</v>
      </c>
      <c r="M507" s="11">
        <v>-6.1999999999999998E-3</v>
      </c>
      <c r="N507" s="11">
        <v>0.65180000000000005</v>
      </c>
      <c r="O507" s="11">
        <v>0.23630000000000001</v>
      </c>
      <c r="P507" s="11">
        <v>3.8399999999999997E-2</v>
      </c>
      <c r="Q507" s="11">
        <v>183.54069999999999</v>
      </c>
      <c r="R507" s="11">
        <v>167.2045</v>
      </c>
      <c r="S507" s="11">
        <v>-70.138900000000007</v>
      </c>
      <c r="T507" s="11">
        <v>0.75700000000000001</v>
      </c>
      <c r="U507" s="11">
        <v>5.3871000000000002</v>
      </c>
      <c r="V507" s="11">
        <v>0</v>
      </c>
      <c r="W507" s="11">
        <v>-52.438800000000001</v>
      </c>
      <c r="X507" s="11" t="s">
        <v>861</v>
      </c>
      <c r="Y507">
        <f t="shared" si="14"/>
        <v>615</v>
      </c>
      <c r="Z507" t="s">
        <v>1572</v>
      </c>
      <c r="AA507" t="s">
        <v>3952</v>
      </c>
      <c r="AB507" t="str">
        <f t="shared" si="15"/>
        <v>Cells (615, 1).Value = "2-((benzoyloxy)methyl)benzoic_acid_c0"</v>
      </c>
      <c r="AC507" t="s">
        <v>5083</v>
      </c>
    </row>
    <row r="508" spans="1:29" x14ac:dyDescent="0.25">
      <c r="A508" s="11" t="s">
        <v>316</v>
      </c>
      <c r="B508" s="11">
        <v>273.28559999999999</v>
      </c>
      <c r="C508" s="11">
        <v>100</v>
      </c>
      <c r="D508" s="11">
        <v>214.84540000000001</v>
      </c>
      <c r="E508" s="11">
        <v>279.42230000000001</v>
      </c>
      <c r="F508" s="11">
        <v>507.6019</v>
      </c>
      <c r="G508" s="11">
        <v>763.69870000000003</v>
      </c>
      <c r="H508" s="11">
        <v>1381.1088</v>
      </c>
      <c r="I508" s="11">
        <v>0.40570000000000001</v>
      </c>
      <c r="J508" s="11">
        <v>40.747900000000001</v>
      </c>
      <c r="K508" s="11">
        <v>27.0213</v>
      </c>
      <c r="L508" s="11">
        <v>14.955399999999999</v>
      </c>
      <c r="M508" s="11">
        <v>-1.9E-2</v>
      </c>
      <c r="N508" s="11">
        <v>1.9415</v>
      </c>
      <c r="O508" s="11">
        <v>1.1020000000000001</v>
      </c>
      <c r="P508" s="11">
        <v>0.47439999999999999</v>
      </c>
      <c r="Q508" s="11">
        <v>286.59930000000003</v>
      </c>
      <c r="R508" s="11">
        <v>235.322</v>
      </c>
      <c r="S508" s="11">
        <v>-76.800200000000004</v>
      </c>
      <c r="T508" s="11">
        <v>0.87749999999999995</v>
      </c>
      <c r="U508" s="11">
        <v>8.9283999999999999</v>
      </c>
      <c r="V508" s="11">
        <v>0</v>
      </c>
      <c r="W508" s="11">
        <v>-54.596800000000002</v>
      </c>
      <c r="X508" s="11" t="s">
        <v>316</v>
      </c>
      <c r="Y508">
        <f t="shared" si="14"/>
        <v>748</v>
      </c>
      <c r="Z508" t="s">
        <v>1588</v>
      </c>
      <c r="AA508" t="s">
        <v>3930</v>
      </c>
      <c r="AB508" t="str">
        <f t="shared" si="15"/>
        <v>Cells (748, 1).Value = "2,3-dibromo-3-phenylpropionic_acid_c0"</v>
      </c>
      <c r="AC508" t="s">
        <v>5084</v>
      </c>
    </row>
    <row r="509" spans="1:29" x14ac:dyDescent="0.25">
      <c r="A509" s="11" t="s">
        <v>3359</v>
      </c>
      <c r="B509" s="11">
        <v>279.90050000000002</v>
      </c>
      <c r="C509" s="11">
        <v>100</v>
      </c>
      <c r="D509" s="11">
        <v>204.2244</v>
      </c>
      <c r="E509" s="11">
        <v>275.2362</v>
      </c>
      <c r="F509" s="11">
        <v>494.93209999999999</v>
      </c>
      <c r="G509" s="11">
        <v>755.80790000000002</v>
      </c>
      <c r="H509" s="11">
        <v>1351.7487000000001</v>
      </c>
      <c r="I509" s="11">
        <v>0.4017</v>
      </c>
      <c r="J509" s="11">
        <v>40.293599999999998</v>
      </c>
      <c r="K509" s="11">
        <v>26.793099999999999</v>
      </c>
      <c r="L509" s="11">
        <v>14.7683</v>
      </c>
      <c r="M509" s="11">
        <v>-1.6799999999999999E-2</v>
      </c>
      <c r="N509" s="11">
        <v>1.7099</v>
      </c>
      <c r="O509" s="11">
        <v>0.94599999999999995</v>
      </c>
      <c r="P509" s="11">
        <v>0.37690000000000001</v>
      </c>
      <c r="Q509" s="11">
        <v>290.96879999999999</v>
      </c>
      <c r="R509" s="11">
        <v>237.33789999999999</v>
      </c>
      <c r="S509" s="11">
        <v>-75.160899999999998</v>
      </c>
      <c r="T509" s="11">
        <v>0.79200000000000004</v>
      </c>
      <c r="U509" s="11">
        <v>9.1334</v>
      </c>
      <c r="V509" s="11">
        <v>0</v>
      </c>
      <c r="W509" s="11">
        <v>-53.155999999999999</v>
      </c>
      <c r="X509" s="11" t="s">
        <v>3359</v>
      </c>
      <c r="Y509">
        <f t="shared" si="14"/>
        <v>2025</v>
      </c>
      <c r="Z509" t="s">
        <v>1715</v>
      </c>
      <c r="AA509" t="s">
        <v>4245</v>
      </c>
      <c r="AB509" t="str">
        <f t="shared" si="15"/>
        <v>Cells (2025, 1).Value = "9-oxofluoren-2-carboxylic_acid_c0"</v>
      </c>
      <c r="AC509" t="s">
        <v>5085</v>
      </c>
    </row>
    <row r="510" spans="1:29" x14ac:dyDescent="0.25">
      <c r="A510" s="11" t="s">
        <v>862</v>
      </c>
      <c r="B510" s="11">
        <v>134.43389999999999</v>
      </c>
      <c r="C510" s="11">
        <v>100</v>
      </c>
      <c r="D510" s="11">
        <v>201.786</v>
      </c>
      <c r="E510" s="11">
        <v>275.18020000000001</v>
      </c>
      <c r="F510" s="11">
        <v>500.3227</v>
      </c>
      <c r="G510" s="11">
        <v>753.65099999999995</v>
      </c>
      <c r="H510" s="11">
        <v>1357.7523000000001</v>
      </c>
      <c r="I510" s="11">
        <v>0.40510000000000002</v>
      </c>
      <c r="J510" s="11">
        <v>40.666899999999998</v>
      </c>
      <c r="K510" s="11">
        <v>26.930900000000001</v>
      </c>
      <c r="L510" s="11">
        <v>14.7622</v>
      </c>
      <c r="M510" s="11">
        <v>-1.8700000000000001E-2</v>
      </c>
      <c r="N510" s="11">
        <v>1.91</v>
      </c>
      <c r="O510" s="11">
        <v>1.0685</v>
      </c>
      <c r="P510" s="11">
        <v>0.44350000000000001</v>
      </c>
      <c r="Q510" s="11">
        <v>122.74079999999999</v>
      </c>
      <c r="R510" s="11">
        <v>125.1245</v>
      </c>
      <c r="S510" s="11">
        <v>-74.899199999999993</v>
      </c>
      <c r="T510" s="11">
        <v>0.74560000000000004</v>
      </c>
      <c r="U510" s="11">
        <v>3.6818</v>
      </c>
      <c r="V510" s="11">
        <v>0</v>
      </c>
      <c r="W510" s="11">
        <v>-59.631</v>
      </c>
      <c r="X510" s="11" t="s">
        <v>862</v>
      </c>
      <c r="Y510">
        <f t="shared" si="14"/>
        <v>1804</v>
      </c>
      <c r="Z510" t="s">
        <v>1696</v>
      </c>
      <c r="AA510" t="s">
        <v>4202</v>
      </c>
      <c r="AB510" t="str">
        <f t="shared" si="15"/>
        <v>Cells (1804, 1).Value = "5,6,7,8-tetrahydro-gamma-oxonaphthalene-2-butyric_acid_c0"</v>
      </c>
      <c r="AC510" t="s">
        <v>5086</v>
      </c>
    </row>
    <row r="511" spans="1:29" x14ac:dyDescent="0.25">
      <c r="A511" s="11" t="s">
        <v>862</v>
      </c>
      <c r="B511" s="11">
        <v>134.43389999999999</v>
      </c>
      <c r="C511" s="11">
        <v>100</v>
      </c>
      <c r="D511" s="11">
        <v>201.786</v>
      </c>
      <c r="E511" s="11">
        <v>275.18020000000001</v>
      </c>
      <c r="F511" s="11">
        <v>500.3227</v>
      </c>
      <c r="G511" s="11">
        <v>753.65099999999995</v>
      </c>
      <c r="H511" s="11">
        <v>1357.7523000000001</v>
      </c>
      <c r="I511" s="11">
        <v>0.40510000000000002</v>
      </c>
      <c r="J511" s="11">
        <v>40.666899999999998</v>
      </c>
      <c r="K511" s="11">
        <v>26.930900000000001</v>
      </c>
      <c r="L511" s="11">
        <v>14.7622</v>
      </c>
      <c r="M511" s="11">
        <v>-1.8700000000000001E-2</v>
      </c>
      <c r="N511" s="11">
        <v>1.91</v>
      </c>
      <c r="O511" s="11">
        <v>1.0685</v>
      </c>
      <c r="P511" s="11">
        <v>0.44350000000000001</v>
      </c>
      <c r="Q511" s="11">
        <v>122.74079999999999</v>
      </c>
      <c r="R511" s="11">
        <v>125.1245</v>
      </c>
      <c r="S511" s="11">
        <v>-74.899199999999993</v>
      </c>
      <c r="T511" s="11">
        <v>0.74560000000000004</v>
      </c>
      <c r="U511" s="11">
        <v>3.6818</v>
      </c>
      <c r="V511" s="11">
        <v>0</v>
      </c>
      <c r="W511" s="11">
        <v>-59.631</v>
      </c>
      <c r="X511" s="11" t="s">
        <v>862</v>
      </c>
      <c r="Y511">
        <f t="shared" si="14"/>
        <v>76</v>
      </c>
      <c r="Z511" t="s">
        <v>1530</v>
      </c>
      <c r="AA511" t="s">
        <v>3826</v>
      </c>
      <c r="AB511" t="str">
        <f t="shared" si="15"/>
        <v>Cells (76, 1).Value = "(2-naphthylthio)acetic_acid_c0"</v>
      </c>
      <c r="AC511" t="s">
        <v>5087</v>
      </c>
    </row>
    <row r="512" spans="1:29" x14ac:dyDescent="0.25">
      <c r="A512" s="11" t="s">
        <v>103</v>
      </c>
      <c r="B512" s="11">
        <v>218.11080000000001</v>
      </c>
      <c r="C512" s="11">
        <v>100</v>
      </c>
      <c r="D512" s="11">
        <v>165.4374</v>
      </c>
      <c r="E512" s="11">
        <v>193.74510000000001</v>
      </c>
      <c r="F512" s="11">
        <v>304.7174</v>
      </c>
      <c r="G512" s="11">
        <v>442.96780000000001</v>
      </c>
      <c r="H512" s="11">
        <v>688.13699999999994</v>
      </c>
      <c r="I512" s="11">
        <v>0.2712</v>
      </c>
      <c r="J512" s="11">
        <v>27.3079</v>
      </c>
      <c r="K512" s="11">
        <v>16.060500000000001</v>
      </c>
      <c r="L512" s="11">
        <v>6.9893999999999998</v>
      </c>
      <c r="M512" s="11">
        <v>0</v>
      </c>
      <c r="N512" s="11">
        <v>1.11E-2</v>
      </c>
      <c r="O512" s="11">
        <v>0</v>
      </c>
      <c r="P512" s="11">
        <v>0</v>
      </c>
      <c r="Q512" s="11">
        <v>226.44739999999999</v>
      </c>
      <c r="R512" s="11">
        <v>223.22659999999999</v>
      </c>
      <c r="S512" s="11">
        <v>-68.557699999999997</v>
      </c>
      <c r="T512" s="11">
        <v>0.60429999999999995</v>
      </c>
      <c r="U512" s="11">
        <v>7.0876000000000001</v>
      </c>
      <c r="V512" s="11">
        <v>-1.8812</v>
      </c>
      <c r="W512" s="11">
        <v>-49.566600000000001</v>
      </c>
      <c r="X512" s="11" t="s">
        <v>103</v>
      </c>
      <c r="Y512">
        <f t="shared" si="14"/>
        <v>924</v>
      </c>
      <c r="Z512" t="s">
        <v>454</v>
      </c>
      <c r="AA512" t="s">
        <v>4009</v>
      </c>
      <c r="AB512" t="str">
        <f t="shared" si="15"/>
        <v>Cells (924, 1).Value = "2-ethoxy-1-naphthoic_acid_c0"</v>
      </c>
      <c r="AC512" t="s">
        <v>5088</v>
      </c>
    </row>
    <row r="513" spans="1:29" x14ac:dyDescent="0.25">
      <c r="A513" s="11" t="s">
        <v>103</v>
      </c>
      <c r="B513" s="11">
        <v>218.11080000000001</v>
      </c>
      <c r="C513" s="11">
        <v>100</v>
      </c>
      <c r="D513" s="11">
        <v>165.4374</v>
      </c>
      <c r="E513" s="11">
        <v>193.74510000000001</v>
      </c>
      <c r="F513" s="11">
        <v>304.7174</v>
      </c>
      <c r="G513" s="11">
        <v>442.96780000000001</v>
      </c>
      <c r="H513" s="11">
        <v>688.13699999999994</v>
      </c>
      <c r="I513" s="11">
        <v>0.2712</v>
      </c>
      <c r="J513" s="11">
        <v>27.3079</v>
      </c>
      <c r="K513" s="11">
        <v>16.060500000000001</v>
      </c>
      <c r="L513" s="11">
        <v>6.9893999999999998</v>
      </c>
      <c r="M513" s="11">
        <v>0</v>
      </c>
      <c r="N513" s="11">
        <v>1.11E-2</v>
      </c>
      <c r="O513" s="11">
        <v>0</v>
      </c>
      <c r="P513" s="11">
        <v>0</v>
      </c>
      <c r="Q513" s="11">
        <v>226.44739999999999</v>
      </c>
      <c r="R513" s="11">
        <v>223.22659999999999</v>
      </c>
      <c r="S513" s="11">
        <v>-68.557699999999997</v>
      </c>
      <c r="T513" s="11">
        <v>0.60429999999999995</v>
      </c>
      <c r="U513" s="11">
        <v>7.0876000000000001</v>
      </c>
      <c r="V513" s="11">
        <v>-1.8812</v>
      </c>
      <c r="W513" s="11">
        <v>-49.566600000000001</v>
      </c>
      <c r="X513" s="11" t="s">
        <v>103</v>
      </c>
      <c r="Y513">
        <f t="shared" si="14"/>
        <v>2360</v>
      </c>
      <c r="Z513" t="s">
        <v>1738</v>
      </c>
      <c r="AA513" t="s">
        <v>4297</v>
      </c>
      <c r="AB513" t="str">
        <f t="shared" si="15"/>
        <v>Cells (2360, 1).Value = "clopirac_c0"</v>
      </c>
      <c r="AC513" t="s">
        <v>5089</v>
      </c>
    </row>
    <row r="514" spans="1:29" x14ac:dyDescent="0.25">
      <c r="A514" s="11" t="s">
        <v>863</v>
      </c>
      <c r="B514" s="11">
        <v>214.64250000000001</v>
      </c>
      <c r="C514" s="11">
        <v>100</v>
      </c>
      <c r="D514" s="11">
        <v>194.84209999999999</v>
      </c>
      <c r="E514" s="11">
        <v>242.83510000000001</v>
      </c>
      <c r="F514" s="11">
        <v>406.70850000000002</v>
      </c>
      <c r="G514" s="11">
        <v>620.09159999999997</v>
      </c>
      <c r="H514" s="11">
        <v>1021.4088</v>
      </c>
      <c r="I514" s="11">
        <v>0.34560000000000002</v>
      </c>
      <c r="J514" s="11">
        <v>34.697400000000002</v>
      </c>
      <c r="K514" s="11">
        <v>22.186900000000001</v>
      </c>
      <c r="L514" s="11">
        <v>11.2416</v>
      </c>
      <c r="M514" s="11">
        <v>-3.3E-3</v>
      </c>
      <c r="N514" s="11">
        <v>0.3654</v>
      </c>
      <c r="O514" s="11">
        <v>9.2700000000000005E-2</v>
      </c>
      <c r="P514" s="11">
        <v>4.1000000000000003E-3</v>
      </c>
      <c r="Q514" s="11">
        <v>236.53229999999999</v>
      </c>
      <c r="R514" s="11">
        <v>225.24250000000001</v>
      </c>
      <c r="S514" s="11">
        <v>-73.980199999999996</v>
      </c>
      <c r="T514" s="11">
        <v>0.80830000000000002</v>
      </c>
      <c r="U514" s="11">
        <v>6.9329000000000001</v>
      </c>
      <c r="V514" s="11">
        <v>-1.8812</v>
      </c>
      <c r="W514" s="11">
        <v>-54.561999999999998</v>
      </c>
      <c r="X514" s="11" t="s">
        <v>863</v>
      </c>
      <c r="Y514">
        <f t="shared" si="14"/>
        <v>2186</v>
      </c>
      <c r="Z514" t="s">
        <v>1726</v>
      </c>
      <c r="AA514" t="s">
        <v>4268</v>
      </c>
      <c r="AB514" t="str">
        <f t="shared" si="15"/>
        <v>Cells (2186, 1).Value = "benzyl_hydrogen_phenylmalonate_c0"</v>
      </c>
      <c r="AC514" t="s">
        <v>5090</v>
      </c>
    </row>
    <row r="515" spans="1:29" x14ac:dyDescent="0.25">
      <c r="A515" s="11" t="s">
        <v>863</v>
      </c>
      <c r="B515" s="11">
        <v>214.64250000000001</v>
      </c>
      <c r="C515" s="11">
        <v>100</v>
      </c>
      <c r="D515" s="11">
        <v>194.84209999999999</v>
      </c>
      <c r="E515" s="11">
        <v>242.83510000000001</v>
      </c>
      <c r="F515" s="11">
        <v>406.70850000000002</v>
      </c>
      <c r="G515" s="11">
        <v>620.09159999999997</v>
      </c>
      <c r="H515" s="11">
        <v>1021.4088</v>
      </c>
      <c r="I515" s="11">
        <v>0.34560000000000002</v>
      </c>
      <c r="J515" s="11">
        <v>34.697400000000002</v>
      </c>
      <c r="K515" s="11">
        <v>22.186900000000001</v>
      </c>
      <c r="L515" s="11">
        <v>11.2416</v>
      </c>
      <c r="M515" s="11">
        <v>-3.3E-3</v>
      </c>
      <c r="N515" s="11">
        <v>0.3654</v>
      </c>
      <c r="O515" s="11">
        <v>9.2700000000000005E-2</v>
      </c>
      <c r="P515" s="11">
        <v>4.1000000000000003E-3</v>
      </c>
      <c r="Q515" s="11">
        <v>236.53229999999999</v>
      </c>
      <c r="R515" s="11">
        <v>225.24250000000001</v>
      </c>
      <c r="S515" s="11">
        <v>-73.980199999999996</v>
      </c>
      <c r="T515" s="11">
        <v>0.80830000000000002</v>
      </c>
      <c r="U515" s="11">
        <v>6.9329000000000001</v>
      </c>
      <c r="V515" s="11">
        <v>-1.8812</v>
      </c>
      <c r="W515" s="11">
        <v>-54.561999999999998</v>
      </c>
      <c r="X515" s="11" t="s">
        <v>863</v>
      </c>
      <c r="Y515">
        <f t="shared" ref="Y515:Y578" si="16">MATCH(AA515,$A$1:$A$3695,0)</f>
        <v>100</v>
      </c>
      <c r="Z515" t="s">
        <v>1536</v>
      </c>
      <c r="AA515" t="s">
        <v>3838</v>
      </c>
      <c r="AB515" t="str">
        <f t="shared" ref="AB515:AB578" si="17">CONCATENATE($AB$1,Y515,$AC$1,$AD$1,Z515,$AD$1)</f>
        <v>Cells (100, 1).Value = "(4-(phenylmethoxy)phenoxy)acetic_acid_c0"</v>
      </c>
      <c r="AC515" t="s">
        <v>5091</v>
      </c>
    </row>
    <row r="516" spans="1:29" x14ac:dyDescent="0.25">
      <c r="A516" s="11" t="s">
        <v>864</v>
      </c>
      <c r="B516" s="11">
        <v>192.88570000000001</v>
      </c>
      <c r="C516" s="11">
        <v>100</v>
      </c>
      <c r="D516" s="11">
        <v>202.57130000000001</v>
      </c>
      <c r="E516" s="11">
        <v>276.4375</v>
      </c>
      <c r="F516" s="11">
        <v>503.8999</v>
      </c>
      <c r="G516" s="11">
        <v>761.45780000000002</v>
      </c>
      <c r="H516" s="11">
        <v>1382.4576</v>
      </c>
      <c r="I516" s="11">
        <v>0.40610000000000002</v>
      </c>
      <c r="J516" s="11">
        <v>40.744100000000003</v>
      </c>
      <c r="K516" s="11">
        <v>27.0825</v>
      </c>
      <c r="L516" s="11">
        <v>14.981299999999999</v>
      </c>
      <c r="M516" s="11">
        <v>-1.9300000000000001E-2</v>
      </c>
      <c r="N516" s="11">
        <v>1.9728000000000001</v>
      </c>
      <c r="O516" s="11">
        <v>1.1317999999999999</v>
      </c>
      <c r="P516" s="11">
        <v>0.50109999999999999</v>
      </c>
      <c r="Q516" s="11">
        <v>185.0753</v>
      </c>
      <c r="R516" s="11">
        <v>167.2045</v>
      </c>
      <c r="S516" s="11">
        <v>-75.302700000000002</v>
      </c>
      <c r="T516" s="11">
        <v>0.75239999999999996</v>
      </c>
      <c r="U516" s="11">
        <v>5.8802000000000003</v>
      </c>
      <c r="V516" s="11">
        <v>0</v>
      </c>
      <c r="W516" s="11">
        <v>-56.999899999999997</v>
      </c>
      <c r="X516" s="11" t="s">
        <v>864</v>
      </c>
      <c r="Y516">
        <f t="shared" si="16"/>
        <v>74</v>
      </c>
      <c r="Z516" t="s">
        <v>1529</v>
      </c>
      <c r="AA516" t="s">
        <v>3825</v>
      </c>
      <c r="AB516" t="str">
        <f t="shared" si="17"/>
        <v>Cells (74, 1).Value = "(2-methyl-1-naphthyl)acetic_acid_c0"</v>
      </c>
      <c r="AC516" t="s">
        <v>5092</v>
      </c>
    </row>
    <row r="517" spans="1:29" x14ac:dyDescent="0.25">
      <c r="A517" s="11" t="s">
        <v>864</v>
      </c>
      <c r="B517" s="11">
        <v>192.88570000000001</v>
      </c>
      <c r="C517" s="11">
        <v>100</v>
      </c>
      <c r="D517" s="11">
        <v>202.57130000000001</v>
      </c>
      <c r="E517" s="11">
        <v>276.4375</v>
      </c>
      <c r="F517" s="11">
        <v>503.8999</v>
      </c>
      <c r="G517" s="11">
        <v>761.45780000000002</v>
      </c>
      <c r="H517" s="11">
        <v>1382.4576</v>
      </c>
      <c r="I517" s="11">
        <v>0.40610000000000002</v>
      </c>
      <c r="J517" s="11">
        <v>40.744100000000003</v>
      </c>
      <c r="K517" s="11">
        <v>27.0825</v>
      </c>
      <c r="L517" s="11">
        <v>14.981299999999999</v>
      </c>
      <c r="M517" s="11">
        <v>-1.9300000000000001E-2</v>
      </c>
      <c r="N517" s="11">
        <v>1.9728000000000001</v>
      </c>
      <c r="O517" s="11">
        <v>1.1317999999999999</v>
      </c>
      <c r="P517" s="11">
        <v>0.50109999999999999</v>
      </c>
      <c r="Q517" s="11">
        <v>185.0753</v>
      </c>
      <c r="R517" s="11">
        <v>167.2045</v>
      </c>
      <c r="S517" s="11">
        <v>-75.302700000000002</v>
      </c>
      <c r="T517" s="11">
        <v>0.75239999999999996</v>
      </c>
      <c r="U517" s="11">
        <v>5.8802000000000003</v>
      </c>
      <c r="V517" s="11">
        <v>0</v>
      </c>
      <c r="W517" s="11">
        <v>-56.999899999999997</v>
      </c>
      <c r="X517" s="11" t="s">
        <v>864</v>
      </c>
      <c r="Y517">
        <f t="shared" si="16"/>
        <v>3130</v>
      </c>
      <c r="Z517" t="s">
        <v>1775</v>
      </c>
      <c r="AA517" t="s">
        <v>4440</v>
      </c>
      <c r="AB517" t="str">
        <f t="shared" si="17"/>
        <v>Cells (3130, 1).Value = "o-(phenoxymethyl)benzoic_acid_c0"</v>
      </c>
      <c r="AC517" t="s">
        <v>5093</v>
      </c>
    </row>
    <row r="518" spans="1:29" x14ac:dyDescent="0.25">
      <c r="A518" s="11" t="s">
        <v>3358</v>
      </c>
      <c r="B518" s="11">
        <v>371.48020000000002</v>
      </c>
      <c r="C518" s="11">
        <v>100</v>
      </c>
      <c r="D518" s="11">
        <v>217.6206</v>
      </c>
      <c r="E518" s="11">
        <v>288.78140000000002</v>
      </c>
      <c r="F518" s="11">
        <v>541.17690000000005</v>
      </c>
      <c r="G518" s="11">
        <v>813.30139999999994</v>
      </c>
      <c r="H518" s="11">
        <v>1524.8112000000001</v>
      </c>
      <c r="I518" s="11">
        <v>0.42680000000000001</v>
      </c>
      <c r="J518" s="11">
        <v>42.747700000000002</v>
      </c>
      <c r="K518" s="11">
        <v>28.996200000000002</v>
      </c>
      <c r="L518" s="11">
        <v>16.500900000000001</v>
      </c>
      <c r="M518" s="11">
        <v>-2.2499999999999999E-2</v>
      </c>
      <c r="N518" s="11">
        <v>2.2854000000000001</v>
      </c>
      <c r="O518" s="11">
        <v>1.4189000000000001</v>
      </c>
      <c r="P518" s="11">
        <v>0.75190000000000001</v>
      </c>
      <c r="Q518" s="11">
        <v>375.64269999999999</v>
      </c>
      <c r="R518" s="11">
        <v>293.44459999999998</v>
      </c>
      <c r="S518" s="11">
        <v>-78.3446</v>
      </c>
      <c r="T518" s="11">
        <v>0.81389999999999996</v>
      </c>
      <c r="U518" s="11">
        <v>12.538600000000001</v>
      </c>
      <c r="V518" s="11">
        <v>0</v>
      </c>
      <c r="W518" s="11">
        <v>-52.5717</v>
      </c>
      <c r="X518" s="11" t="s">
        <v>3358</v>
      </c>
      <c r="Y518">
        <f t="shared" si="16"/>
        <v>1026</v>
      </c>
      <c r="Z518" t="s">
        <v>1611</v>
      </c>
      <c r="AA518" t="s">
        <v>4037</v>
      </c>
      <c r="AB518" t="str">
        <f t="shared" si="17"/>
        <v>Cells (1026, 1).Value = "2-phenylpent-4-enoic_acid_c0"</v>
      </c>
      <c r="AC518" t="s">
        <v>5094</v>
      </c>
    </row>
    <row r="519" spans="1:29" x14ac:dyDescent="0.25">
      <c r="A519" s="11" t="s">
        <v>1278</v>
      </c>
      <c r="B519" s="11">
        <v>193.02500000000001</v>
      </c>
      <c r="C519" s="11">
        <v>-100</v>
      </c>
      <c r="D519" s="11">
        <v>83.399199999999993</v>
      </c>
      <c r="E519" s="11">
        <v>-77.905600000000007</v>
      </c>
      <c r="F519" s="11">
        <v>81.803299999999993</v>
      </c>
      <c r="G519" s="11">
        <v>-92.320599999999999</v>
      </c>
      <c r="H519" s="11">
        <v>110.18899999999999</v>
      </c>
      <c r="I519" s="11">
        <v>0</v>
      </c>
      <c r="J519" s="11">
        <v>0</v>
      </c>
      <c r="K519" s="11">
        <v>0</v>
      </c>
      <c r="L519" s="11">
        <v>0</v>
      </c>
      <c r="M519" s="11">
        <v>-4.7600000000000003E-2</v>
      </c>
      <c r="N519" s="11">
        <v>5.2527999999999997</v>
      </c>
      <c r="O519" s="11">
        <v>1.7936000000000001</v>
      </c>
      <c r="P519" s="11">
        <v>0.39500000000000002</v>
      </c>
      <c r="Q519" s="11">
        <v>193.02539999999999</v>
      </c>
      <c r="R519" s="11">
        <v>137.203</v>
      </c>
      <c r="S519" s="11">
        <v>-48.4039</v>
      </c>
      <c r="T519" s="11">
        <v>0.39610000000000001</v>
      </c>
      <c r="U519" s="11">
        <v>7.3406000000000002</v>
      </c>
      <c r="V519" s="11">
        <v>-0.9446</v>
      </c>
      <c r="W519" s="11">
        <v>-34.3018</v>
      </c>
      <c r="X519" s="11" t="s">
        <v>1278</v>
      </c>
      <c r="Y519">
        <f t="shared" si="16"/>
        <v>1016</v>
      </c>
      <c r="Z519" t="s">
        <v>1608</v>
      </c>
      <c r="AA519" t="s">
        <v>4032</v>
      </c>
      <c r="AB519" t="str">
        <f t="shared" si="17"/>
        <v>Cells (1016, 1).Value = "2-phenoxybenzoic_acid_c0"</v>
      </c>
      <c r="AC519" t="s">
        <v>5095</v>
      </c>
    </row>
    <row r="520" spans="1:29" x14ac:dyDescent="0.25">
      <c r="A520" s="11" t="s">
        <v>1279</v>
      </c>
      <c r="B520" s="11">
        <v>326.90359999999998</v>
      </c>
      <c r="C520" s="11">
        <v>-100</v>
      </c>
      <c r="D520" s="11">
        <v>129.3758</v>
      </c>
      <c r="E520" s="11">
        <v>-50.078699999999998</v>
      </c>
      <c r="F520" s="11">
        <v>134.57050000000001</v>
      </c>
      <c r="G520" s="11">
        <v>-38.215499999999999</v>
      </c>
      <c r="H520" s="11">
        <v>196.5523</v>
      </c>
      <c r="I520" s="11">
        <v>4.1200000000000001E-2</v>
      </c>
      <c r="J520" s="11">
        <v>4.2355</v>
      </c>
      <c r="K520" s="11">
        <v>1.8129999999999999</v>
      </c>
      <c r="L520" s="11">
        <v>0.43020000000000003</v>
      </c>
      <c r="M520" s="11">
        <v>-5.04E-2</v>
      </c>
      <c r="N520" s="11">
        <v>5.5281000000000002</v>
      </c>
      <c r="O520" s="11">
        <v>1.9558</v>
      </c>
      <c r="P520" s="11">
        <v>0.4214</v>
      </c>
      <c r="Q520" s="11">
        <v>339.57420000000002</v>
      </c>
      <c r="R520" s="11">
        <v>251.346</v>
      </c>
      <c r="S520" s="11">
        <v>-58.164099999999998</v>
      </c>
      <c r="T520" s="11">
        <v>0.77010000000000001</v>
      </c>
      <c r="U520" s="11">
        <v>11.952400000000001</v>
      </c>
      <c r="V520" s="11">
        <v>-0.9446</v>
      </c>
      <c r="W520" s="11">
        <v>-36.3675</v>
      </c>
      <c r="X520" s="11" t="s">
        <v>1279</v>
      </c>
      <c r="Y520">
        <f t="shared" si="16"/>
        <v>1352</v>
      </c>
      <c r="Z520" t="s">
        <v>477</v>
      </c>
      <c r="AA520" t="s">
        <v>4110</v>
      </c>
      <c r="AB520" t="str">
        <f t="shared" si="17"/>
        <v>Cells (1352, 1).Value = "3-fluoro-p-toluic_acid_c0"</v>
      </c>
      <c r="AC520" t="s">
        <v>5096</v>
      </c>
    </row>
    <row r="521" spans="1:29" x14ac:dyDescent="0.25">
      <c r="A521" s="11" t="s">
        <v>865</v>
      </c>
      <c r="B521" s="11">
        <v>430.7081</v>
      </c>
      <c r="C521" s="11">
        <v>100</v>
      </c>
      <c r="D521" s="11">
        <v>208.82390000000001</v>
      </c>
      <c r="E521" s="11">
        <v>273.52629999999999</v>
      </c>
      <c r="F521" s="11">
        <v>443.35809999999998</v>
      </c>
      <c r="G521" s="11">
        <v>690.45910000000003</v>
      </c>
      <c r="H521" s="11">
        <v>1117.4767999999999</v>
      </c>
      <c r="I521" s="11">
        <v>0.38569999999999999</v>
      </c>
      <c r="J521" s="11">
        <v>38.713000000000001</v>
      </c>
      <c r="K521" s="11">
        <v>24.245100000000001</v>
      </c>
      <c r="L521" s="11">
        <v>12.1517</v>
      </c>
      <c r="M521" s="11">
        <v>0</v>
      </c>
      <c r="N521" s="11">
        <v>6.7000000000000002E-3</v>
      </c>
      <c r="O521" s="11">
        <v>0</v>
      </c>
      <c r="P521" s="11">
        <v>0</v>
      </c>
      <c r="Q521" s="11">
        <v>446.9787</v>
      </c>
      <c r="R521" s="11">
        <v>349.50819999999999</v>
      </c>
      <c r="S521" s="11">
        <v>-79.032600000000002</v>
      </c>
      <c r="T521" s="11">
        <v>0.79659999999999997</v>
      </c>
      <c r="U521" s="11">
        <v>14.561500000000001</v>
      </c>
      <c r="V521" s="11">
        <v>0</v>
      </c>
      <c r="W521" s="11">
        <v>-49.831699999999998</v>
      </c>
      <c r="X521" s="11" t="s">
        <v>865</v>
      </c>
      <c r="Y521">
        <f t="shared" si="16"/>
        <v>1057</v>
      </c>
      <c r="Z521" t="s">
        <v>1615</v>
      </c>
      <c r="AA521" t="s">
        <v>4070</v>
      </c>
      <c r="AB521" t="str">
        <f t="shared" si="17"/>
        <v>Cells (1057, 1).Value = "3-((4-methylphenyl)thio)propionic_acid_c0"</v>
      </c>
      <c r="AC521" t="s">
        <v>5097</v>
      </c>
    </row>
    <row r="522" spans="1:29" x14ac:dyDescent="0.25">
      <c r="A522" s="11" t="s">
        <v>865</v>
      </c>
      <c r="B522" s="11">
        <v>430.7081</v>
      </c>
      <c r="C522" s="11">
        <v>100</v>
      </c>
      <c r="D522" s="11">
        <v>208.82390000000001</v>
      </c>
      <c r="E522" s="11">
        <v>273.52629999999999</v>
      </c>
      <c r="F522" s="11">
        <v>443.35809999999998</v>
      </c>
      <c r="G522" s="11">
        <v>690.45910000000003</v>
      </c>
      <c r="H522" s="11">
        <v>1117.4767999999999</v>
      </c>
      <c r="I522" s="11">
        <v>0.38569999999999999</v>
      </c>
      <c r="J522" s="11">
        <v>38.713000000000001</v>
      </c>
      <c r="K522" s="11">
        <v>24.245100000000001</v>
      </c>
      <c r="L522" s="11">
        <v>12.1517</v>
      </c>
      <c r="M522" s="11">
        <v>0</v>
      </c>
      <c r="N522" s="11">
        <v>6.7000000000000002E-3</v>
      </c>
      <c r="O522" s="11">
        <v>0</v>
      </c>
      <c r="P522" s="11">
        <v>0</v>
      </c>
      <c r="Q522" s="11">
        <v>446.9787</v>
      </c>
      <c r="R522" s="11">
        <v>349.50819999999999</v>
      </c>
      <c r="S522" s="11">
        <v>-79.032600000000002</v>
      </c>
      <c r="T522" s="11">
        <v>0.79659999999999997</v>
      </c>
      <c r="U522" s="11">
        <v>14.561500000000001</v>
      </c>
      <c r="V522" s="11">
        <v>0</v>
      </c>
      <c r="W522" s="11">
        <v>-49.831699999999998</v>
      </c>
      <c r="X522" s="11" t="s">
        <v>865</v>
      </c>
      <c r="Y522">
        <f t="shared" si="16"/>
        <v>1022</v>
      </c>
      <c r="Z522" t="s">
        <v>1609</v>
      </c>
      <c r="AA522" t="s">
        <v>4035</v>
      </c>
      <c r="AB522" t="str">
        <f t="shared" si="17"/>
        <v>Cells (1022, 1).Value = "2-phenylbutyric_acid_c0"</v>
      </c>
      <c r="AC522" t="s">
        <v>5098</v>
      </c>
    </row>
    <row r="523" spans="1:29" x14ac:dyDescent="0.25">
      <c r="A523" s="11" t="s">
        <v>3888</v>
      </c>
      <c r="B523" s="11">
        <v>427.92110000000002</v>
      </c>
      <c r="C523" s="11">
        <v>100</v>
      </c>
      <c r="D523" s="11">
        <v>209.90889999999999</v>
      </c>
      <c r="E523" s="11">
        <v>276.05250000000001</v>
      </c>
      <c r="F523" s="11">
        <v>448.67079999999999</v>
      </c>
      <c r="G523" s="11">
        <v>699.9556</v>
      </c>
      <c r="H523" s="11">
        <v>1134.6813999999999</v>
      </c>
      <c r="I523" s="11">
        <v>0.3896</v>
      </c>
      <c r="J523" s="11">
        <v>39.119300000000003</v>
      </c>
      <c r="K523" s="11">
        <v>24.5806</v>
      </c>
      <c r="L523" s="11">
        <v>12.37</v>
      </c>
      <c r="M523" s="11">
        <v>0</v>
      </c>
      <c r="N523" s="11">
        <v>5.7999999999999996E-3</v>
      </c>
      <c r="O523" s="11">
        <v>0</v>
      </c>
      <c r="P523" s="11">
        <v>0</v>
      </c>
      <c r="Q523" s="11">
        <v>465.13549999999998</v>
      </c>
      <c r="R523" s="11">
        <v>349.50819999999999</v>
      </c>
      <c r="S523" s="11">
        <v>-78.924800000000005</v>
      </c>
      <c r="T523" s="11">
        <v>0.74329999999999996</v>
      </c>
      <c r="U523" s="11">
        <v>14.4831</v>
      </c>
      <c r="V523" s="11">
        <v>0</v>
      </c>
      <c r="W523" s="11">
        <v>-50.246899999999997</v>
      </c>
      <c r="X523" s="11" t="s">
        <v>3888</v>
      </c>
      <c r="Y523">
        <f t="shared" si="16"/>
        <v>57</v>
      </c>
      <c r="Z523" t="s">
        <v>1526</v>
      </c>
      <c r="AA523" t="s">
        <v>3819</v>
      </c>
      <c r="AB523" t="str">
        <f t="shared" si="17"/>
        <v>Cells (57, 1).Value = "(2,4,6-trimethylphenyl)acetic_acid_c0"</v>
      </c>
      <c r="AC523" t="s">
        <v>5099</v>
      </c>
    </row>
    <row r="524" spans="1:29" x14ac:dyDescent="0.25">
      <c r="A524" s="11" t="s">
        <v>3888</v>
      </c>
      <c r="B524" s="11">
        <v>427.92110000000002</v>
      </c>
      <c r="C524" s="11">
        <v>100</v>
      </c>
      <c r="D524" s="11">
        <v>209.90889999999999</v>
      </c>
      <c r="E524" s="11">
        <v>276.05250000000001</v>
      </c>
      <c r="F524" s="11">
        <v>448.67079999999999</v>
      </c>
      <c r="G524" s="11">
        <v>699.9556</v>
      </c>
      <c r="H524" s="11">
        <v>1134.6813999999999</v>
      </c>
      <c r="I524" s="11">
        <v>0.3896</v>
      </c>
      <c r="J524" s="11">
        <v>39.126199999999997</v>
      </c>
      <c r="K524" s="11">
        <v>24.5806</v>
      </c>
      <c r="L524" s="11">
        <v>12.37</v>
      </c>
      <c r="M524" s="11">
        <v>0</v>
      </c>
      <c r="N524" s="11">
        <v>5.7999999999999996E-3</v>
      </c>
      <c r="O524" s="11">
        <v>0</v>
      </c>
      <c r="P524" s="11">
        <v>0</v>
      </c>
      <c r="Q524" s="11">
        <v>447.28280000000001</v>
      </c>
      <c r="R524" s="11">
        <v>349.50819999999999</v>
      </c>
      <c r="S524" s="11">
        <v>-78.923100000000005</v>
      </c>
      <c r="T524" s="11">
        <v>0.74329999999999996</v>
      </c>
      <c r="U524" s="11">
        <v>14.4831</v>
      </c>
      <c r="V524" s="11">
        <v>0</v>
      </c>
      <c r="W524" s="11">
        <v>-49.935000000000002</v>
      </c>
      <c r="X524" s="11" t="s">
        <v>3888</v>
      </c>
      <c r="Y524">
        <f t="shared" si="16"/>
        <v>3252</v>
      </c>
      <c r="Z524" t="s">
        <v>1782</v>
      </c>
      <c r="AA524" t="s">
        <v>4445</v>
      </c>
      <c r="AB524" t="str">
        <f t="shared" si="17"/>
        <v>Cells (3252, 1).Value = "o-phenylbenzoic_acid_c0"</v>
      </c>
      <c r="AC524" t="s">
        <v>5100</v>
      </c>
    </row>
    <row r="525" spans="1:29" x14ac:dyDescent="0.25">
      <c r="A525" s="11" t="s">
        <v>1566</v>
      </c>
      <c r="B525" s="11">
        <v>348.39080000000001</v>
      </c>
      <c r="C525" s="11">
        <v>100</v>
      </c>
      <c r="D525" s="11">
        <v>206.614</v>
      </c>
      <c r="E525" s="11">
        <v>275.46449999999999</v>
      </c>
      <c r="F525" s="11">
        <v>447.40949999999998</v>
      </c>
      <c r="G525" s="11">
        <v>697.86400000000003</v>
      </c>
      <c r="H525" s="11">
        <v>1130.499</v>
      </c>
      <c r="I525" s="11">
        <v>0.38929999999999998</v>
      </c>
      <c r="J525" s="11">
        <v>39.0792</v>
      </c>
      <c r="K525" s="11">
        <v>24.501999999999999</v>
      </c>
      <c r="L525" s="11">
        <v>12.2867</v>
      </c>
      <c r="M525" s="11">
        <v>0</v>
      </c>
      <c r="N525" s="11">
        <v>5.5999999999999999E-3</v>
      </c>
      <c r="O525" s="11">
        <v>0</v>
      </c>
      <c r="P525" s="11">
        <v>0</v>
      </c>
      <c r="Q525" s="11">
        <v>372.892</v>
      </c>
      <c r="R525" s="11">
        <v>293.4015</v>
      </c>
      <c r="S525" s="11">
        <v>-78.560100000000006</v>
      </c>
      <c r="T525" s="11">
        <v>0.7369</v>
      </c>
      <c r="U525" s="11">
        <v>11.5189</v>
      </c>
      <c r="V525" s="11">
        <v>0</v>
      </c>
      <c r="W525" s="11">
        <v>-52.8932</v>
      </c>
      <c r="X525" s="11" t="s">
        <v>3891</v>
      </c>
      <c r="Y525">
        <f t="shared" si="16"/>
        <v>1525</v>
      </c>
      <c r="Z525" t="s">
        <v>1662</v>
      </c>
      <c r="AA525" t="s">
        <v>4146</v>
      </c>
      <c r="AB525" t="str">
        <f t="shared" si="17"/>
        <v>Cells (1525, 1).Value = "4-(cyclohex-2-enyloxy)benzoic_acid_c0"</v>
      </c>
      <c r="AC525" t="s">
        <v>5101</v>
      </c>
    </row>
    <row r="526" spans="1:29" x14ac:dyDescent="0.25">
      <c r="A526" s="11" t="s">
        <v>3891</v>
      </c>
      <c r="B526" s="11">
        <v>348.39080000000001</v>
      </c>
      <c r="C526" s="11">
        <v>100</v>
      </c>
      <c r="D526" s="11">
        <v>206.614</v>
      </c>
      <c r="E526" s="11">
        <v>275.46449999999999</v>
      </c>
      <c r="F526" s="11">
        <v>447.40949999999998</v>
      </c>
      <c r="G526" s="11">
        <v>697.86400000000003</v>
      </c>
      <c r="H526" s="11">
        <v>1130.499</v>
      </c>
      <c r="I526" s="11">
        <v>0.38929999999999998</v>
      </c>
      <c r="J526" s="11">
        <v>39.082299999999996</v>
      </c>
      <c r="K526" s="11">
        <v>24.501999999999999</v>
      </c>
      <c r="L526" s="11">
        <v>12.2867</v>
      </c>
      <c r="M526" s="11">
        <v>0</v>
      </c>
      <c r="N526" s="11">
        <v>5.5999999999999999E-3</v>
      </c>
      <c r="O526" s="11">
        <v>0</v>
      </c>
      <c r="P526" s="11">
        <v>0</v>
      </c>
      <c r="Q526" s="11">
        <v>362.14109999999999</v>
      </c>
      <c r="R526" s="11">
        <v>293.4015</v>
      </c>
      <c r="S526" s="11">
        <v>-78.558499999999995</v>
      </c>
      <c r="T526" s="11">
        <v>0.7369</v>
      </c>
      <c r="U526" s="11">
        <v>11.5189</v>
      </c>
      <c r="V526" s="11">
        <v>0</v>
      </c>
      <c r="W526" s="11">
        <v>-52.581200000000003</v>
      </c>
      <c r="X526" s="11" t="s">
        <v>3891</v>
      </c>
      <c r="Y526">
        <f t="shared" si="16"/>
        <v>2748</v>
      </c>
      <c r="Z526" t="s">
        <v>541</v>
      </c>
      <c r="AA526" t="s">
        <v>4368</v>
      </c>
      <c r="AB526" t="str">
        <f t="shared" si="17"/>
        <v>Cells (2748, 1).Value = "hept-3-enoic_acid_c0"</v>
      </c>
      <c r="AC526" t="s">
        <v>5102</v>
      </c>
    </row>
    <row r="527" spans="1:29" x14ac:dyDescent="0.25">
      <c r="A527" s="11" t="s">
        <v>3892</v>
      </c>
      <c r="B527" s="11">
        <v>470.19749999999999</v>
      </c>
      <c r="C527" s="11">
        <v>100</v>
      </c>
      <c r="D527" s="11">
        <v>210.87010000000001</v>
      </c>
      <c r="E527" s="11">
        <v>274.50349999999997</v>
      </c>
      <c r="F527" s="11">
        <v>445.26440000000002</v>
      </c>
      <c r="G527" s="11">
        <v>693.64160000000004</v>
      </c>
      <c r="H527" s="11">
        <v>1123.2609</v>
      </c>
      <c r="I527" s="11">
        <v>0.38690000000000002</v>
      </c>
      <c r="J527" s="11">
        <v>38.840000000000003</v>
      </c>
      <c r="K527" s="11">
        <v>24.3385</v>
      </c>
      <c r="L527" s="11">
        <v>12.2173</v>
      </c>
      <c r="M527" s="11">
        <v>0</v>
      </c>
      <c r="N527" s="11">
        <v>5.1000000000000004E-3</v>
      </c>
      <c r="O527" s="11">
        <v>0</v>
      </c>
      <c r="P527" s="11">
        <v>0</v>
      </c>
      <c r="Q527" s="11">
        <v>515.35379999999998</v>
      </c>
      <c r="R527" s="11">
        <v>377.56150000000002</v>
      </c>
      <c r="S527" s="11">
        <v>-79.188100000000006</v>
      </c>
      <c r="T527" s="11">
        <v>0.84040000000000004</v>
      </c>
      <c r="U527" s="11">
        <v>16.035900000000002</v>
      </c>
      <c r="V527" s="11">
        <v>0</v>
      </c>
      <c r="W527" s="11">
        <v>-48.822400000000002</v>
      </c>
      <c r="X527" s="11" t="s">
        <v>3892</v>
      </c>
      <c r="Y527">
        <f t="shared" si="16"/>
        <v>1269</v>
      </c>
      <c r="Z527" t="s">
        <v>1637</v>
      </c>
      <c r="AA527" t="s">
        <v>4098</v>
      </c>
      <c r="AB527" t="str">
        <f t="shared" si="17"/>
        <v>Cells (1269, 1).Value = "3-benzoylphenylacetic_acid_c0"</v>
      </c>
      <c r="AC527" t="s">
        <v>5103</v>
      </c>
    </row>
    <row r="528" spans="1:29" x14ac:dyDescent="0.25">
      <c r="A528" s="11" t="s">
        <v>3892</v>
      </c>
      <c r="B528" s="11">
        <v>470.19749999999999</v>
      </c>
      <c r="C528" s="11">
        <v>100</v>
      </c>
      <c r="D528" s="11">
        <v>210.87010000000001</v>
      </c>
      <c r="E528" s="11">
        <v>274.50349999999997</v>
      </c>
      <c r="F528" s="11">
        <v>445.26440000000002</v>
      </c>
      <c r="G528" s="11">
        <v>693.64160000000004</v>
      </c>
      <c r="H528" s="11">
        <v>1123.2609</v>
      </c>
      <c r="I528" s="11">
        <v>0.38690000000000002</v>
      </c>
      <c r="J528" s="11">
        <v>38.840000000000003</v>
      </c>
      <c r="K528" s="11">
        <v>24.3385</v>
      </c>
      <c r="L528" s="11">
        <v>12.2173</v>
      </c>
      <c r="M528" s="11">
        <v>0</v>
      </c>
      <c r="N528" s="11">
        <v>5.1000000000000004E-3</v>
      </c>
      <c r="O528" s="11">
        <v>0</v>
      </c>
      <c r="P528" s="11">
        <v>0</v>
      </c>
      <c r="Q528" s="11">
        <v>490.62279999999998</v>
      </c>
      <c r="R528" s="11">
        <v>377.56150000000002</v>
      </c>
      <c r="S528" s="11">
        <v>-79.186400000000006</v>
      </c>
      <c r="T528" s="11">
        <v>0.84040000000000004</v>
      </c>
      <c r="U528" s="11">
        <v>16.035900000000002</v>
      </c>
      <c r="V528" s="11">
        <v>0</v>
      </c>
      <c r="W528" s="11">
        <v>-48.5105</v>
      </c>
      <c r="X528" s="11" t="s">
        <v>3892</v>
      </c>
      <c r="Y528">
        <f t="shared" si="16"/>
        <v>1520</v>
      </c>
      <c r="Z528" t="s">
        <v>1660</v>
      </c>
      <c r="AA528" t="s">
        <v>4144</v>
      </c>
      <c r="AB528" t="str">
        <f t="shared" si="17"/>
        <v>Cells (1520, 1).Value = "4-(but-3-en-1-yloxycarbonyl)benzoic_acid_c0"</v>
      </c>
      <c r="AC528" t="s">
        <v>5104</v>
      </c>
    </row>
    <row r="529" spans="1:29" x14ac:dyDescent="0.25">
      <c r="A529" s="11" t="s">
        <v>154</v>
      </c>
      <c r="B529" s="11">
        <v>268.98020000000002</v>
      </c>
      <c r="C529" s="11">
        <v>100</v>
      </c>
      <c r="D529" s="11">
        <v>203.2166</v>
      </c>
      <c r="E529" s="11">
        <v>274.00479999999999</v>
      </c>
      <c r="F529" s="11">
        <v>444.38139999999999</v>
      </c>
      <c r="G529" s="11">
        <v>691.47590000000002</v>
      </c>
      <c r="H529" s="11">
        <v>1117.1521</v>
      </c>
      <c r="I529" s="11">
        <v>0.3881</v>
      </c>
      <c r="J529" s="11">
        <v>38.9634</v>
      </c>
      <c r="K529" s="11">
        <v>24.365600000000001</v>
      </c>
      <c r="L529" s="11">
        <v>12.130699999999999</v>
      </c>
      <c r="M529" s="11">
        <v>0</v>
      </c>
      <c r="N529" s="11">
        <v>7.7999999999999996E-3</v>
      </c>
      <c r="O529" s="11">
        <v>0</v>
      </c>
      <c r="P529" s="11">
        <v>0</v>
      </c>
      <c r="Q529" s="11">
        <v>285.58010000000002</v>
      </c>
      <c r="R529" s="11">
        <v>237.29480000000001</v>
      </c>
      <c r="S529" s="11">
        <v>-78.2333</v>
      </c>
      <c r="T529" s="11">
        <v>0.68300000000000005</v>
      </c>
      <c r="U529" s="11">
        <v>8.5595999999999997</v>
      </c>
      <c r="V529" s="11">
        <v>0</v>
      </c>
      <c r="W529" s="11">
        <v>-55.6706</v>
      </c>
      <c r="X529" s="11" t="s">
        <v>3893</v>
      </c>
      <c r="Y529">
        <f t="shared" si="16"/>
        <v>2015</v>
      </c>
      <c r="Z529" t="s">
        <v>511</v>
      </c>
      <c r="AA529" t="s">
        <v>4243</v>
      </c>
      <c r="AB529" t="str">
        <f t="shared" si="17"/>
        <v>Cells (2015, 1).Value = "9-oxo-9h-fluorenecarboxylic_acid_c0"</v>
      </c>
      <c r="AC529" t="s">
        <v>5105</v>
      </c>
    </row>
    <row r="530" spans="1:29" x14ac:dyDescent="0.25">
      <c r="A530" s="11" t="s">
        <v>3893</v>
      </c>
      <c r="B530" s="11">
        <v>268.98020000000002</v>
      </c>
      <c r="C530" s="11">
        <v>100</v>
      </c>
      <c r="D530" s="11">
        <v>203.2166</v>
      </c>
      <c r="E530" s="11">
        <v>274.00479999999999</v>
      </c>
      <c r="F530" s="11">
        <v>444.38139999999999</v>
      </c>
      <c r="G530" s="11">
        <v>691.47590000000002</v>
      </c>
      <c r="H530" s="11">
        <v>1117.1521</v>
      </c>
      <c r="I530" s="11">
        <v>0.3881</v>
      </c>
      <c r="J530" s="11">
        <v>38.966200000000001</v>
      </c>
      <c r="K530" s="11">
        <v>24.365600000000001</v>
      </c>
      <c r="L530" s="11">
        <v>12.130699999999999</v>
      </c>
      <c r="M530" s="11">
        <v>0</v>
      </c>
      <c r="N530" s="11">
        <v>7.7999999999999996E-3</v>
      </c>
      <c r="O530" s="11">
        <v>0</v>
      </c>
      <c r="P530" s="11">
        <v>0</v>
      </c>
      <c r="Q530" s="11">
        <v>277.08139999999997</v>
      </c>
      <c r="R530" s="11">
        <v>237.29480000000001</v>
      </c>
      <c r="S530" s="11">
        <v>-78.231700000000004</v>
      </c>
      <c r="T530" s="11">
        <v>0.68300000000000005</v>
      </c>
      <c r="U530" s="11">
        <v>8.5595999999999997</v>
      </c>
      <c r="V530" s="11">
        <v>0</v>
      </c>
      <c r="W530" s="11">
        <v>-55.358600000000003</v>
      </c>
      <c r="X530" s="11" t="s">
        <v>3893</v>
      </c>
      <c r="Y530">
        <f t="shared" si="16"/>
        <v>3469</v>
      </c>
      <c r="Z530" t="s">
        <v>1789</v>
      </c>
      <c r="AA530" t="s">
        <v>4494</v>
      </c>
      <c r="AB530" t="str">
        <f t="shared" si="17"/>
        <v>Cells (3469, 1).Value = "tert-butyl_monoperphthalate_c0"</v>
      </c>
      <c r="AC530" t="s">
        <v>5106</v>
      </c>
    </row>
    <row r="531" spans="1:29" x14ac:dyDescent="0.25">
      <c r="A531" s="11" t="s">
        <v>1567</v>
      </c>
      <c r="B531" s="11">
        <v>388.49579999999997</v>
      </c>
      <c r="C531" s="11">
        <v>100</v>
      </c>
      <c r="D531" s="11">
        <v>207.90710000000001</v>
      </c>
      <c r="E531" s="11">
        <v>275.07729999999998</v>
      </c>
      <c r="F531" s="11">
        <v>446.7765</v>
      </c>
      <c r="G531" s="11">
        <v>696.58889999999997</v>
      </c>
      <c r="H531" s="11">
        <v>1128.4756</v>
      </c>
      <c r="I531" s="11">
        <v>0.38840000000000002</v>
      </c>
      <c r="J531" s="11">
        <v>38.985399999999998</v>
      </c>
      <c r="K531" s="11">
        <v>24.455500000000001</v>
      </c>
      <c r="L531" s="11">
        <v>12.280099999999999</v>
      </c>
      <c r="M531" s="11">
        <v>0</v>
      </c>
      <c r="N531" s="11">
        <v>6.4999999999999997E-3</v>
      </c>
      <c r="O531" s="11">
        <v>0</v>
      </c>
      <c r="P531" s="11">
        <v>0</v>
      </c>
      <c r="Q531" s="11">
        <v>416.53539999999998</v>
      </c>
      <c r="R531" s="11">
        <v>321.45479999999998</v>
      </c>
      <c r="S531" s="11">
        <v>-78.709299999999999</v>
      </c>
      <c r="T531" s="11">
        <v>0.7591</v>
      </c>
      <c r="U531" s="11">
        <v>13.017300000000001</v>
      </c>
      <c r="V531" s="11">
        <v>0</v>
      </c>
      <c r="W531" s="11">
        <v>-51.509799999999998</v>
      </c>
      <c r="X531" s="11" t="s">
        <v>3894</v>
      </c>
      <c r="Y531">
        <f t="shared" si="16"/>
        <v>572</v>
      </c>
      <c r="Z531" t="s">
        <v>1569</v>
      </c>
      <c r="AA531" t="s">
        <v>3897</v>
      </c>
      <c r="AB531" t="str">
        <f t="shared" si="17"/>
        <v>Cells (572, 1).Value = "1-naphthyloxyacetic_acid_c0"</v>
      </c>
      <c r="AC531" t="s">
        <v>5107</v>
      </c>
    </row>
    <row r="532" spans="1:29" x14ac:dyDescent="0.25">
      <c r="A532" s="11" t="s">
        <v>3894</v>
      </c>
      <c r="B532" s="11">
        <v>388.49579999999997</v>
      </c>
      <c r="C532" s="11">
        <v>100</v>
      </c>
      <c r="D532" s="11">
        <v>207.90710000000001</v>
      </c>
      <c r="E532" s="11">
        <v>275.07729999999998</v>
      </c>
      <c r="F532" s="11">
        <v>446.7765</v>
      </c>
      <c r="G532" s="11">
        <v>696.58889999999997</v>
      </c>
      <c r="H532" s="11">
        <v>1128.4756</v>
      </c>
      <c r="I532" s="11">
        <v>0.38840000000000002</v>
      </c>
      <c r="J532" s="11">
        <v>38.990400000000001</v>
      </c>
      <c r="K532" s="11">
        <v>24.455500000000001</v>
      </c>
      <c r="L532" s="11">
        <v>12.280099999999999</v>
      </c>
      <c r="M532" s="11">
        <v>0</v>
      </c>
      <c r="N532" s="11">
        <v>6.4999999999999997E-3</v>
      </c>
      <c r="O532" s="11">
        <v>0</v>
      </c>
      <c r="P532" s="11">
        <v>0</v>
      </c>
      <c r="Q532" s="11">
        <v>403.75389999999999</v>
      </c>
      <c r="R532" s="11">
        <v>321.45479999999998</v>
      </c>
      <c r="S532" s="11">
        <v>-78.707599999999999</v>
      </c>
      <c r="T532" s="11">
        <v>0.75900000000000001</v>
      </c>
      <c r="U532" s="11">
        <v>13.017300000000001</v>
      </c>
      <c r="V532" s="11">
        <v>0</v>
      </c>
      <c r="W532" s="11">
        <v>-51.197800000000001</v>
      </c>
      <c r="X532" s="11" t="s">
        <v>3894</v>
      </c>
      <c r="Y532">
        <f t="shared" si="16"/>
        <v>2213</v>
      </c>
      <c r="Z532" t="s">
        <v>514</v>
      </c>
      <c r="AA532" t="s">
        <v>4271</v>
      </c>
      <c r="AB532" t="str">
        <f t="shared" si="17"/>
        <v>Cells (2213, 1).Value = "bicyclo(2.2.1)heptane-2-carboxylic_acid_c0"</v>
      </c>
      <c r="AC532" t="s">
        <v>5108</v>
      </c>
    </row>
    <row r="533" spans="1:29" x14ac:dyDescent="0.25">
      <c r="A533" s="11" t="s">
        <v>1280</v>
      </c>
      <c r="B533" s="11">
        <v>223.80879999999999</v>
      </c>
      <c r="C533" s="11">
        <v>-100</v>
      </c>
      <c r="D533" s="11">
        <v>73.384299999999996</v>
      </c>
      <c r="E533" s="11">
        <v>-56.073900000000002</v>
      </c>
      <c r="F533" s="11">
        <v>47.627800000000001</v>
      </c>
      <c r="G533" s="11">
        <v>-42.066899999999997</v>
      </c>
      <c r="H533" s="11">
        <v>38.599299999999999</v>
      </c>
      <c r="I533" s="11">
        <v>0</v>
      </c>
      <c r="J533" s="11">
        <v>0</v>
      </c>
      <c r="K533" s="11">
        <v>0</v>
      </c>
      <c r="L533" s="11">
        <v>0</v>
      </c>
      <c r="M533" s="11">
        <v>-4.7999999999999996E-3</v>
      </c>
      <c r="N533" s="11">
        <v>1.3794999999999999</v>
      </c>
      <c r="O533" s="11">
        <v>5.8099999999999999E-2</v>
      </c>
      <c r="P533" s="11">
        <v>0</v>
      </c>
      <c r="Q533" s="11">
        <v>237.0214</v>
      </c>
      <c r="R533" s="11">
        <v>156.2894</v>
      </c>
      <c r="S533" s="11">
        <v>-49.055399999999999</v>
      </c>
      <c r="T533" s="11">
        <v>0.28489999999999999</v>
      </c>
      <c r="U533" s="11">
        <v>8.3935999999999993</v>
      </c>
      <c r="V533" s="11">
        <v>-0.9446</v>
      </c>
      <c r="W533" s="11">
        <v>-33.567999999999998</v>
      </c>
      <c r="X533" s="11" t="s">
        <v>1280</v>
      </c>
      <c r="Y533">
        <f t="shared" si="16"/>
        <v>3183</v>
      </c>
      <c r="Z533" t="s">
        <v>1777</v>
      </c>
      <c r="AA533" t="s">
        <v>4441</v>
      </c>
      <c r="AB533" t="str">
        <f t="shared" si="17"/>
        <v>Cells (3183, 1).Value = "o-acetyl-5-iodosalicylic_acid_c0"</v>
      </c>
      <c r="AC533" t="s">
        <v>5109</v>
      </c>
    </row>
    <row r="534" spans="1:29" x14ac:dyDescent="0.25">
      <c r="A534" s="11" t="s">
        <v>1281</v>
      </c>
      <c r="B534" s="11">
        <v>195.6557</v>
      </c>
      <c r="C534" s="11">
        <v>-100</v>
      </c>
      <c r="D534" s="11">
        <v>70.855099999999993</v>
      </c>
      <c r="E534" s="11">
        <v>-54.8855</v>
      </c>
      <c r="F534" s="11">
        <v>46.156799999999997</v>
      </c>
      <c r="G534" s="11">
        <v>-40.882100000000001</v>
      </c>
      <c r="H534" s="11">
        <v>37.636099999999999</v>
      </c>
      <c r="I534" s="11">
        <v>0</v>
      </c>
      <c r="J534" s="11">
        <v>0</v>
      </c>
      <c r="K534" s="11">
        <v>0</v>
      </c>
      <c r="L534" s="11">
        <v>0</v>
      </c>
      <c r="M534" s="11">
        <v>-5.5999999999999999E-3</v>
      </c>
      <c r="N534" s="11">
        <v>1.3602000000000001</v>
      </c>
      <c r="O534" s="11">
        <v>7.9799999999999996E-2</v>
      </c>
      <c r="P534" s="11">
        <v>1E-4</v>
      </c>
      <c r="Q534" s="11">
        <v>210.23560000000001</v>
      </c>
      <c r="R534" s="11">
        <v>142.2627</v>
      </c>
      <c r="S534" s="11">
        <v>-48.115099999999998</v>
      </c>
      <c r="T534" s="11">
        <v>0.26790000000000003</v>
      </c>
      <c r="U534" s="11">
        <v>7.3493000000000004</v>
      </c>
      <c r="V534" s="11">
        <v>-1.1335</v>
      </c>
      <c r="W534" s="11">
        <v>-34.290399999999998</v>
      </c>
      <c r="X534" s="11" t="s">
        <v>1281</v>
      </c>
      <c r="Y534">
        <f t="shared" si="16"/>
        <v>1755</v>
      </c>
      <c r="Z534" t="s">
        <v>499</v>
      </c>
      <c r="AA534" t="s">
        <v>4196</v>
      </c>
      <c r="AB534" t="str">
        <f t="shared" si="17"/>
        <v>Cells (1755, 1).Value = "4-phenyl-3-butenoic_acid_c0"</v>
      </c>
      <c r="AC534" t="s">
        <v>5110</v>
      </c>
    </row>
    <row r="535" spans="1:29" x14ac:dyDescent="0.25">
      <c r="A535" s="11" t="s">
        <v>1282</v>
      </c>
      <c r="B535" s="11">
        <v>184.11099999999999</v>
      </c>
      <c r="C535" s="11">
        <v>-100</v>
      </c>
      <c r="D535" s="11">
        <v>72.632400000000004</v>
      </c>
      <c r="E535" s="11">
        <v>-57.0884</v>
      </c>
      <c r="F535" s="11">
        <v>48.302</v>
      </c>
      <c r="G535" s="11">
        <v>-42.8249</v>
      </c>
      <c r="H535" s="11">
        <v>39.321899999999999</v>
      </c>
      <c r="I535" s="11">
        <v>0</v>
      </c>
      <c r="J535" s="11">
        <v>0</v>
      </c>
      <c r="K535" s="11">
        <v>0</v>
      </c>
      <c r="L535" s="11">
        <v>0</v>
      </c>
      <c r="M535" s="11">
        <v>-5.1000000000000004E-3</v>
      </c>
      <c r="N535" s="11">
        <v>1.4195</v>
      </c>
      <c r="O535" s="11">
        <v>6.4000000000000001E-2</v>
      </c>
      <c r="P535" s="11">
        <v>0</v>
      </c>
      <c r="Q535" s="11">
        <v>193.38399999999999</v>
      </c>
      <c r="R535" s="11">
        <v>128.23599999999999</v>
      </c>
      <c r="S535" s="11">
        <v>-49.225200000000001</v>
      </c>
      <c r="T535" s="11">
        <v>0.23599999999999999</v>
      </c>
      <c r="U535" s="11">
        <v>6.9084000000000003</v>
      </c>
      <c r="V535" s="11">
        <v>-0.9446</v>
      </c>
      <c r="W535" s="11">
        <v>-35.800600000000003</v>
      </c>
      <c r="X535" s="11" t="s">
        <v>1282</v>
      </c>
      <c r="Y535">
        <f t="shared" si="16"/>
        <v>133</v>
      </c>
      <c r="Z535" t="s">
        <v>400</v>
      </c>
      <c r="AA535" t="s">
        <v>3849</v>
      </c>
      <c r="AB535" t="str">
        <f t="shared" si="17"/>
        <v>Cells (133, 1).Value = "(p-iodophenoxy)acetic_acid_c0"</v>
      </c>
      <c r="AC535" t="s">
        <v>5111</v>
      </c>
    </row>
    <row r="536" spans="1:29" x14ac:dyDescent="0.25">
      <c r="A536" s="11" t="s">
        <v>3798</v>
      </c>
      <c r="B536" s="11">
        <v>494.92039999999997</v>
      </c>
      <c r="C536" s="11">
        <v>-100</v>
      </c>
      <c r="D536" s="11">
        <v>120.1801</v>
      </c>
      <c r="E536" s="11">
        <v>-68.038799999999995</v>
      </c>
      <c r="F536" s="11">
        <v>61.267499999999998</v>
      </c>
      <c r="G536" s="11">
        <v>-46.371899999999997</v>
      </c>
      <c r="H536" s="11">
        <v>40.479999999999997</v>
      </c>
      <c r="I536" s="11">
        <v>0</v>
      </c>
      <c r="J536" s="11">
        <v>0</v>
      </c>
      <c r="K536" s="11">
        <v>0</v>
      </c>
      <c r="L536" s="11">
        <v>0</v>
      </c>
      <c r="M536" s="11">
        <v>-2.0999999999999999E-3</v>
      </c>
      <c r="N536" s="11">
        <v>0.84609999999999996</v>
      </c>
      <c r="O536" s="11">
        <v>1.78E-2</v>
      </c>
      <c r="P536" s="11">
        <v>0</v>
      </c>
      <c r="Q536" s="11">
        <v>593.49450000000002</v>
      </c>
      <c r="R536" s="11">
        <v>513.69889999999998</v>
      </c>
      <c r="S536" s="11">
        <v>-41.808199999999999</v>
      </c>
      <c r="T536" s="11">
        <v>0.97989999999999999</v>
      </c>
      <c r="U536" s="11">
        <v>19.5761</v>
      </c>
      <c r="V536" s="11">
        <v>-6.0198</v>
      </c>
      <c r="W536" s="11">
        <v>-17.596499999999999</v>
      </c>
      <c r="X536" s="11" t="s">
        <v>3798</v>
      </c>
      <c r="Y536">
        <f t="shared" si="16"/>
        <v>2052</v>
      </c>
      <c r="Z536" t="s">
        <v>1717</v>
      </c>
      <c r="AA536" t="s">
        <v>4251</v>
      </c>
      <c r="AB536" t="str">
        <f t="shared" si="17"/>
        <v>Cells (2052, 1).Value = "alclofenac_c0"</v>
      </c>
      <c r="AC536" t="s">
        <v>5112</v>
      </c>
    </row>
    <row r="537" spans="1:29" x14ac:dyDescent="0.25">
      <c r="A537" s="11" t="s">
        <v>3798</v>
      </c>
      <c r="B537" s="11">
        <v>494.92039999999997</v>
      </c>
      <c r="C537" s="11">
        <v>-100</v>
      </c>
      <c r="D537" s="11">
        <v>120.1801</v>
      </c>
      <c r="E537" s="11">
        <v>-68.038799999999995</v>
      </c>
      <c r="F537" s="11">
        <v>61.267499999999998</v>
      </c>
      <c r="G537" s="11">
        <v>-46.371899999999997</v>
      </c>
      <c r="H537" s="11">
        <v>40.479999999999997</v>
      </c>
      <c r="I537" s="11">
        <v>0</v>
      </c>
      <c r="J537" s="11">
        <v>0</v>
      </c>
      <c r="K537" s="11">
        <v>0</v>
      </c>
      <c r="L537" s="11">
        <v>0</v>
      </c>
      <c r="M537" s="11">
        <v>-2.0999999999999999E-3</v>
      </c>
      <c r="N537" s="11">
        <v>0.84609999999999996</v>
      </c>
      <c r="O537" s="11">
        <v>1.78E-2</v>
      </c>
      <c r="P537" s="11">
        <v>0</v>
      </c>
      <c r="Q537" s="11">
        <v>593.49450000000002</v>
      </c>
      <c r="R537" s="11">
        <v>513.69889999999998</v>
      </c>
      <c r="S537" s="11">
        <v>-41.808199999999999</v>
      </c>
      <c r="T537" s="11">
        <v>0.97989999999999999</v>
      </c>
      <c r="U537" s="11">
        <v>19.5761</v>
      </c>
      <c r="V537" s="11">
        <v>-6.0198</v>
      </c>
      <c r="W537" s="11">
        <v>-17.596499999999999</v>
      </c>
      <c r="X537" s="11" t="s">
        <v>3798</v>
      </c>
      <c r="Y537">
        <f t="shared" si="16"/>
        <v>3267</v>
      </c>
      <c r="Z537" t="s">
        <v>1783</v>
      </c>
      <c r="AA537" t="s">
        <v>4459</v>
      </c>
      <c r="AB537" t="str">
        <f t="shared" si="17"/>
        <v>Cells (3267, 1).Value = "p-(benzyloxy)benzoic_acid_c0"</v>
      </c>
      <c r="AC537" t="s">
        <v>5113</v>
      </c>
    </row>
    <row r="538" spans="1:29" x14ac:dyDescent="0.25">
      <c r="A538" s="11" t="s">
        <v>1283</v>
      </c>
      <c r="B538" s="11">
        <v>214.75190000000001</v>
      </c>
      <c r="C538" s="11">
        <v>-100</v>
      </c>
      <c r="D538" s="11">
        <v>103.7812</v>
      </c>
      <c r="E538" s="11">
        <v>-92.649199999999993</v>
      </c>
      <c r="F538" s="11">
        <v>99.077299999999994</v>
      </c>
      <c r="G538" s="11">
        <v>-106.26049999999999</v>
      </c>
      <c r="H538" s="11">
        <v>120.52679999999999</v>
      </c>
      <c r="I538" s="11">
        <v>0</v>
      </c>
      <c r="J538" s="11">
        <v>0</v>
      </c>
      <c r="K538" s="11">
        <v>0</v>
      </c>
      <c r="L538" s="11">
        <v>0</v>
      </c>
      <c r="M538" s="11">
        <v>-5.6300000000000003E-2</v>
      </c>
      <c r="N538" s="11">
        <v>6.3182</v>
      </c>
      <c r="O538" s="11">
        <v>1.6108</v>
      </c>
      <c r="P538" s="11">
        <v>0.14000000000000001</v>
      </c>
      <c r="Q538" s="11">
        <v>230.6421</v>
      </c>
      <c r="R538" s="11">
        <v>173.2353</v>
      </c>
      <c r="S538" s="11">
        <v>-51.2273</v>
      </c>
      <c r="T538" s="11">
        <v>0.48859999999999998</v>
      </c>
      <c r="U538" s="11">
        <v>8.2165999999999997</v>
      </c>
      <c r="V538" s="11">
        <v>-2.0781000000000001</v>
      </c>
      <c r="W538" s="11">
        <v>-35.837699999999998</v>
      </c>
      <c r="X538" s="11" t="s">
        <v>1283</v>
      </c>
      <c r="Y538">
        <f t="shared" si="16"/>
        <v>843</v>
      </c>
      <c r="Z538" t="s">
        <v>1597</v>
      </c>
      <c r="AA538" t="s">
        <v>3983</v>
      </c>
      <c r="AB538" t="str">
        <f t="shared" si="17"/>
        <v>Cells (843, 1).Value = "2-benzoyloxybenzoic_acid_c0"</v>
      </c>
      <c r="AC538" t="s">
        <v>5114</v>
      </c>
    </row>
    <row r="539" spans="1:29" x14ac:dyDescent="0.25">
      <c r="A539" s="11" t="s">
        <v>3889</v>
      </c>
      <c r="B539" s="11">
        <v>310.80630000000002</v>
      </c>
      <c r="C539" s="11">
        <v>100</v>
      </c>
      <c r="D539" s="11">
        <v>237.6352</v>
      </c>
      <c r="E539" s="11">
        <v>334.58049999999997</v>
      </c>
      <c r="F539" s="11">
        <v>655.27160000000003</v>
      </c>
      <c r="G539" s="11">
        <v>1253.1242</v>
      </c>
      <c r="H539" s="11">
        <v>2570.0628999999999</v>
      </c>
      <c r="I539" s="11">
        <v>0.41639999999999999</v>
      </c>
      <c r="J539" s="11">
        <v>41.866799999999998</v>
      </c>
      <c r="K539" s="11">
        <v>29.2425</v>
      </c>
      <c r="L539" s="11">
        <v>19.228100000000001</v>
      </c>
      <c r="M539" s="11">
        <v>0</v>
      </c>
      <c r="N539" s="11">
        <v>1E-3</v>
      </c>
      <c r="O539" s="11">
        <v>0</v>
      </c>
      <c r="P539" s="11">
        <v>0</v>
      </c>
      <c r="Q539" s="11">
        <v>351.9846</v>
      </c>
      <c r="R539" s="11">
        <v>291.27749999999997</v>
      </c>
      <c r="S539" s="11">
        <v>-80.650300000000001</v>
      </c>
      <c r="T539" s="11">
        <v>1.2301</v>
      </c>
      <c r="U539" s="11">
        <v>10.4689</v>
      </c>
      <c r="V539" s="11">
        <v>-1.1335</v>
      </c>
      <c r="W539" s="11">
        <v>-54.225000000000001</v>
      </c>
      <c r="X539" s="11" t="s">
        <v>3889</v>
      </c>
      <c r="Y539">
        <f t="shared" si="16"/>
        <v>718</v>
      </c>
      <c r="Z539" t="s">
        <v>1583</v>
      </c>
      <c r="AA539" t="s">
        <v>3919</v>
      </c>
      <c r="AB539" t="str">
        <f t="shared" si="17"/>
        <v>Cells (718, 1).Value = "2,2,3-trimethylcyclopent-3-enecarboxylic_acid_c0"</v>
      </c>
      <c r="AC539" t="s">
        <v>5115</v>
      </c>
    </row>
    <row r="540" spans="1:29" x14ac:dyDescent="0.25">
      <c r="A540" s="11" t="s">
        <v>3889</v>
      </c>
      <c r="B540" s="11">
        <v>310.80630000000002</v>
      </c>
      <c r="C540" s="11">
        <v>100</v>
      </c>
      <c r="D540" s="11">
        <v>237.6352</v>
      </c>
      <c r="E540" s="11">
        <v>334.58049999999997</v>
      </c>
      <c r="F540" s="11">
        <v>655.27160000000003</v>
      </c>
      <c r="G540" s="11">
        <v>1253.1242</v>
      </c>
      <c r="H540" s="11">
        <v>2570.0628999999999</v>
      </c>
      <c r="I540" s="11">
        <v>0.41639999999999999</v>
      </c>
      <c r="J540" s="11">
        <v>41.872999999999998</v>
      </c>
      <c r="K540" s="11">
        <v>29.2425</v>
      </c>
      <c r="L540" s="11">
        <v>19.228100000000001</v>
      </c>
      <c r="M540" s="11">
        <v>0</v>
      </c>
      <c r="N540" s="11">
        <v>1E-3</v>
      </c>
      <c r="O540" s="11">
        <v>0</v>
      </c>
      <c r="P540" s="11">
        <v>0</v>
      </c>
      <c r="Q540" s="11">
        <v>341.55270000000002</v>
      </c>
      <c r="R540" s="11">
        <v>291.27749999999997</v>
      </c>
      <c r="S540" s="11">
        <v>-80.648600000000002</v>
      </c>
      <c r="T540" s="11">
        <v>1.23</v>
      </c>
      <c r="U540" s="11">
        <v>10.4689</v>
      </c>
      <c r="V540" s="11">
        <v>-1.1287</v>
      </c>
      <c r="W540" s="11">
        <v>-53.908299999999997</v>
      </c>
      <c r="X540" s="11" t="s">
        <v>3889</v>
      </c>
      <c r="Y540">
        <f t="shared" si="16"/>
        <v>1550</v>
      </c>
      <c r="Z540" t="s">
        <v>1670</v>
      </c>
      <c r="AA540" t="s">
        <v>4155</v>
      </c>
      <c r="AB540" t="str">
        <f t="shared" si="17"/>
        <v>Cells (1550, 1).Value = "4-(p-fluorophenyl)butyric_acid_c0"</v>
      </c>
      <c r="AC540" t="s">
        <v>5116</v>
      </c>
    </row>
    <row r="541" spans="1:29" x14ac:dyDescent="0.25">
      <c r="A541" s="11" t="s">
        <v>1284</v>
      </c>
      <c r="B541" s="11">
        <v>177.95820000000001</v>
      </c>
      <c r="C541" s="11">
        <v>-100</v>
      </c>
      <c r="D541" s="11">
        <v>85.297700000000006</v>
      </c>
      <c r="E541" s="11">
        <v>-79.407300000000006</v>
      </c>
      <c r="F541" s="11">
        <v>80.212500000000006</v>
      </c>
      <c r="G541" s="11">
        <v>-85.034099999999995</v>
      </c>
      <c r="H541" s="11">
        <v>93.436499999999995</v>
      </c>
      <c r="I541" s="11">
        <v>0</v>
      </c>
      <c r="J541" s="11">
        <v>0</v>
      </c>
      <c r="K541" s="11">
        <v>0</v>
      </c>
      <c r="L541" s="11">
        <v>0</v>
      </c>
      <c r="M541" s="11">
        <v>-4.0300000000000002E-2</v>
      </c>
      <c r="N541" s="11">
        <v>4.8792</v>
      </c>
      <c r="O541" s="11">
        <v>1.0943000000000001</v>
      </c>
      <c r="P541" s="11">
        <v>7.5999999999999998E-2</v>
      </c>
      <c r="Q541" s="11">
        <v>177.94319999999999</v>
      </c>
      <c r="R541" s="11">
        <v>125.1922</v>
      </c>
      <c r="S541" s="11">
        <v>-50.4848</v>
      </c>
      <c r="T541" s="11">
        <v>0.35510000000000003</v>
      </c>
      <c r="U541" s="11">
        <v>6.7096999999999998</v>
      </c>
      <c r="V541" s="11">
        <v>-0.9446</v>
      </c>
      <c r="W541" s="11">
        <v>-37.184100000000001</v>
      </c>
      <c r="X541" s="11" t="s">
        <v>1284</v>
      </c>
      <c r="Y541">
        <f t="shared" si="16"/>
        <v>1198</v>
      </c>
      <c r="Z541" t="s">
        <v>1631</v>
      </c>
      <c r="AA541" t="s">
        <v>4057</v>
      </c>
      <c r="AB541" t="str">
        <f t="shared" si="17"/>
        <v>Cells (1198, 1).Value = "3,4-dihydro-5,6,7-trimethoxy-2-naphthoic_acid_c0"</v>
      </c>
      <c r="AC541" t="s">
        <v>5117</v>
      </c>
    </row>
    <row r="542" spans="1:29" x14ac:dyDescent="0.25">
      <c r="A542" s="11" t="s">
        <v>1285</v>
      </c>
      <c r="B542" s="11">
        <v>178.81960000000001</v>
      </c>
      <c r="C542" s="11">
        <v>-100</v>
      </c>
      <c r="D542" s="11">
        <v>82.294700000000006</v>
      </c>
      <c r="E542" s="11">
        <v>-77.787599999999998</v>
      </c>
      <c r="F542" s="11">
        <v>81.888800000000003</v>
      </c>
      <c r="G542" s="11">
        <v>-92.933999999999997</v>
      </c>
      <c r="H542" s="11">
        <v>111.32599999999999</v>
      </c>
      <c r="I542" s="11">
        <v>0</v>
      </c>
      <c r="J542" s="11">
        <v>0</v>
      </c>
      <c r="K542" s="11">
        <v>0</v>
      </c>
      <c r="L542" s="11">
        <v>0</v>
      </c>
      <c r="M542" s="11">
        <v>-4.8500000000000001E-2</v>
      </c>
      <c r="N542" s="11">
        <v>5.2826000000000004</v>
      </c>
      <c r="O542" s="11">
        <v>1.8929</v>
      </c>
      <c r="P542" s="11">
        <v>0.41270000000000001</v>
      </c>
      <c r="Q542" s="11">
        <v>178.77449999999999</v>
      </c>
      <c r="R542" s="11">
        <v>125.1922</v>
      </c>
      <c r="S542" s="11">
        <v>-49.468600000000002</v>
      </c>
      <c r="T542" s="11">
        <v>0.32369999999999999</v>
      </c>
      <c r="U542" s="11">
        <v>6.7785000000000002</v>
      </c>
      <c r="V542" s="11">
        <v>-0.9446</v>
      </c>
      <c r="W542" s="11">
        <v>-36.216099999999997</v>
      </c>
      <c r="X542" s="11" t="s">
        <v>1285</v>
      </c>
      <c r="Y542">
        <f t="shared" si="16"/>
        <v>250</v>
      </c>
      <c r="Z542" t="s">
        <v>1553</v>
      </c>
      <c r="AA542" t="s">
        <v>3884</v>
      </c>
      <c r="AB542" t="str">
        <f t="shared" si="17"/>
        <v>Cells (250, 1).Value = "1-(p-tolyl)cyclopropanecarboxylic_acid_c0"</v>
      </c>
      <c r="AC542" t="s">
        <v>5118</v>
      </c>
    </row>
    <row r="543" spans="1:29" x14ac:dyDescent="0.25">
      <c r="A543" s="11" t="s">
        <v>1286</v>
      </c>
      <c r="B543" s="11">
        <v>179.73060000000001</v>
      </c>
      <c r="C543" s="11">
        <v>-100</v>
      </c>
      <c r="D543" s="11">
        <v>114.752</v>
      </c>
      <c r="E543" s="11">
        <v>-129.24709999999999</v>
      </c>
      <c r="F543" s="11">
        <v>160.17320000000001</v>
      </c>
      <c r="G543" s="11">
        <v>-206.75569999999999</v>
      </c>
      <c r="H543" s="11">
        <v>276.4255</v>
      </c>
      <c r="I543" s="11">
        <v>0</v>
      </c>
      <c r="J543" s="11">
        <v>0</v>
      </c>
      <c r="K543" s="11">
        <v>0</v>
      </c>
      <c r="L543" s="11">
        <v>0</v>
      </c>
      <c r="M543" s="11">
        <v>-0.12280000000000001</v>
      </c>
      <c r="N543" s="11">
        <v>12.6557</v>
      </c>
      <c r="O543" s="11">
        <v>5.7831000000000001</v>
      </c>
      <c r="P543" s="11">
        <v>1.6607000000000001</v>
      </c>
      <c r="Q543" s="11">
        <v>179.93029999999999</v>
      </c>
      <c r="R543" s="11">
        <v>165.1369</v>
      </c>
      <c r="S543" s="11">
        <v>-57.783999999999999</v>
      </c>
      <c r="T543" s="11">
        <v>0.55359999999999998</v>
      </c>
      <c r="U543" s="11">
        <v>6.14</v>
      </c>
      <c r="V543" s="11">
        <v>-0.9446</v>
      </c>
      <c r="W543" s="11">
        <v>-43.726300000000002</v>
      </c>
      <c r="X543" s="11" t="s">
        <v>1286</v>
      </c>
      <c r="Y543">
        <f t="shared" si="16"/>
        <v>1960</v>
      </c>
      <c r="Z543" t="s">
        <v>1712</v>
      </c>
      <c r="AA543" t="s">
        <v>4236</v>
      </c>
      <c r="AB543" t="str">
        <f t="shared" si="17"/>
        <v>Cells (1960, 1).Value = "8-formyl-1-naphthoic_acid_c0"</v>
      </c>
      <c r="AC543" t="s">
        <v>5119</v>
      </c>
    </row>
    <row r="544" spans="1:29" x14ac:dyDescent="0.25">
      <c r="A544" s="11" t="s">
        <v>1287</v>
      </c>
      <c r="B544" s="11">
        <v>196.30709999999999</v>
      </c>
      <c r="C544" s="11">
        <v>-100</v>
      </c>
      <c r="D544" s="11">
        <v>83.829599999999999</v>
      </c>
      <c r="E544" s="11">
        <v>-78.718699999999998</v>
      </c>
      <c r="F544" s="11">
        <v>83.209900000000005</v>
      </c>
      <c r="G544" s="11">
        <v>-94.539400000000001</v>
      </c>
      <c r="H544" s="11">
        <v>113.34439999999999</v>
      </c>
      <c r="I544" s="11">
        <v>0</v>
      </c>
      <c r="J544" s="11">
        <v>0</v>
      </c>
      <c r="K544" s="11">
        <v>0</v>
      </c>
      <c r="L544" s="11">
        <v>0</v>
      </c>
      <c r="M544" s="11">
        <v>-4.9099999999999998E-2</v>
      </c>
      <c r="N544" s="11">
        <v>5.4150999999999998</v>
      </c>
      <c r="O544" s="11">
        <v>1.9024000000000001</v>
      </c>
      <c r="P544" s="11">
        <v>0.42549999999999999</v>
      </c>
      <c r="Q544" s="11">
        <v>201.76089999999999</v>
      </c>
      <c r="R544" s="11">
        <v>139.21889999999999</v>
      </c>
      <c r="S544" s="11">
        <v>-49.632399999999997</v>
      </c>
      <c r="T544" s="11">
        <v>0.3604</v>
      </c>
      <c r="U544" s="11">
        <v>7.3974000000000002</v>
      </c>
      <c r="V544" s="11">
        <v>-0.9446</v>
      </c>
      <c r="W544" s="11">
        <v>-35.3996</v>
      </c>
      <c r="X544" s="11" t="s">
        <v>1287</v>
      </c>
      <c r="Y544">
        <f t="shared" si="16"/>
        <v>1588</v>
      </c>
      <c r="Z544" t="s">
        <v>1672</v>
      </c>
      <c r="AA544" t="s">
        <v>4157</v>
      </c>
      <c r="AB544" t="str">
        <f t="shared" si="17"/>
        <v>Cells (1588, 1).Value = "4-benzyloxyphenylacetic_acid_c0"</v>
      </c>
      <c r="AC544" t="s">
        <v>5120</v>
      </c>
    </row>
    <row r="545" spans="1:29" x14ac:dyDescent="0.25">
      <c r="A545" s="11" t="s">
        <v>1288</v>
      </c>
      <c r="B545" s="11">
        <v>236.7715</v>
      </c>
      <c r="C545" s="11">
        <v>-100</v>
      </c>
      <c r="D545" s="11">
        <v>131.7627</v>
      </c>
      <c r="E545" s="11">
        <v>-93.003200000000007</v>
      </c>
      <c r="F545" s="11">
        <v>153.82679999999999</v>
      </c>
      <c r="G545" s="11">
        <v>-132.5232</v>
      </c>
      <c r="H545" s="11">
        <v>229.0342</v>
      </c>
      <c r="I545" s="11">
        <v>1.4800000000000001E-2</v>
      </c>
      <c r="J545" s="11">
        <v>1.7133</v>
      </c>
      <c r="K545" s="11">
        <v>0.36649999999999999</v>
      </c>
      <c r="L545" s="11">
        <v>2.63E-2</v>
      </c>
      <c r="M545" s="11">
        <v>-9.0800000000000006E-2</v>
      </c>
      <c r="N545" s="11">
        <v>9.5168999999999997</v>
      </c>
      <c r="O545" s="11">
        <v>3.6734</v>
      </c>
      <c r="P545" s="11">
        <v>0.85950000000000004</v>
      </c>
      <c r="Q545" s="11">
        <v>236.61539999999999</v>
      </c>
      <c r="R545" s="11">
        <v>183.2285</v>
      </c>
      <c r="S545" s="11">
        <v>-54.913600000000002</v>
      </c>
      <c r="T545" s="11">
        <v>0.74929999999999997</v>
      </c>
      <c r="U545" s="11">
        <v>8.4687999999999999</v>
      </c>
      <c r="V545" s="11">
        <v>-0.9446</v>
      </c>
      <c r="W545" s="11">
        <v>-36.954300000000003</v>
      </c>
      <c r="X545" s="11" t="s">
        <v>1288</v>
      </c>
      <c r="Y545">
        <f t="shared" si="16"/>
        <v>797</v>
      </c>
      <c r="Z545" t="s">
        <v>1591</v>
      </c>
      <c r="AA545" t="s">
        <v>3942</v>
      </c>
      <c r="AB545" t="str">
        <f t="shared" si="17"/>
        <v>Cells (797, 1).Value = "2,4-xylyloxyacetic_acid_c0"</v>
      </c>
      <c r="AC545" t="s">
        <v>5121</v>
      </c>
    </row>
    <row r="546" spans="1:29" x14ac:dyDescent="0.25">
      <c r="A546" s="11" t="s">
        <v>1289</v>
      </c>
      <c r="B546" s="11">
        <v>238.36709999999999</v>
      </c>
      <c r="C546" s="11">
        <v>-100</v>
      </c>
      <c r="D546" s="11">
        <v>110.56399999999999</v>
      </c>
      <c r="E546" s="11">
        <v>-93.085099999999997</v>
      </c>
      <c r="F546" s="11">
        <v>108.5065</v>
      </c>
      <c r="G546" s="11">
        <v>-122.2538</v>
      </c>
      <c r="H546" s="11">
        <v>154.37819999999999</v>
      </c>
      <c r="I546" s="11">
        <v>0</v>
      </c>
      <c r="J546" s="11">
        <v>0</v>
      </c>
      <c r="K546" s="11">
        <v>0</v>
      </c>
      <c r="L546" s="11">
        <v>0</v>
      </c>
      <c r="M546" s="11">
        <v>-6.4699999999999994E-2</v>
      </c>
      <c r="N546" s="11">
        <v>6.9882999999999997</v>
      </c>
      <c r="O546" s="11">
        <v>2.7547000000000001</v>
      </c>
      <c r="P546" s="11">
        <v>0.75900000000000001</v>
      </c>
      <c r="Q546" s="11">
        <v>249.75790000000001</v>
      </c>
      <c r="R546" s="11">
        <v>187.262</v>
      </c>
      <c r="S546" s="11">
        <v>-53.238999999999997</v>
      </c>
      <c r="T546" s="11">
        <v>0.55449999999999999</v>
      </c>
      <c r="U546" s="11">
        <v>9.1074000000000002</v>
      </c>
      <c r="V546" s="11">
        <v>-2.0781000000000001</v>
      </c>
      <c r="W546" s="11">
        <v>-34.856999999999999</v>
      </c>
      <c r="X546" s="11" t="s">
        <v>1289</v>
      </c>
      <c r="Y546">
        <f t="shared" si="16"/>
        <v>2182</v>
      </c>
      <c r="Z546" t="s">
        <v>1725</v>
      </c>
      <c r="AA546" t="s">
        <v>4267</v>
      </c>
      <c r="AB546" t="str">
        <f t="shared" si="17"/>
        <v>Cells (2182, 1).Value = "benzyl_hydrogen_3-thienylmalonate_c0"</v>
      </c>
      <c r="AC546" t="s">
        <v>5122</v>
      </c>
    </row>
    <row r="547" spans="1:29" x14ac:dyDescent="0.25">
      <c r="A547" s="11" t="s">
        <v>675</v>
      </c>
      <c r="B547" s="11">
        <v>336.9074</v>
      </c>
      <c r="C547" s="11">
        <v>-100</v>
      </c>
      <c r="D547" s="11">
        <v>113.49509999999999</v>
      </c>
      <c r="E547" s="11">
        <v>-115.1472</v>
      </c>
      <c r="F547" s="11">
        <v>131.29</v>
      </c>
      <c r="G547" s="11">
        <v>-156.53899999999999</v>
      </c>
      <c r="H547" s="11">
        <v>194.9933</v>
      </c>
      <c r="I547" s="11">
        <v>0</v>
      </c>
      <c r="J547" s="11">
        <v>0</v>
      </c>
      <c r="K547" s="11">
        <v>0</v>
      </c>
      <c r="L547" s="11">
        <v>0</v>
      </c>
      <c r="M547" s="11">
        <v>-8.2199999999999995E-2</v>
      </c>
      <c r="N547" s="11">
        <v>9.0017999999999994</v>
      </c>
      <c r="O547" s="11">
        <v>3.2566000000000002</v>
      </c>
      <c r="P547" s="11">
        <v>0.83489999999999998</v>
      </c>
      <c r="Q547" s="11">
        <v>389.39980000000003</v>
      </c>
      <c r="R547" s="11">
        <v>429.20150000000001</v>
      </c>
      <c r="S547" s="11">
        <v>-59.045099999999998</v>
      </c>
      <c r="T547" s="11">
        <v>0.69830000000000003</v>
      </c>
      <c r="U547" s="11">
        <v>10.485900000000001</v>
      </c>
      <c r="V547" s="11">
        <v>-0.9446</v>
      </c>
      <c r="W547" s="11">
        <v>-37.5381</v>
      </c>
      <c r="X547" s="11" t="s">
        <v>675</v>
      </c>
      <c r="Y547">
        <f t="shared" si="16"/>
        <v>1992</v>
      </c>
      <c r="Z547" t="s">
        <v>1713</v>
      </c>
      <c r="AA547" t="s">
        <v>4240</v>
      </c>
      <c r="AB547" t="str">
        <f t="shared" si="17"/>
        <v>Cells (1992, 1).Value = "9,10-dioxoanthracene-2-carboxylic_acid_c0"</v>
      </c>
      <c r="AC547" t="s">
        <v>5123</v>
      </c>
    </row>
    <row r="548" spans="1:29" x14ac:dyDescent="0.25">
      <c r="A548" s="11" t="s">
        <v>1290</v>
      </c>
      <c r="B548" s="11">
        <v>199.2945</v>
      </c>
      <c r="C548" s="11">
        <v>-100</v>
      </c>
      <c r="D548" s="11">
        <v>115.08329999999999</v>
      </c>
      <c r="E548" s="11">
        <v>-67.689800000000005</v>
      </c>
      <c r="F548" s="11">
        <v>115.7856</v>
      </c>
      <c r="G548" s="11">
        <v>-61.116900000000001</v>
      </c>
      <c r="H548" s="11">
        <v>151.54259999999999</v>
      </c>
      <c r="I548" s="11">
        <v>2.1999999999999999E-2</v>
      </c>
      <c r="J548" s="11">
        <v>2.2961</v>
      </c>
      <c r="K548" s="11">
        <v>0.92130000000000001</v>
      </c>
      <c r="L548" s="11">
        <v>0.2487</v>
      </c>
      <c r="M548" s="11">
        <v>-4.1700000000000001E-2</v>
      </c>
      <c r="N548" s="11">
        <v>4.9686000000000003</v>
      </c>
      <c r="O548" s="11">
        <v>1.4806999999999999</v>
      </c>
      <c r="P548" s="11">
        <v>0.26350000000000001</v>
      </c>
      <c r="Q548" s="11">
        <v>204.26820000000001</v>
      </c>
      <c r="R548" s="11">
        <v>153.20240000000001</v>
      </c>
      <c r="S548" s="11">
        <v>-53.1706</v>
      </c>
      <c r="T548" s="11">
        <v>0.59179999999999999</v>
      </c>
      <c r="U548" s="11">
        <v>7.2451999999999996</v>
      </c>
      <c r="V548" s="11">
        <v>-0.9446</v>
      </c>
      <c r="W548" s="11">
        <v>-37.388300000000001</v>
      </c>
      <c r="X548" s="11" t="s">
        <v>1290</v>
      </c>
      <c r="Y548">
        <f t="shared" si="16"/>
        <v>1867</v>
      </c>
      <c r="Z548" t="s">
        <v>1704</v>
      </c>
      <c r="AA548" t="s">
        <v>4219</v>
      </c>
      <c r="AB548" t="str">
        <f t="shared" si="17"/>
        <v>Cells (1867, 1).Value = "5-phenylpenta-2,4-dienoic_acid_c0"</v>
      </c>
      <c r="AC548" t="s">
        <v>5124</v>
      </c>
    </row>
    <row r="549" spans="1:29" x14ac:dyDescent="0.25">
      <c r="A549" s="11" t="s">
        <v>1291</v>
      </c>
      <c r="B549" s="11">
        <v>263.43049999999999</v>
      </c>
      <c r="C549" s="11">
        <v>-100</v>
      </c>
      <c r="D549" s="11">
        <v>109.32429999999999</v>
      </c>
      <c r="E549" s="11">
        <v>-82.3583</v>
      </c>
      <c r="F549" s="11">
        <v>95.753</v>
      </c>
      <c r="G549" s="11">
        <v>-100.1837</v>
      </c>
      <c r="H549" s="11">
        <v>123.44410000000001</v>
      </c>
      <c r="I549" s="11">
        <v>0</v>
      </c>
      <c r="J549" s="11">
        <v>0</v>
      </c>
      <c r="K549" s="11">
        <v>0</v>
      </c>
      <c r="L549" s="11">
        <v>0</v>
      </c>
      <c r="M549" s="11">
        <v>-5.2400000000000002E-2</v>
      </c>
      <c r="N549" s="11">
        <v>5.7607999999999997</v>
      </c>
      <c r="O549" s="11">
        <v>2.0541999999999998</v>
      </c>
      <c r="P549" s="11">
        <v>0.45779999999999998</v>
      </c>
      <c r="Q549" s="11">
        <v>273.95800000000003</v>
      </c>
      <c r="R549" s="11">
        <v>201.28870000000001</v>
      </c>
      <c r="S549" s="11">
        <v>-54.136600000000001</v>
      </c>
      <c r="T549" s="11">
        <v>0.57609999999999995</v>
      </c>
      <c r="U549" s="11">
        <v>10.0411</v>
      </c>
      <c r="V549" s="11">
        <v>-2.0781000000000001</v>
      </c>
      <c r="W549" s="11">
        <v>-35.625500000000002</v>
      </c>
      <c r="X549" s="11" t="s">
        <v>1291</v>
      </c>
      <c r="Y549">
        <f t="shared" si="16"/>
        <v>1003</v>
      </c>
      <c r="Z549" t="s">
        <v>1607</v>
      </c>
      <c r="AA549" t="s">
        <v>4029</v>
      </c>
      <c r="AB549" t="str">
        <f t="shared" si="17"/>
        <v>Cells (1003, 1).Value = "2-naphthylacetic_acid_c0"</v>
      </c>
      <c r="AC549" t="s">
        <v>5125</v>
      </c>
    </row>
    <row r="550" spans="1:29" x14ac:dyDescent="0.25">
      <c r="A550" s="11" t="s">
        <v>1568</v>
      </c>
      <c r="B550" s="11">
        <v>274.05340000000001</v>
      </c>
      <c r="C550" s="11">
        <v>100</v>
      </c>
      <c r="D550" s="11">
        <v>206.63679999999999</v>
      </c>
      <c r="E550" s="11">
        <v>390.96260000000001</v>
      </c>
      <c r="F550" s="11">
        <v>848.29399999999998</v>
      </c>
      <c r="G550" s="11">
        <v>1899.6192000000001</v>
      </c>
      <c r="H550" s="11">
        <v>4388.2521999999999</v>
      </c>
      <c r="I550" s="11">
        <v>0.42749999999999999</v>
      </c>
      <c r="J550" s="11">
        <v>42.935600000000001</v>
      </c>
      <c r="K550" s="11">
        <v>34.445799999999998</v>
      </c>
      <c r="L550" s="11">
        <v>26.458500000000001</v>
      </c>
      <c r="M550" s="11">
        <v>0</v>
      </c>
      <c r="N550" s="11">
        <v>0</v>
      </c>
      <c r="O550" s="11">
        <v>0</v>
      </c>
      <c r="P550" s="11">
        <v>0</v>
      </c>
      <c r="Q550" s="11">
        <v>305.61169999999998</v>
      </c>
      <c r="R550" s="11">
        <v>221.3167</v>
      </c>
      <c r="S550" s="11">
        <v>-77.027600000000007</v>
      </c>
      <c r="T550" s="11">
        <v>0.90359999999999996</v>
      </c>
      <c r="U550" s="11">
        <v>9.6654</v>
      </c>
      <c r="V550" s="11">
        <v>-1.1335</v>
      </c>
      <c r="W550" s="11">
        <v>-53.62</v>
      </c>
      <c r="X550" s="11" t="s">
        <v>3890</v>
      </c>
      <c r="Y550">
        <f t="shared" si="16"/>
        <v>1154</v>
      </c>
      <c r="Z550" t="s">
        <v>1626</v>
      </c>
      <c r="AA550" t="s">
        <v>4093</v>
      </c>
      <c r="AB550" t="str">
        <f t="shared" si="17"/>
        <v>Cells (1154, 1).Value = "3-(p-tolyl)propionic_acid_c0"</v>
      </c>
      <c r="AC550" t="s">
        <v>5126</v>
      </c>
    </row>
    <row r="551" spans="1:29" x14ac:dyDescent="0.25">
      <c r="A551" s="11" t="s">
        <v>3890</v>
      </c>
      <c r="B551" s="11">
        <v>274.05340000000001</v>
      </c>
      <c r="C551" s="11">
        <v>100</v>
      </c>
      <c r="D551" s="11">
        <v>206.63679999999999</v>
      </c>
      <c r="E551" s="11">
        <v>390.96260000000001</v>
      </c>
      <c r="F551" s="11">
        <v>848.29399999999998</v>
      </c>
      <c r="G551" s="11">
        <v>1899.6192000000001</v>
      </c>
      <c r="H551" s="11">
        <v>4388.2521999999999</v>
      </c>
      <c r="I551" s="11">
        <v>0.42749999999999999</v>
      </c>
      <c r="J551" s="11">
        <v>42.935600000000001</v>
      </c>
      <c r="K551" s="11">
        <v>34.445799999999998</v>
      </c>
      <c r="L551" s="11">
        <v>26.458500000000001</v>
      </c>
      <c r="M551" s="11">
        <v>0</v>
      </c>
      <c r="N551" s="11">
        <v>0</v>
      </c>
      <c r="O551" s="11">
        <v>0</v>
      </c>
      <c r="P551" s="11">
        <v>0</v>
      </c>
      <c r="Q551" s="11">
        <v>298.52710000000002</v>
      </c>
      <c r="R551" s="11">
        <v>221.3167</v>
      </c>
      <c r="S551" s="11">
        <v>-77.025999999999996</v>
      </c>
      <c r="T551" s="11">
        <v>0.90359999999999996</v>
      </c>
      <c r="U551" s="11">
        <v>9.6654</v>
      </c>
      <c r="V551" s="11">
        <v>-1.1287</v>
      </c>
      <c r="W551" s="11">
        <v>-53.3033</v>
      </c>
      <c r="X551" s="11" t="s">
        <v>3890</v>
      </c>
      <c r="Y551">
        <f t="shared" si="16"/>
        <v>147</v>
      </c>
      <c r="Z551" t="s">
        <v>1543</v>
      </c>
      <c r="AA551" t="s">
        <v>3857</v>
      </c>
      <c r="AB551" t="str">
        <f t="shared" si="17"/>
        <v>Cells (147, 1).Value = "(s)-3-(benzoylthio)-2-methylpropionic_acid_c0"</v>
      </c>
      <c r="AC551" t="s">
        <v>5127</v>
      </c>
    </row>
    <row r="552" spans="1:29" x14ac:dyDescent="0.25">
      <c r="A552" s="11" t="s">
        <v>1292</v>
      </c>
      <c r="B552" s="11">
        <v>241.32249999999999</v>
      </c>
      <c r="C552" s="11">
        <v>-100</v>
      </c>
      <c r="D552" s="11">
        <v>102.398</v>
      </c>
      <c r="E552" s="11">
        <v>-87.888199999999998</v>
      </c>
      <c r="F552" s="11">
        <v>96.790099999999995</v>
      </c>
      <c r="G552" s="11">
        <v>-107.04640000000001</v>
      </c>
      <c r="H552" s="11">
        <v>129.1815</v>
      </c>
      <c r="I552" s="11">
        <v>0</v>
      </c>
      <c r="J552" s="11">
        <v>0</v>
      </c>
      <c r="K552" s="11">
        <v>0</v>
      </c>
      <c r="L552" s="11">
        <v>0</v>
      </c>
      <c r="M552" s="11">
        <v>-5.3900000000000003E-2</v>
      </c>
      <c r="N552" s="11">
        <v>6.0130999999999997</v>
      </c>
      <c r="O552" s="11">
        <v>2.1341000000000001</v>
      </c>
      <c r="P552" s="11">
        <v>0.50339999999999996</v>
      </c>
      <c r="Q552" s="11">
        <v>252.87129999999999</v>
      </c>
      <c r="R552" s="11">
        <v>187.262</v>
      </c>
      <c r="S552" s="11">
        <v>-50.848700000000001</v>
      </c>
      <c r="T552" s="11">
        <v>0.52270000000000005</v>
      </c>
      <c r="U552" s="11">
        <v>9.2146000000000008</v>
      </c>
      <c r="V552" s="11">
        <v>-2.0781000000000001</v>
      </c>
      <c r="W552" s="11">
        <v>-33.395000000000003</v>
      </c>
      <c r="X552" s="11" t="s">
        <v>1292</v>
      </c>
      <c r="Y552">
        <f t="shared" si="16"/>
        <v>1392</v>
      </c>
      <c r="Z552" t="s">
        <v>164</v>
      </c>
      <c r="AA552" t="s">
        <v>4115</v>
      </c>
      <c r="AB552" t="str">
        <f t="shared" si="17"/>
        <v>Cells (1392, 1).Value = "3-methyl-4-nitro-1-p-nitrophenyl-5-pyrazolone_c0"</v>
      </c>
      <c r="AC552" t="s">
        <v>5128</v>
      </c>
    </row>
    <row r="553" spans="1:29" x14ac:dyDescent="0.25">
      <c r="A553" s="11" t="s">
        <v>676</v>
      </c>
      <c r="B553" s="11">
        <v>336.3152</v>
      </c>
      <c r="C553" s="11">
        <v>-100</v>
      </c>
      <c r="D553" s="11">
        <v>134.8698</v>
      </c>
      <c r="E553" s="11">
        <v>-91.276200000000003</v>
      </c>
      <c r="F553" s="11">
        <v>152.9333</v>
      </c>
      <c r="G553" s="11">
        <v>-130.00899999999999</v>
      </c>
      <c r="H553" s="11">
        <v>226.66380000000001</v>
      </c>
      <c r="I553" s="11">
        <v>1.52E-2</v>
      </c>
      <c r="J553" s="11">
        <v>1.748</v>
      </c>
      <c r="K553" s="11">
        <v>0.38169999999999998</v>
      </c>
      <c r="L553" s="11">
        <v>2.7699999999999999E-2</v>
      </c>
      <c r="M553" s="11">
        <v>-8.9599999999999999E-2</v>
      </c>
      <c r="N553" s="11">
        <v>9.3999000000000006</v>
      </c>
      <c r="O553" s="11">
        <v>3.6031</v>
      </c>
      <c r="P553" s="11">
        <v>0.83879999999999999</v>
      </c>
      <c r="Q553" s="11">
        <v>347.30200000000002</v>
      </c>
      <c r="R553" s="11">
        <v>253.36189999999999</v>
      </c>
      <c r="S553" s="11">
        <v>-55.140799999999999</v>
      </c>
      <c r="T553" s="11">
        <v>0.92249999999999999</v>
      </c>
      <c r="U553" s="11">
        <v>12.176600000000001</v>
      </c>
      <c r="V553" s="11">
        <v>-0.9446</v>
      </c>
      <c r="W553" s="11">
        <v>-32.978200000000001</v>
      </c>
      <c r="X553" s="11" t="s">
        <v>676</v>
      </c>
      <c r="Y553">
        <f t="shared" si="16"/>
        <v>1024</v>
      </c>
      <c r="Z553" t="s">
        <v>1610</v>
      </c>
      <c r="AA553" t="s">
        <v>4036</v>
      </c>
      <c r="AB553" t="str">
        <f t="shared" si="17"/>
        <v>Cells (1024, 1).Value = "2-phenylisobutyric_acid_c0"</v>
      </c>
      <c r="AC553" t="s">
        <v>5129</v>
      </c>
    </row>
    <row r="554" spans="1:29" x14ac:dyDescent="0.25">
      <c r="A554" s="11" t="s">
        <v>1293</v>
      </c>
      <c r="B554" s="11">
        <v>276.35570000000001</v>
      </c>
      <c r="C554" s="11">
        <v>-100</v>
      </c>
      <c r="D554" s="11">
        <v>132.7174</v>
      </c>
      <c r="E554" s="11">
        <v>-92.055599999999998</v>
      </c>
      <c r="F554" s="11">
        <v>153.2884</v>
      </c>
      <c r="G554" s="11">
        <v>-131.3424</v>
      </c>
      <c r="H554" s="11">
        <v>228.16460000000001</v>
      </c>
      <c r="I554" s="11">
        <v>1.4999999999999999E-2</v>
      </c>
      <c r="J554" s="11">
        <v>1.7347999999999999</v>
      </c>
      <c r="K554" s="11">
        <v>0.37619999999999998</v>
      </c>
      <c r="L554" s="11">
        <v>2.8000000000000001E-2</v>
      </c>
      <c r="M554" s="11">
        <v>-9.0200000000000002E-2</v>
      </c>
      <c r="N554" s="11">
        <v>9.4621999999999993</v>
      </c>
      <c r="O554" s="11">
        <v>3.6471</v>
      </c>
      <c r="P554" s="11">
        <v>0.85309999999999997</v>
      </c>
      <c r="Q554" s="11">
        <v>281.7629</v>
      </c>
      <c r="R554" s="11">
        <v>211.28190000000001</v>
      </c>
      <c r="S554" s="11">
        <v>-54.923999999999999</v>
      </c>
      <c r="T554" s="11">
        <v>0.81889999999999996</v>
      </c>
      <c r="U554" s="11">
        <v>9.9403000000000006</v>
      </c>
      <c r="V554" s="11">
        <v>-0.9446</v>
      </c>
      <c r="W554" s="11">
        <v>-35.198</v>
      </c>
      <c r="X554" s="11" t="s">
        <v>1293</v>
      </c>
      <c r="Y554">
        <f t="shared" si="16"/>
        <v>2082</v>
      </c>
      <c r="Z554" t="s">
        <v>1719</v>
      </c>
      <c r="AA554" t="s">
        <v>4255</v>
      </c>
      <c r="AB554" t="str">
        <f t="shared" si="17"/>
        <v>Cells (2082, 1).Value = "alpha-allylcyclopent-2-ene-1-acetic_acid_c0"</v>
      </c>
      <c r="AC554" t="s">
        <v>5130</v>
      </c>
    </row>
    <row r="555" spans="1:29" x14ac:dyDescent="0.25">
      <c r="A555" s="11" t="s">
        <v>809</v>
      </c>
      <c r="B555" s="11">
        <v>290.52539999999999</v>
      </c>
      <c r="C555" s="11">
        <v>-100</v>
      </c>
      <c r="D555" s="11">
        <v>109.1683</v>
      </c>
      <c r="E555" s="11">
        <v>-81.658699999999996</v>
      </c>
      <c r="F555" s="11">
        <v>117.4175</v>
      </c>
      <c r="G555" s="11">
        <v>-101.9588</v>
      </c>
      <c r="H555" s="11">
        <v>169.40430000000001</v>
      </c>
      <c r="I555" s="11">
        <v>1.21E-2</v>
      </c>
      <c r="J555" s="11">
        <v>1.2706</v>
      </c>
      <c r="K555" s="11">
        <v>0.4501</v>
      </c>
      <c r="L555" s="11">
        <v>8.6400000000000005E-2</v>
      </c>
      <c r="M555" s="11">
        <v>-6.2100000000000002E-2</v>
      </c>
      <c r="N555" s="11">
        <v>6.8865999999999996</v>
      </c>
      <c r="O555" s="11">
        <v>2.4855</v>
      </c>
      <c r="P555" s="11">
        <v>0.61919999999999997</v>
      </c>
      <c r="Q555" s="11">
        <v>300.01179999999999</v>
      </c>
      <c r="R555" s="11">
        <v>211.32499999999999</v>
      </c>
      <c r="S555" s="11">
        <v>-53.3185</v>
      </c>
      <c r="T555" s="11">
        <v>0.66020000000000001</v>
      </c>
      <c r="U555" s="11">
        <v>10.7555</v>
      </c>
      <c r="V555" s="11">
        <v>-0.9446</v>
      </c>
      <c r="W555" s="11">
        <v>-33.8352</v>
      </c>
      <c r="X555" s="11" t="s">
        <v>809</v>
      </c>
      <c r="Y555" t="e">
        <f t="shared" si="16"/>
        <v>#N/A</v>
      </c>
      <c r="Z555" t="s">
        <v>155</v>
      </c>
      <c r="AA555" t="s">
        <v>4576</v>
      </c>
      <c r="AB555" t="e">
        <f t="shared" si="17"/>
        <v>#N/A</v>
      </c>
      <c r="AC555" t="e">
        <v>#N/A</v>
      </c>
    </row>
    <row r="556" spans="1:29" x14ac:dyDescent="0.25">
      <c r="A556" s="11" t="s">
        <v>677</v>
      </c>
      <c r="B556" s="11">
        <v>330.13040000000001</v>
      </c>
      <c r="C556" s="11">
        <v>-100</v>
      </c>
      <c r="D556" s="11">
        <v>110.7953</v>
      </c>
      <c r="E556" s="11">
        <v>-81.278300000000002</v>
      </c>
      <c r="F556" s="11">
        <v>117.6831</v>
      </c>
      <c r="G556" s="11">
        <v>-101.2606</v>
      </c>
      <c r="H556" s="11">
        <v>169.7792</v>
      </c>
      <c r="I556" s="11">
        <v>1.2500000000000001E-2</v>
      </c>
      <c r="J556" s="11">
        <v>1.3036000000000001</v>
      </c>
      <c r="K556" s="11">
        <v>0.47199999999999998</v>
      </c>
      <c r="L556" s="11">
        <v>9.2700000000000005E-2</v>
      </c>
      <c r="M556" s="11">
        <v>-6.2E-2</v>
      </c>
      <c r="N556" s="11">
        <v>6.8695000000000004</v>
      </c>
      <c r="O556" s="11">
        <v>2.4716999999999998</v>
      </c>
      <c r="P556" s="11">
        <v>0.61809999999999998</v>
      </c>
      <c r="Q556" s="11">
        <v>346.34030000000001</v>
      </c>
      <c r="R556" s="11">
        <v>239.3784</v>
      </c>
      <c r="S556" s="11">
        <v>-53.500500000000002</v>
      </c>
      <c r="T556" s="11">
        <v>0.71719999999999995</v>
      </c>
      <c r="U556" s="11">
        <v>12.2315</v>
      </c>
      <c r="V556" s="11">
        <v>-0.9446</v>
      </c>
      <c r="W556" s="11">
        <v>-32.408000000000001</v>
      </c>
      <c r="X556" s="11" t="s">
        <v>677</v>
      </c>
      <c r="Y556">
        <f t="shared" si="16"/>
        <v>955</v>
      </c>
      <c r="Z556" t="s">
        <v>1604</v>
      </c>
      <c r="AA556" t="s">
        <v>4020</v>
      </c>
      <c r="AB556" t="str">
        <f t="shared" si="17"/>
        <v>Cells (955, 1).Value = "2-formyl(1,1-biphenyl)-4-acetic_acid_c0"</v>
      </c>
      <c r="AC556" t="s">
        <v>5131</v>
      </c>
    </row>
    <row r="557" spans="1:29" x14ac:dyDescent="0.25">
      <c r="A557" s="11" t="s">
        <v>678</v>
      </c>
      <c r="B557" s="11">
        <v>301.78230000000002</v>
      </c>
      <c r="C557" s="11">
        <v>-100</v>
      </c>
      <c r="D557" s="11">
        <v>87.591399999999993</v>
      </c>
      <c r="E557" s="11">
        <v>-78.079800000000006</v>
      </c>
      <c r="F557" s="11">
        <v>83.611000000000004</v>
      </c>
      <c r="G557" s="11">
        <v>-94.483500000000006</v>
      </c>
      <c r="H557" s="11">
        <v>113.10420000000001</v>
      </c>
      <c r="I557" s="11">
        <v>0</v>
      </c>
      <c r="J557" s="11">
        <v>0</v>
      </c>
      <c r="K557" s="11">
        <v>0</v>
      </c>
      <c r="L557" s="11">
        <v>0</v>
      </c>
      <c r="M557" s="11">
        <v>-4.99E-2</v>
      </c>
      <c r="N557" s="11">
        <v>5.4806999999999997</v>
      </c>
      <c r="O557" s="11">
        <v>1.8996999999999999</v>
      </c>
      <c r="P557" s="11">
        <v>0.40229999999999999</v>
      </c>
      <c r="Q557" s="11">
        <v>309.72829999999999</v>
      </c>
      <c r="R557" s="11">
        <v>209.35230000000001</v>
      </c>
      <c r="S557" s="11">
        <v>-50.3202</v>
      </c>
      <c r="T557" s="11">
        <v>0.52610000000000001</v>
      </c>
      <c r="U557" s="11">
        <v>11.342499999999999</v>
      </c>
      <c r="V557" s="11">
        <v>-0.9446</v>
      </c>
      <c r="W557" s="11">
        <v>-31.4038</v>
      </c>
      <c r="X557" s="11" t="s">
        <v>678</v>
      </c>
      <c r="Y557">
        <f t="shared" si="16"/>
        <v>3111</v>
      </c>
      <c r="Z557" t="s">
        <v>1773</v>
      </c>
      <c r="AA557" t="s">
        <v>4422</v>
      </c>
      <c r="AB557" t="str">
        <f t="shared" si="17"/>
        <v>Cells (3111, 1).Value = "norborn-5-en-2-ylacrylic_acid_c0"</v>
      </c>
      <c r="AC557" t="s">
        <v>5132</v>
      </c>
    </row>
    <row r="558" spans="1:29" x14ac:dyDescent="0.25">
      <c r="A558" s="11" t="s">
        <v>1294</v>
      </c>
      <c r="B558" s="11">
        <v>156.9297</v>
      </c>
      <c r="C558" s="11">
        <v>-100</v>
      </c>
      <c r="D558" s="11">
        <v>96.805499999999995</v>
      </c>
      <c r="E558" s="11">
        <v>-99.900599999999997</v>
      </c>
      <c r="F558" s="11">
        <v>114.06489999999999</v>
      </c>
      <c r="G558" s="11">
        <v>-137.42330000000001</v>
      </c>
      <c r="H558" s="11">
        <v>173.52520000000001</v>
      </c>
      <c r="I558" s="11">
        <v>0</v>
      </c>
      <c r="J558" s="11">
        <v>0</v>
      </c>
      <c r="K558" s="11">
        <v>0</v>
      </c>
      <c r="L558" s="11">
        <v>0</v>
      </c>
      <c r="M558" s="11">
        <v>-7.4099999999999999E-2</v>
      </c>
      <c r="N558" s="11">
        <v>7.9302000000000001</v>
      </c>
      <c r="O558" s="11">
        <v>3.161</v>
      </c>
      <c r="P558" s="11">
        <v>0.82099999999999995</v>
      </c>
      <c r="Q558" s="11">
        <v>149.15090000000001</v>
      </c>
      <c r="R558" s="11">
        <v>109.14960000000001</v>
      </c>
      <c r="S558" s="11">
        <v>-52.565899999999999</v>
      </c>
      <c r="T558" s="11">
        <v>0.39300000000000002</v>
      </c>
      <c r="U558" s="11">
        <v>5.9858000000000002</v>
      </c>
      <c r="V558" s="11">
        <v>-0.9446</v>
      </c>
      <c r="W558" s="11">
        <v>-39.930999999999997</v>
      </c>
      <c r="X558" s="11" t="s">
        <v>1294</v>
      </c>
      <c r="Y558">
        <f t="shared" si="16"/>
        <v>1698</v>
      </c>
      <c r="Z558" t="s">
        <v>1683</v>
      </c>
      <c r="AA558" t="s">
        <v>4185</v>
      </c>
      <c r="AB558" t="str">
        <f t="shared" si="17"/>
        <v>Cells (1698, 1).Value = "4-isopropenylcyclohex-1-enecarboxylic_acid_c0"</v>
      </c>
      <c r="AC558" t="s">
        <v>5133</v>
      </c>
    </row>
    <row r="559" spans="1:29" x14ac:dyDescent="0.25">
      <c r="A559" s="11" t="s">
        <v>416</v>
      </c>
      <c r="B559" s="11">
        <v>171.55439999999999</v>
      </c>
      <c r="C559" s="11">
        <v>100</v>
      </c>
      <c r="D559" s="11">
        <v>189.75739999999999</v>
      </c>
      <c r="E559" s="11">
        <v>392.76209999999998</v>
      </c>
      <c r="F559" s="11">
        <v>868.49390000000005</v>
      </c>
      <c r="G559" s="11">
        <v>1976.2190000000001</v>
      </c>
      <c r="H559" s="11">
        <v>4604.6131999999998</v>
      </c>
      <c r="I559" s="11">
        <v>0.43180000000000002</v>
      </c>
      <c r="J559" s="11">
        <v>43.221499999999999</v>
      </c>
      <c r="K559" s="11">
        <v>35.227600000000002</v>
      </c>
      <c r="L559" s="11">
        <v>27.397400000000001</v>
      </c>
      <c r="M559" s="11">
        <v>0</v>
      </c>
      <c r="N559" s="11">
        <v>0</v>
      </c>
      <c r="O559" s="11">
        <v>0</v>
      </c>
      <c r="P559" s="11">
        <v>0</v>
      </c>
      <c r="Q559" s="11">
        <v>183.9358</v>
      </c>
      <c r="R559" s="11">
        <v>141.1884</v>
      </c>
      <c r="S559" s="11">
        <v>-74.663600000000002</v>
      </c>
      <c r="T559" s="11">
        <v>0.62719999999999998</v>
      </c>
      <c r="U559" s="11">
        <v>5.7610000000000001</v>
      </c>
      <c r="V559" s="11">
        <v>-1.1335</v>
      </c>
      <c r="W559" s="11">
        <v>-56.651600000000002</v>
      </c>
      <c r="X559" s="11" t="s">
        <v>3895</v>
      </c>
      <c r="Y559">
        <f t="shared" si="16"/>
        <v>2928</v>
      </c>
      <c r="Z559" t="s">
        <v>546</v>
      </c>
      <c r="AA559" t="s">
        <v>4395</v>
      </c>
      <c r="AB559" t="str">
        <f t="shared" si="17"/>
        <v>Cells (2928, 1).Value = "methyl_hydrogen_bicyclo(2_2_1)hept-2-ene-2,3-dicarboxylate_c0"</v>
      </c>
      <c r="AC559" t="s">
        <v>5134</v>
      </c>
    </row>
    <row r="560" spans="1:29" x14ac:dyDescent="0.25">
      <c r="A560" s="11" t="s">
        <v>3895</v>
      </c>
      <c r="B560" s="11">
        <v>171.55439999999999</v>
      </c>
      <c r="C560" s="11">
        <v>100</v>
      </c>
      <c r="D560" s="11">
        <v>189.75739999999999</v>
      </c>
      <c r="E560" s="11">
        <v>392.76209999999998</v>
      </c>
      <c r="F560" s="11">
        <v>868.49390000000005</v>
      </c>
      <c r="G560" s="11">
        <v>1976.2190000000001</v>
      </c>
      <c r="H560" s="11">
        <v>4604.6131999999998</v>
      </c>
      <c r="I560" s="11">
        <v>0.43180000000000002</v>
      </c>
      <c r="J560" s="11">
        <v>43.221499999999999</v>
      </c>
      <c r="K560" s="11">
        <v>35.227600000000002</v>
      </c>
      <c r="L560" s="11">
        <v>27.397400000000001</v>
      </c>
      <c r="M560" s="11">
        <v>0</v>
      </c>
      <c r="N560" s="11">
        <v>0</v>
      </c>
      <c r="O560" s="11">
        <v>0</v>
      </c>
      <c r="P560" s="11">
        <v>0</v>
      </c>
      <c r="Q560" s="11">
        <v>181.65860000000001</v>
      </c>
      <c r="R560" s="11">
        <v>141.1884</v>
      </c>
      <c r="S560" s="11">
        <v>-74.662099999999995</v>
      </c>
      <c r="T560" s="11">
        <v>0.62719999999999998</v>
      </c>
      <c r="U560" s="11">
        <v>5.7610000000000001</v>
      </c>
      <c r="V560" s="11">
        <v>-1.1287</v>
      </c>
      <c r="W560" s="11">
        <v>-56.335000000000001</v>
      </c>
      <c r="X560" s="11" t="s">
        <v>3895</v>
      </c>
      <c r="Y560">
        <f t="shared" si="16"/>
        <v>2717</v>
      </c>
      <c r="Z560" t="s">
        <v>1756</v>
      </c>
      <c r="AA560" t="s">
        <v>4363</v>
      </c>
      <c r="AB560" t="str">
        <f t="shared" si="17"/>
        <v>Cells (2717, 1).Value = "furofenac_c0"</v>
      </c>
      <c r="AC560" t="s">
        <v>5135</v>
      </c>
    </row>
    <row r="561" spans="1:29" x14ac:dyDescent="0.25">
      <c r="A561" s="11" t="s">
        <v>3713</v>
      </c>
      <c r="B561" s="11">
        <v>173.648</v>
      </c>
      <c r="C561" s="11">
        <v>-100</v>
      </c>
      <c r="D561" s="11">
        <v>98.310199999999995</v>
      </c>
      <c r="E561" s="11">
        <v>-94.247100000000003</v>
      </c>
      <c r="F561" s="11">
        <v>99.228399999999993</v>
      </c>
      <c r="G561" s="11">
        <v>-108.7299</v>
      </c>
      <c r="H561" s="11">
        <v>124.57250000000001</v>
      </c>
      <c r="I561" s="11">
        <v>0</v>
      </c>
      <c r="J561" s="11">
        <v>0</v>
      </c>
      <c r="K561" s="11">
        <v>0</v>
      </c>
      <c r="L561" s="11">
        <v>0</v>
      </c>
      <c r="M561" s="11">
        <v>-4.5900000000000003E-2</v>
      </c>
      <c r="N561" s="11">
        <v>5.3117999999999999</v>
      </c>
      <c r="O561" s="11">
        <v>1.6135999999999999</v>
      </c>
      <c r="P561" s="11">
        <v>0.317</v>
      </c>
      <c r="Q561" s="11">
        <v>173.4932</v>
      </c>
      <c r="R561" s="11">
        <v>132.1832</v>
      </c>
      <c r="S561" s="11">
        <v>-52.790300000000002</v>
      </c>
      <c r="T561" s="11">
        <v>0.36599999999999999</v>
      </c>
      <c r="U561" s="11">
        <v>6.6547999999999998</v>
      </c>
      <c r="V561" s="11">
        <v>-1.7002999999999999</v>
      </c>
      <c r="W561" s="11">
        <v>-39.3033</v>
      </c>
      <c r="X561" s="11" t="s">
        <v>3713</v>
      </c>
      <c r="Y561">
        <f t="shared" si="16"/>
        <v>1497</v>
      </c>
      <c r="Z561" t="s">
        <v>1655</v>
      </c>
      <c r="AA561" t="s">
        <v>4139</v>
      </c>
      <c r="AB561" t="str">
        <f t="shared" si="17"/>
        <v>Cells (1497, 1).Value = "4-(2-bromoethyl)benzoic_acid_c0"</v>
      </c>
      <c r="AC561" t="s">
        <v>5136</v>
      </c>
    </row>
    <row r="562" spans="1:29" x14ac:dyDescent="0.25">
      <c r="A562" s="11" t="s">
        <v>3713</v>
      </c>
      <c r="B562" s="11">
        <v>173.648</v>
      </c>
      <c r="C562" s="11">
        <v>-100</v>
      </c>
      <c r="D562" s="11">
        <v>98.310199999999995</v>
      </c>
      <c r="E562" s="11">
        <v>-94.247100000000003</v>
      </c>
      <c r="F562" s="11">
        <v>99.228399999999993</v>
      </c>
      <c r="G562" s="11">
        <v>-108.7299</v>
      </c>
      <c r="H562" s="11">
        <v>124.57250000000001</v>
      </c>
      <c r="I562" s="11">
        <v>0</v>
      </c>
      <c r="J562" s="11">
        <v>0</v>
      </c>
      <c r="K562" s="11">
        <v>0</v>
      </c>
      <c r="L562" s="11">
        <v>0</v>
      </c>
      <c r="M562" s="11">
        <v>-4.5900000000000003E-2</v>
      </c>
      <c r="N562" s="11">
        <v>5.3117999999999999</v>
      </c>
      <c r="O562" s="11">
        <v>1.6135999999999999</v>
      </c>
      <c r="P562" s="11">
        <v>0.317</v>
      </c>
      <c r="Q562" s="11">
        <v>173.4932</v>
      </c>
      <c r="R562" s="11">
        <v>132.1832</v>
      </c>
      <c r="S562" s="11">
        <v>-52.790300000000002</v>
      </c>
      <c r="T562" s="11">
        <v>0.36599999999999999</v>
      </c>
      <c r="U562" s="11">
        <v>6.6547999999999998</v>
      </c>
      <c r="V562" s="11">
        <v>-1.7002999999999999</v>
      </c>
      <c r="W562" s="11">
        <v>-39.3033</v>
      </c>
      <c r="X562" s="11" t="s">
        <v>3713</v>
      </c>
      <c r="Y562">
        <f t="shared" si="16"/>
        <v>666</v>
      </c>
      <c r="Z562" t="s">
        <v>1578</v>
      </c>
      <c r="AA562" t="s">
        <v>3967</v>
      </c>
      <c r="AB562" t="str">
        <f t="shared" si="17"/>
        <v>Cells (666, 1).Value = "2-(3-methoxyphenoxy)benzoic_acid_c0"</v>
      </c>
      <c r="AC562" t="s">
        <v>5137</v>
      </c>
    </row>
    <row r="563" spans="1:29" x14ac:dyDescent="0.25">
      <c r="A563" s="11" t="s">
        <v>3357</v>
      </c>
      <c r="B563" s="11">
        <v>221.90799999999999</v>
      </c>
      <c r="C563" s="11">
        <v>100</v>
      </c>
      <c r="D563" s="11">
        <v>189.1739</v>
      </c>
      <c r="E563" s="11">
        <v>264.67180000000002</v>
      </c>
      <c r="F563" s="11">
        <v>452.75139999999999</v>
      </c>
      <c r="G563" s="11">
        <v>753.29459999999995</v>
      </c>
      <c r="H563" s="11">
        <v>1292.8606</v>
      </c>
      <c r="I563" s="11">
        <v>0.36570000000000003</v>
      </c>
      <c r="J563" s="11">
        <v>36.6432</v>
      </c>
      <c r="K563" s="11">
        <v>25.376799999999999</v>
      </c>
      <c r="L563" s="11">
        <v>14.726599999999999</v>
      </c>
      <c r="M563" s="11">
        <v>0</v>
      </c>
      <c r="N563" s="11">
        <v>0</v>
      </c>
      <c r="O563" s="11">
        <v>0</v>
      </c>
      <c r="P563" s="11">
        <v>0</v>
      </c>
      <c r="Q563" s="11">
        <v>245.0059</v>
      </c>
      <c r="R563" s="11">
        <v>223.2698</v>
      </c>
      <c r="S563" s="11">
        <v>-74.6691</v>
      </c>
      <c r="T563" s="11">
        <v>0.7379</v>
      </c>
      <c r="U563" s="11">
        <v>7.4936999999999996</v>
      </c>
      <c r="V563" s="11">
        <v>-1.8812</v>
      </c>
      <c r="W563" s="11">
        <v>-53.9056</v>
      </c>
      <c r="X563" s="11" t="s">
        <v>3357</v>
      </c>
      <c r="Y563">
        <f t="shared" si="16"/>
        <v>2849</v>
      </c>
      <c r="Z563" t="s">
        <v>1764</v>
      </c>
      <c r="AA563" t="s">
        <v>4382</v>
      </c>
      <c r="AB563" t="str">
        <f t="shared" si="17"/>
        <v>Cells (2849, 1).Value = "indan-1-carboxylic_acid_c0"</v>
      </c>
      <c r="AC563" t="s">
        <v>5138</v>
      </c>
    </row>
    <row r="564" spans="1:29" x14ac:dyDescent="0.25">
      <c r="A564" s="11" t="s">
        <v>3744</v>
      </c>
      <c r="B564" s="11">
        <v>148.9256</v>
      </c>
      <c r="C564" s="11">
        <v>-100</v>
      </c>
      <c r="D564" s="11">
        <v>94.158299999999997</v>
      </c>
      <c r="E564" s="11">
        <v>-114.2298</v>
      </c>
      <c r="F564" s="11">
        <v>170.20519999999999</v>
      </c>
      <c r="G564" s="11">
        <v>-290.86329999999998</v>
      </c>
      <c r="H564" s="11">
        <v>538.49040000000002</v>
      </c>
      <c r="I564" s="11">
        <v>0</v>
      </c>
      <c r="J564" s="11">
        <v>0</v>
      </c>
      <c r="K564" s="11">
        <v>0</v>
      </c>
      <c r="L564" s="11">
        <v>0</v>
      </c>
      <c r="M564" s="11">
        <v>-8.1500000000000003E-2</v>
      </c>
      <c r="N564" s="11">
        <v>8.7603000000000009</v>
      </c>
      <c r="O564" s="11">
        <v>6.1181999999999999</v>
      </c>
      <c r="P564" s="11">
        <v>4.3472</v>
      </c>
      <c r="Q564" s="11">
        <v>148.20689999999999</v>
      </c>
      <c r="R564" s="11">
        <v>100.1827</v>
      </c>
      <c r="S564" s="11">
        <v>-55.079599999999999</v>
      </c>
      <c r="T564" s="11">
        <v>0.30580000000000002</v>
      </c>
      <c r="U564" s="11">
        <v>5.5810000000000004</v>
      </c>
      <c r="V564" s="11">
        <v>-1.1335</v>
      </c>
      <c r="W564" s="11">
        <v>-42.741599999999998</v>
      </c>
      <c r="X564" s="11" t="s">
        <v>3744</v>
      </c>
      <c r="Y564">
        <f t="shared" si="16"/>
        <v>1237</v>
      </c>
      <c r="Z564" t="s">
        <v>1633</v>
      </c>
      <c r="AA564" t="s">
        <v>4068</v>
      </c>
      <c r="AB564" t="str">
        <f t="shared" si="17"/>
        <v>Cells (1237, 1).Value = "3,5-dimethyl-p-anisic_acid_c0"</v>
      </c>
      <c r="AC564" t="s">
        <v>5139</v>
      </c>
    </row>
    <row r="565" spans="1:29" x14ac:dyDescent="0.25">
      <c r="A565" s="11" t="s">
        <v>3744</v>
      </c>
      <c r="B565" s="11">
        <v>148.9256</v>
      </c>
      <c r="C565" s="11">
        <v>-100</v>
      </c>
      <c r="D565" s="11">
        <v>94.158299999999997</v>
      </c>
      <c r="E565" s="11">
        <v>-114.2298</v>
      </c>
      <c r="F565" s="11">
        <v>170.20519999999999</v>
      </c>
      <c r="G565" s="11">
        <v>-290.86329999999998</v>
      </c>
      <c r="H565" s="11">
        <v>538.49040000000002</v>
      </c>
      <c r="I565" s="11">
        <v>0</v>
      </c>
      <c r="J565" s="11">
        <v>0</v>
      </c>
      <c r="K565" s="11">
        <v>0</v>
      </c>
      <c r="L565" s="11">
        <v>0</v>
      </c>
      <c r="M565" s="11">
        <v>-8.1500000000000003E-2</v>
      </c>
      <c r="N565" s="11">
        <v>8.7603000000000009</v>
      </c>
      <c r="O565" s="11">
        <v>6.1181999999999999</v>
      </c>
      <c r="P565" s="11">
        <v>4.3472</v>
      </c>
      <c r="Q565" s="11">
        <v>148.20689999999999</v>
      </c>
      <c r="R565" s="11">
        <v>100.1827</v>
      </c>
      <c r="S565" s="11">
        <v>-55.079599999999999</v>
      </c>
      <c r="T565" s="11">
        <v>0.30580000000000002</v>
      </c>
      <c r="U565" s="11">
        <v>5.5810000000000004</v>
      </c>
      <c r="V565" s="11">
        <v>-1.1335</v>
      </c>
      <c r="W565" s="11">
        <v>-42.741599999999998</v>
      </c>
      <c r="X565" s="11" t="s">
        <v>3744</v>
      </c>
      <c r="Y565">
        <f t="shared" si="16"/>
        <v>102</v>
      </c>
      <c r="Z565" t="s">
        <v>1537</v>
      </c>
      <c r="AA565" t="s">
        <v>3839</v>
      </c>
      <c r="AB565" t="str">
        <f t="shared" si="17"/>
        <v>Cells (102, 1).Value = "(4-bromophenoxy)acetic_acid_c0"</v>
      </c>
      <c r="AC565" t="s">
        <v>5140</v>
      </c>
    </row>
    <row r="566" spans="1:29" x14ac:dyDescent="0.25">
      <c r="A566" s="11" t="s">
        <v>1295</v>
      </c>
      <c r="B566" s="11">
        <v>138.1173</v>
      </c>
      <c r="C566" s="11">
        <v>-100</v>
      </c>
      <c r="D566" s="11">
        <v>89.3553</v>
      </c>
      <c r="E566" s="11">
        <v>-88.000600000000006</v>
      </c>
      <c r="F566" s="11">
        <v>91.729900000000001</v>
      </c>
      <c r="G566" s="11">
        <v>-99.466300000000004</v>
      </c>
      <c r="H566" s="11">
        <v>111.19</v>
      </c>
      <c r="I566" s="11">
        <v>0</v>
      </c>
      <c r="J566" s="11">
        <v>0</v>
      </c>
      <c r="K566" s="11">
        <v>0</v>
      </c>
      <c r="L566" s="11">
        <v>0</v>
      </c>
      <c r="M566" s="11">
        <v>-4.4299999999999999E-2</v>
      </c>
      <c r="N566" s="11">
        <v>5.3559999999999999</v>
      </c>
      <c r="O566" s="11">
        <v>1.3270999999999999</v>
      </c>
      <c r="P566" s="11">
        <v>0.1263</v>
      </c>
      <c r="Q566" s="11">
        <v>129.31039999999999</v>
      </c>
      <c r="R566" s="11">
        <v>94.135000000000005</v>
      </c>
      <c r="S566" s="11">
        <v>-52.88</v>
      </c>
      <c r="T566" s="11">
        <v>0.24540000000000001</v>
      </c>
      <c r="U566" s="11">
        <v>5.2952000000000004</v>
      </c>
      <c r="V566" s="11">
        <v>-1.1335</v>
      </c>
      <c r="W566" s="11">
        <v>-41.887099999999997</v>
      </c>
      <c r="X566" s="11" t="s">
        <v>1295</v>
      </c>
      <c r="Y566">
        <f t="shared" si="16"/>
        <v>1285</v>
      </c>
      <c r="Z566" t="s">
        <v>1640</v>
      </c>
      <c r="AA566" t="s">
        <v>4102</v>
      </c>
      <c r="AB566" t="str">
        <f t="shared" si="17"/>
        <v>Cells (1285, 1).Value = "3-bromo-4-methoxybenzoic_acid_c0"</v>
      </c>
      <c r="AC566" t="s">
        <v>5141</v>
      </c>
    </row>
    <row r="567" spans="1:29" x14ac:dyDescent="0.25">
      <c r="A567" s="11" t="s">
        <v>3709</v>
      </c>
      <c r="B567" s="11">
        <v>128.18350000000001</v>
      </c>
      <c r="C567" s="11">
        <v>-100</v>
      </c>
      <c r="D567" s="11">
        <v>93.358500000000006</v>
      </c>
      <c r="E567" s="11">
        <v>-93.589600000000004</v>
      </c>
      <c r="F567" s="11">
        <v>98.611900000000006</v>
      </c>
      <c r="G567" s="11">
        <v>-107.7381</v>
      </c>
      <c r="H567" s="11">
        <v>121.07170000000001</v>
      </c>
      <c r="I567" s="11">
        <v>0</v>
      </c>
      <c r="J567" s="11">
        <v>0</v>
      </c>
      <c r="K567" s="11">
        <v>0</v>
      </c>
      <c r="L567" s="11">
        <v>0</v>
      </c>
      <c r="M567" s="11">
        <v>-5.1999999999999998E-2</v>
      </c>
      <c r="N567" s="11">
        <v>5.8558000000000003</v>
      </c>
      <c r="O567" s="11">
        <v>1.4582999999999999</v>
      </c>
      <c r="P567" s="11">
        <v>0.11940000000000001</v>
      </c>
      <c r="Q567" s="11">
        <v>116.9918</v>
      </c>
      <c r="R567" s="11">
        <v>82.124200000000002</v>
      </c>
      <c r="S567" s="11">
        <v>-55.054200000000002</v>
      </c>
      <c r="T567" s="11">
        <v>0.22770000000000001</v>
      </c>
      <c r="U567" s="11">
        <v>4.8841000000000001</v>
      </c>
      <c r="V567" s="11">
        <v>-0.9446</v>
      </c>
      <c r="W567" s="11">
        <v>-44.219900000000003</v>
      </c>
      <c r="X567" s="11" t="s">
        <v>3709</v>
      </c>
      <c r="Y567">
        <f t="shared" si="16"/>
        <v>2163</v>
      </c>
      <c r="Z567" t="s">
        <v>1722</v>
      </c>
      <c r="AA567" t="s">
        <v>4264</v>
      </c>
      <c r="AB567" t="str">
        <f t="shared" si="17"/>
        <v>Cells (2163, 1).Value = "benzo(b)thiophene-3-acetic_acid_c0"</v>
      </c>
      <c r="AC567" t="s">
        <v>5142</v>
      </c>
    </row>
    <row r="568" spans="1:29" x14ac:dyDescent="0.25">
      <c r="A568" s="11" t="s">
        <v>3709</v>
      </c>
      <c r="B568" s="11">
        <v>128.18350000000001</v>
      </c>
      <c r="C568" s="11">
        <v>-100</v>
      </c>
      <c r="D568" s="11">
        <v>93.358500000000006</v>
      </c>
      <c r="E568" s="11">
        <v>-93.589600000000004</v>
      </c>
      <c r="F568" s="11">
        <v>98.611900000000006</v>
      </c>
      <c r="G568" s="11">
        <v>-107.7381</v>
      </c>
      <c r="H568" s="11">
        <v>121.07170000000001</v>
      </c>
      <c r="I568" s="11">
        <v>0</v>
      </c>
      <c r="J568" s="11">
        <v>0</v>
      </c>
      <c r="K568" s="11">
        <v>0</v>
      </c>
      <c r="L568" s="11">
        <v>0</v>
      </c>
      <c r="M568" s="11">
        <v>-5.1999999999999998E-2</v>
      </c>
      <c r="N568" s="11">
        <v>5.8558000000000003</v>
      </c>
      <c r="O568" s="11">
        <v>1.4582999999999999</v>
      </c>
      <c r="P568" s="11">
        <v>0.11940000000000001</v>
      </c>
      <c r="Q568" s="11">
        <v>116.9918</v>
      </c>
      <c r="R568" s="11">
        <v>82.124200000000002</v>
      </c>
      <c r="S568" s="11">
        <v>-55.054200000000002</v>
      </c>
      <c r="T568" s="11">
        <v>0.22770000000000001</v>
      </c>
      <c r="U568" s="11">
        <v>4.8841000000000001</v>
      </c>
      <c r="V568" s="11">
        <v>-0.9446</v>
      </c>
      <c r="W568" s="11">
        <v>-44.219900000000003</v>
      </c>
      <c r="X568" s="11" t="s">
        <v>3709</v>
      </c>
      <c r="Y568">
        <f t="shared" si="16"/>
        <v>1538</v>
      </c>
      <c r="Z568" t="s">
        <v>1665</v>
      </c>
      <c r="AA568" t="s">
        <v>4150</v>
      </c>
      <c r="AB568" t="str">
        <f t="shared" si="17"/>
        <v>Cells (1538, 1).Value = "4-(fluorosulphonyl)benzoic_acid_c0"</v>
      </c>
      <c r="AC568" t="s">
        <v>5143</v>
      </c>
    </row>
    <row r="569" spans="1:29" x14ac:dyDescent="0.25">
      <c r="A569" s="11" t="s">
        <v>3896</v>
      </c>
      <c r="B569" s="11">
        <v>195.8914</v>
      </c>
      <c r="C569" s="11">
        <v>100</v>
      </c>
      <c r="D569" s="11">
        <v>199.47200000000001</v>
      </c>
      <c r="E569" s="11">
        <v>333.0419</v>
      </c>
      <c r="F569" s="11">
        <v>685.73760000000004</v>
      </c>
      <c r="G569" s="11">
        <v>1413.1610000000001</v>
      </c>
      <c r="H569" s="11">
        <v>3018.5716000000002</v>
      </c>
      <c r="I569" s="11">
        <v>0.39229999999999998</v>
      </c>
      <c r="J569" s="11">
        <v>39.359000000000002</v>
      </c>
      <c r="K569" s="11">
        <v>30.873799999999999</v>
      </c>
      <c r="L569" s="11">
        <v>22.785399999999999</v>
      </c>
      <c r="M569" s="11">
        <v>0</v>
      </c>
      <c r="N569" s="11">
        <v>0</v>
      </c>
      <c r="O569" s="11">
        <v>0</v>
      </c>
      <c r="P569" s="11">
        <v>0</v>
      </c>
      <c r="Q569" s="11">
        <v>202.18620000000001</v>
      </c>
      <c r="R569" s="11">
        <v>171.17310000000001</v>
      </c>
      <c r="S569" s="11">
        <v>-77.942400000000006</v>
      </c>
      <c r="T569" s="11">
        <v>0.65800000000000003</v>
      </c>
      <c r="U569" s="11">
        <v>6.8507999999999996</v>
      </c>
      <c r="V569" s="11">
        <v>-1.8892</v>
      </c>
      <c r="W569" s="11">
        <v>-57.399000000000001</v>
      </c>
      <c r="X569" s="11" t="s">
        <v>3896</v>
      </c>
      <c r="Y569">
        <f t="shared" si="16"/>
        <v>1536</v>
      </c>
      <c r="Z569" t="s">
        <v>1664</v>
      </c>
      <c r="AA569" t="s">
        <v>4149</v>
      </c>
      <c r="AB569" t="str">
        <f t="shared" si="17"/>
        <v>Cells (1536, 1).Value = "4-(ethylthio)benzoic_acid_c0"</v>
      </c>
      <c r="AC569" t="s">
        <v>5144</v>
      </c>
    </row>
    <row r="570" spans="1:29" x14ac:dyDescent="0.25">
      <c r="A570" s="11" t="s">
        <v>3896</v>
      </c>
      <c r="B570" s="11">
        <v>195.8914</v>
      </c>
      <c r="C570" s="11">
        <v>100</v>
      </c>
      <c r="D570" s="11">
        <v>199.47200000000001</v>
      </c>
      <c r="E570" s="11">
        <v>333.0419</v>
      </c>
      <c r="F570" s="11">
        <v>685.73760000000004</v>
      </c>
      <c r="G570" s="11">
        <v>1413.1610000000001</v>
      </c>
      <c r="H570" s="11">
        <v>3018.5716000000002</v>
      </c>
      <c r="I570" s="11">
        <v>0.39229999999999998</v>
      </c>
      <c r="J570" s="11">
        <v>39.359000000000002</v>
      </c>
      <c r="K570" s="11">
        <v>30.873799999999999</v>
      </c>
      <c r="L570" s="11">
        <v>22.785399999999999</v>
      </c>
      <c r="M570" s="11">
        <v>0</v>
      </c>
      <c r="N570" s="11">
        <v>0</v>
      </c>
      <c r="O570" s="11">
        <v>0</v>
      </c>
      <c r="P570" s="11">
        <v>0</v>
      </c>
      <c r="Q570" s="11">
        <v>200.7962</v>
      </c>
      <c r="R570" s="11">
        <v>171.17310000000001</v>
      </c>
      <c r="S570" s="11">
        <v>-77.940700000000007</v>
      </c>
      <c r="T570" s="11">
        <v>0.65800000000000003</v>
      </c>
      <c r="U570" s="11">
        <v>6.8507999999999996</v>
      </c>
      <c r="V570" s="11">
        <v>-1.8812</v>
      </c>
      <c r="W570" s="11">
        <v>-57.079000000000001</v>
      </c>
      <c r="X570" s="11" t="s">
        <v>3896</v>
      </c>
      <c r="Y570">
        <f t="shared" si="16"/>
        <v>2208</v>
      </c>
      <c r="Z570" t="s">
        <v>1728</v>
      </c>
      <c r="AA570" t="s">
        <v>4270</v>
      </c>
      <c r="AB570" t="str">
        <f t="shared" si="17"/>
        <v>Cells (2208, 1).Value = "beta-methyl-1h-indole-1-propionic_acid_c0"</v>
      </c>
      <c r="AC570" t="s">
        <v>5145</v>
      </c>
    </row>
    <row r="571" spans="1:29" x14ac:dyDescent="0.25">
      <c r="A571" s="11" t="s">
        <v>1569</v>
      </c>
      <c r="B571" s="11">
        <v>224.27109999999999</v>
      </c>
      <c r="C571" s="11">
        <v>100</v>
      </c>
      <c r="D571" s="11">
        <v>214.2715</v>
      </c>
      <c r="E571" s="11">
        <v>341.226</v>
      </c>
      <c r="F571" s="11">
        <v>697.1078</v>
      </c>
      <c r="G571" s="11">
        <v>1402.6833999999999</v>
      </c>
      <c r="H571" s="11">
        <v>2937.0383000000002</v>
      </c>
      <c r="I571" s="11">
        <v>0.4083</v>
      </c>
      <c r="J571" s="11">
        <v>41.007800000000003</v>
      </c>
      <c r="K571" s="11">
        <v>31.867999999999999</v>
      </c>
      <c r="L571" s="11">
        <v>23.379100000000001</v>
      </c>
      <c r="M571" s="11">
        <v>0</v>
      </c>
      <c r="N571" s="11">
        <v>0</v>
      </c>
      <c r="O571" s="11">
        <v>0</v>
      </c>
      <c r="P571" s="11">
        <v>0</v>
      </c>
      <c r="Q571" s="11">
        <v>234.95869999999999</v>
      </c>
      <c r="R571" s="11">
        <v>201.19919999999999</v>
      </c>
      <c r="S571" s="11">
        <v>-77.299400000000006</v>
      </c>
      <c r="T571" s="11">
        <v>0.78559999999999997</v>
      </c>
      <c r="U571" s="11">
        <v>7.7530000000000001</v>
      </c>
      <c r="V571" s="11">
        <v>-1.8892</v>
      </c>
      <c r="W571" s="11">
        <v>-57.064999999999998</v>
      </c>
      <c r="X571" s="11" t="s">
        <v>3897</v>
      </c>
      <c r="Y571" t="e">
        <f t="shared" si="16"/>
        <v>#N/A</v>
      </c>
      <c r="Z571" t="s">
        <v>1579</v>
      </c>
      <c r="AA571" t="s">
        <v>4577</v>
      </c>
      <c r="AB571" t="e">
        <f t="shared" si="17"/>
        <v>#N/A</v>
      </c>
      <c r="AC571" t="e">
        <v>#N/A</v>
      </c>
    </row>
    <row r="572" spans="1:29" x14ac:dyDescent="0.25">
      <c r="A572" s="11" t="s">
        <v>3897</v>
      </c>
      <c r="B572" s="11">
        <v>224.27109999999999</v>
      </c>
      <c r="C572" s="11">
        <v>100</v>
      </c>
      <c r="D572" s="11">
        <v>214.2715</v>
      </c>
      <c r="E572" s="11">
        <v>341.226</v>
      </c>
      <c r="F572" s="11">
        <v>697.1078</v>
      </c>
      <c r="G572" s="11">
        <v>1402.6833999999999</v>
      </c>
      <c r="H572" s="11">
        <v>2937.0383000000002</v>
      </c>
      <c r="I572" s="11">
        <v>0.4083</v>
      </c>
      <c r="J572" s="11">
        <v>41.010100000000001</v>
      </c>
      <c r="K572" s="11">
        <v>31.867999999999999</v>
      </c>
      <c r="L572" s="11">
        <v>23.379100000000001</v>
      </c>
      <c r="M572" s="11">
        <v>0</v>
      </c>
      <c r="N572" s="11">
        <v>0</v>
      </c>
      <c r="O572" s="11">
        <v>0</v>
      </c>
      <c r="P572" s="11">
        <v>0</v>
      </c>
      <c r="Q572" s="11">
        <v>233.10560000000001</v>
      </c>
      <c r="R572" s="11">
        <v>201.19919999999999</v>
      </c>
      <c r="S572" s="11">
        <v>-77.297799999999995</v>
      </c>
      <c r="T572" s="11">
        <v>0.78549999999999998</v>
      </c>
      <c r="U572" s="11">
        <v>7.7530000000000001</v>
      </c>
      <c r="V572" s="11">
        <v>-1.8812</v>
      </c>
      <c r="W572" s="11">
        <v>-56.744999999999997</v>
      </c>
      <c r="X572" s="11" t="s">
        <v>3897</v>
      </c>
      <c r="Y572">
        <f t="shared" si="16"/>
        <v>1101</v>
      </c>
      <c r="Z572" t="s">
        <v>1620</v>
      </c>
      <c r="AA572" t="s">
        <v>4082</v>
      </c>
      <c r="AB572" t="str">
        <f t="shared" si="17"/>
        <v>Cells (1101, 1).Value = "3-(4-chlorophenoxy)propionic_acid_c0"</v>
      </c>
      <c r="AC572" t="s">
        <v>5146</v>
      </c>
    </row>
    <row r="573" spans="1:29" x14ac:dyDescent="0.25">
      <c r="A573" s="11" t="s">
        <v>3672</v>
      </c>
      <c r="B573" s="11">
        <v>125.6246</v>
      </c>
      <c r="C573" s="11">
        <v>100</v>
      </c>
      <c r="D573" s="11">
        <v>191.14</v>
      </c>
      <c r="E573" s="11">
        <v>367.71159999999998</v>
      </c>
      <c r="F573" s="11">
        <v>753.52350000000001</v>
      </c>
      <c r="G573" s="11">
        <v>1577.8504</v>
      </c>
      <c r="H573" s="11">
        <v>3366.3892999999998</v>
      </c>
      <c r="I573" s="11">
        <v>0.43099999999999999</v>
      </c>
      <c r="J573" s="11">
        <v>43.238199999999999</v>
      </c>
      <c r="K573" s="11">
        <v>34.133499999999998</v>
      </c>
      <c r="L573" s="11">
        <v>25.363700000000001</v>
      </c>
      <c r="M573" s="11">
        <v>0</v>
      </c>
      <c r="N573" s="11">
        <v>0</v>
      </c>
      <c r="O573" s="11">
        <v>0</v>
      </c>
      <c r="P573" s="11">
        <v>0</v>
      </c>
      <c r="Q573" s="11">
        <v>110.3443</v>
      </c>
      <c r="R573" s="11">
        <v>88.085599999999999</v>
      </c>
      <c r="S573" s="11">
        <v>-77.793800000000005</v>
      </c>
      <c r="T573" s="11">
        <v>0.45229999999999998</v>
      </c>
      <c r="U573" s="11">
        <v>3.8340000000000001</v>
      </c>
      <c r="V573" s="11">
        <v>0</v>
      </c>
      <c r="W573" s="11">
        <v>-59.1449</v>
      </c>
      <c r="X573" s="11" t="s">
        <v>3672</v>
      </c>
      <c r="Y573">
        <f t="shared" si="16"/>
        <v>1552</v>
      </c>
      <c r="Z573" t="s">
        <v>165</v>
      </c>
      <c r="AA573" t="s">
        <v>4132</v>
      </c>
      <c r="AB573" t="str">
        <f t="shared" si="17"/>
        <v>Cells (1552, 1).Value = "4,4-((3,20-dioxopregn-4-ene-14,17-diyl)dioxy)butyric_acid_c0"</v>
      </c>
      <c r="AC573" t="s">
        <v>5147</v>
      </c>
    </row>
    <row r="574" spans="1:29" x14ac:dyDescent="0.25">
      <c r="A574" s="11" t="s">
        <v>3672</v>
      </c>
      <c r="B574" s="11">
        <v>125.6246</v>
      </c>
      <c r="C574" s="11">
        <v>100</v>
      </c>
      <c r="D574" s="11">
        <v>191.14</v>
      </c>
      <c r="E574" s="11">
        <v>367.71159999999998</v>
      </c>
      <c r="F574" s="11">
        <v>753.52350000000001</v>
      </c>
      <c r="G574" s="11">
        <v>1577.8504</v>
      </c>
      <c r="H574" s="11">
        <v>3366.3892999999998</v>
      </c>
      <c r="I574" s="11">
        <v>0.43099999999999999</v>
      </c>
      <c r="J574" s="11">
        <v>43.238199999999999</v>
      </c>
      <c r="K574" s="11">
        <v>34.133499999999998</v>
      </c>
      <c r="L574" s="11">
        <v>25.363700000000001</v>
      </c>
      <c r="M574" s="11">
        <v>0</v>
      </c>
      <c r="N574" s="11">
        <v>0</v>
      </c>
      <c r="O574" s="11">
        <v>0</v>
      </c>
      <c r="P574" s="11">
        <v>0</v>
      </c>
      <c r="Q574" s="11">
        <v>110.3443</v>
      </c>
      <c r="R574" s="11">
        <v>88.085599999999999</v>
      </c>
      <c r="S574" s="11">
        <v>-77.793800000000005</v>
      </c>
      <c r="T574" s="11">
        <v>0.45229999999999998</v>
      </c>
      <c r="U574" s="11">
        <v>3.8340000000000001</v>
      </c>
      <c r="V574" s="11">
        <v>0</v>
      </c>
      <c r="W574" s="11">
        <v>-59.1449</v>
      </c>
      <c r="X574" s="11" t="s">
        <v>3672</v>
      </c>
      <c r="Y574">
        <f t="shared" si="16"/>
        <v>2370</v>
      </c>
      <c r="Z574" t="s">
        <v>1739</v>
      </c>
      <c r="AA574" t="s">
        <v>4299</v>
      </c>
      <c r="AB574" t="str">
        <f t="shared" si="17"/>
        <v>Cells (2370, 1).Value = "cyanocyclohexylideneacetic_acid_c0"</v>
      </c>
      <c r="AC574" t="s">
        <v>5148</v>
      </c>
    </row>
    <row r="575" spans="1:29" x14ac:dyDescent="0.25">
      <c r="A575" s="11" t="s">
        <v>194</v>
      </c>
      <c r="B575" s="11">
        <v>438.37779999999998</v>
      </c>
      <c r="C575" s="11">
        <v>100</v>
      </c>
      <c r="D575" s="11">
        <v>201.84229999999999</v>
      </c>
      <c r="E575" s="11">
        <v>294.1354</v>
      </c>
      <c r="F575" s="11">
        <v>501.35379999999998</v>
      </c>
      <c r="G575" s="11">
        <v>841.81859999999995</v>
      </c>
      <c r="H575" s="11">
        <v>1443.7805000000001</v>
      </c>
      <c r="I575" s="11">
        <v>0.40960000000000002</v>
      </c>
      <c r="J575" s="11">
        <v>40.996699999999997</v>
      </c>
      <c r="K575" s="11">
        <v>28.448399999999999</v>
      </c>
      <c r="L575" s="11">
        <v>16.625299999999999</v>
      </c>
      <c r="M575" s="11">
        <v>0</v>
      </c>
      <c r="N575" s="11">
        <v>2.3099999999999999E-2</v>
      </c>
      <c r="O575" s="11">
        <v>0</v>
      </c>
      <c r="P575" s="11">
        <v>0</v>
      </c>
      <c r="Q575" s="11">
        <v>441.26620000000003</v>
      </c>
      <c r="R575" s="11">
        <v>331.536</v>
      </c>
      <c r="S575" s="11">
        <v>-80.145899999999997</v>
      </c>
      <c r="T575" s="11">
        <v>0.58760000000000001</v>
      </c>
      <c r="U575" s="11">
        <v>15.3574</v>
      </c>
      <c r="V575" s="11">
        <v>0</v>
      </c>
      <c r="W575" s="11">
        <v>-50.697899999999997</v>
      </c>
      <c r="X575" s="11" t="s">
        <v>194</v>
      </c>
      <c r="Y575">
        <f t="shared" si="16"/>
        <v>281</v>
      </c>
      <c r="Z575" t="s">
        <v>153</v>
      </c>
      <c r="AA575" t="s">
        <v>3863</v>
      </c>
      <c r="AB575" t="str">
        <f t="shared" si="17"/>
        <v>Cells (281, 1).Value = "1,2-dihydro-1-naphthyl-5h-tetrazole-5-thione_c0"</v>
      </c>
      <c r="AC575" t="s">
        <v>5149</v>
      </c>
    </row>
    <row r="576" spans="1:29" x14ac:dyDescent="0.25">
      <c r="A576" s="11" t="s">
        <v>194</v>
      </c>
      <c r="B576" s="11">
        <v>438.37779999999998</v>
      </c>
      <c r="C576" s="11">
        <v>100</v>
      </c>
      <c r="D576" s="11">
        <v>201.84229999999999</v>
      </c>
      <c r="E576" s="11">
        <v>294.1354</v>
      </c>
      <c r="F576" s="11">
        <v>501.35379999999998</v>
      </c>
      <c r="G576" s="11">
        <v>841.81859999999995</v>
      </c>
      <c r="H576" s="11">
        <v>1443.7805000000001</v>
      </c>
      <c r="I576" s="11">
        <v>0.40960000000000002</v>
      </c>
      <c r="J576" s="11">
        <v>40.996699999999997</v>
      </c>
      <c r="K576" s="11">
        <v>28.448399999999999</v>
      </c>
      <c r="L576" s="11">
        <v>16.625299999999999</v>
      </c>
      <c r="M576" s="11">
        <v>0</v>
      </c>
      <c r="N576" s="11">
        <v>2.3099999999999999E-2</v>
      </c>
      <c r="O576" s="11">
        <v>0</v>
      </c>
      <c r="P576" s="11">
        <v>0</v>
      </c>
      <c r="Q576" s="11">
        <v>441.26620000000003</v>
      </c>
      <c r="R576" s="11">
        <v>331.536</v>
      </c>
      <c r="S576" s="11">
        <v>-80.145899999999997</v>
      </c>
      <c r="T576" s="11">
        <v>0.58760000000000001</v>
      </c>
      <c r="U576" s="11">
        <v>15.3574</v>
      </c>
      <c r="V576" s="11">
        <v>0</v>
      </c>
      <c r="W576" s="11">
        <v>-50.697899999999997</v>
      </c>
      <c r="X576" s="11" t="s">
        <v>194</v>
      </c>
      <c r="Y576">
        <f t="shared" si="16"/>
        <v>812</v>
      </c>
      <c r="Z576" t="s">
        <v>1595</v>
      </c>
      <c r="AA576" t="s">
        <v>3947</v>
      </c>
      <c r="AB576" t="str">
        <f t="shared" si="17"/>
        <v>Cells (812, 1).Value = "2,5-xylylacetic_acid_c0"</v>
      </c>
      <c r="AC576" t="s">
        <v>5150</v>
      </c>
    </row>
    <row r="577" spans="1:29" x14ac:dyDescent="0.25">
      <c r="A577" s="11" t="s">
        <v>788</v>
      </c>
      <c r="B577" s="11">
        <v>494.03160000000003</v>
      </c>
      <c r="C577" s="11">
        <v>100</v>
      </c>
      <c r="D577" s="11">
        <v>216.49189999999999</v>
      </c>
      <c r="E577" s="11">
        <v>278.58390000000003</v>
      </c>
      <c r="F577" s="11">
        <v>458.9461</v>
      </c>
      <c r="G577" s="11">
        <v>712.62980000000005</v>
      </c>
      <c r="H577" s="11">
        <v>1163.7893999999999</v>
      </c>
      <c r="I577" s="11">
        <v>0.39539999999999997</v>
      </c>
      <c r="J577" s="11">
        <v>39.703200000000002</v>
      </c>
      <c r="K577" s="11">
        <v>25.012599999999999</v>
      </c>
      <c r="L577" s="11">
        <v>12.732100000000001</v>
      </c>
      <c r="M577" s="11">
        <v>-1E-4</v>
      </c>
      <c r="N577" s="11">
        <v>0.1019</v>
      </c>
      <c r="O577" s="11">
        <v>2.0000000000000001E-4</v>
      </c>
      <c r="P577" s="11">
        <v>0</v>
      </c>
      <c r="Q577" s="11">
        <v>509.64460000000003</v>
      </c>
      <c r="R577" s="11">
        <v>391.58819999999997</v>
      </c>
      <c r="S577" s="11">
        <v>-79.4358</v>
      </c>
      <c r="T577" s="11">
        <v>0.81830000000000003</v>
      </c>
      <c r="U577" s="11">
        <v>16.974900000000002</v>
      </c>
      <c r="V577" s="11">
        <v>0</v>
      </c>
      <c r="W577" s="11">
        <v>-48.4221</v>
      </c>
      <c r="X577" s="11" t="s">
        <v>788</v>
      </c>
      <c r="Y577">
        <f t="shared" si="16"/>
        <v>872</v>
      </c>
      <c r="Z577" t="s">
        <v>447</v>
      </c>
      <c r="AA577" t="s">
        <v>3995</v>
      </c>
      <c r="AB577" t="str">
        <f t="shared" si="17"/>
        <v>Cells (872, 1).Value = "2-bromophenylacetic_acid_c0"</v>
      </c>
      <c r="AC577" t="s">
        <v>5151</v>
      </c>
    </row>
    <row r="578" spans="1:29" x14ac:dyDescent="0.25">
      <c r="A578" s="11" t="s">
        <v>788</v>
      </c>
      <c r="B578" s="11">
        <v>494.03160000000003</v>
      </c>
      <c r="C578" s="11">
        <v>100</v>
      </c>
      <c r="D578" s="11">
        <v>216.49189999999999</v>
      </c>
      <c r="E578" s="11">
        <v>278.58390000000003</v>
      </c>
      <c r="F578" s="11">
        <v>458.9461</v>
      </c>
      <c r="G578" s="11">
        <v>712.62980000000005</v>
      </c>
      <c r="H578" s="11">
        <v>1163.7893999999999</v>
      </c>
      <c r="I578" s="11">
        <v>0.39539999999999997</v>
      </c>
      <c r="J578" s="11">
        <v>39.703200000000002</v>
      </c>
      <c r="K578" s="11">
        <v>25.012599999999999</v>
      </c>
      <c r="L578" s="11">
        <v>12.732100000000001</v>
      </c>
      <c r="M578" s="11">
        <v>-1E-4</v>
      </c>
      <c r="N578" s="11">
        <v>0.1019</v>
      </c>
      <c r="O578" s="11">
        <v>2.0000000000000001E-4</v>
      </c>
      <c r="P578" s="11">
        <v>0</v>
      </c>
      <c r="Q578" s="11">
        <v>509.64460000000003</v>
      </c>
      <c r="R578" s="11">
        <v>391.58819999999997</v>
      </c>
      <c r="S578" s="11">
        <v>-79.4358</v>
      </c>
      <c r="T578" s="11">
        <v>0.81830000000000003</v>
      </c>
      <c r="U578" s="11">
        <v>16.974900000000002</v>
      </c>
      <c r="V578" s="11">
        <v>0</v>
      </c>
      <c r="W578" s="11">
        <v>-48.4221</v>
      </c>
      <c r="X578" s="11" t="s">
        <v>788</v>
      </c>
      <c r="Y578">
        <f t="shared" si="16"/>
        <v>1490</v>
      </c>
      <c r="Z578" t="s">
        <v>1654</v>
      </c>
      <c r="AA578" t="s">
        <v>4136</v>
      </c>
      <c r="AB578" t="str">
        <f t="shared" si="17"/>
        <v>Cells (1490, 1).Value = "4-(1-naphthyl)-4-oxobutanoic_acid_c0"</v>
      </c>
      <c r="AC578" t="s">
        <v>5152</v>
      </c>
    </row>
    <row r="579" spans="1:29" x14ac:dyDescent="0.25">
      <c r="A579" s="11" t="s">
        <v>679</v>
      </c>
      <c r="B579" s="11">
        <v>480.5204</v>
      </c>
      <c r="C579" s="11">
        <v>-100</v>
      </c>
      <c r="D579" s="11">
        <v>94.364599999999996</v>
      </c>
      <c r="E579" s="11">
        <v>-77.274299999999997</v>
      </c>
      <c r="F579" s="11">
        <v>84.072100000000006</v>
      </c>
      <c r="G579" s="11">
        <v>-94.262100000000004</v>
      </c>
      <c r="H579" s="11">
        <v>113.2256</v>
      </c>
      <c r="I579" s="11">
        <v>0</v>
      </c>
      <c r="J579" s="11">
        <v>0</v>
      </c>
      <c r="K579" s="11">
        <v>0</v>
      </c>
      <c r="L579" s="11">
        <v>0</v>
      </c>
      <c r="M579" s="11">
        <v>-4.9500000000000002E-2</v>
      </c>
      <c r="N579" s="11">
        <v>5.4275000000000002</v>
      </c>
      <c r="O579" s="11">
        <v>1.9289000000000001</v>
      </c>
      <c r="P579" s="11">
        <v>0.41320000000000001</v>
      </c>
      <c r="Q579" s="11">
        <v>507.87049999999999</v>
      </c>
      <c r="R579" s="11">
        <v>335.59230000000002</v>
      </c>
      <c r="S579" s="11">
        <v>-51.085500000000003</v>
      </c>
      <c r="T579" s="11">
        <v>0.75390000000000001</v>
      </c>
      <c r="U579" s="11">
        <v>18.003399999999999</v>
      </c>
      <c r="V579" s="11">
        <v>-0.9446</v>
      </c>
      <c r="W579" s="11">
        <v>-25.1998</v>
      </c>
      <c r="X579" s="11" t="s">
        <v>679</v>
      </c>
      <c r="Y579">
        <f t="shared" ref="Y579:Y642" si="18">MATCH(AA579,$A$1:$A$3695,0)</f>
        <v>1273</v>
      </c>
      <c r="Z579" t="s">
        <v>1638</v>
      </c>
      <c r="AA579" t="s">
        <v>4099</v>
      </c>
      <c r="AB579" t="str">
        <f t="shared" ref="AB579:AB642" si="19">CONCATENATE($AB$1,Y579,$AC$1,$AD$1,Z579,$AD$1)</f>
        <v>Cells (1273, 1).Value = "3-benzyloxy-p-anisic_acid_c0"</v>
      </c>
      <c r="AC579" t="s">
        <v>5153</v>
      </c>
    </row>
    <row r="580" spans="1:29" x14ac:dyDescent="0.25">
      <c r="A580" s="11" t="s">
        <v>1296</v>
      </c>
      <c r="B580" s="11">
        <v>283.7706</v>
      </c>
      <c r="C580" s="11">
        <v>-100</v>
      </c>
      <c r="D580" s="11">
        <v>75.451599999999999</v>
      </c>
      <c r="E580" s="11">
        <v>-55.680199999999999</v>
      </c>
      <c r="F580" s="11">
        <v>47.712200000000003</v>
      </c>
      <c r="G580" s="11">
        <v>-41.984400000000001</v>
      </c>
      <c r="H580" s="11">
        <v>38.644599999999997</v>
      </c>
      <c r="I580" s="11">
        <v>0</v>
      </c>
      <c r="J580" s="11">
        <v>0</v>
      </c>
      <c r="K580" s="11">
        <v>0</v>
      </c>
      <c r="L580" s="11">
        <v>0</v>
      </c>
      <c r="M580" s="11">
        <v>-5.0000000000000001E-3</v>
      </c>
      <c r="N580" s="11">
        <v>1.3882000000000001</v>
      </c>
      <c r="O580" s="11">
        <v>6.3200000000000006E-2</v>
      </c>
      <c r="P580" s="11">
        <v>0</v>
      </c>
      <c r="Q580" s="11">
        <v>303.45269999999999</v>
      </c>
      <c r="R580" s="11">
        <v>198.36940000000001</v>
      </c>
      <c r="S580" s="11">
        <v>-49.209400000000002</v>
      </c>
      <c r="T580" s="11">
        <v>0.36559999999999998</v>
      </c>
      <c r="U580" s="11">
        <v>10.628399999999999</v>
      </c>
      <c r="V580" s="11">
        <v>-0.9446</v>
      </c>
      <c r="W580" s="11">
        <v>-31.124600000000001</v>
      </c>
      <c r="X580" s="11" t="s">
        <v>1296</v>
      </c>
      <c r="Y580">
        <f t="shared" si="18"/>
        <v>1415</v>
      </c>
      <c r="Z580" t="s">
        <v>1649</v>
      </c>
      <c r="AA580" t="s">
        <v>4120</v>
      </c>
      <c r="AB580" t="str">
        <f t="shared" si="19"/>
        <v>Cells (1415, 1).Value = "3-methylindene-2-carboxylic_acid_c0"</v>
      </c>
      <c r="AC580" t="s">
        <v>5154</v>
      </c>
    </row>
    <row r="581" spans="1:29" x14ac:dyDescent="0.25">
      <c r="A581" s="11" t="s">
        <v>810</v>
      </c>
      <c r="B581" s="11">
        <v>281.66899999999998</v>
      </c>
      <c r="C581" s="11">
        <v>-100</v>
      </c>
      <c r="D581" s="11">
        <v>86.982200000000006</v>
      </c>
      <c r="E581" s="11">
        <v>-78.297200000000004</v>
      </c>
      <c r="F581" s="11">
        <v>83.825800000000001</v>
      </c>
      <c r="G581" s="11">
        <v>-95.081299999999999</v>
      </c>
      <c r="H581" s="11">
        <v>114.25620000000001</v>
      </c>
      <c r="I581" s="11">
        <v>0</v>
      </c>
      <c r="J581" s="11">
        <v>0</v>
      </c>
      <c r="K581" s="11">
        <v>0</v>
      </c>
      <c r="L581" s="11">
        <v>0</v>
      </c>
      <c r="M581" s="11">
        <v>-4.9700000000000001E-2</v>
      </c>
      <c r="N581" s="11">
        <v>5.4717000000000002</v>
      </c>
      <c r="O581" s="11">
        <v>1.9468000000000001</v>
      </c>
      <c r="P581" s="11">
        <v>0.42880000000000001</v>
      </c>
      <c r="Q581" s="11">
        <v>287.77030000000002</v>
      </c>
      <c r="R581" s="11">
        <v>195.32560000000001</v>
      </c>
      <c r="S581" s="11">
        <v>-50.2776</v>
      </c>
      <c r="T581" s="11">
        <v>0.49780000000000002</v>
      </c>
      <c r="U581" s="11">
        <v>10.593400000000001</v>
      </c>
      <c r="V581" s="11">
        <v>-0.9446</v>
      </c>
      <c r="W581" s="11">
        <v>-32.140099999999997</v>
      </c>
      <c r="X581" s="11" t="s">
        <v>810</v>
      </c>
      <c r="Y581">
        <f t="shared" si="18"/>
        <v>1499</v>
      </c>
      <c r="Z581" t="s">
        <v>1656</v>
      </c>
      <c r="AA581" t="s">
        <v>4140</v>
      </c>
      <c r="AB581" t="str">
        <f t="shared" si="19"/>
        <v>Cells (1499, 1).Value = "4-(2-chloroethyl)benzoic_acid_c0"</v>
      </c>
      <c r="AC581" t="s">
        <v>5155</v>
      </c>
    </row>
    <row r="582" spans="1:29" x14ac:dyDescent="0.25">
      <c r="A582" s="11" t="s">
        <v>811</v>
      </c>
      <c r="B582" s="11">
        <v>275.5822</v>
      </c>
      <c r="C582" s="11">
        <v>-100</v>
      </c>
      <c r="D582" s="11">
        <v>86.463999999999999</v>
      </c>
      <c r="E582" s="11">
        <v>-77.635099999999994</v>
      </c>
      <c r="F582" s="11">
        <v>80.717399999999998</v>
      </c>
      <c r="G582" s="11">
        <v>-87.098600000000005</v>
      </c>
      <c r="H582" s="11">
        <v>97.897000000000006</v>
      </c>
      <c r="I582" s="11">
        <v>0</v>
      </c>
      <c r="J582" s="11">
        <v>0</v>
      </c>
      <c r="K582" s="11">
        <v>0</v>
      </c>
      <c r="L582" s="11">
        <v>0</v>
      </c>
      <c r="M582" s="11">
        <v>-0.04</v>
      </c>
      <c r="N582" s="11">
        <v>4.7991999999999999</v>
      </c>
      <c r="O582" s="11">
        <v>1.2013</v>
      </c>
      <c r="P582" s="11">
        <v>0.1197</v>
      </c>
      <c r="Q582" s="11">
        <v>283.61369999999999</v>
      </c>
      <c r="R582" s="11">
        <v>192.32169999999999</v>
      </c>
      <c r="S582" s="11">
        <v>-50.355699999999999</v>
      </c>
      <c r="T582" s="11">
        <v>0.46600000000000003</v>
      </c>
      <c r="U582" s="11">
        <v>10.4285</v>
      </c>
      <c r="V582" s="11">
        <v>-1.1335</v>
      </c>
      <c r="W582" s="11">
        <v>-32.613900000000001</v>
      </c>
      <c r="X582" s="11" t="s">
        <v>811</v>
      </c>
      <c r="Y582">
        <f t="shared" si="18"/>
        <v>1600</v>
      </c>
      <c r="Z582" t="s">
        <v>1674</v>
      </c>
      <c r="AA582" t="s">
        <v>4162</v>
      </c>
      <c r="AB582" t="str">
        <f t="shared" si="19"/>
        <v>Cells (1600, 1).Value = "4-bromo-3-thenoic_acid_c0"</v>
      </c>
      <c r="AC582" t="s">
        <v>5156</v>
      </c>
    </row>
    <row r="583" spans="1:29" x14ac:dyDescent="0.25">
      <c r="A583" s="11" t="s">
        <v>680</v>
      </c>
      <c r="B583" s="11">
        <v>317.7319</v>
      </c>
      <c r="C583" s="11">
        <v>-100</v>
      </c>
      <c r="D583" s="11">
        <v>83.105999999999995</v>
      </c>
      <c r="E583" s="11">
        <v>-68.608599999999996</v>
      </c>
      <c r="F583" s="11">
        <v>66.733599999999996</v>
      </c>
      <c r="G583" s="11">
        <v>-67.596500000000006</v>
      </c>
      <c r="H583" s="11">
        <v>72.052199999999999</v>
      </c>
      <c r="I583" s="11">
        <v>0</v>
      </c>
      <c r="J583" s="11">
        <v>0</v>
      </c>
      <c r="K583" s="11">
        <v>0</v>
      </c>
      <c r="L583" s="11">
        <v>0</v>
      </c>
      <c r="M583" s="11">
        <v>-2.5000000000000001E-2</v>
      </c>
      <c r="N583" s="11">
        <v>3.2751000000000001</v>
      </c>
      <c r="O583" s="11">
        <v>0.71840000000000004</v>
      </c>
      <c r="P583" s="11">
        <v>7.7499999999999999E-2</v>
      </c>
      <c r="Q583" s="11">
        <v>339.00220000000002</v>
      </c>
      <c r="R583" s="11">
        <v>242.38069999999999</v>
      </c>
      <c r="S583" s="11">
        <v>-46.401000000000003</v>
      </c>
      <c r="T583" s="11">
        <v>0.54520000000000002</v>
      </c>
      <c r="U583" s="11">
        <v>12.0809</v>
      </c>
      <c r="V583" s="11">
        <v>-1.8892</v>
      </c>
      <c r="W583" s="11">
        <v>-27.616599999999998</v>
      </c>
      <c r="X583" s="11" t="s">
        <v>680</v>
      </c>
      <c r="Y583">
        <f t="shared" si="18"/>
        <v>21</v>
      </c>
      <c r="Z583" t="s">
        <v>1520</v>
      </c>
      <c r="AA583" t="s">
        <v>3806</v>
      </c>
      <c r="AB583" t="str">
        <f t="shared" si="19"/>
        <v>Cells (21, 1).Value = "((4-methylenecyclohexyl)methyl)_hydrogen_succinate_c0"</v>
      </c>
      <c r="AC583" t="s">
        <v>5157</v>
      </c>
    </row>
    <row r="584" spans="1:29" x14ac:dyDescent="0.25">
      <c r="A584" s="11" t="s">
        <v>1297</v>
      </c>
      <c r="B584" s="11">
        <v>299.83890000000002</v>
      </c>
      <c r="C584" s="11">
        <v>-100</v>
      </c>
      <c r="D584" s="11">
        <v>70.8048</v>
      </c>
      <c r="E584" s="11">
        <v>-48.845100000000002</v>
      </c>
      <c r="F584" s="11">
        <v>39.883299999999998</v>
      </c>
      <c r="G584" s="11">
        <v>-33.547899999999998</v>
      </c>
      <c r="H584" s="11">
        <v>29.799800000000001</v>
      </c>
      <c r="I584" s="11">
        <v>0</v>
      </c>
      <c r="J584" s="11">
        <v>0</v>
      </c>
      <c r="K584" s="11">
        <v>0</v>
      </c>
      <c r="L584" s="11">
        <v>0</v>
      </c>
      <c r="M584" s="11">
        <v>-2.7000000000000001E-3</v>
      </c>
      <c r="N584" s="11">
        <v>0.91669999999999996</v>
      </c>
      <c r="O584" s="11">
        <v>3.6900000000000002E-2</v>
      </c>
      <c r="P584" s="11">
        <v>0</v>
      </c>
      <c r="Q584" s="11">
        <v>328.89890000000003</v>
      </c>
      <c r="R584" s="11">
        <v>224.4068</v>
      </c>
      <c r="S584" s="11">
        <v>-47.2759</v>
      </c>
      <c r="T584" s="11">
        <v>0.35110000000000002</v>
      </c>
      <c r="U584" s="11">
        <v>11.1983</v>
      </c>
      <c r="V584" s="11">
        <v>-1.5114000000000001</v>
      </c>
      <c r="W584" s="11">
        <v>-29.1538</v>
      </c>
      <c r="X584" s="11" t="s">
        <v>1297</v>
      </c>
      <c r="Y584">
        <f t="shared" si="18"/>
        <v>1321</v>
      </c>
      <c r="Z584" t="s">
        <v>1642</v>
      </c>
      <c r="AA584" t="s">
        <v>4106</v>
      </c>
      <c r="AB584" t="str">
        <f t="shared" si="19"/>
        <v>Cells (1321, 1).Value = "3-chloro-p-anisic_acid_c0"</v>
      </c>
      <c r="AC584" t="s">
        <v>5158</v>
      </c>
    </row>
    <row r="585" spans="1:29" x14ac:dyDescent="0.25">
      <c r="A585" s="11" t="s">
        <v>1298</v>
      </c>
      <c r="B585" s="11">
        <v>234.93299999999999</v>
      </c>
      <c r="C585" s="11">
        <v>-100</v>
      </c>
      <c r="D585" s="11">
        <v>71.682900000000004</v>
      </c>
      <c r="E585" s="11">
        <v>-53.9163</v>
      </c>
      <c r="F585" s="11">
        <v>45.4953</v>
      </c>
      <c r="G585" s="11">
        <v>-40.097000000000001</v>
      </c>
      <c r="H585" s="11">
        <v>36.833399999999997</v>
      </c>
      <c r="I585" s="11">
        <v>0</v>
      </c>
      <c r="J585" s="11">
        <v>0</v>
      </c>
      <c r="K585" s="11">
        <v>0</v>
      </c>
      <c r="L585" s="11">
        <v>0</v>
      </c>
      <c r="M585" s="11">
        <v>-5.1000000000000004E-3</v>
      </c>
      <c r="N585" s="11">
        <v>1.3201000000000001</v>
      </c>
      <c r="O585" s="11">
        <v>6.7599999999999993E-2</v>
      </c>
      <c r="P585" s="11">
        <v>0</v>
      </c>
      <c r="Q585" s="11">
        <v>253.12469999999999</v>
      </c>
      <c r="R585" s="11">
        <v>170.316</v>
      </c>
      <c r="S585" s="11">
        <v>-47.931600000000003</v>
      </c>
      <c r="T585" s="11">
        <v>0.3145</v>
      </c>
      <c r="U585" s="11">
        <v>8.8046000000000006</v>
      </c>
      <c r="V585" s="11">
        <v>-1.1335</v>
      </c>
      <c r="W585" s="11">
        <v>-32.1143</v>
      </c>
      <c r="X585" s="11" t="s">
        <v>1298</v>
      </c>
      <c r="Y585">
        <f t="shared" si="18"/>
        <v>1461</v>
      </c>
      <c r="Z585" t="s">
        <v>1653</v>
      </c>
      <c r="AA585" t="s">
        <v>4128</v>
      </c>
      <c r="AB585" t="str">
        <f t="shared" si="19"/>
        <v>Cells (1461, 1).Value = "3-phenylbutyric_acid_c0"</v>
      </c>
      <c r="AC585" t="s">
        <v>5159</v>
      </c>
    </row>
    <row r="586" spans="1:29" x14ac:dyDescent="0.25">
      <c r="A586" s="11" t="s">
        <v>1299</v>
      </c>
      <c r="B586" s="11">
        <v>222.09729999999999</v>
      </c>
      <c r="C586" s="11">
        <v>-100</v>
      </c>
      <c r="D586" s="11">
        <v>84.708600000000004</v>
      </c>
      <c r="E586" s="11">
        <v>-78.564400000000006</v>
      </c>
      <c r="F586" s="11">
        <v>83.495400000000004</v>
      </c>
      <c r="G586" s="11">
        <v>-94.781400000000005</v>
      </c>
      <c r="H586" s="11">
        <v>113.5214</v>
      </c>
      <c r="I586" s="11">
        <v>0</v>
      </c>
      <c r="J586" s="11">
        <v>0</v>
      </c>
      <c r="K586" s="11">
        <v>0</v>
      </c>
      <c r="L586" s="11">
        <v>0</v>
      </c>
      <c r="M586" s="11">
        <v>-4.9700000000000001E-2</v>
      </c>
      <c r="N586" s="11">
        <v>5.4717000000000002</v>
      </c>
      <c r="O586" s="11">
        <v>1.9367000000000001</v>
      </c>
      <c r="P586" s="11">
        <v>0.41439999999999999</v>
      </c>
      <c r="Q586" s="11">
        <v>221.98660000000001</v>
      </c>
      <c r="R586" s="11">
        <v>153.2456</v>
      </c>
      <c r="S586" s="11">
        <v>-50.06</v>
      </c>
      <c r="T586" s="11">
        <v>0.39879999999999999</v>
      </c>
      <c r="U586" s="11">
        <v>8.3745999999999992</v>
      </c>
      <c r="V586" s="11">
        <v>-0.9446</v>
      </c>
      <c r="W586" s="11">
        <v>-34.5212</v>
      </c>
      <c r="X586" s="11" t="s">
        <v>1299</v>
      </c>
      <c r="Y586">
        <f t="shared" si="18"/>
        <v>3559</v>
      </c>
      <c r="Z586" t="s">
        <v>1792</v>
      </c>
      <c r="AA586" t="s">
        <v>4509</v>
      </c>
      <c r="AB586" t="str">
        <f t="shared" si="19"/>
        <v>Cells (3559, 1).Value = "trans-2-phenylcyclopropanecarboxylic_acid_c0"</v>
      </c>
      <c r="AC586" t="s">
        <v>5160</v>
      </c>
    </row>
    <row r="587" spans="1:29" x14ac:dyDescent="0.25">
      <c r="A587" s="11" t="s">
        <v>1300</v>
      </c>
      <c r="B587" s="11">
        <v>216.00489999999999</v>
      </c>
      <c r="C587" s="11">
        <v>-100</v>
      </c>
      <c r="D587" s="11">
        <v>84.313599999999994</v>
      </c>
      <c r="E587" s="11">
        <v>-78.030900000000003</v>
      </c>
      <c r="F587" s="11">
        <v>80.6828</v>
      </c>
      <c r="G587" s="11">
        <v>-87.333500000000001</v>
      </c>
      <c r="H587" s="11">
        <v>98.113200000000006</v>
      </c>
      <c r="I587" s="11">
        <v>0</v>
      </c>
      <c r="J587" s="11">
        <v>0</v>
      </c>
      <c r="K587" s="11">
        <v>0</v>
      </c>
      <c r="L587" s="11">
        <v>0</v>
      </c>
      <c r="M587" s="11">
        <v>-4.02E-2</v>
      </c>
      <c r="N587" s="11">
        <v>4.8224999999999998</v>
      </c>
      <c r="O587" s="11">
        <v>1.2019</v>
      </c>
      <c r="P587" s="11">
        <v>0.1201</v>
      </c>
      <c r="Q587" s="11">
        <v>217.38550000000001</v>
      </c>
      <c r="R587" s="11">
        <v>150.24170000000001</v>
      </c>
      <c r="S587" s="11">
        <v>-50.176499999999997</v>
      </c>
      <c r="T587" s="11">
        <v>0.37719999999999998</v>
      </c>
      <c r="U587" s="11">
        <v>8.2098999999999993</v>
      </c>
      <c r="V587" s="11">
        <v>-1.1335</v>
      </c>
      <c r="W587" s="11">
        <v>-35.058300000000003</v>
      </c>
      <c r="X587" s="11" t="s">
        <v>1300</v>
      </c>
      <c r="Y587">
        <f t="shared" si="18"/>
        <v>1937</v>
      </c>
      <c r="Z587" t="s">
        <v>1710</v>
      </c>
      <c r="AA587" t="s">
        <v>4233</v>
      </c>
      <c r="AB587" t="str">
        <f t="shared" si="19"/>
        <v>Cells (1937, 1).Value = "7-bromoheptanoic_acid_c0"</v>
      </c>
      <c r="AC587" t="s">
        <v>5161</v>
      </c>
    </row>
    <row r="588" spans="1:29" x14ac:dyDescent="0.25">
      <c r="A588" s="11" t="s">
        <v>1570</v>
      </c>
      <c r="B588" s="11">
        <v>216.93289999999999</v>
      </c>
      <c r="C588" s="11">
        <v>100</v>
      </c>
      <c r="D588" s="11">
        <v>194.33349999999999</v>
      </c>
      <c r="E588" s="11">
        <v>346.61040000000003</v>
      </c>
      <c r="F588" s="11">
        <v>727.01710000000003</v>
      </c>
      <c r="G588" s="11">
        <v>1558.472</v>
      </c>
      <c r="H588" s="11">
        <v>3453.1158</v>
      </c>
      <c r="I588" s="11">
        <v>0.39290000000000003</v>
      </c>
      <c r="J588" s="11">
        <v>39.342399999999998</v>
      </c>
      <c r="K588" s="11">
        <v>31.357199999999999</v>
      </c>
      <c r="L588" s="11">
        <v>23.6098</v>
      </c>
      <c r="M588" s="11">
        <v>0</v>
      </c>
      <c r="N588" s="11">
        <v>0</v>
      </c>
      <c r="O588" s="11">
        <v>0</v>
      </c>
      <c r="P588" s="11">
        <v>0</v>
      </c>
      <c r="Q588" s="11">
        <v>238.97300000000001</v>
      </c>
      <c r="R588" s="11">
        <v>189.23150000000001</v>
      </c>
      <c r="S588" s="11">
        <v>-74.865300000000005</v>
      </c>
      <c r="T588" s="11">
        <v>0.72970000000000002</v>
      </c>
      <c r="U588" s="11">
        <v>7.5804999999999998</v>
      </c>
      <c r="V588" s="11">
        <v>-2.0781000000000001</v>
      </c>
      <c r="W588" s="11">
        <v>-54.585500000000003</v>
      </c>
      <c r="X588" s="11" t="s">
        <v>3898</v>
      </c>
      <c r="Y588">
        <f t="shared" si="18"/>
        <v>2376</v>
      </c>
      <c r="Z588" t="s">
        <v>1740</v>
      </c>
      <c r="AA588" t="s">
        <v>4300</v>
      </c>
      <c r="AB588" t="str">
        <f t="shared" si="19"/>
        <v>Cells (2376, 1).Value = "cyclohex-1-enylacetic_acid_c0"</v>
      </c>
      <c r="AC588" t="s">
        <v>5162</v>
      </c>
    </row>
    <row r="589" spans="1:29" x14ac:dyDescent="0.25">
      <c r="A589" s="11" t="s">
        <v>3898</v>
      </c>
      <c r="B589" s="11">
        <v>216.93289999999999</v>
      </c>
      <c r="C589" s="11">
        <v>100</v>
      </c>
      <c r="D589" s="11">
        <v>194.33349999999999</v>
      </c>
      <c r="E589" s="11">
        <v>346.61040000000003</v>
      </c>
      <c r="F589" s="11">
        <v>727.01710000000003</v>
      </c>
      <c r="G589" s="11">
        <v>1558.472</v>
      </c>
      <c r="H589" s="11">
        <v>3453.1158</v>
      </c>
      <c r="I589" s="11">
        <v>0.39290000000000003</v>
      </c>
      <c r="J589" s="11">
        <v>39.342399999999998</v>
      </c>
      <c r="K589" s="11">
        <v>31.357199999999999</v>
      </c>
      <c r="L589" s="11">
        <v>23.6098</v>
      </c>
      <c r="M589" s="11">
        <v>0</v>
      </c>
      <c r="N589" s="11">
        <v>0</v>
      </c>
      <c r="O589" s="11">
        <v>0</v>
      </c>
      <c r="P589" s="11">
        <v>0</v>
      </c>
      <c r="Q589" s="11">
        <v>234.80459999999999</v>
      </c>
      <c r="R589" s="11">
        <v>189.23150000000001</v>
      </c>
      <c r="S589" s="11">
        <v>-74.863799999999998</v>
      </c>
      <c r="T589" s="11">
        <v>0.72970000000000002</v>
      </c>
      <c r="U589" s="11">
        <v>7.5804999999999998</v>
      </c>
      <c r="V589" s="11">
        <v>-2.0693000000000001</v>
      </c>
      <c r="W589" s="11">
        <v>-54.264800000000001</v>
      </c>
      <c r="X589" s="11" t="s">
        <v>3898</v>
      </c>
      <c r="Y589">
        <f t="shared" si="18"/>
        <v>690</v>
      </c>
      <c r="Z589" t="s">
        <v>1580</v>
      </c>
      <c r="AA589" t="s">
        <v>3975</v>
      </c>
      <c r="AB589" t="str">
        <f t="shared" si="19"/>
        <v>Cells (690, 1).Value = "2-(nitroso(phenylmethyl)amino)benzoic_acid_c0"</v>
      </c>
      <c r="AC589" t="s">
        <v>5163</v>
      </c>
    </row>
    <row r="590" spans="1:29" x14ac:dyDescent="0.25">
      <c r="A590" s="11" t="s">
        <v>1084</v>
      </c>
      <c r="B590" s="11">
        <v>114.65430000000001</v>
      </c>
      <c r="C590" s="11">
        <v>-100</v>
      </c>
      <c r="D590" s="11">
        <v>155.0069</v>
      </c>
      <c r="E590" s="11">
        <v>-278.09429999999998</v>
      </c>
      <c r="F590" s="11">
        <v>532.28269999999998</v>
      </c>
      <c r="G590" s="11">
        <v>-1045.1686</v>
      </c>
      <c r="H590" s="11">
        <v>2078.0848000000001</v>
      </c>
      <c r="I590" s="11">
        <v>0</v>
      </c>
      <c r="J590" s="11">
        <v>0</v>
      </c>
      <c r="K590" s="11">
        <v>0</v>
      </c>
      <c r="L590" s="11">
        <v>0</v>
      </c>
      <c r="M590" s="11">
        <v>-0.2465</v>
      </c>
      <c r="N590" s="11">
        <v>24.717300000000002</v>
      </c>
      <c r="O590" s="11">
        <v>19.404900000000001</v>
      </c>
      <c r="P590" s="11">
        <v>14.3438</v>
      </c>
      <c r="Q590" s="11">
        <v>98.805099999999996</v>
      </c>
      <c r="R590" s="11">
        <v>60.118499999999997</v>
      </c>
      <c r="S590" s="11">
        <v>-71.1053</v>
      </c>
      <c r="T590" s="11">
        <v>0.37509999999999999</v>
      </c>
      <c r="U590" s="11">
        <v>4.1177999999999999</v>
      </c>
      <c r="V590" s="11">
        <v>0</v>
      </c>
      <c r="W590" s="11">
        <v>-57.460999999999999</v>
      </c>
      <c r="X590" s="11" t="s">
        <v>1084</v>
      </c>
      <c r="Y590">
        <f t="shared" si="18"/>
        <v>2089</v>
      </c>
      <c r="Z590" t="s">
        <v>1720</v>
      </c>
      <c r="AA590" t="s">
        <v>4256</v>
      </c>
      <c r="AB590" t="str">
        <f t="shared" si="19"/>
        <v>Cells (2089, 1).Value = "alpha-bromotoluic_acid_c0"</v>
      </c>
      <c r="AC590" t="s">
        <v>5164</v>
      </c>
    </row>
    <row r="591" spans="1:29" x14ac:dyDescent="0.25">
      <c r="A591" s="11" t="s">
        <v>1084</v>
      </c>
      <c r="B591" s="11">
        <v>114.65430000000001</v>
      </c>
      <c r="C591" s="11">
        <v>-100</v>
      </c>
      <c r="D591" s="11">
        <v>155.0069</v>
      </c>
      <c r="E591" s="11">
        <v>-278.09429999999998</v>
      </c>
      <c r="F591" s="11">
        <v>532.28269999999998</v>
      </c>
      <c r="G591" s="11">
        <v>-1045.1686</v>
      </c>
      <c r="H591" s="11">
        <v>2078.0848000000001</v>
      </c>
      <c r="I591" s="11">
        <v>0</v>
      </c>
      <c r="J591" s="11">
        <v>0</v>
      </c>
      <c r="K591" s="11">
        <v>0</v>
      </c>
      <c r="L591" s="11">
        <v>0</v>
      </c>
      <c r="M591" s="11">
        <v>-0.2465</v>
      </c>
      <c r="N591" s="11">
        <v>24.717300000000002</v>
      </c>
      <c r="O591" s="11">
        <v>19.404900000000001</v>
      </c>
      <c r="P591" s="11">
        <v>14.3438</v>
      </c>
      <c r="Q591" s="11">
        <v>98.805099999999996</v>
      </c>
      <c r="R591" s="11">
        <v>60.118499999999997</v>
      </c>
      <c r="S591" s="11">
        <v>-71.1053</v>
      </c>
      <c r="T591" s="11">
        <v>0.37509999999999999</v>
      </c>
      <c r="U591" s="11">
        <v>4.1177999999999999</v>
      </c>
      <c r="V591" s="11">
        <v>0</v>
      </c>
      <c r="W591" s="11">
        <v>-57.460999999999999</v>
      </c>
      <c r="X591" s="11" t="s">
        <v>1084</v>
      </c>
      <c r="Y591">
        <f t="shared" si="18"/>
        <v>1916</v>
      </c>
      <c r="Z591" t="s">
        <v>1708</v>
      </c>
      <c r="AA591" t="s">
        <v>4230</v>
      </c>
      <c r="AB591" t="str">
        <f t="shared" si="19"/>
        <v>Cells (1916, 1).Value = "6-methoxynaphthalene-2-acetic_acid_c0"</v>
      </c>
      <c r="AC591" t="s">
        <v>5165</v>
      </c>
    </row>
    <row r="592" spans="1:29" x14ac:dyDescent="0.25">
      <c r="A592" s="11" t="s">
        <v>681</v>
      </c>
      <c r="B592" s="11">
        <v>355.07389999999998</v>
      </c>
      <c r="C592" s="11">
        <v>-100</v>
      </c>
      <c r="D592" s="11">
        <v>93.849800000000002</v>
      </c>
      <c r="E592" s="11">
        <v>-79.779700000000005</v>
      </c>
      <c r="F592" s="11">
        <v>87.446899999999999</v>
      </c>
      <c r="G592" s="11">
        <v>-98.853899999999996</v>
      </c>
      <c r="H592" s="11">
        <v>120.6782</v>
      </c>
      <c r="I592" s="11">
        <v>0</v>
      </c>
      <c r="J592" s="11">
        <v>0</v>
      </c>
      <c r="K592" s="11">
        <v>0</v>
      </c>
      <c r="L592" s="11">
        <v>0</v>
      </c>
      <c r="M592" s="11">
        <v>-5.0799999999999998E-2</v>
      </c>
      <c r="N592" s="11">
        <v>5.6025</v>
      </c>
      <c r="O592" s="11">
        <v>2.101</v>
      </c>
      <c r="P592" s="11">
        <v>0.51329999999999998</v>
      </c>
      <c r="Q592" s="11">
        <v>371.14789999999999</v>
      </c>
      <c r="R592" s="11">
        <v>249.41640000000001</v>
      </c>
      <c r="S592" s="11">
        <v>-49.599800000000002</v>
      </c>
      <c r="T592" s="11">
        <v>0.65090000000000003</v>
      </c>
      <c r="U592" s="11">
        <v>13.386799999999999</v>
      </c>
      <c r="V592" s="11">
        <v>-0.9446</v>
      </c>
      <c r="W592" s="11">
        <v>-27.550699999999999</v>
      </c>
      <c r="X592" s="11" t="s">
        <v>681</v>
      </c>
      <c r="Y592">
        <f t="shared" si="18"/>
        <v>1194</v>
      </c>
      <c r="Z592" t="s">
        <v>1630</v>
      </c>
      <c r="AA592" t="s">
        <v>4055</v>
      </c>
      <c r="AB592" t="str">
        <f t="shared" si="19"/>
        <v>Cells (1194, 1).Value = "3,4-diethoxybenzoic_acid_c0"</v>
      </c>
      <c r="AC592" t="s">
        <v>5166</v>
      </c>
    </row>
    <row r="593" spans="1:29" x14ac:dyDescent="0.25">
      <c r="A593" s="11" t="s">
        <v>682</v>
      </c>
      <c r="B593" s="11">
        <v>394.9477</v>
      </c>
      <c r="C593" s="11">
        <v>-100</v>
      </c>
      <c r="D593" s="11">
        <v>96.087100000000007</v>
      </c>
      <c r="E593" s="11">
        <v>-80.248199999999997</v>
      </c>
      <c r="F593" s="11">
        <v>88.529700000000005</v>
      </c>
      <c r="G593" s="11">
        <v>-99.845299999999995</v>
      </c>
      <c r="H593" s="11">
        <v>121.87260000000001</v>
      </c>
      <c r="I593" s="11">
        <v>0</v>
      </c>
      <c r="J593" s="11">
        <v>0</v>
      </c>
      <c r="K593" s="11">
        <v>0</v>
      </c>
      <c r="L593" s="11">
        <v>0</v>
      </c>
      <c r="M593" s="11">
        <v>-5.0999999999999997E-2</v>
      </c>
      <c r="N593" s="11">
        <v>5.6250999999999998</v>
      </c>
      <c r="O593" s="11">
        <v>2.0897999999999999</v>
      </c>
      <c r="P593" s="11">
        <v>0.50049999999999994</v>
      </c>
      <c r="Q593" s="11">
        <v>415.22250000000003</v>
      </c>
      <c r="R593" s="11">
        <v>277.46969999999999</v>
      </c>
      <c r="S593" s="11">
        <v>-49.847700000000003</v>
      </c>
      <c r="T593" s="11">
        <v>0.7026</v>
      </c>
      <c r="U593" s="11">
        <v>14.874599999999999</v>
      </c>
      <c r="V593" s="11">
        <v>-0.9446</v>
      </c>
      <c r="W593" s="11">
        <v>-26.1494</v>
      </c>
      <c r="X593" s="11" t="s">
        <v>682</v>
      </c>
      <c r="Y593">
        <f t="shared" si="18"/>
        <v>3153</v>
      </c>
      <c r="Z593" t="s">
        <v>186</v>
      </c>
      <c r="AA593" t="s">
        <v>4430</v>
      </c>
      <c r="AB593" t="str">
        <f t="shared" si="19"/>
        <v>Cells (3153, 1).Value = "o,o-diethyl_hydrogen_phosphorodithioate_c0"</v>
      </c>
      <c r="AC593" t="s">
        <v>5167</v>
      </c>
    </row>
    <row r="594" spans="1:29" x14ac:dyDescent="0.25">
      <c r="A594" s="11" t="s">
        <v>1301</v>
      </c>
      <c r="B594" s="11">
        <v>177.20269999999999</v>
      </c>
      <c r="C594" s="11">
        <v>-100</v>
      </c>
      <c r="D594" s="11">
        <v>93.150700000000001</v>
      </c>
      <c r="E594" s="11">
        <v>-87.001400000000004</v>
      </c>
      <c r="F594" s="11">
        <v>93.771900000000002</v>
      </c>
      <c r="G594" s="11">
        <v>-105.34220000000001</v>
      </c>
      <c r="H594" s="11">
        <v>126.1966</v>
      </c>
      <c r="I594" s="11">
        <v>0</v>
      </c>
      <c r="J594" s="11">
        <v>0</v>
      </c>
      <c r="K594" s="11">
        <v>0</v>
      </c>
      <c r="L594" s="11">
        <v>0</v>
      </c>
      <c r="M594" s="11">
        <v>-5.1700000000000003E-2</v>
      </c>
      <c r="N594" s="11">
        <v>5.7850000000000001</v>
      </c>
      <c r="O594" s="11">
        <v>2.0489000000000002</v>
      </c>
      <c r="P594" s="11">
        <v>0.46939999999999998</v>
      </c>
      <c r="Q594" s="11">
        <v>172.52109999999999</v>
      </c>
      <c r="R594" s="11">
        <v>123.1763</v>
      </c>
      <c r="S594" s="11">
        <v>-51.245899999999999</v>
      </c>
      <c r="T594" s="11">
        <v>0.38969999999999999</v>
      </c>
      <c r="U594" s="11">
        <v>6.7473999999999998</v>
      </c>
      <c r="V594" s="11">
        <v>-0.9446</v>
      </c>
      <c r="W594" s="11">
        <v>-37.324800000000003</v>
      </c>
      <c r="X594" s="11" t="s">
        <v>1301</v>
      </c>
      <c r="Y594">
        <f t="shared" si="18"/>
        <v>13</v>
      </c>
      <c r="Z594" t="s">
        <v>1518</v>
      </c>
      <c r="AA594" t="s">
        <v>3802</v>
      </c>
      <c r="AB594" t="str">
        <f t="shared" si="19"/>
        <v>Cells (13, 1).Value = "((4-chloro-2,5-dimethoxyphenyl)thio)acetic_acid_c0"</v>
      </c>
      <c r="AC594" t="s">
        <v>5168</v>
      </c>
    </row>
    <row r="595" spans="1:29" x14ac:dyDescent="0.25">
      <c r="A595" s="11" t="s">
        <v>683</v>
      </c>
      <c r="B595" s="11">
        <v>314.92439999999999</v>
      </c>
      <c r="C595" s="11">
        <v>-100</v>
      </c>
      <c r="D595" s="11">
        <v>92.570499999999996</v>
      </c>
      <c r="E595" s="11">
        <v>-80.317800000000005</v>
      </c>
      <c r="F595" s="11">
        <v>87.620199999999997</v>
      </c>
      <c r="G595" s="11">
        <v>-98.878399999999999</v>
      </c>
      <c r="H595" s="11">
        <v>119.8763</v>
      </c>
      <c r="I595" s="11">
        <v>0</v>
      </c>
      <c r="J595" s="11">
        <v>0</v>
      </c>
      <c r="K595" s="11">
        <v>0</v>
      </c>
      <c r="L595" s="11">
        <v>0</v>
      </c>
      <c r="M595" s="11">
        <v>-5.1299999999999998E-2</v>
      </c>
      <c r="N595" s="11">
        <v>5.6250999999999998</v>
      </c>
      <c r="O595" s="11">
        <v>2.0585</v>
      </c>
      <c r="P595" s="11">
        <v>0.46850000000000003</v>
      </c>
      <c r="Q595" s="11">
        <v>326.35759999999999</v>
      </c>
      <c r="R595" s="11">
        <v>221.363</v>
      </c>
      <c r="S595" s="11">
        <v>-49.4602</v>
      </c>
      <c r="T595" s="11">
        <v>0.5897</v>
      </c>
      <c r="U595" s="11">
        <v>11.894399999999999</v>
      </c>
      <c r="V595" s="11">
        <v>-0.9446</v>
      </c>
      <c r="W595" s="11">
        <v>-29.093699999999998</v>
      </c>
      <c r="X595" s="11" t="s">
        <v>683</v>
      </c>
      <c r="Y595">
        <f t="shared" si="18"/>
        <v>1701</v>
      </c>
      <c r="Z595" t="s">
        <v>1684</v>
      </c>
      <c r="AA595" t="s">
        <v>4186</v>
      </c>
      <c r="AB595" t="str">
        <f t="shared" si="19"/>
        <v>Cells (1701, 1).Value = "4-isopropoxybenzoic_acid_c0"</v>
      </c>
      <c r="AC595" t="s">
        <v>5169</v>
      </c>
    </row>
    <row r="596" spans="1:29" x14ac:dyDescent="0.25">
      <c r="A596" s="11" t="s">
        <v>684</v>
      </c>
      <c r="B596" s="11">
        <v>398.75130000000001</v>
      </c>
      <c r="C596" s="11">
        <v>-100</v>
      </c>
      <c r="D596" s="11">
        <v>153.81440000000001</v>
      </c>
      <c r="E596" s="11">
        <v>-91.095500000000001</v>
      </c>
      <c r="F596" s="11">
        <v>223.13210000000001</v>
      </c>
      <c r="G596" s="11">
        <v>-170.63050000000001</v>
      </c>
      <c r="H596" s="11">
        <v>461.7611</v>
      </c>
      <c r="I596" s="11">
        <v>4.7E-2</v>
      </c>
      <c r="J596" s="11">
        <v>4.8460000000000001</v>
      </c>
      <c r="K596" s="11">
        <v>2.2867999999999999</v>
      </c>
      <c r="L596" s="11">
        <v>0.69789999999999996</v>
      </c>
      <c r="M596" s="11">
        <v>-0.12509999999999999</v>
      </c>
      <c r="N596" s="11">
        <v>13.0105</v>
      </c>
      <c r="O596" s="11">
        <v>6.8879000000000001</v>
      </c>
      <c r="P596" s="11">
        <v>3.0911</v>
      </c>
      <c r="Q596" s="11">
        <v>419.7199</v>
      </c>
      <c r="R596" s="11">
        <v>295.25080000000003</v>
      </c>
      <c r="S596" s="11">
        <v>-55.472200000000001</v>
      </c>
      <c r="T596" s="11">
        <v>1.2064999999999999</v>
      </c>
      <c r="U596" s="11">
        <v>14.4063</v>
      </c>
      <c r="V596" s="11">
        <v>-0.9446</v>
      </c>
      <c r="W596" s="11">
        <v>-28.533899999999999</v>
      </c>
      <c r="X596" s="11" t="s">
        <v>684</v>
      </c>
      <c r="Y596">
        <f t="shared" si="18"/>
        <v>2443</v>
      </c>
      <c r="Z596" t="s">
        <v>1742</v>
      </c>
      <c r="AA596" t="s">
        <v>4316</v>
      </c>
      <c r="AB596" t="str">
        <f t="shared" si="19"/>
        <v>Cells (2443, 1).Value = "diacerein_c0"</v>
      </c>
      <c r="AC596" t="s">
        <v>5170</v>
      </c>
    </row>
    <row r="597" spans="1:29" x14ac:dyDescent="0.25">
      <c r="A597" s="11" t="s">
        <v>685</v>
      </c>
      <c r="B597" s="11">
        <v>438.53719999999998</v>
      </c>
      <c r="C597" s="11">
        <v>-100</v>
      </c>
      <c r="D597" s="11">
        <v>155.3511</v>
      </c>
      <c r="E597" s="11">
        <v>-90.820099999999996</v>
      </c>
      <c r="F597" s="11">
        <v>223.12520000000001</v>
      </c>
      <c r="G597" s="11">
        <v>-170.1525</v>
      </c>
      <c r="H597" s="11">
        <v>461.20890000000003</v>
      </c>
      <c r="I597" s="11">
        <v>4.7100000000000003E-2</v>
      </c>
      <c r="J597" s="11">
        <v>4.8505000000000003</v>
      </c>
      <c r="K597" s="11">
        <v>2.2900999999999998</v>
      </c>
      <c r="L597" s="11">
        <v>0.69950000000000001</v>
      </c>
      <c r="M597" s="11">
        <v>-0.1249</v>
      </c>
      <c r="N597" s="11">
        <v>12.9903</v>
      </c>
      <c r="O597" s="11">
        <v>6.8731999999999998</v>
      </c>
      <c r="P597" s="11">
        <v>3.0815999999999999</v>
      </c>
      <c r="Q597" s="11">
        <v>463.86559999999997</v>
      </c>
      <c r="R597" s="11">
        <v>323.30410000000001</v>
      </c>
      <c r="S597" s="11">
        <v>-55.639299999999999</v>
      </c>
      <c r="T597" s="11">
        <v>1.2565</v>
      </c>
      <c r="U597" s="11">
        <v>15.888</v>
      </c>
      <c r="V597" s="11">
        <v>-0.9446</v>
      </c>
      <c r="W597" s="11">
        <v>-27.2072</v>
      </c>
      <c r="X597" s="11" t="s">
        <v>685</v>
      </c>
      <c r="Y597">
        <f t="shared" si="18"/>
        <v>849</v>
      </c>
      <c r="Z597" t="s">
        <v>1599</v>
      </c>
      <c r="AA597" t="s">
        <v>3986</v>
      </c>
      <c r="AB597" t="str">
        <f t="shared" si="19"/>
        <v>Cells (849, 1).Value = "2-bromo-5-methoxybenzoic_acid_c0"</v>
      </c>
      <c r="AC597" t="s">
        <v>5171</v>
      </c>
    </row>
    <row r="598" spans="1:29" x14ac:dyDescent="0.25">
      <c r="A598" s="11" t="s">
        <v>1302</v>
      </c>
      <c r="B598" s="11">
        <v>220.99959999999999</v>
      </c>
      <c r="C598" s="11">
        <v>-100</v>
      </c>
      <c r="D598" s="11">
        <v>152.58170000000001</v>
      </c>
      <c r="E598" s="11">
        <v>-98.016400000000004</v>
      </c>
      <c r="F598" s="11">
        <v>228.571</v>
      </c>
      <c r="G598" s="11">
        <v>-177.477</v>
      </c>
      <c r="H598" s="11">
        <v>466.5292</v>
      </c>
      <c r="I598" s="11">
        <v>4.65E-2</v>
      </c>
      <c r="J598" s="11">
        <v>4.8030999999999997</v>
      </c>
      <c r="K598" s="11">
        <v>2.262</v>
      </c>
      <c r="L598" s="11">
        <v>0.68730000000000002</v>
      </c>
      <c r="M598" s="11">
        <v>-0.12659999999999999</v>
      </c>
      <c r="N598" s="11">
        <v>13.2479</v>
      </c>
      <c r="O598" s="11">
        <v>6.915</v>
      </c>
      <c r="P598" s="11">
        <v>3.0971000000000002</v>
      </c>
      <c r="Q598" s="11">
        <v>221.57759999999999</v>
      </c>
      <c r="R598" s="11">
        <v>169.01070000000001</v>
      </c>
      <c r="S598" s="11">
        <v>-57.037700000000001</v>
      </c>
      <c r="T598" s="11">
        <v>0.97589999999999999</v>
      </c>
      <c r="U598" s="11">
        <v>7.7679999999999998</v>
      </c>
      <c r="V598" s="11">
        <v>-0.9446</v>
      </c>
      <c r="W598" s="11">
        <v>-37.966799999999999</v>
      </c>
      <c r="X598" s="11" t="s">
        <v>1302</v>
      </c>
      <c r="Y598">
        <f t="shared" si="18"/>
        <v>1374</v>
      </c>
      <c r="Z598" t="s">
        <v>1645</v>
      </c>
      <c r="AA598" t="s">
        <v>4111</v>
      </c>
      <c r="AB598" t="str">
        <f t="shared" si="19"/>
        <v>Cells (1374, 1).Value = "3-methoxy-2-naphthoic_acid_c0"</v>
      </c>
      <c r="AC598" t="s">
        <v>5172</v>
      </c>
    </row>
    <row r="599" spans="1:29" x14ac:dyDescent="0.25">
      <c r="A599" s="11" t="s">
        <v>686</v>
      </c>
      <c r="B599" s="11">
        <v>358.83670000000001</v>
      </c>
      <c r="C599" s="11">
        <v>-100</v>
      </c>
      <c r="D599" s="11">
        <v>152.3228</v>
      </c>
      <c r="E599" s="11">
        <v>-91.295000000000002</v>
      </c>
      <c r="F599" s="11">
        <v>221.80170000000001</v>
      </c>
      <c r="G599" s="11">
        <v>-169.00219999999999</v>
      </c>
      <c r="H599" s="11">
        <v>454.98680000000002</v>
      </c>
      <c r="I599" s="11">
        <v>4.6600000000000003E-2</v>
      </c>
      <c r="J599" s="11">
        <v>4.7971000000000004</v>
      </c>
      <c r="K599" s="11">
        <v>2.2507000000000001</v>
      </c>
      <c r="L599" s="11">
        <v>0.68520000000000003</v>
      </c>
      <c r="M599" s="11">
        <v>-0.125</v>
      </c>
      <c r="N599" s="11">
        <v>13.0312</v>
      </c>
      <c r="O599" s="11">
        <v>6.8674999999999997</v>
      </c>
      <c r="P599" s="11">
        <v>3.0548999999999999</v>
      </c>
      <c r="Q599" s="11">
        <v>375.74599999999998</v>
      </c>
      <c r="R599" s="11">
        <v>267.19740000000002</v>
      </c>
      <c r="S599" s="11">
        <v>-55.337600000000002</v>
      </c>
      <c r="T599" s="11">
        <v>1.1546000000000001</v>
      </c>
      <c r="U599" s="11">
        <v>12.9161</v>
      </c>
      <c r="V599" s="11">
        <v>-0.9446</v>
      </c>
      <c r="W599" s="11">
        <v>-30.928699999999999</v>
      </c>
      <c r="X599" s="11" t="s">
        <v>686</v>
      </c>
      <c r="Y599">
        <f t="shared" si="18"/>
        <v>1634</v>
      </c>
      <c r="Z599" t="s">
        <v>1678</v>
      </c>
      <c r="AA599" t="s">
        <v>4170</v>
      </c>
      <c r="AB599" t="str">
        <f t="shared" si="19"/>
        <v>Cells (1634, 1).Value = "4-chloro-o-anisic_acid_c0"</v>
      </c>
      <c r="AC599" t="s">
        <v>5173</v>
      </c>
    </row>
    <row r="600" spans="1:29" x14ac:dyDescent="0.25">
      <c r="A600" s="11" t="s">
        <v>1303</v>
      </c>
      <c r="B600" s="11">
        <v>195.77359999999999</v>
      </c>
      <c r="C600" s="11">
        <v>-100</v>
      </c>
      <c r="D600" s="11">
        <v>76.338399999999993</v>
      </c>
      <c r="E600" s="11">
        <v>-63.210999999999999</v>
      </c>
      <c r="F600" s="11">
        <v>57.371099999999998</v>
      </c>
      <c r="G600" s="11">
        <v>-54.917999999999999</v>
      </c>
      <c r="H600" s="11">
        <v>54.794899999999998</v>
      </c>
      <c r="I600" s="11">
        <v>0</v>
      </c>
      <c r="J600" s="11">
        <v>0</v>
      </c>
      <c r="K600" s="11">
        <v>0</v>
      </c>
      <c r="L600" s="11">
        <v>0</v>
      </c>
      <c r="M600" s="11">
        <v>-1.7999999999999999E-2</v>
      </c>
      <c r="N600" s="11">
        <v>2.4544999999999999</v>
      </c>
      <c r="O600" s="11">
        <v>0.36680000000000001</v>
      </c>
      <c r="P600" s="11">
        <v>8.8000000000000005E-3</v>
      </c>
      <c r="Q600" s="11">
        <v>200.488</v>
      </c>
      <c r="R600" s="11">
        <v>139.21889999999999</v>
      </c>
      <c r="S600" s="11">
        <v>-47.740499999999997</v>
      </c>
      <c r="T600" s="11">
        <v>0.32900000000000001</v>
      </c>
      <c r="U600" s="11">
        <v>7.3958000000000004</v>
      </c>
      <c r="V600" s="11">
        <v>-0.9446</v>
      </c>
      <c r="W600" s="11">
        <v>-33.954000000000001</v>
      </c>
      <c r="X600" s="11" t="s">
        <v>1303</v>
      </c>
      <c r="Y600">
        <f t="shared" si="18"/>
        <v>1828</v>
      </c>
      <c r="Z600" t="s">
        <v>1701</v>
      </c>
      <c r="AA600" t="s">
        <v>4212</v>
      </c>
      <c r="AB600" t="str">
        <f t="shared" si="19"/>
        <v>Cells (1828, 1).Value = "5-chloro-2-methylcyclohexanecarboxylic_acid_c0"</v>
      </c>
      <c r="AC600" t="s">
        <v>5174</v>
      </c>
    </row>
    <row r="601" spans="1:29" x14ac:dyDescent="0.25">
      <c r="A601" s="11" t="s">
        <v>1304</v>
      </c>
      <c r="B601" s="11">
        <v>182.37870000000001</v>
      </c>
      <c r="C601" s="11">
        <v>-100</v>
      </c>
      <c r="D601" s="11">
        <v>83.8048</v>
      </c>
      <c r="E601" s="11">
        <v>-79.358199999999997</v>
      </c>
      <c r="F601" s="11">
        <v>83.980599999999995</v>
      </c>
      <c r="G601" s="11">
        <v>-95.443899999999999</v>
      </c>
      <c r="H601" s="11">
        <v>114.3369</v>
      </c>
      <c r="I601" s="11">
        <v>0</v>
      </c>
      <c r="J601" s="11">
        <v>0</v>
      </c>
      <c r="K601" s="11">
        <v>0</v>
      </c>
      <c r="L601" s="11">
        <v>0</v>
      </c>
      <c r="M601" s="11">
        <v>-4.9700000000000001E-2</v>
      </c>
      <c r="N601" s="11">
        <v>5.4847999999999999</v>
      </c>
      <c r="O601" s="11">
        <v>1.9437</v>
      </c>
      <c r="P601" s="11">
        <v>0.42459999999999998</v>
      </c>
      <c r="Q601" s="11">
        <v>178.20400000000001</v>
      </c>
      <c r="R601" s="11">
        <v>125.1922</v>
      </c>
      <c r="S601" s="11">
        <v>-50.173499999999997</v>
      </c>
      <c r="T601" s="11">
        <v>0.3377</v>
      </c>
      <c r="U601" s="11">
        <v>6.8952999999999998</v>
      </c>
      <c r="V601" s="11">
        <v>-0.9446</v>
      </c>
      <c r="W601" s="11">
        <v>-36.642800000000001</v>
      </c>
      <c r="X601" s="11" t="s">
        <v>1304</v>
      </c>
      <c r="Y601">
        <f t="shared" si="18"/>
        <v>1836</v>
      </c>
      <c r="Z601" t="s">
        <v>1702</v>
      </c>
      <c r="AA601" t="s">
        <v>4214</v>
      </c>
      <c r="AB601" t="str">
        <f t="shared" si="19"/>
        <v>Cells (1836, 1).Value = "5-chlorosulphonyl-2-anisic_acid_c0"</v>
      </c>
      <c r="AC601" t="s">
        <v>5175</v>
      </c>
    </row>
    <row r="602" spans="1:29" x14ac:dyDescent="0.25">
      <c r="A602" s="11" t="s">
        <v>1305</v>
      </c>
      <c r="B602" s="11">
        <v>176.0941</v>
      </c>
      <c r="C602" s="11">
        <v>-100</v>
      </c>
      <c r="D602" s="11">
        <v>83.561000000000007</v>
      </c>
      <c r="E602" s="11">
        <v>-78.945999999999998</v>
      </c>
      <c r="F602" s="11">
        <v>81.270099999999999</v>
      </c>
      <c r="G602" s="11">
        <v>-88.015900000000002</v>
      </c>
      <c r="H602" s="11">
        <v>98.820999999999998</v>
      </c>
      <c r="I602" s="11">
        <v>0</v>
      </c>
      <c r="J602" s="11">
        <v>0</v>
      </c>
      <c r="K602" s="11">
        <v>0</v>
      </c>
      <c r="L602" s="11">
        <v>0</v>
      </c>
      <c r="M602" s="11">
        <v>-4.0500000000000001E-2</v>
      </c>
      <c r="N602" s="11">
        <v>4.8498999999999999</v>
      </c>
      <c r="O602" s="11">
        <v>1.2145999999999999</v>
      </c>
      <c r="P602" s="11">
        <v>0.1207</v>
      </c>
      <c r="Q602" s="11">
        <v>172.9419</v>
      </c>
      <c r="R602" s="11">
        <v>122.1883</v>
      </c>
      <c r="S602" s="11">
        <v>-50.370199999999997</v>
      </c>
      <c r="T602" s="11">
        <v>0.3165</v>
      </c>
      <c r="U602" s="11">
        <v>6.7230999999999996</v>
      </c>
      <c r="V602" s="11">
        <v>-1.1335</v>
      </c>
      <c r="W602" s="11">
        <v>-37.319899999999997</v>
      </c>
      <c r="X602" s="11" t="s">
        <v>1305</v>
      </c>
      <c r="Y602">
        <f t="shared" si="18"/>
        <v>1095</v>
      </c>
      <c r="Z602" t="s">
        <v>1619</v>
      </c>
      <c r="AA602" t="s">
        <v>4080</v>
      </c>
      <c r="AB602" t="str">
        <f t="shared" si="19"/>
        <v>Cells (1095, 1).Value = "3-(4-bromobenzoyl)propionic_acid_c0"</v>
      </c>
      <c r="AC602" t="s">
        <v>5176</v>
      </c>
    </row>
    <row r="603" spans="1:29" x14ac:dyDescent="0.25">
      <c r="A603" s="11" t="s">
        <v>866</v>
      </c>
      <c r="B603" s="11">
        <v>140.48679999999999</v>
      </c>
      <c r="C603" s="11">
        <v>100</v>
      </c>
      <c r="D603" s="11">
        <v>171.92529999999999</v>
      </c>
      <c r="E603" s="11">
        <v>231.09610000000001</v>
      </c>
      <c r="F603" s="11">
        <v>365.9572</v>
      </c>
      <c r="G603" s="11">
        <v>555.93640000000005</v>
      </c>
      <c r="H603" s="11">
        <v>877.40340000000003</v>
      </c>
      <c r="I603" s="11">
        <v>0.32779999999999998</v>
      </c>
      <c r="J603" s="11">
        <v>32.875500000000002</v>
      </c>
      <c r="K603" s="11">
        <v>20.446400000000001</v>
      </c>
      <c r="L603" s="11">
        <v>9.5068999999999999</v>
      </c>
      <c r="M603" s="11">
        <v>0</v>
      </c>
      <c r="N603" s="11">
        <v>4.0000000000000002E-4</v>
      </c>
      <c r="O603" s="11">
        <v>0</v>
      </c>
      <c r="P603" s="11">
        <v>0</v>
      </c>
      <c r="Q603" s="11">
        <v>121.35639999999999</v>
      </c>
      <c r="R603" s="11">
        <v>119.12</v>
      </c>
      <c r="S603" s="11">
        <v>-77.5274</v>
      </c>
      <c r="T603" s="11">
        <v>0.33750000000000002</v>
      </c>
      <c r="U603" s="11">
        <v>4.2911999999999999</v>
      </c>
      <c r="V603" s="11">
        <v>0</v>
      </c>
      <c r="W603" s="11">
        <v>-59.925199999999997</v>
      </c>
      <c r="X603" s="11" t="s">
        <v>866</v>
      </c>
      <c r="Y603">
        <f t="shared" si="18"/>
        <v>94</v>
      </c>
      <c r="Z603" t="s">
        <v>1533</v>
      </c>
      <c r="AA603" t="s">
        <v>3835</v>
      </c>
      <c r="AB603" t="str">
        <f t="shared" si="19"/>
        <v>Cells (94, 1).Value = "(3-benzoyl-2-methoxyphenyl)acetic_acid_c0"</v>
      </c>
      <c r="AC603" t="s">
        <v>5177</v>
      </c>
    </row>
    <row r="604" spans="1:29" x14ac:dyDescent="0.25">
      <c r="A604" s="11" t="s">
        <v>866</v>
      </c>
      <c r="B604" s="11">
        <v>140.48679999999999</v>
      </c>
      <c r="C604" s="11">
        <v>100</v>
      </c>
      <c r="D604" s="11">
        <v>171.92529999999999</v>
      </c>
      <c r="E604" s="11">
        <v>231.09610000000001</v>
      </c>
      <c r="F604" s="11">
        <v>365.9572</v>
      </c>
      <c r="G604" s="11">
        <v>555.93640000000005</v>
      </c>
      <c r="H604" s="11">
        <v>877.40340000000003</v>
      </c>
      <c r="I604" s="11">
        <v>0.32779999999999998</v>
      </c>
      <c r="J604" s="11">
        <v>32.875500000000002</v>
      </c>
      <c r="K604" s="11">
        <v>20.446400000000001</v>
      </c>
      <c r="L604" s="11">
        <v>9.5068999999999999</v>
      </c>
      <c r="M604" s="11">
        <v>0</v>
      </c>
      <c r="N604" s="11">
        <v>4.0000000000000002E-4</v>
      </c>
      <c r="O604" s="11">
        <v>0</v>
      </c>
      <c r="P604" s="11">
        <v>0</v>
      </c>
      <c r="Q604" s="11">
        <v>121.35639999999999</v>
      </c>
      <c r="R604" s="11">
        <v>119.12</v>
      </c>
      <c r="S604" s="11">
        <v>-77.5274</v>
      </c>
      <c r="T604" s="11">
        <v>0.33750000000000002</v>
      </c>
      <c r="U604" s="11">
        <v>4.2911999999999999</v>
      </c>
      <c r="V604" s="11">
        <v>0</v>
      </c>
      <c r="W604" s="11">
        <v>-59.925199999999997</v>
      </c>
      <c r="X604" s="11" t="s">
        <v>866</v>
      </c>
      <c r="Y604">
        <f t="shared" si="18"/>
        <v>3683</v>
      </c>
      <c r="Z604" t="s">
        <v>1797</v>
      </c>
      <c r="AA604" t="s">
        <v>4527</v>
      </c>
      <c r="AB604" t="str">
        <f t="shared" si="19"/>
        <v>Cells (3683, 1).Value = "vinylbenzoic_acid_c0"</v>
      </c>
      <c r="AC604" t="s">
        <v>5178</v>
      </c>
    </row>
    <row r="605" spans="1:29" x14ac:dyDescent="0.25">
      <c r="A605" s="11" t="s">
        <v>1306</v>
      </c>
      <c r="B605" s="11">
        <v>184.2244</v>
      </c>
      <c r="C605" s="11">
        <v>-100</v>
      </c>
      <c r="D605" s="11">
        <v>76.543199999999999</v>
      </c>
      <c r="E605" s="11">
        <v>-68.015799999999999</v>
      </c>
      <c r="F605" s="11">
        <v>66.495800000000003</v>
      </c>
      <c r="G605" s="11">
        <v>-69.576099999999997</v>
      </c>
      <c r="H605" s="11">
        <v>76.557199999999995</v>
      </c>
      <c r="I605" s="11">
        <v>0</v>
      </c>
      <c r="J605" s="11">
        <v>0</v>
      </c>
      <c r="K605" s="11">
        <v>0</v>
      </c>
      <c r="L605" s="11">
        <v>0</v>
      </c>
      <c r="M605" s="11">
        <v>-2.7799999999999998E-2</v>
      </c>
      <c r="N605" s="11">
        <v>3.4430999999999998</v>
      </c>
      <c r="O605" s="11">
        <v>0.90820000000000001</v>
      </c>
      <c r="P605" s="11">
        <v>0.1162</v>
      </c>
      <c r="Q605" s="11">
        <v>193.1677</v>
      </c>
      <c r="R605" s="11">
        <v>136.215</v>
      </c>
      <c r="S605" s="11">
        <v>-47.6297</v>
      </c>
      <c r="T605" s="11">
        <v>0.3014</v>
      </c>
      <c r="U605" s="11">
        <v>7.0465</v>
      </c>
      <c r="V605" s="11">
        <v>-1.1335</v>
      </c>
      <c r="W605" s="11">
        <v>-34.6479</v>
      </c>
      <c r="X605" s="11" t="s">
        <v>1306</v>
      </c>
      <c r="Y605">
        <f t="shared" si="18"/>
        <v>2178</v>
      </c>
      <c r="Z605" t="s">
        <v>1724</v>
      </c>
      <c r="AA605" t="s">
        <v>4266</v>
      </c>
      <c r="AB605" t="str">
        <f t="shared" si="19"/>
        <v>Cells (2178, 1).Value = "benzyl_hydrogen_2-butenedioate_c0"</v>
      </c>
      <c r="AC605" t="s">
        <v>5179</v>
      </c>
    </row>
    <row r="606" spans="1:29" x14ac:dyDescent="0.25">
      <c r="A606" s="11" t="s">
        <v>687</v>
      </c>
      <c r="B606" s="11">
        <v>401.09980000000002</v>
      </c>
      <c r="C606" s="11">
        <v>-100</v>
      </c>
      <c r="D606" s="11">
        <v>91.338200000000001</v>
      </c>
      <c r="E606" s="11">
        <v>-77.61</v>
      </c>
      <c r="F606" s="11">
        <v>83.837100000000007</v>
      </c>
      <c r="G606" s="11">
        <v>-94.378900000000002</v>
      </c>
      <c r="H606" s="11">
        <v>113.2632</v>
      </c>
      <c r="I606" s="11">
        <v>0</v>
      </c>
      <c r="J606" s="11">
        <v>0</v>
      </c>
      <c r="K606" s="11">
        <v>0</v>
      </c>
      <c r="L606" s="11">
        <v>0</v>
      </c>
      <c r="M606" s="11">
        <v>-4.9700000000000001E-2</v>
      </c>
      <c r="N606" s="11">
        <v>5.4518000000000004</v>
      </c>
      <c r="O606" s="11">
        <v>1.9315</v>
      </c>
      <c r="P606" s="11">
        <v>0.41320000000000001</v>
      </c>
      <c r="Q606" s="11">
        <v>419.44130000000001</v>
      </c>
      <c r="R606" s="11">
        <v>279.48559999999998</v>
      </c>
      <c r="S606" s="11">
        <v>-50.746499999999997</v>
      </c>
      <c r="T606" s="11">
        <v>0.66420000000000001</v>
      </c>
      <c r="U606" s="11">
        <v>15.0419</v>
      </c>
      <c r="V606" s="11">
        <v>-0.9446</v>
      </c>
      <c r="W606" s="11">
        <v>-27.970800000000001</v>
      </c>
      <c r="X606" s="11" t="s">
        <v>687</v>
      </c>
      <c r="Y606">
        <f t="shared" si="18"/>
        <v>1821</v>
      </c>
      <c r="Z606" t="s">
        <v>1700</v>
      </c>
      <c r="AA606" t="s">
        <v>4211</v>
      </c>
      <c r="AB606" t="str">
        <f t="shared" si="19"/>
        <v>Cells (1821, 1).Value = "5-bromo-3-indoleacetic_acid_c0"</v>
      </c>
      <c r="AC606" t="s">
        <v>5180</v>
      </c>
    </row>
    <row r="607" spans="1:29" x14ac:dyDescent="0.25">
      <c r="A607" s="11" t="s">
        <v>873</v>
      </c>
      <c r="B607" s="11">
        <v>262.4162</v>
      </c>
      <c r="C607" s="11">
        <v>100</v>
      </c>
      <c r="D607" s="11">
        <v>217.3409</v>
      </c>
      <c r="E607" s="11">
        <v>288.25119999999998</v>
      </c>
      <c r="F607" s="11">
        <v>492.68950000000001</v>
      </c>
      <c r="G607" s="11">
        <v>797.1404</v>
      </c>
      <c r="H607" s="11">
        <v>1352.6536000000001</v>
      </c>
      <c r="I607" s="11">
        <v>0.39250000000000002</v>
      </c>
      <c r="J607" s="11">
        <v>39.594900000000003</v>
      </c>
      <c r="K607" s="11">
        <v>26.755600000000001</v>
      </c>
      <c r="L607" s="11">
        <v>15.3467</v>
      </c>
      <c r="M607" s="11">
        <v>0</v>
      </c>
      <c r="N607" s="11">
        <v>9.2999999999999992E-3</v>
      </c>
      <c r="O607" s="11">
        <v>0</v>
      </c>
      <c r="P607" s="11">
        <v>0</v>
      </c>
      <c r="Q607" s="11">
        <v>282.99430000000001</v>
      </c>
      <c r="R607" s="11">
        <v>256.38819999999998</v>
      </c>
      <c r="S607" s="11">
        <v>-84.900199999999998</v>
      </c>
      <c r="T607" s="11">
        <v>0.78610000000000002</v>
      </c>
      <c r="U607" s="11">
        <v>9.5172000000000008</v>
      </c>
      <c r="V607" s="11">
        <v>0</v>
      </c>
      <c r="W607" s="11">
        <v>-58.477499999999999</v>
      </c>
      <c r="X607" s="11" t="s">
        <v>873</v>
      </c>
      <c r="Y607">
        <f t="shared" si="18"/>
        <v>2670</v>
      </c>
      <c r="Z607" t="s">
        <v>1753</v>
      </c>
      <c r="AA607" t="s">
        <v>4355</v>
      </c>
      <c r="AB607" t="str">
        <f t="shared" si="19"/>
        <v>Cells (2670, 1).Value = "ethyl_hydrogen_trans-cyclohexane-1,2-dicarboxylate_c0"</v>
      </c>
      <c r="AC607" t="s">
        <v>5181</v>
      </c>
    </row>
    <row r="608" spans="1:29" x14ac:dyDescent="0.25">
      <c r="A608" s="11" t="s">
        <v>417</v>
      </c>
      <c r="B608" s="11">
        <v>289.57490000000001</v>
      </c>
      <c r="C608" s="11">
        <v>100</v>
      </c>
      <c r="D608" s="11">
        <v>184.97229999999999</v>
      </c>
      <c r="E608" s="11">
        <v>260.63080000000002</v>
      </c>
      <c r="F608" s="11">
        <v>539.38509999999997</v>
      </c>
      <c r="G608" s="11">
        <v>1043.3334</v>
      </c>
      <c r="H608" s="11">
        <v>2168.5644000000002</v>
      </c>
      <c r="I608" s="11">
        <v>0.32519999999999999</v>
      </c>
      <c r="J608" s="11">
        <v>32.6648</v>
      </c>
      <c r="K608" s="11">
        <v>24.837</v>
      </c>
      <c r="L608" s="11">
        <v>17.667200000000001</v>
      </c>
      <c r="M608" s="11">
        <v>0</v>
      </c>
      <c r="N608" s="11">
        <v>0.11210000000000001</v>
      </c>
      <c r="O608" s="11">
        <v>0</v>
      </c>
      <c r="P608" s="11">
        <v>0</v>
      </c>
      <c r="Q608" s="11">
        <v>317.8014</v>
      </c>
      <c r="R608" s="11">
        <v>315.2645</v>
      </c>
      <c r="S608" s="11">
        <v>-71.098799999999997</v>
      </c>
      <c r="T608" s="11">
        <v>0.79859999999999998</v>
      </c>
      <c r="U608" s="11">
        <v>9.8847000000000005</v>
      </c>
      <c r="V608" s="11">
        <v>-2.2669999999999999</v>
      </c>
      <c r="W608" s="11">
        <v>-47.341500000000003</v>
      </c>
      <c r="X608" s="11" t="s">
        <v>3949</v>
      </c>
      <c r="Y608">
        <f t="shared" si="18"/>
        <v>1522</v>
      </c>
      <c r="Z608" t="s">
        <v>1661</v>
      </c>
      <c r="AA608" t="s">
        <v>4145</v>
      </c>
      <c r="AB608" t="str">
        <f t="shared" si="19"/>
        <v>Cells (1522, 1).Value = "4-(chloromethyl)benzoic_acid_c0"</v>
      </c>
      <c r="AC608" t="s">
        <v>5182</v>
      </c>
    </row>
    <row r="609" spans="1:29" x14ac:dyDescent="0.25">
      <c r="A609" s="11" t="s">
        <v>3949</v>
      </c>
      <c r="B609" s="11">
        <v>289.57490000000001</v>
      </c>
      <c r="C609" s="11">
        <v>100</v>
      </c>
      <c r="D609" s="11">
        <v>184.97229999999999</v>
      </c>
      <c r="E609" s="11">
        <v>260.63080000000002</v>
      </c>
      <c r="F609" s="11">
        <v>539.38509999999997</v>
      </c>
      <c r="G609" s="11">
        <v>1043.3334</v>
      </c>
      <c r="H609" s="11">
        <v>2168.5644000000002</v>
      </c>
      <c r="I609" s="11">
        <v>0.32519999999999999</v>
      </c>
      <c r="J609" s="11">
        <v>32.6648</v>
      </c>
      <c r="K609" s="11">
        <v>24.837</v>
      </c>
      <c r="L609" s="11">
        <v>17.667200000000001</v>
      </c>
      <c r="M609" s="11">
        <v>0</v>
      </c>
      <c r="N609" s="11">
        <v>0.11210000000000001</v>
      </c>
      <c r="O609" s="11">
        <v>0</v>
      </c>
      <c r="P609" s="11">
        <v>0</v>
      </c>
      <c r="Q609" s="11">
        <v>314.23739999999998</v>
      </c>
      <c r="R609" s="11">
        <v>315.2645</v>
      </c>
      <c r="S609" s="11">
        <v>-71.097300000000004</v>
      </c>
      <c r="T609" s="11">
        <v>0.79859999999999998</v>
      </c>
      <c r="U609" s="11">
        <v>9.8847000000000005</v>
      </c>
      <c r="V609" s="11">
        <v>-2.2574000000000001</v>
      </c>
      <c r="W609" s="11">
        <v>-47.020099999999999</v>
      </c>
      <c r="X609" s="11" t="s">
        <v>3949</v>
      </c>
      <c r="Y609">
        <f t="shared" si="18"/>
        <v>2664</v>
      </c>
      <c r="Z609" t="s">
        <v>1751</v>
      </c>
      <c r="AA609" t="s">
        <v>4353</v>
      </c>
      <c r="AB609" t="str">
        <f t="shared" si="19"/>
        <v>Cells (2664, 1).Value = "ethyl_hydrogen_suberate_c0"</v>
      </c>
      <c r="AC609" t="s">
        <v>5183</v>
      </c>
    </row>
    <row r="610" spans="1:29" x14ac:dyDescent="0.25">
      <c r="A610" s="11" t="s">
        <v>418</v>
      </c>
      <c r="B610" s="11">
        <v>261.13150000000002</v>
      </c>
      <c r="C610" s="11">
        <v>100</v>
      </c>
      <c r="D610" s="11">
        <v>203.37350000000001</v>
      </c>
      <c r="E610" s="11">
        <v>316.06740000000002</v>
      </c>
      <c r="F610" s="11">
        <v>661.74990000000003</v>
      </c>
      <c r="G610" s="11">
        <v>1359.8218999999999</v>
      </c>
      <c r="H610" s="11">
        <v>2940.8942999999999</v>
      </c>
      <c r="I610" s="11">
        <v>0.37309999999999999</v>
      </c>
      <c r="J610" s="11">
        <v>37.3827</v>
      </c>
      <c r="K610" s="11">
        <v>29.2148</v>
      </c>
      <c r="L610" s="11">
        <v>21.4513</v>
      </c>
      <c r="M610" s="11">
        <v>0</v>
      </c>
      <c r="N610" s="11">
        <v>2.3300000000000001E-2</v>
      </c>
      <c r="O610" s="11">
        <v>0</v>
      </c>
      <c r="P610" s="11">
        <v>0</v>
      </c>
      <c r="Q610" s="11">
        <v>285.84390000000002</v>
      </c>
      <c r="R610" s="11">
        <v>245.6824</v>
      </c>
      <c r="S610" s="11">
        <v>-74.044700000000006</v>
      </c>
      <c r="T610" s="11">
        <v>0.82920000000000005</v>
      </c>
      <c r="U610" s="11">
        <v>9.7782999999999998</v>
      </c>
      <c r="V610" s="11">
        <v>-2.2669999999999999</v>
      </c>
      <c r="W610" s="11">
        <v>-51.078000000000003</v>
      </c>
      <c r="X610" s="11" t="s">
        <v>3950</v>
      </c>
      <c r="Y610">
        <f t="shared" si="18"/>
        <v>1380</v>
      </c>
      <c r="Z610" t="s">
        <v>1646</v>
      </c>
      <c r="AA610" t="s">
        <v>4112</v>
      </c>
      <c r="AB610" t="str">
        <f t="shared" si="19"/>
        <v>Cells (1380, 1).Value = "3-methyl-2-thenoic_acid_c0"</v>
      </c>
      <c r="AC610" t="s">
        <v>5184</v>
      </c>
    </row>
    <row r="611" spans="1:29" x14ac:dyDescent="0.25">
      <c r="A611" s="11" t="s">
        <v>3950</v>
      </c>
      <c r="B611" s="11">
        <v>261.13150000000002</v>
      </c>
      <c r="C611" s="11">
        <v>100</v>
      </c>
      <c r="D611" s="11">
        <v>203.37350000000001</v>
      </c>
      <c r="E611" s="11">
        <v>316.06740000000002</v>
      </c>
      <c r="F611" s="11">
        <v>661.74990000000003</v>
      </c>
      <c r="G611" s="11">
        <v>1359.8218999999999</v>
      </c>
      <c r="H611" s="11">
        <v>2940.8942999999999</v>
      </c>
      <c r="I611" s="11">
        <v>0.37309999999999999</v>
      </c>
      <c r="J611" s="11">
        <v>37.3827</v>
      </c>
      <c r="K611" s="11">
        <v>29.2148</v>
      </c>
      <c r="L611" s="11">
        <v>21.4513</v>
      </c>
      <c r="M611" s="11">
        <v>0</v>
      </c>
      <c r="N611" s="11">
        <v>2.3300000000000001E-2</v>
      </c>
      <c r="O611" s="11">
        <v>0</v>
      </c>
      <c r="P611" s="11">
        <v>0</v>
      </c>
      <c r="Q611" s="11">
        <v>279.4597</v>
      </c>
      <c r="R611" s="11">
        <v>245.6824</v>
      </c>
      <c r="S611" s="11">
        <v>-74.043099999999995</v>
      </c>
      <c r="T611" s="11">
        <v>0.82920000000000005</v>
      </c>
      <c r="U611" s="11">
        <v>9.7782999999999998</v>
      </c>
      <c r="V611" s="11">
        <v>-2.2574000000000001</v>
      </c>
      <c r="W611" s="11">
        <v>-50.756599999999999</v>
      </c>
      <c r="X611" s="11" t="s">
        <v>3950</v>
      </c>
      <c r="Y611">
        <f t="shared" si="18"/>
        <v>1927</v>
      </c>
      <c r="Z611" t="s">
        <v>1709</v>
      </c>
      <c r="AA611" t="s">
        <v>4232</v>
      </c>
      <c r="AB611" t="str">
        <f t="shared" si="19"/>
        <v>Cells (1927, 1).Value = "7-(chlorosulphonyl)-2,3-dihydro-1,4-benzodioxin-5-carboxylic_acid_c0"</v>
      </c>
      <c r="AC611" t="s">
        <v>5185</v>
      </c>
    </row>
    <row r="612" spans="1:29" x14ac:dyDescent="0.25">
      <c r="A612" s="11" t="s">
        <v>1571</v>
      </c>
      <c r="B612" s="11">
        <v>335.61439999999999</v>
      </c>
      <c r="C612" s="11">
        <v>100</v>
      </c>
      <c r="D612" s="11">
        <v>228.6026</v>
      </c>
      <c r="E612" s="11">
        <v>317.55399999999997</v>
      </c>
      <c r="F612" s="11">
        <v>644.30640000000005</v>
      </c>
      <c r="G612" s="11">
        <v>1244.0328999999999</v>
      </c>
      <c r="H612" s="11">
        <v>2589.8879000000002</v>
      </c>
      <c r="I612" s="11">
        <v>0.39510000000000001</v>
      </c>
      <c r="J612" s="11">
        <v>39.7151</v>
      </c>
      <c r="K612" s="11">
        <v>28.532900000000001</v>
      </c>
      <c r="L612" s="11">
        <v>19.4635</v>
      </c>
      <c r="M612" s="11">
        <v>0</v>
      </c>
      <c r="N612" s="11">
        <v>1.3299999999999999E-2</v>
      </c>
      <c r="O612" s="11">
        <v>0</v>
      </c>
      <c r="P612" s="11">
        <v>0</v>
      </c>
      <c r="Q612" s="11">
        <v>378.4015</v>
      </c>
      <c r="R612" s="11">
        <v>342.32619999999997</v>
      </c>
      <c r="S612" s="11">
        <v>-80.613399999999999</v>
      </c>
      <c r="T612" s="11">
        <v>1.0464</v>
      </c>
      <c r="U612" s="11">
        <v>11.734400000000001</v>
      </c>
      <c r="V612" s="11">
        <v>-3.7784</v>
      </c>
      <c r="W612" s="11">
        <v>-52.593899999999998</v>
      </c>
      <c r="X612" s="11" t="s">
        <v>3951</v>
      </c>
      <c r="Y612">
        <f t="shared" si="18"/>
        <v>1043</v>
      </c>
      <c r="Z612" t="s">
        <v>1614</v>
      </c>
      <c r="AA612" t="s">
        <v>4040</v>
      </c>
      <c r="AB612" t="str">
        <f t="shared" si="19"/>
        <v>Cells (1043, 1).Value = "2-thiophenebutyric_acid_c0"</v>
      </c>
      <c r="AC612" t="s">
        <v>5186</v>
      </c>
    </row>
    <row r="613" spans="1:29" x14ac:dyDescent="0.25">
      <c r="A613" s="11" t="s">
        <v>3951</v>
      </c>
      <c r="B613" s="11">
        <v>335.61439999999999</v>
      </c>
      <c r="C613" s="11">
        <v>100</v>
      </c>
      <c r="D613" s="11">
        <v>228.6026</v>
      </c>
      <c r="E613" s="11">
        <v>317.55399999999997</v>
      </c>
      <c r="F613" s="11">
        <v>644.30640000000005</v>
      </c>
      <c r="G613" s="11">
        <v>1244.0328999999999</v>
      </c>
      <c r="H613" s="11">
        <v>2589.8879000000002</v>
      </c>
      <c r="I613" s="11">
        <v>0.39510000000000001</v>
      </c>
      <c r="J613" s="11">
        <v>39.727400000000003</v>
      </c>
      <c r="K613" s="11">
        <v>28.532900000000001</v>
      </c>
      <c r="L613" s="11">
        <v>19.4635</v>
      </c>
      <c r="M613" s="11">
        <v>0</v>
      </c>
      <c r="N613" s="11">
        <v>1.3299999999999999E-2</v>
      </c>
      <c r="O613" s="11">
        <v>0</v>
      </c>
      <c r="P613" s="11">
        <v>0</v>
      </c>
      <c r="Q613" s="11">
        <v>375.3537</v>
      </c>
      <c r="R613" s="11">
        <v>342.32619999999997</v>
      </c>
      <c r="S613" s="11">
        <v>-80.611699999999999</v>
      </c>
      <c r="T613" s="11">
        <v>1.0463</v>
      </c>
      <c r="U613" s="11">
        <v>11.734400000000001</v>
      </c>
      <c r="V613" s="11">
        <v>-3.7623000000000002</v>
      </c>
      <c r="W613" s="11">
        <v>-52.265999999999998</v>
      </c>
      <c r="X613" s="11" t="s">
        <v>3951</v>
      </c>
      <c r="Y613">
        <f t="shared" si="18"/>
        <v>1510</v>
      </c>
      <c r="Z613" t="s">
        <v>1657</v>
      </c>
      <c r="AA613" t="s">
        <v>4141</v>
      </c>
      <c r="AB613" t="str">
        <f t="shared" si="19"/>
        <v>Cells (1510, 1).Value = "4-(4-methoxyphenyl)butyric_acid_c0"</v>
      </c>
      <c r="AC613" t="s">
        <v>5187</v>
      </c>
    </row>
    <row r="614" spans="1:29" x14ac:dyDescent="0.25">
      <c r="A614" s="11" t="s">
        <v>1572</v>
      </c>
      <c r="B614" s="11">
        <v>275.26409999999998</v>
      </c>
      <c r="C614" s="11">
        <v>100</v>
      </c>
      <c r="D614" s="11">
        <v>227.37389999999999</v>
      </c>
      <c r="E614" s="11">
        <v>343.48180000000002</v>
      </c>
      <c r="F614" s="11">
        <v>708.31079999999997</v>
      </c>
      <c r="G614" s="11">
        <v>1428.693</v>
      </c>
      <c r="H614" s="11">
        <v>3056.8642</v>
      </c>
      <c r="I614" s="11">
        <v>0.4148</v>
      </c>
      <c r="J614" s="11">
        <v>41.639600000000002</v>
      </c>
      <c r="K614" s="11">
        <v>31.0884</v>
      </c>
      <c r="L614" s="11">
        <v>21.979900000000001</v>
      </c>
      <c r="M614" s="11">
        <v>0</v>
      </c>
      <c r="N614" s="11">
        <v>5.9999999999999995E-4</v>
      </c>
      <c r="O614" s="11">
        <v>0</v>
      </c>
      <c r="P614" s="11">
        <v>0</v>
      </c>
      <c r="Q614" s="11">
        <v>296.26569999999998</v>
      </c>
      <c r="R614" s="11">
        <v>255.24680000000001</v>
      </c>
      <c r="S614" s="11">
        <v>-80.891499999999994</v>
      </c>
      <c r="T614" s="11">
        <v>0.87319999999999998</v>
      </c>
      <c r="U614" s="11">
        <v>9.5411000000000001</v>
      </c>
      <c r="V614" s="11">
        <v>-2.2669999999999999</v>
      </c>
      <c r="W614" s="11">
        <v>-56.366199999999999</v>
      </c>
      <c r="X614" s="11" t="s">
        <v>3952</v>
      </c>
      <c r="Y614">
        <f t="shared" si="18"/>
        <v>1796</v>
      </c>
      <c r="Z614" t="s">
        <v>1694</v>
      </c>
      <c r="AA614" t="s">
        <v>4209</v>
      </c>
      <c r="AB614" t="str">
        <f t="shared" si="19"/>
        <v>Cells (1796, 1).Value = "5-(ethylthio)-o-anisic_acid_c0"</v>
      </c>
      <c r="AC614" t="s">
        <v>5188</v>
      </c>
    </row>
    <row r="615" spans="1:29" x14ac:dyDescent="0.25">
      <c r="A615" s="11" t="s">
        <v>3952</v>
      </c>
      <c r="B615" s="11">
        <v>275.26409999999998</v>
      </c>
      <c r="C615" s="11">
        <v>100</v>
      </c>
      <c r="D615" s="11">
        <v>227.37389999999999</v>
      </c>
      <c r="E615" s="11">
        <v>343.48180000000002</v>
      </c>
      <c r="F615" s="11">
        <v>708.31079999999997</v>
      </c>
      <c r="G615" s="11">
        <v>1428.693</v>
      </c>
      <c r="H615" s="11">
        <v>3056.8642</v>
      </c>
      <c r="I615" s="11">
        <v>0.4148</v>
      </c>
      <c r="J615" s="11">
        <v>41.641800000000003</v>
      </c>
      <c r="K615" s="11">
        <v>31.0884</v>
      </c>
      <c r="L615" s="11">
        <v>21.979900000000001</v>
      </c>
      <c r="M615" s="11">
        <v>0</v>
      </c>
      <c r="N615" s="11">
        <v>5.9999999999999995E-4</v>
      </c>
      <c r="O615" s="11">
        <v>0</v>
      </c>
      <c r="P615" s="11">
        <v>0</v>
      </c>
      <c r="Q615" s="11">
        <v>298.34449999999998</v>
      </c>
      <c r="R615" s="11">
        <v>255.24680000000001</v>
      </c>
      <c r="S615" s="11">
        <v>-80.889799999999994</v>
      </c>
      <c r="T615" s="11">
        <v>0.87319999999999998</v>
      </c>
      <c r="U615" s="11">
        <v>9.5411000000000001</v>
      </c>
      <c r="V615" s="11">
        <v>-2.2574000000000001</v>
      </c>
      <c r="W615" s="11">
        <v>-56.044600000000003</v>
      </c>
      <c r="X615" s="11" t="s">
        <v>3952</v>
      </c>
      <c r="Y615">
        <f t="shared" si="18"/>
        <v>1086</v>
      </c>
      <c r="Z615" t="s">
        <v>1618</v>
      </c>
      <c r="AA615" t="s">
        <v>4078</v>
      </c>
      <c r="AB615" t="str">
        <f t="shared" si="19"/>
        <v>Cells (1086, 1).Value = "3-(3-fluoro-4-methoxyphenyl)propionic_acid_c0"</v>
      </c>
      <c r="AC615" t="s">
        <v>5189</v>
      </c>
    </row>
    <row r="616" spans="1:29" x14ac:dyDescent="0.25">
      <c r="A616" s="11" t="s">
        <v>1573</v>
      </c>
      <c r="B616" s="11">
        <v>267.64850000000001</v>
      </c>
      <c r="C616" s="11">
        <v>100</v>
      </c>
      <c r="D616" s="11">
        <v>214.9281</v>
      </c>
      <c r="E616" s="11">
        <v>318.73779999999999</v>
      </c>
      <c r="F616" s="11">
        <v>660.88170000000002</v>
      </c>
      <c r="G616" s="11">
        <v>1336.9991</v>
      </c>
      <c r="H616" s="11">
        <v>2858.6860000000001</v>
      </c>
      <c r="I616" s="11">
        <v>0.37490000000000001</v>
      </c>
      <c r="J616" s="11">
        <v>37.636600000000001</v>
      </c>
      <c r="K616" s="11">
        <v>29.230899999999998</v>
      </c>
      <c r="L616" s="11">
        <v>21.330200000000001</v>
      </c>
      <c r="M616" s="11">
        <v>0</v>
      </c>
      <c r="N616" s="11">
        <v>1.1999999999999999E-3</v>
      </c>
      <c r="O616" s="11">
        <v>0</v>
      </c>
      <c r="P616" s="11">
        <v>0</v>
      </c>
      <c r="Q616" s="11">
        <v>289.4522</v>
      </c>
      <c r="R616" s="11">
        <v>243.30269999999999</v>
      </c>
      <c r="S616" s="11">
        <v>-79.939400000000006</v>
      </c>
      <c r="T616" s="11">
        <v>0.80330000000000001</v>
      </c>
      <c r="U616" s="11">
        <v>9.9107000000000003</v>
      </c>
      <c r="V616" s="11">
        <v>-2.2669999999999999</v>
      </c>
      <c r="W616" s="11">
        <v>-55.079799999999999</v>
      </c>
      <c r="X616" s="11" t="s">
        <v>3953</v>
      </c>
      <c r="Y616">
        <f t="shared" si="18"/>
        <v>3564</v>
      </c>
      <c r="Z616" t="s">
        <v>1793</v>
      </c>
      <c r="AA616" t="s">
        <v>4510</v>
      </c>
      <c r="AB616" t="str">
        <f t="shared" si="19"/>
        <v>Cells (3564, 1).Value = "trans-6-methylcyclohex-3-ene-1-carboxylic_acid_c0"</v>
      </c>
      <c r="AC616" t="s">
        <v>5190</v>
      </c>
    </row>
    <row r="617" spans="1:29" x14ac:dyDescent="0.25">
      <c r="A617" s="11" t="s">
        <v>3953</v>
      </c>
      <c r="B617" s="11">
        <v>267.64850000000001</v>
      </c>
      <c r="C617" s="11">
        <v>100</v>
      </c>
      <c r="D617" s="11">
        <v>214.9281</v>
      </c>
      <c r="E617" s="11">
        <v>318.73779999999999</v>
      </c>
      <c r="F617" s="11">
        <v>660.88170000000002</v>
      </c>
      <c r="G617" s="11">
        <v>1336.9991</v>
      </c>
      <c r="H617" s="11">
        <v>2858.6860000000001</v>
      </c>
      <c r="I617" s="11">
        <v>0.37490000000000001</v>
      </c>
      <c r="J617" s="11">
        <v>37.639600000000002</v>
      </c>
      <c r="K617" s="11">
        <v>29.230899999999998</v>
      </c>
      <c r="L617" s="11">
        <v>21.330200000000001</v>
      </c>
      <c r="M617" s="11">
        <v>0</v>
      </c>
      <c r="N617" s="11">
        <v>1.1999999999999999E-3</v>
      </c>
      <c r="O617" s="11">
        <v>0</v>
      </c>
      <c r="P617" s="11">
        <v>0</v>
      </c>
      <c r="Q617" s="11">
        <v>287.05599999999998</v>
      </c>
      <c r="R617" s="11">
        <v>243.30269999999999</v>
      </c>
      <c r="S617" s="11">
        <v>-79.937700000000007</v>
      </c>
      <c r="T617" s="11">
        <v>0.80330000000000001</v>
      </c>
      <c r="U617" s="11">
        <v>9.9107000000000003</v>
      </c>
      <c r="V617" s="11">
        <v>-2.2574000000000001</v>
      </c>
      <c r="W617" s="11">
        <v>-54.758299999999998</v>
      </c>
      <c r="X617" s="11" t="s">
        <v>3953</v>
      </c>
      <c r="Y617">
        <f t="shared" si="18"/>
        <v>506</v>
      </c>
      <c r="Z617" t="s">
        <v>1565</v>
      </c>
      <c r="AA617" t="s">
        <v>3914</v>
      </c>
      <c r="AB617" t="str">
        <f t="shared" si="19"/>
        <v>Cells (506, 1).Value = "1h-indole-1-propionic_acid_c0"</v>
      </c>
      <c r="AC617" t="s">
        <v>5191</v>
      </c>
    </row>
    <row r="618" spans="1:29" x14ac:dyDescent="0.25">
      <c r="A618" s="11" t="s">
        <v>1574</v>
      </c>
      <c r="B618" s="11">
        <v>266.42340000000002</v>
      </c>
      <c r="C618" s="11">
        <v>100</v>
      </c>
      <c r="D618" s="11">
        <v>226.41839999999999</v>
      </c>
      <c r="E618" s="11">
        <v>348.5224</v>
      </c>
      <c r="F618" s="11">
        <v>714.37829999999997</v>
      </c>
      <c r="G618" s="11">
        <v>1430.9698000000001</v>
      </c>
      <c r="H618" s="11">
        <v>3012.5160000000001</v>
      </c>
      <c r="I618" s="11">
        <v>0.42199999999999999</v>
      </c>
      <c r="J618" s="11">
        <v>42.358899999999998</v>
      </c>
      <c r="K618" s="11">
        <v>32.081499999999998</v>
      </c>
      <c r="L618" s="11">
        <v>23.0121</v>
      </c>
      <c r="M618" s="11">
        <v>0</v>
      </c>
      <c r="N618" s="11">
        <v>2.5000000000000001E-3</v>
      </c>
      <c r="O618" s="11">
        <v>0</v>
      </c>
      <c r="P618" s="11">
        <v>0</v>
      </c>
      <c r="Q618" s="11">
        <v>295.77820000000003</v>
      </c>
      <c r="R618" s="11">
        <v>245.3186</v>
      </c>
      <c r="S618" s="11">
        <v>-83.293400000000005</v>
      </c>
      <c r="T618" s="11">
        <v>0.84740000000000004</v>
      </c>
      <c r="U618" s="11">
        <v>9.7881999999999998</v>
      </c>
      <c r="V618" s="11">
        <v>-1.8892</v>
      </c>
      <c r="W618" s="11">
        <v>-58.209099999999999</v>
      </c>
      <c r="X618" s="11" t="s">
        <v>3954</v>
      </c>
      <c r="Y618">
        <f t="shared" si="18"/>
        <v>1727</v>
      </c>
      <c r="Z618" t="s">
        <v>1687</v>
      </c>
      <c r="AA618" t="s">
        <v>4190</v>
      </c>
      <c r="AB618" t="str">
        <f t="shared" si="19"/>
        <v>Cells (1727, 1).Value = "4-methyl-m-anisic_acid_c0"</v>
      </c>
      <c r="AC618" t="s">
        <v>5192</v>
      </c>
    </row>
    <row r="619" spans="1:29" x14ac:dyDescent="0.25">
      <c r="A619" s="11" t="s">
        <v>3954</v>
      </c>
      <c r="B619" s="11">
        <v>266.42340000000002</v>
      </c>
      <c r="C619" s="11">
        <v>100</v>
      </c>
      <c r="D619" s="11">
        <v>226.41839999999999</v>
      </c>
      <c r="E619" s="11">
        <v>348.5224</v>
      </c>
      <c r="F619" s="11">
        <v>714.37829999999997</v>
      </c>
      <c r="G619" s="11">
        <v>1430.9698000000001</v>
      </c>
      <c r="H619" s="11">
        <v>3012.5160000000001</v>
      </c>
      <c r="I619" s="11">
        <v>0.42199999999999999</v>
      </c>
      <c r="J619" s="11">
        <v>42.358899999999998</v>
      </c>
      <c r="K619" s="11">
        <v>32.081499999999998</v>
      </c>
      <c r="L619" s="11">
        <v>23.0121</v>
      </c>
      <c r="M619" s="11">
        <v>0</v>
      </c>
      <c r="N619" s="11">
        <v>2.5000000000000001E-3</v>
      </c>
      <c r="O619" s="11">
        <v>0</v>
      </c>
      <c r="P619" s="11">
        <v>0</v>
      </c>
      <c r="Q619" s="11">
        <v>293.37349999999998</v>
      </c>
      <c r="R619" s="11">
        <v>245.3186</v>
      </c>
      <c r="S619" s="11">
        <v>-83.291700000000006</v>
      </c>
      <c r="T619" s="11">
        <v>0.84740000000000004</v>
      </c>
      <c r="U619" s="11">
        <v>9.7881999999999998</v>
      </c>
      <c r="V619" s="11">
        <v>-1.8812</v>
      </c>
      <c r="W619" s="11">
        <v>-57.889099999999999</v>
      </c>
      <c r="X619" s="11" t="s">
        <v>3954</v>
      </c>
      <c r="Y619">
        <f t="shared" si="18"/>
        <v>504</v>
      </c>
      <c r="Z619" t="s">
        <v>1564</v>
      </c>
      <c r="AA619" t="s">
        <v>3913</v>
      </c>
      <c r="AB619" t="str">
        <f t="shared" si="19"/>
        <v>Cells (504, 1).Value = "1h-indene-3-carboxylic_acid_c0"</v>
      </c>
      <c r="AC619" t="s">
        <v>5193</v>
      </c>
    </row>
    <row r="620" spans="1:29" x14ac:dyDescent="0.25">
      <c r="A620" s="11" t="s">
        <v>874</v>
      </c>
      <c r="B620" s="11">
        <v>315.39929999999998</v>
      </c>
      <c r="C620" s="11">
        <v>-100</v>
      </c>
      <c r="D620" s="11">
        <v>115.31789999999999</v>
      </c>
      <c r="E620" s="11">
        <v>-93.790099999999995</v>
      </c>
      <c r="F620" s="11">
        <v>136.5342</v>
      </c>
      <c r="G620" s="11">
        <v>-162.92179999999999</v>
      </c>
      <c r="H620" s="11">
        <v>278.71350000000001</v>
      </c>
      <c r="I620" s="11">
        <v>6.8999999999999999E-3</v>
      </c>
      <c r="J620" s="11">
        <v>0.75270000000000004</v>
      </c>
      <c r="K620" s="11">
        <v>0.2029</v>
      </c>
      <c r="L620" s="11">
        <v>2.3599999999999999E-2</v>
      </c>
      <c r="M620" s="11">
        <v>-6.6699999999999995E-2</v>
      </c>
      <c r="N620" s="11">
        <v>7.4349999999999996</v>
      </c>
      <c r="O620" s="11">
        <v>4.0974000000000004</v>
      </c>
      <c r="P620" s="11">
        <v>2.3795999999999999</v>
      </c>
      <c r="Q620" s="11">
        <v>334.29500000000002</v>
      </c>
      <c r="R620" s="11">
        <v>319.22109999999998</v>
      </c>
      <c r="S620" s="11">
        <v>-49.416899999999998</v>
      </c>
      <c r="T620" s="11">
        <v>0.81510000000000005</v>
      </c>
      <c r="U620" s="11">
        <v>12.5303</v>
      </c>
      <c r="V620" s="11">
        <v>-2.2574000000000001</v>
      </c>
      <c r="W620" s="11">
        <v>-28.4558</v>
      </c>
      <c r="X620" s="11" t="s">
        <v>874</v>
      </c>
      <c r="Y620">
        <f t="shared" si="18"/>
        <v>1346</v>
      </c>
      <c r="Z620" t="s">
        <v>1644</v>
      </c>
      <c r="AA620" t="s">
        <v>4109</v>
      </c>
      <c r="AB620" t="str">
        <f t="shared" si="19"/>
        <v>Cells (1346, 1).Value = "3-fluoro-4-methoxycinnamic_acid_c0"</v>
      </c>
      <c r="AC620" t="s">
        <v>5194</v>
      </c>
    </row>
    <row r="621" spans="1:29" x14ac:dyDescent="0.25">
      <c r="A621" s="11" t="s">
        <v>789</v>
      </c>
      <c r="B621" s="11">
        <v>567.16110000000003</v>
      </c>
      <c r="C621" s="11">
        <v>100</v>
      </c>
      <c r="D621" s="11">
        <v>280.61439999999999</v>
      </c>
      <c r="E621" s="11">
        <v>306.3</v>
      </c>
      <c r="F621" s="11">
        <v>489.11250000000001</v>
      </c>
      <c r="G621" s="11">
        <v>709.59040000000005</v>
      </c>
      <c r="H621" s="11">
        <v>1100.1790000000001</v>
      </c>
      <c r="I621" s="11">
        <v>0.43509999999999999</v>
      </c>
      <c r="J621" s="11">
        <v>43.826500000000003</v>
      </c>
      <c r="K621" s="11">
        <v>24.983799999999999</v>
      </c>
      <c r="L621" s="11">
        <v>10.505699999999999</v>
      </c>
      <c r="M621" s="11">
        <v>0</v>
      </c>
      <c r="N621" s="11">
        <v>3.0999999999999999E-3</v>
      </c>
      <c r="O621" s="11">
        <v>0</v>
      </c>
      <c r="P621" s="11">
        <v>0</v>
      </c>
      <c r="Q621" s="11">
        <v>579.76940000000002</v>
      </c>
      <c r="R621" s="11">
        <v>475.61880000000002</v>
      </c>
      <c r="S621" s="11">
        <v>-95.887100000000004</v>
      </c>
      <c r="T621" s="11">
        <v>1.3261000000000001</v>
      </c>
      <c r="U621" s="11">
        <v>19.456700000000001</v>
      </c>
      <c r="V621" s="11">
        <v>-1.1287</v>
      </c>
      <c r="W621" s="11">
        <v>-58.371899999999997</v>
      </c>
      <c r="X621" s="11" t="s">
        <v>789</v>
      </c>
      <c r="Y621">
        <f t="shared" si="18"/>
        <v>1544</v>
      </c>
      <c r="Z621" t="s">
        <v>1668</v>
      </c>
      <c r="AA621" t="s">
        <v>4154</v>
      </c>
      <c r="AB621" t="str">
        <f t="shared" si="19"/>
        <v>Cells (1544, 1).Value = "4-(methylthio)benzoic_acid_c0"</v>
      </c>
      <c r="AC621" t="s">
        <v>5195</v>
      </c>
    </row>
    <row r="622" spans="1:29" x14ac:dyDescent="0.25">
      <c r="A622" s="11" t="s">
        <v>875</v>
      </c>
      <c r="B622" s="11">
        <v>539.50580000000002</v>
      </c>
      <c r="C622" s="11">
        <v>100</v>
      </c>
      <c r="D622" s="11">
        <v>267.75940000000003</v>
      </c>
      <c r="E622" s="11">
        <v>292.85000000000002</v>
      </c>
      <c r="F622" s="11">
        <v>463.61149999999998</v>
      </c>
      <c r="G622" s="11">
        <v>667.57060000000001</v>
      </c>
      <c r="H622" s="11">
        <v>1020.9542</v>
      </c>
      <c r="I622" s="11">
        <v>0.41949999999999998</v>
      </c>
      <c r="J622" s="11">
        <v>42.113100000000003</v>
      </c>
      <c r="K622" s="11">
        <v>24.1889</v>
      </c>
      <c r="L622" s="11">
        <v>9.9848999999999997</v>
      </c>
      <c r="M622" s="11">
        <v>0</v>
      </c>
      <c r="N622" s="11">
        <v>1.4E-3</v>
      </c>
      <c r="O622" s="11">
        <v>0</v>
      </c>
      <c r="P622" s="11">
        <v>0</v>
      </c>
      <c r="Q622" s="11">
        <v>578.23820000000001</v>
      </c>
      <c r="R622" s="11">
        <v>475.61880000000002</v>
      </c>
      <c r="S622" s="11">
        <v>-88.481899999999996</v>
      </c>
      <c r="T622" s="11">
        <v>1.1839999999999999</v>
      </c>
      <c r="U622" s="11">
        <v>18.6126</v>
      </c>
      <c r="V622" s="11">
        <v>-1.1287</v>
      </c>
      <c r="W622" s="11">
        <v>-55.346699999999998</v>
      </c>
      <c r="X622" s="11" t="s">
        <v>875</v>
      </c>
      <c r="Y622">
        <f t="shared" si="18"/>
        <v>1749</v>
      </c>
      <c r="Z622" t="s">
        <v>1689</v>
      </c>
      <c r="AA622" t="s">
        <v>4194</v>
      </c>
      <c r="AB622" t="str">
        <f t="shared" si="19"/>
        <v>Cells (1749, 1).Value = "4-phenoxybutyric_acid_c0"</v>
      </c>
      <c r="AC622" t="s">
        <v>5196</v>
      </c>
    </row>
    <row r="623" spans="1:29" x14ac:dyDescent="0.25">
      <c r="A623" s="11" t="s">
        <v>876</v>
      </c>
      <c r="B623" s="11">
        <v>449.45960000000002</v>
      </c>
      <c r="C623" s="11">
        <v>100</v>
      </c>
      <c r="D623" s="11">
        <v>272.05770000000001</v>
      </c>
      <c r="E623" s="11">
        <v>333.27080000000001</v>
      </c>
      <c r="F623" s="11">
        <v>572.52080000000001</v>
      </c>
      <c r="G623" s="11">
        <v>908.84190000000001</v>
      </c>
      <c r="H623" s="11">
        <v>1523.4099000000001</v>
      </c>
      <c r="I623" s="11">
        <v>0.47099999999999997</v>
      </c>
      <c r="J623" s="11">
        <v>47.364100000000001</v>
      </c>
      <c r="K623" s="11">
        <v>31.028700000000001</v>
      </c>
      <c r="L623" s="11">
        <v>16.956299999999999</v>
      </c>
      <c r="M623" s="11">
        <v>0</v>
      </c>
      <c r="N623" s="11">
        <v>2.3999999999999998E-3</v>
      </c>
      <c r="O623" s="11">
        <v>0</v>
      </c>
      <c r="P623" s="11">
        <v>0</v>
      </c>
      <c r="Q623" s="11">
        <v>487.62430000000001</v>
      </c>
      <c r="R623" s="11">
        <v>401.53989999999999</v>
      </c>
      <c r="S623" s="11">
        <v>-87.9084</v>
      </c>
      <c r="T623" s="11">
        <v>1.1879</v>
      </c>
      <c r="U623" s="11">
        <v>15.3459</v>
      </c>
      <c r="V623" s="11">
        <v>-1.1287</v>
      </c>
      <c r="W623" s="11">
        <v>-58.055399999999999</v>
      </c>
      <c r="X623" s="11" t="s">
        <v>876</v>
      </c>
      <c r="Y623">
        <f t="shared" si="18"/>
        <v>2426</v>
      </c>
      <c r="Z623" t="s">
        <v>173</v>
      </c>
      <c r="AA623" t="s">
        <v>4312</v>
      </c>
      <c r="AB623" t="str">
        <f t="shared" si="19"/>
        <v>Cells (2426, 1).Value = "dehydrocholic_acid_c0"</v>
      </c>
      <c r="AC623" t="s">
        <v>5197</v>
      </c>
    </row>
    <row r="624" spans="1:29" x14ac:dyDescent="0.25">
      <c r="A624" s="11" t="s">
        <v>106</v>
      </c>
      <c r="B624" s="11">
        <v>305.72680000000003</v>
      </c>
      <c r="C624" s="11">
        <v>100</v>
      </c>
      <c r="D624" s="11">
        <v>132.3733</v>
      </c>
      <c r="E624" s="11">
        <v>116.1058</v>
      </c>
      <c r="F624" s="11">
        <v>251.6327</v>
      </c>
      <c r="G624" s="11">
        <v>236.11250000000001</v>
      </c>
      <c r="H624" s="11">
        <v>628.47069999999997</v>
      </c>
      <c r="I624" s="11">
        <v>0.1555</v>
      </c>
      <c r="J624" s="11">
        <v>16.3231</v>
      </c>
      <c r="K624" s="11">
        <v>9.3904999999999994</v>
      </c>
      <c r="L624" s="11">
        <v>4.9061000000000003</v>
      </c>
      <c r="M624" s="11">
        <v>-3.6200000000000003E-2</v>
      </c>
      <c r="N624" s="11">
        <v>3.6307</v>
      </c>
      <c r="O624" s="11">
        <v>2.4148000000000001</v>
      </c>
      <c r="P624" s="11">
        <v>1.3481000000000001</v>
      </c>
      <c r="Q624" s="11">
        <v>383.05369999999999</v>
      </c>
      <c r="R624" s="11">
        <v>506.14859999999999</v>
      </c>
      <c r="S624" s="11">
        <v>-54.642499999999998</v>
      </c>
      <c r="T624" s="11">
        <v>0.72499999999999998</v>
      </c>
      <c r="U624" s="11">
        <v>7.8017000000000003</v>
      </c>
      <c r="V624" s="11">
        <v>0</v>
      </c>
      <c r="W624" s="11">
        <v>-35.927900000000001</v>
      </c>
      <c r="X624" s="11" t="s">
        <v>106</v>
      </c>
      <c r="Y624">
        <f t="shared" si="18"/>
        <v>2131</v>
      </c>
      <c r="Z624" t="s">
        <v>1721</v>
      </c>
      <c r="AA624" t="s">
        <v>4260</v>
      </c>
      <c r="AB624" t="str">
        <f t="shared" si="19"/>
        <v>Cells (2131, 1).Value = "atropic_acid_c0"</v>
      </c>
      <c r="AC624" t="s">
        <v>5198</v>
      </c>
    </row>
    <row r="625" spans="1:29" x14ac:dyDescent="0.25">
      <c r="A625" s="11" t="s">
        <v>3356</v>
      </c>
      <c r="B625" s="11">
        <v>437.47809999999998</v>
      </c>
      <c r="C625" s="11">
        <v>100</v>
      </c>
      <c r="D625" s="11">
        <v>257.99119999999999</v>
      </c>
      <c r="E625" s="11">
        <v>330.41609999999997</v>
      </c>
      <c r="F625" s="11">
        <v>569.17510000000004</v>
      </c>
      <c r="G625" s="11">
        <v>921.72320000000002</v>
      </c>
      <c r="H625" s="11">
        <v>1560.3169</v>
      </c>
      <c r="I625" s="11">
        <v>0.46610000000000001</v>
      </c>
      <c r="J625" s="11">
        <v>46.758000000000003</v>
      </c>
      <c r="K625" s="11">
        <v>31.343299999999999</v>
      </c>
      <c r="L625" s="11">
        <v>17.5823</v>
      </c>
      <c r="M625" s="11">
        <v>0</v>
      </c>
      <c r="N625" s="11">
        <v>2.3999999999999998E-3</v>
      </c>
      <c r="O625" s="11">
        <v>0</v>
      </c>
      <c r="P625" s="11">
        <v>0</v>
      </c>
      <c r="Q625" s="11">
        <v>496.55590000000001</v>
      </c>
      <c r="R625" s="11">
        <v>401.53989999999999</v>
      </c>
      <c r="S625" s="11">
        <v>-85.023700000000005</v>
      </c>
      <c r="T625" s="11">
        <v>1.0407</v>
      </c>
      <c r="U625" s="11">
        <v>15.0869</v>
      </c>
      <c r="V625" s="11">
        <v>-1.1287</v>
      </c>
      <c r="W625" s="11">
        <v>-56.183599999999998</v>
      </c>
      <c r="X625" s="11" t="s">
        <v>3356</v>
      </c>
      <c r="Y625">
        <f t="shared" si="18"/>
        <v>639</v>
      </c>
      <c r="Z625" t="s">
        <v>1576</v>
      </c>
      <c r="AA625" t="s">
        <v>3960</v>
      </c>
      <c r="AB625" t="str">
        <f t="shared" si="19"/>
        <v>Cells (639, 1).Value = "2-(2-(methacryloyloxy)ethoxycarbonyl)benzoic_acid_c0"</v>
      </c>
      <c r="AC625" t="s">
        <v>5199</v>
      </c>
    </row>
    <row r="626" spans="1:29" x14ac:dyDescent="0.25">
      <c r="A626" s="11" t="s">
        <v>107</v>
      </c>
      <c r="B626" s="11">
        <v>455.73660000000001</v>
      </c>
      <c r="C626" s="11">
        <v>100</v>
      </c>
      <c r="D626" s="11">
        <v>234.35579999999999</v>
      </c>
      <c r="E626" s="11">
        <v>287.94009999999997</v>
      </c>
      <c r="F626" s="11">
        <v>440.24630000000002</v>
      </c>
      <c r="G626" s="11">
        <v>647.59100000000001</v>
      </c>
      <c r="H626" s="11">
        <v>981.99670000000003</v>
      </c>
      <c r="I626" s="11">
        <v>0.40820000000000001</v>
      </c>
      <c r="J626" s="11">
        <v>41.0809</v>
      </c>
      <c r="K626" s="11">
        <v>23.281300000000002</v>
      </c>
      <c r="L626" s="11">
        <v>9.4291</v>
      </c>
      <c r="M626" s="11">
        <v>0</v>
      </c>
      <c r="N626" s="11">
        <v>0</v>
      </c>
      <c r="O626" s="11">
        <v>0</v>
      </c>
      <c r="P626" s="11">
        <v>0</v>
      </c>
      <c r="Q626" s="11">
        <v>455.14769999999999</v>
      </c>
      <c r="R626" s="11">
        <v>369.49619999999999</v>
      </c>
      <c r="S626" s="11">
        <v>-82.325699999999998</v>
      </c>
      <c r="T626" s="11">
        <v>1.0061</v>
      </c>
      <c r="U626" s="11">
        <v>15.311999999999999</v>
      </c>
      <c r="V626" s="11">
        <v>0</v>
      </c>
      <c r="W626" s="11">
        <v>-53.198599999999999</v>
      </c>
      <c r="X626" s="11" t="s">
        <v>107</v>
      </c>
      <c r="Y626">
        <f t="shared" si="18"/>
        <v>1791</v>
      </c>
      <c r="Z626" t="s">
        <v>1693</v>
      </c>
      <c r="AA626" t="s">
        <v>4208</v>
      </c>
      <c r="AB626" t="str">
        <f t="shared" si="19"/>
        <v>Cells (1791, 1).Value = "5-(1,3-benzodioxol-5-yl)penta-2,4-dienoic_acid_c0"</v>
      </c>
      <c r="AC626" t="s">
        <v>5200</v>
      </c>
    </row>
    <row r="627" spans="1:29" x14ac:dyDescent="0.25">
      <c r="A627" s="11" t="s">
        <v>877</v>
      </c>
      <c r="B627" s="11">
        <v>496.5068</v>
      </c>
      <c r="C627" s="11">
        <v>100</v>
      </c>
      <c r="D627" s="11">
        <v>244.39879999999999</v>
      </c>
      <c r="E627" s="11">
        <v>300.04419999999999</v>
      </c>
      <c r="F627" s="11">
        <v>464.03390000000002</v>
      </c>
      <c r="G627" s="11">
        <v>686.20489999999995</v>
      </c>
      <c r="H627" s="11">
        <v>1047.1120000000001</v>
      </c>
      <c r="I627" s="11">
        <v>0.43049999999999999</v>
      </c>
      <c r="J627" s="11">
        <v>43.247900000000001</v>
      </c>
      <c r="K627" s="11">
        <v>24.8919</v>
      </c>
      <c r="L627" s="11">
        <v>10.274900000000001</v>
      </c>
      <c r="M627" s="11">
        <v>0</v>
      </c>
      <c r="N627" s="11">
        <v>0</v>
      </c>
      <c r="O627" s="11">
        <v>0</v>
      </c>
      <c r="P627" s="11">
        <v>0</v>
      </c>
      <c r="Q627" s="11">
        <v>492.78949999999998</v>
      </c>
      <c r="R627" s="11">
        <v>397.5496</v>
      </c>
      <c r="S627" s="11">
        <v>-85.645899999999997</v>
      </c>
      <c r="T627" s="11">
        <v>0.96599999999999997</v>
      </c>
      <c r="U627" s="11">
        <v>16.829699999999999</v>
      </c>
      <c r="V627" s="11">
        <v>0</v>
      </c>
      <c r="W627" s="11">
        <v>-54.020899999999997</v>
      </c>
      <c r="X627" s="11" t="s">
        <v>877</v>
      </c>
      <c r="Y627">
        <f t="shared" si="18"/>
        <v>1542</v>
      </c>
      <c r="Z627" t="s">
        <v>1667</v>
      </c>
      <c r="AA627" t="s">
        <v>4152</v>
      </c>
      <c r="AB627" t="str">
        <f t="shared" si="19"/>
        <v>Cells (1542, 1).Value = "4-(indol-3-yl)butyric_acid_c0"</v>
      </c>
      <c r="AC627" t="s">
        <v>5201</v>
      </c>
    </row>
    <row r="628" spans="1:29" x14ac:dyDescent="0.25">
      <c r="A628" s="11" t="s">
        <v>590</v>
      </c>
      <c r="B628" s="11">
        <v>575.81640000000004</v>
      </c>
      <c r="C628" s="11">
        <v>100</v>
      </c>
      <c r="D628" s="11">
        <v>248.37700000000001</v>
      </c>
      <c r="E628" s="11">
        <v>302.69589999999999</v>
      </c>
      <c r="F628" s="11">
        <v>469.94799999999998</v>
      </c>
      <c r="G628" s="11">
        <v>697.93449999999996</v>
      </c>
      <c r="H628" s="11">
        <v>1070.0087000000001</v>
      </c>
      <c r="I628" s="11">
        <v>0.43419999999999997</v>
      </c>
      <c r="J628" s="11">
        <v>43.586500000000001</v>
      </c>
      <c r="K628" s="11">
        <v>25.262499999999999</v>
      </c>
      <c r="L628" s="11">
        <v>10.6439</v>
      </c>
      <c r="M628" s="11">
        <v>0</v>
      </c>
      <c r="N628" s="11">
        <v>0</v>
      </c>
      <c r="O628" s="11">
        <v>0</v>
      </c>
      <c r="P628" s="11">
        <v>0</v>
      </c>
      <c r="Q628" s="11">
        <v>580.73630000000003</v>
      </c>
      <c r="R628" s="11">
        <v>453.65629999999999</v>
      </c>
      <c r="S628" s="11">
        <v>-86.259299999999996</v>
      </c>
      <c r="T628" s="11">
        <v>1.0414000000000001</v>
      </c>
      <c r="U628" s="11">
        <v>19.7895</v>
      </c>
      <c r="V628" s="11">
        <v>0</v>
      </c>
      <c r="W628" s="11">
        <v>-51.447600000000001</v>
      </c>
      <c r="X628" s="11" t="s">
        <v>590</v>
      </c>
      <c r="Y628">
        <f t="shared" si="18"/>
        <v>1895</v>
      </c>
      <c r="Z628" t="s">
        <v>1707</v>
      </c>
      <c r="AA628" t="s">
        <v>4225</v>
      </c>
      <c r="AB628" t="str">
        <f t="shared" si="19"/>
        <v>Cells (1895, 1).Value = "6-bromohexanoic_acid_c0"</v>
      </c>
      <c r="AC628" t="s">
        <v>5202</v>
      </c>
    </row>
    <row r="629" spans="1:29" x14ac:dyDescent="0.25">
      <c r="A629" s="11" t="s">
        <v>878</v>
      </c>
      <c r="B629" s="11">
        <v>468.08890000000002</v>
      </c>
      <c r="C629" s="11">
        <v>100</v>
      </c>
      <c r="D629" s="11">
        <v>262.94659999999999</v>
      </c>
      <c r="E629" s="11">
        <v>328.596</v>
      </c>
      <c r="F629" s="11">
        <v>565.66030000000001</v>
      </c>
      <c r="G629" s="11">
        <v>907.2799</v>
      </c>
      <c r="H629" s="11">
        <v>1529.5817</v>
      </c>
      <c r="I629" s="11">
        <v>0.46379999999999999</v>
      </c>
      <c r="J629" s="11">
        <v>46.537500000000001</v>
      </c>
      <c r="K629" s="11">
        <v>30.941800000000001</v>
      </c>
      <c r="L629" s="11">
        <v>17.190899999999999</v>
      </c>
      <c r="M629" s="11">
        <v>0</v>
      </c>
      <c r="N629" s="11">
        <v>2.2000000000000001E-3</v>
      </c>
      <c r="O629" s="11">
        <v>0</v>
      </c>
      <c r="P629" s="11">
        <v>0</v>
      </c>
      <c r="Q629" s="11">
        <v>491.39139999999998</v>
      </c>
      <c r="R629" s="11">
        <v>401.53989999999999</v>
      </c>
      <c r="S629" s="11">
        <v>-85.736800000000002</v>
      </c>
      <c r="T629" s="11">
        <v>1.0899000000000001</v>
      </c>
      <c r="U629" s="11">
        <v>16.195900000000002</v>
      </c>
      <c r="V629" s="11">
        <v>-1.1287</v>
      </c>
      <c r="W629" s="11">
        <v>-55.714700000000001</v>
      </c>
      <c r="X629" s="11" t="s">
        <v>878</v>
      </c>
      <c r="Y629">
        <f t="shared" si="18"/>
        <v>222</v>
      </c>
      <c r="Z629" t="s">
        <v>1549</v>
      </c>
      <c r="AA629" t="s">
        <v>3876</v>
      </c>
      <c r="AB629" t="str">
        <f t="shared" si="19"/>
        <v>Cells (222, 1).Value = "1-(4-methoxyphenyl)cyclopropane-1-carboxylic_acid_c0"</v>
      </c>
      <c r="AC629" t="s">
        <v>5203</v>
      </c>
    </row>
    <row r="630" spans="1:29" x14ac:dyDescent="0.25">
      <c r="A630" s="11" t="s">
        <v>790</v>
      </c>
      <c r="B630" s="11">
        <v>536.24149999999997</v>
      </c>
      <c r="C630" s="11">
        <v>100</v>
      </c>
      <c r="D630" s="11">
        <v>246.6277</v>
      </c>
      <c r="E630" s="11">
        <v>301.96280000000002</v>
      </c>
      <c r="F630" s="11">
        <v>468.26870000000002</v>
      </c>
      <c r="G630" s="11">
        <v>694.47289999999998</v>
      </c>
      <c r="H630" s="11">
        <v>1062.9538</v>
      </c>
      <c r="I630" s="11">
        <v>0.4335</v>
      </c>
      <c r="J630" s="11">
        <v>43.522100000000002</v>
      </c>
      <c r="K630" s="11">
        <v>25.157</v>
      </c>
      <c r="L630" s="11">
        <v>10.527699999999999</v>
      </c>
      <c r="M630" s="11">
        <v>0</v>
      </c>
      <c r="N630" s="11">
        <v>0</v>
      </c>
      <c r="O630" s="11">
        <v>0</v>
      </c>
      <c r="P630" s="11">
        <v>0</v>
      </c>
      <c r="Q630" s="11">
        <v>535.78</v>
      </c>
      <c r="R630" s="11">
        <v>425.60289999999998</v>
      </c>
      <c r="S630" s="11">
        <v>-86.514499999999998</v>
      </c>
      <c r="T630" s="11">
        <v>1.0065999999999999</v>
      </c>
      <c r="U630" s="11">
        <v>18.313800000000001</v>
      </c>
      <c r="V630" s="11">
        <v>0</v>
      </c>
      <c r="W630" s="11">
        <v>-53.058</v>
      </c>
      <c r="X630" s="11" t="s">
        <v>790</v>
      </c>
      <c r="Y630">
        <f t="shared" si="18"/>
        <v>2661</v>
      </c>
      <c r="Z630" t="s">
        <v>176</v>
      </c>
      <c r="AA630" t="s">
        <v>4352</v>
      </c>
      <c r="AB630" t="str">
        <f t="shared" si="19"/>
        <v>Cells (2661, 1).Value = "ethyl_cyano(hydroxyimino)acetate_c0"</v>
      </c>
      <c r="AC630" t="s">
        <v>5204</v>
      </c>
    </row>
    <row r="631" spans="1:29" x14ac:dyDescent="0.25">
      <c r="A631" s="11" t="s">
        <v>879</v>
      </c>
      <c r="B631" s="11">
        <v>515.56690000000003</v>
      </c>
      <c r="C631" s="11">
        <v>100</v>
      </c>
      <c r="D631" s="11">
        <v>246.45099999999999</v>
      </c>
      <c r="E631" s="11">
        <v>302.74639999999999</v>
      </c>
      <c r="F631" s="11">
        <v>469.92450000000002</v>
      </c>
      <c r="G631" s="11">
        <v>697.55409999999995</v>
      </c>
      <c r="H631" s="11">
        <v>1068.5109</v>
      </c>
      <c r="I631" s="11">
        <v>0.43490000000000001</v>
      </c>
      <c r="J631" s="11">
        <v>43.670499999999997</v>
      </c>
      <c r="K631" s="11">
        <v>25.318000000000001</v>
      </c>
      <c r="L631" s="11">
        <v>10.59</v>
      </c>
      <c r="M631" s="11">
        <v>0</v>
      </c>
      <c r="N631" s="11">
        <v>0</v>
      </c>
      <c r="O631" s="11">
        <v>0</v>
      </c>
      <c r="P631" s="11">
        <v>0</v>
      </c>
      <c r="Q631" s="11">
        <v>516.04849999999999</v>
      </c>
      <c r="R631" s="11">
        <v>411.5763</v>
      </c>
      <c r="S631" s="11">
        <v>-86.383499999999998</v>
      </c>
      <c r="T631" s="11">
        <v>0.97619999999999996</v>
      </c>
      <c r="U631" s="11">
        <v>17.546900000000001</v>
      </c>
      <c r="V631" s="11">
        <v>0</v>
      </c>
      <c r="W631" s="11">
        <v>-53.734000000000002</v>
      </c>
      <c r="X631" s="11" t="s">
        <v>879</v>
      </c>
      <c r="Y631">
        <f t="shared" si="18"/>
        <v>374</v>
      </c>
      <c r="Z631" t="s">
        <v>1557</v>
      </c>
      <c r="AA631" t="s">
        <v>3899</v>
      </c>
      <c r="AB631" t="str">
        <f t="shared" si="19"/>
        <v>Cells (374, 1).Value = "10-oxo-4-decenoic_acid_c0"</v>
      </c>
      <c r="AC631" t="s">
        <v>5205</v>
      </c>
    </row>
    <row r="632" spans="1:29" x14ac:dyDescent="0.25">
      <c r="A632" s="11" t="s">
        <v>589</v>
      </c>
      <c r="B632" s="11">
        <v>355.55290000000002</v>
      </c>
      <c r="C632" s="11">
        <v>-100</v>
      </c>
      <c r="D632" s="11">
        <v>89.72</v>
      </c>
      <c r="E632" s="11">
        <v>-53.3553</v>
      </c>
      <c r="F632" s="11">
        <v>47.587299999999999</v>
      </c>
      <c r="G632" s="11">
        <v>-39.354900000000001</v>
      </c>
      <c r="H632" s="11">
        <v>39.510199999999998</v>
      </c>
      <c r="I632" s="11">
        <v>0</v>
      </c>
      <c r="J632" s="11">
        <v>0</v>
      </c>
      <c r="K632" s="11">
        <v>0</v>
      </c>
      <c r="L632" s="11">
        <v>0</v>
      </c>
      <c r="M632" s="11">
        <v>-6.7999999999999996E-3</v>
      </c>
      <c r="N632" s="11">
        <v>1.0723</v>
      </c>
      <c r="O632" s="11">
        <v>0.30270000000000002</v>
      </c>
      <c r="P632" s="11">
        <v>0.11890000000000001</v>
      </c>
      <c r="Q632" s="11">
        <v>410.75510000000003</v>
      </c>
      <c r="R632" s="11">
        <v>317.44929999999999</v>
      </c>
      <c r="S632" s="11">
        <v>-42.085900000000002</v>
      </c>
      <c r="T632" s="11">
        <v>0.68220000000000003</v>
      </c>
      <c r="U632" s="11">
        <v>13.6065</v>
      </c>
      <c r="V632" s="11">
        <v>-3.3860999999999999</v>
      </c>
      <c r="W632" s="11">
        <v>-22.457000000000001</v>
      </c>
      <c r="X632" s="11" t="s">
        <v>589</v>
      </c>
      <c r="Y632">
        <f t="shared" si="18"/>
        <v>380</v>
      </c>
      <c r="Z632" t="s">
        <v>1559</v>
      </c>
      <c r="AA632" t="s">
        <v>3902</v>
      </c>
      <c r="AB632" t="str">
        <f t="shared" si="19"/>
        <v>Cells (380, 1).Value = "11-formylundeca-4,8-dienoic_acid_c0"</v>
      </c>
      <c r="AC632" t="s">
        <v>5206</v>
      </c>
    </row>
    <row r="633" spans="1:29" x14ac:dyDescent="0.25">
      <c r="A633" s="11" t="s">
        <v>1575</v>
      </c>
      <c r="B633" s="11">
        <v>253.18780000000001</v>
      </c>
      <c r="C633" s="11">
        <v>100</v>
      </c>
      <c r="D633" s="11">
        <v>211.3766</v>
      </c>
      <c r="E633" s="11">
        <v>335.31459999999998</v>
      </c>
      <c r="F633" s="11">
        <v>709.44839999999999</v>
      </c>
      <c r="G633" s="11">
        <v>1482.29</v>
      </c>
      <c r="H633" s="11">
        <v>3256.6698000000001</v>
      </c>
      <c r="I633" s="11">
        <v>0.3866</v>
      </c>
      <c r="J633" s="11">
        <v>38.706000000000003</v>
      </c>
      <c r="K633" s="11">
        <v>30.552800000000001</v>
      </c>
      <c r="L633" s="11">
        <v>22.734300000000001</v>
      </c>
      <c r="M633" s="11">
        <v>0</v>
      </c>
      <c r="N633" s="11">
        <v>4.9599999999999998E-2</v>
      </c>
      <c r="O633" s="11">
        <v>0</v>
      </c>
      <c r="P633" s="11">
        <v>0</v>
      </c>
      <c r="Q633" s="11">
        <v>276.77640000000002</v>
      </c>
      <c r="R633" s="11">
        <v>231.2919</v>
      </c>
      <c r="S633" s="11">
        <v>-77.755099999999999</v>
      </c>
      <c r="T633" s="11">
        <v>0.8034</v>
      </c>
      <c r="U633" s="11">
        <v>9.3949999999999996</v>
      </c>
      <c r="V633" s="11">
        <v>-2.0781000000000001</v>
      </c>
      <c r="W633" s="11">
        <v>-54.115699999999997</v>
      </c>
      <c r="X633" s="11" t="s">
        <v>3959</v>
      </c>
      <c r="Y633">
        <f t="shared" si="18"/>
        <v>320</v>
      </c>
      <c r="Z633" t="s">
        <v>1556</v>
      </c>
      <c r="AA633" t="s">
        <v>3866</v>
      </c>
      <c r="AB633" t="str">
        <f t="shared" si="19"/>
        <v>Cells (320, 1).Value = "1,3-dihydro-1,3-dioxo-2h-isoindole-2-hexanoic_acid_c0"</v>
      </c>
      <c r="AC633" t="s">
        <v>5207</v>
      </c>
    </row>
    <row r="634" spans="1:29" x14ac:dyDescent="0.25">
      <c r="A634" s="11" t="s">
        <v>3959</v>
      </c>
      <c r="B634" s="11">
        <v>253.18780000000001</v>
      </c>
      <c r="C634" s="11">
        <v>100</v>
      </c>
      <c r="D634" s="11">
        <v>211.3766</v>
      </c>
      <c r="E634" s="11">
        <v>335.31459999999998</v>
      </c>
      <c r="F634" s="11">
        <v>709.44839999999999</v>
      </c>
      <c r="G634" s="11">
        <v>1482.29</v>
      </c>
      <c r="H634" s="11">
        <v>3256.6698000000001</v>
      </c>
      <c r="I634" s="11">
        <v>0.3866</v>
      </c>
      <c r="J634" s="11">
        <v>38.706000000000003</v>
      </c>
      <c r="K634" s="11">
        <v>30.552800000000001</v>
      </c>
      <c r="L634" s="11">
        <v>22.734300000000001</v>
      </c>
      <c r="M634" s="11">
        <v>0</v>
      </c>
      <c r="N634" s="11">
        <v>4.9599999999999998E-2</v>
      </c>
      <c r="O634" s="11">
        <v>0</v>
      </c>
      <c r="P634" s="11">
        <v>0</v>
      </c>
      <c r="Q634" s="11">
        <v>273.79000000000002</v>
      </c>
      <c r="R634" s="11">
        <v>231.2919</v>
      </c>
      <c r="S634" s="11">
        <v>-77.753399999999999</v>
      </c>
      <c r="T634" s="11">
        <v>0.8034</v>
      </c>
      <c r="U634" s="11">
        <v>9.3949999999999996</v>
      </c>
      <c r="V634" s="11">
        <v>-2.0693000000000001</v>
      </c>
      <c r="W634" s="11">
        <v>-53.795000000000002</v>
      </c>
      <c r="X634" s="11" t="s">
        <v>3959</v>
      </c>
      <c r="Y634">
        <f t="shared" si="18"/>
        <v>1133</v>
      </c>
      <c r="Z634" t="s">
        <v>1624</v>
      </c>
      <c r="AA634" t="s">
        <v>4088</v>
      </c>
      <c r="AB634" t="str">
        <f t="shared" si="19"/>
        <v>Cells (1133, 1).Value = "3-(m-methoxyphenyl)propionic_acid_c0"</v>
      </c>
      <c r="AC634" t="s">
        <v>5208</v>
      </c>
    </row>
    <row r="635" spans="1:29" x14ac:dyDescent="0.25">
      <c r="A635" s="11" t="s">
        <v>880</v>
      </c>
      <c r="B635" s="11">
        <v>391.16559999999998</v>
      </c>
      <c r="C635" s="11">
        <v>100</v>
      </c>
      <c r="D635" s="11">
        <v>243.48480000000001</v>
      </c>
      <c r="E635" s="11">
        <v>307.46159999999998</v>
      </c>
      <c r="F635" s="11">
        <v>528.27530000000002</v>
      </c>
      <c r="G635" s="11">
        <v>846.54309999999998</v>
      </c>
      <c r="H635" s="11">
        <v>1427.5401999999999</v>
      </c>
      <c r="I635" s="11">
        <v>0.43209999999999998</v>
      </c>
      <c r="J635" s="11">
        <v>43.460700000000003</v>
      </c>
      <c r="K635" s="11">
        <v>28.7957</v>
      </c>
      <c r="L635" s="11">
        <v>15.970599999999999</v>
      </c>
      <c r="M635" s="11">
        <v>0</v>
      </c>
      <c r="N635" s="11">
        <v>2.5000000000000001E-3</v>
      </c>
      <c r="O635" s="11">
        <v>0</v>
      </c>
      <c r="P635" s="11">
        <v>0</v>
      </c>
      <c r="Q635" s="11">
        <v>438.02940000000001</v>
      </c>
      <c r="R635" s="11">
        <v>357.48719999999997</v>
      </c>
      <c r="S635" s="11">
        <v>-82.278499999999994</v>
      </c>
      <c r="T635" s="11">
        <v>1.022</v>
      </c>
      <c r="U635" s="11">
        <v>13.3264</v>
      </c>
      <c r="V635" s="11">
        <v>-1.1287</v>
      </c>
      <c r="W635" s="11">
        <v>-55.561399999999999</v>
      </c>
      <c r="X635" s="11" t="s">
        <v>880</v>
      </c>
      <c r="Y635">
        <f t="shared" si="18"/>
        <v>2020</v>
      </c>
      <c r="Z635" t="s">
        <v>1714</v>
      </c>
      <c r="AA635" t="s">
        <v>4244</v>
      </c>
      <c r="AB635" t="str">
        <f t="shared" si="19"/>
        <v>Cells (2020, 1).Value = "9-oxo-9h-thioxanthene-3-carboxylic_acid_10,10-dioxide_c0"</v>
      </c>
      <c r="AC635" t="s">
        <v>5209</v>
      </c>
    </row>
    <row r="636" spans="1:29" x14ac:dyDescent="0.25">
      <c r="A636" s="11" t="s">
        <v>591</v>
      </c>
      <c r="B636" s="11">
        <v>389.7004</v>
      </c>
      <c r="C636" s="11">
        <v>-100</v>
      </c>
      <c r="D636" s="11">
        <v>89.262600000000006</v>
      </c>
      <c r="E636" s="11">
        <v>-52.931899999999999</v>
      </c>
      <c r="F636" s="11">
        <v>45.011800000000001</v>
      </c>
      <c r="G636" s="11">
        <v>-35.248699999999999</v>
      </c>
      <c r="H636" s="11">
        <v>31.651399999999999</v>
      </c>
      <c r="I636" s="11">
        <v>0</v>
      </c>
      <c r="J636" s="11">
        <v>0</v>
      </c>
      <c r="K636" s="11">
        <v>0</v>
      </c>
      <c r="L636" s="11">
        <v>0</v>
      </c>
      <c r="M636" s="11">
        <v>-5.7000000000000002E-3</v>
      </c>
      <c r="N636" s="11">
        <v>0.89890000000000003</v>
      </c>
      <c r="O636" s="11">
        <v>0.1222</v>
      </c>
      <c r="P636" s="11">
        <v>2.0999999999999999E-3</v>
      </c>
      <c r="Q636" s="11">
        <v>444.77100000000002</v>
      </c>
      <c r="R636" s="11">
        <v>333.49180000000001</v>
      </c>
      <c r="S636" s="11">
        <v>-38.907800000000002</v>
      </c>
      <c r="T636" s="11">
        <v>0.71299999999999997</v>
      </c>
      <c r="U636" s="11">
        <v>14.9115</v>
      </c>
      <c r="V636" s="11">
        <v>-2.8218000000000001</v>
      </c>
      <c r="W636" s="11">
        <v>-18.095600000000001</v>
      </c>
      <c r="X636" s="11" t="s">
        <v>591</v>
      </c>
      <c r="Y636">
        <f t="shared" si="18"/>
        <v>2278</v>
      </c>
      <c r="Z636" t="s">
        <v>1731</v>
      </c>
      <c r="AA636" t="s">
        <v>4281</v>
      </c>
      <c r="AB636" t="str">
        <f t="shared" si="19"/>
        <v>Cells (2278, 1).Value = "brobactam_c0"</v>
      </c>
      <c r="AC636" t="s">
        <v>5210</v>
      </c>
    </row>
    <row r="637" spans="1:29" x14ac:dyDescent="0.25">
      <c r="A637" s="11" t="s">
        <v>881</v>
      </c>
      <c r="B637" s="11">
        <v>331.8075</v>
      </c>
      <c r="C637" s="11">
        <v>-100</v>
      </c>
      <c r="D637" s="11">
        <v>113.9468</v>
      </c>
      <c r="E637" s="11">
        <v>-49.3718</v>
      </c>
      <c r="F637" s="11">
        <v>85.840699999999998</v>
      </c>
      <c r="G637" s="11">
        <v>-27.167100000000001</v>
      </c>
      <c r="H637" s="11">
        <v>90.273700000000005</v>
      </c>
      <c r="I637" s="11">
        <v>1.8800000000000001E-2</v>
      </c>
      <c r="J637" s="11">
        <v>2.0261999999999998</v>
      </c>
      <c r="K637" s="11">
        <v>0.59540000000000004</v>
      </c>
      <c r="L637" s="11">
        <v>8.9899999999999994E-2</v>
      </c>
      <c r="M637" s="11">
        <v>-1.17E-2</v>
      </c>
      <c r="N637" s="11">
        <v>1.8097000000000001</v>
      </c>
      <c r="O637" s="11">
        <v>0.43280000000000002</v>
      </c>
      <c r="P637" s="11">
        <v>9.8799999999999999E-2</v>
      </c>
      <c r="Q637" s="11">
        <v>378.33760000000001</v>
      </c>
      <c r="R637" s="11">
        <v>307.36810000000003</v>
      </c>
      <c r="S637" s="11">
        <v>-45.669600000000003</v>
      </c>
      <c r="T637" s="11">
        <v>0.80840000000000001</v>
      </c>
      <c r="U637" s="11">
        <v>12.24</v>
      </c>
      <c r="V637" s="11">
        <v>-2.8218000000000001</v>
      </c>
      <c r="W637" s="11">
        <v>-26.529499999999999</v>
      </c>
      <c r="X637" s="11" t="s">
        <v>881</v>
      </c>
      <c r="Y637">
        <f t="shared" si="18"/>
        <v>1877</v>
      </c>
      <c r="Z637" t="s">
        <v>1705</v>
      </c>
      <c r="AA637" t="s">
        <v>4223</v>
      </c>
      <c r="AB637" t="str">
        <f t="shared" si="19"/>
        <v>Cells (1877, 1).Value = "6-(methyl(phenylsulphonyl)amino)hexanoic_acid_c0"</v>
      </c>
      <c r="AC637" t="s">
        <v>5211</v>
      </c>
    </row>
    <row r="638" spans="1:29" x14ac:dyDescent="0.25">
      <c r="A638" s="11" t="s">
        <v>1576</v>
      </c>
      <c r="B638" s="11">
        <v>301.00639999999999</v>
      </c>
      <c r="C638" s="11">
        <v>100</v>
      </c>
      <c r="D638" s="11">
        <v>249.58580000000001</v>
      </c>
      <c r="E638" s="11">
        <v>343.60329999999999</v>
      </c>
      <c r="F638" s="11">
        <v>682.4932</v>
      </c>
      <c r="G638" s="11">
        <v>1295.1384</v>
      </c>
      <c r="H638" s="11">
        <v>2663.9214999999999</v>
      </c>
      <c r="I638" s="11">
        <v>0.43280000000000002</v>
      </c>
      <c r="J638" s="11">
        <v>43.527099999999997</v>
      </c>
      <c r="K638" s="11">
        <v>30.236599999999999</v>
      </c>
      <c r="L638" s="11">
        <v>19.765899999999998</v>
      </c>
      <c r="M638" s="11">
        <v>0</v>
      </c>
      <c r="N638" s="11">
        <v>6.6E-3</v>
      </c>
      <c r="O638" s="11">
        <v>0</v>
      </c>
      <c r="P638" s="11">
        <v>0</v>
      </c>
      <c r="Q638" s="11">
        <v>323.11380000000003</v>
      </c>
      <c r="R638" s="11">
        <v>277.25080000000003</v>
      </c>
      <c r="S638" s="11">
        <v>-82.494299999999996</v>
      </c>
      <c r="T638" s="11">
        <v>1.1996</v>
      </c>
      <c r="U638" s="11">
        <v>10.021000000000001</v>
      </c>
      <c r="V638" s="11">
        <v>-1.1335</v>
      </c>
      <c r="W638" s="11">
        <v>-56.615200000000002</v>
      </c>
      <c r="X638" s="11" t="s">
        <v>3960</v>
      </c>
      <c r="Y638">
        <f t="shared" si="18"/>
        <v>808</v>
      </c>
      <c r="Z638" t="s">
        <v>1593</v>
      </c>
      <c r="AA638" t="s">
        <v>3945</v>
      </c>
      <c r="AB638" t="str">
        <f t="shared" si="19"/>
        <v>Cells (808, 1).Value = "2,5-dimethoxycinnamic_acid_c0"</v>
      </c>
      <c r="AC638" t="s">
        <v>5212</v>
      </c>
    </row>
    <row r="639" spans="1:29" x14ac:dyDescent="0.25">
      <c r="A639" s="11" t="s">
        <v>3960</v>
      </c>
      <c r="B639" s="11">
        <v>301.00639999999999</v>
      </c>
      <c r="C639" s="11">
        <v>100</v>
      </c>
      <c r="D639" s="11">
        <v>249.58580000000001</v>
      </c>
      <c r="E639" s="11">
        <v>343.60329999999999</v>
      </c>
      <c r="F639" s="11">
        <v>682.4932</v>
      </c>
      <c r="G639" s="11">
        <v>1295.1384</v>
      </c>
      <c r="H639" s="11">
        <v>2663.9214999999999</v>
      </c>
      <c r="I639" s="11">
        <v>0.43280000000000002</v>
      </c>
      <c r="J639" s="11">
        <v>43.5379</v>
      </c>
      <c r="K639" s="11">
        <v>30.236599999999999</v>
      </c>
      <c r="L639" s="11">
        <v>19.765899999999998</v>
      </c>
      <c r="M639" s="11">
        <v>0</v>
      </c>
      <c r="N639" s="11">
        <v>6.6E-3</v>
      </c>
      <c r="O639" s="11">
        <v>0</v>
      </c>
      <c r="P639" s="11">
        <v>0</v>
      </c>
      <c r="Q639" s="11">
        <v>319.18860000000001</v>
      </c>
      <c r="R639" s="11">
        <v>277.25080000000003</v>
      </c>
      <c r="S639" s="11">
        <v>-82.492500000000007</v>
      </c>
      <c r="T639" s="11">
        <v>1.1996</v>
      </c>
      <c r="U639" s="11">
        <v>10.021000000000001</v>
      </c>
      <c r="V639" s="11">
        <v>-1.1287</v>
      </c>
      <c r="W639" s="11">
        <v>-56.298499999999997</v>
      </c>
      <c r="X639" s="11" t="s">
        <v>3960</v>
      </c>
      <c r="Y639">
        <f t="shared" si="18"/>
        <v>1073</v>
      </c>
      <c r="Z639" t="s">
        <v>1617</v>
      </c>
      <c r="AA639" t="s">
        <v>4074</v>
      </c>
      <c r="AB639" t="str">
        <f t="shared" si="19"/>
        <v>Cells (1073, 1).Value = "3-(2,4,6-trimethoxyphenyl)propionic_acid_c0"</v>
      </c>
      <c r="AC639" t="s">
        <v>5213</v>
      </c>
    </row>
    <row r="640" spans="1:29" x14ac:dyDescent="0.25">
      <c r="A640" s="11" t="s">
        <v>3354</v>
      </c>
      <c r="B640" s="11">
        <v>463.29520000000002</v>
      </c>
      <c r="C640" s="11">
        <v>100</v>
      </c>
      <c r="D640" s="11">
        <v>211.86670000000001</v>
      </c>
      <c r="E640" s="11">
        <v>261.92880000000002</v>
      </c>
      <c r="F640" s="11">
        <v>394.99200000000002</v>
      </c>
      <c r="G640" s="11">
        <v>577.03300000000002</v>
      </c>
      <c r="H640" s="11">
        <v>866.50609999999995</v>
      </c>
      <c r="I640" s="11">
        <v>0.3705</v>
      </c>
      <c r="J640" s="11">
        <v>37.253500000000003</v>
      </c>
      <c r="K640" s="11">
        <v>20.8948</v>
      </c>
      <c r="L640" s="11">
        <v>8.1919000000000004</v>
      </c>
      <c r="M640" s="11">
        <v>0</v>
      </c>
      <c r="N640" s="11">
        <v>0</v>
      </c>
      <c r="O640" s="11">
        <v>0</v>
      </c>
      <c r="P640" s="11">
        <v>0</v>
      </c>
      <c r="Q640" s="11">
        <v>464.59930000000003</v>
      </c>
      <c r="R640" s="11">
        <v>367.52350000000001</v>
      </c>
      <c r="S640" s="11">
        <v>-79.000699999999995</v>
      </c>
      <c r="T640" s="11">
        <v>0.84450000000000003</v>
      </c>
      <c r="U640" s="11">
        <v>15.741899999999999</v>
      </c>
      <c r="V640" s="11">
        <v>0</v>
      </c>
      <c r="W640" s="11">
        <v>-50.337600000000002</v>
      </c>
      <c r="X640" s="11" t="s">
        <v>3354</v>
      </c>
      <c r="Y640">
        <f t="shared" si="18"/>
        <v>293</v>
      </c>
      <c r="Z640" t="s">
        <v>1555</v>
      </c>
      <c r="AA640" t="s">
        <v>3864</v>
      </c>
      <c r="AB640" t="str">
        <f t="shared" si="19"/>
        <v>Cells (293, 1).Value = "1,3-benzodioxole-4-butanoic_acid_c0"</v>
      </c>
      <c r="AC640" t="s">
        <v>5214</v>
      </c>
    </row>
    <row r="641" spans="1:29" x14ac:dyDescent="0.25">
      <c r="A641" s="11" t="s">
        <v>419</v>
      </c>
      <c r="B641" s="11">
        <v>254.87119999999999</v>
      </c>
      <c r="C641" s="11">
        <v>100</v>
      </c>
      <c r="D641" s="11">
        <v>200.07810000000001</v>
      </c>
      <c r="E641" s="11">
        <v>335.88810000000001</v>
      </c>
      <c r="F641" s="11">
        <v>708.18830000000003</v>
      </c>
      <c r="G641" s="11">
        <v>1485.9195999999999</v>
      </c>
      <c r="H641" s="11">
        <v>3236.0693000000001</v>
      </c>
      <c r="I641" s="11">
        <v>0.39489999999999997</v>
      </c>
      <c r="J641" s="11">
        <v>39.579500000000003</v>
      </c>
      <c r="K641" s="11">
        <v>31.089500000000001</v>
      </c>
      <c r="L641" s="11">
        <v>23.0808</v>
      </c>
      <c r="M641" s="11">
        <v>0</v>
      </c>
      <c r="N641" s="11">
        <v>1.9E-3</v>
      </c>
      <c r="O641" s="11">
        <v>0</v>
      </c>
      <c r="P641" s="11">
        <v>0</v>
      </c>
      <c r="Q641" s="11">
        <v>290.33390000000003</v>
      </c>
      <c r="R641" s="11">
        <v>261.21820000000002</v>
      </c>
      <c r="S641" s="11">
        <v>-73.040199999999999</v>
      </c>
      <c r="T641" s="11">
        <v>0.7621</v>
      </c>
      <c r="U641" s="11">
        <v>8.3135999999999992</v>
      </c>
      <c r="V641" s="11">
        <v>-1.1335</v>
      </c>
      <c r="W641" s="11">
        <v>-52.500100000000003</v>
      </c>
      <c r="X641" s="11" t="s">
        <v>3955</v>
      </c>
      <c r="Y641">
        <f t="shared" si="18"/>
        <v>1533</v>
      </c>
      <c r="Z641" t="s">
        <v>1663</v>
      </c>
      <c r="AA641" t="s">
        <v>4148</v>
      </c>
      <c r="AB641" t="str">
        <f t="shared" si="19"/>
        <v>Cells (1533, 1).Value = "4-(ethoxycarbonyl)-3,5-dimethoxybenzoic_acid_c0"</v>
      </c>
      <c r="AC641" t="s">
        <v>5215</v>
      </c>
    </row>
    <row r="642" spans="1:29" x14ac:dyDescent="0.25">
      <c r="A642" s="11" t="s">
        <v>3955</v>
      </c>
      <c r="B642" s="11">
        <v>254.87119999999999</v>
      </c>
      <c r="C642" s="11">
        <v>100</v>
      </c>
      <c r="D642" s="11">
        <v>200.07810000000001</v>
      </c>
      <c r="E642" s="11">
        <v>335.88810000000001</v>
      </c>
      <c r="F642" s="11">
        <v>708.18830000000003</v>
      </c>
      <c r="G642" s="11">
        <v>1485.9195999999999</v>
      </c>
      <c r="H642" s="11">
        <v>3236.0693000000001</v>
      </c>
      <c r="I642" s="11">
        <v>0.39489999999999997</v>
      </c>
      <c r="J642" s="11">
        <v>39.579500000000003</v>
      </c>
      <c r="K642" s="11">
        <v>31.089500000000001</v>
      </c>
      <c r="L642" s="11">
        <v>23.0808</v>
      </c>
      <c r="M642" s="11">
        <v>0</v>
      </c>
      <c r="N642" s="11">
        <v>1.9E-3</v>
      </c>
      <c r="O642" s="11">
        <v>0</v>
      </c>
      <c r="P642" s="11">
        <v>0</v>
      </c>
      <c r="Q642" s="11">
        <v>287.54349999999999</v>
      </c>
      <c r="R642" s="11">
        <v>261.21820000000002</v>
      </c>
      <c r="S642" s="11">
        <v>-73.038600000000002</v>
      </c>
      <c r="T642" s="11">
        <v>0.76200000000000001</v>
      </c>
      <c r="U642" s="11">
        <v>8.3135999999999992</v>
      </c>
      <c r="V642" s="11">
        <v>-1.1287</v>
      </c>
      <c r="W642" s="11">
        <v>-52.183500000000002</v>
      </c>
      <c r="X642" s="11" t="s">
        <v>3955</v>
      </c>
      <c r="Y642">
        <f t="shared" si="18"/>
        <v>1948</v>
      </c>
      <c r="Z642" t="s">
        <v>1711</v>
      </c>
      <c r="AA642" t="s">
        <v>4234</v>
      </c>
      <c r="AB642" t="str">
        <f t="shared" si="19"/>
        <v>Cells (1948, 1).Value = "8-benzyloxy-2,3-dihydro-1,4-benzodioxin-5-carboxylic_acid_c0"</v>
      </c>
      <c r="AC642" t="s">
        <v>5216</v>
      </c>
    </row>
    <row r="643" spans="1:29" x14ac:dyDescent="0.25">
      <c r="A643" s="11" t="s">
        <v>237</v>
      </c>
      <c r="B643" s="11">
        <v>244.80619999999999</v>
      </c>
      <c r="C643" s="11">
        <v>100</v>
      </c>
      <c r="D643" s="11">
        <v>208.7407</v>
      </c>
      <c r="E643" s="11">
        <v>355.96170000000001</v>
      </c>
      <c r="F643" s="11">
        <v>757.16980000000001</v>
      </c>
      <c r="G643" s="11">
        <v>1549.5635</v>
      </c>
      <c r="H643" s="11">
        <v>3330.6605</v>
      </c>
      <c r="I643" s="11">
        <v>0.43380000000000002</v>
      </c>
      <c r="J643" s="11">
        <v>43.420999999999999</v>
      </c>
      <c r="K643" s="11">
        <v>34.016100000000002</v>
      </c>
      <c r="L643" s="11">
        <v>25.176200000000001</v>
      </c>
      <c r="M643" s="11">
        <v>-2.5999999999999999E-3</v>
      </c>
      <c r="N643" s="11">
        <v>0.44130000000000003</v>
      </c>
      <c r="O643" s="11">
        <v>2.4199999999999999E-2</v>
      </c>
      <c r="P643" s="11">
        <v>0</v>
      </c>
      <c r="Q643" s="11">
        <v>269.49169999999998</v>
      </c>
      <c r="R643" s="11">
        <v>268.50259999999997</v>
      </c>
      <c r="S643" s="11">
        <v>-77.3506</v>
      </c>
      <c r="T643" s="11">
        <v>0.88019999999999998</v>
      </c>
      <c r="U643" s="11">
        <v>9.6982999999999997</v>
      </c>
      <c r="V643" s="11">
        <v>-1.1335</v>
      </c>
      <c r="W643" s="11">
        <v>-53.701599999999999</v>
      </c>
      <c r="X643" s="11" t="s">
        <v>3956</v>
      </c>
      <c r="Y643">
        <f t="shared" ref="Y643:Y649" si="20">MATCH(AA643,$A$1:$A$3695,0)</f>
        <v>279</v>
      </c>
      <c r="Z643" t="s">
        <v>1554</v>
      </c>
      <c r="AA643" t="s">
        <v>3862</v>
      </c>
      <c r="AB643" t="str">
        <f t="shared" ref="AB643:AB649" si="21">CONCATENATE($AB$1,Y643,$AC$1,$AD$1,Z643,$AD$1)</f>
        <v>Cells (279, 1).Value = "1,2-dihydro-1-(o-methoxyphenyl)-5h-tetrazole-5-thione_c0"</v>
      </c>
      <c r="AC643" t="s">
        <v>5217</v>
      </c>
    </row>
    <row r="644" spans="1:29" x14ac:dyDescent="0.25">
      <c r="A644" s="11" t="s">
        <v>3956</v>
      </c>
      <c r="B644" s="11">
        <v>244.80619999999999</v>
      </c>
      <c r="C644" s="11">
        <v>100</v>
      </c>
      <c r="D644" s="11">
        <v>208.7407</v>
      </c>
      <c r="E644" s="11">
        <v>355.96170000000001</v>
      </c>
      <c r="F644" s="11">
        <v>757.16980000000001</v>
      </c>
      <c r="G644" s="11">
        <v>1549.5635</v>
      </c>
      <c r="H644" s="11">
        <v>3330.6605</v>
      </c>
      <c r="I644" s="11">
        <v>0.43380000000000002</v>
      </c>
      <c r="J644" s="11">
        <v>43.422199999999997</v>
      </c>
      <c r="K644" s="11">
        <v>34.016100000000002</v>
      </c>
      <c r="L644" s="11">
        <v>25.176200000000001</v>
      </c>
      <c r="M644" s="11">
        <v>-2.5999999999999999E-3</v>
      </c>
      <c r="N644" s="11">
        <v>0.44130000000000003</v>
      </c>
      <c r="O644" s="11">
        <v>2.4199999999999999E-2</v>
      </c>
      <c r="P644" s="11">
        <v>0</v>
      </c>
      <c r="Q644" s="11">
        <v>263.84960000000001</v>
      </c>
      <c r="R644" s="11">
        <v>268.50259999999997</v>
      </c>
      <c r="S644" s="11">
        <v>-77.3489</v>
      </c>
      <c r="T644" s="11">
        <v>0.88019999999999998</v>
      </c>
      <c r="U644" s="11">
        <v>9.6982999999999997</v>
      </c>
      <c r="V644" s="11">
        <v>-1.1287</v>
      </c>
      <c r="W644" s="11">
        <v>-53.384900000000002</v>
      </c>
      <c r="X644" s="11" t="s">
        <v>3956</v>
      </c>
      <c r="Y644">
        <f t="shared" si="20"/>
        <v>2063</v>
      </c>
      <c r="Z644" t="s">
        <v>1718</v>
      </c>
      <c r="AA644" t="s">
        <v>4254</v>
      </c>
      <c r="AB644" t="str">
        <f t="shared" si="21"/>
        <v>Cells (2063, 1).Value = "alpha-(methoxyimino)furan-2-acetic_acid_c0"</v>
      </c>
      <c r="AC644" t="s">
        <v>5218</v>
      </c>
    </row>
    <row r="645" spans="1:29" x14ac:dyDescent="0.25">
      <c r="A645" s="11" t="s">
        <v>238</v>
      </c>
      <c r="B645" s="11">
        <v>350.18259999999998</v>
      </c>
      <c r="C645" s="11">
        <v>100</v>
      </c>
      <c r="D645" s="11">
        <v>198.88339999999999</v>
      </c>
      <c r="E645" s="11">
        <v>346.11939999999998</v>
      </c>
      <c r="F645" s="11">
        <v>709.46420000000001</v>
      </c>
      <c r="G645" s="11">
        <v>1491.1395</v>
      </c>
      <c r="H645" s="11">
        <v>3222.4612000000002</v>
      </c>
      <c r="I645" s="11">
        <v>0.3992</v>
      </c>
      <c r="J645" s="11">
        <v>40.020000000000003</v>
      </c>
      <c r="K645" s="11">
        <v>31.4894</v>
      </c>
      <c r="L645" s="11">
        <v>23.3794</v>
      </c>
      <c r="M645" s="11">
        <v>0</v>
      </c>
      <c r="N645" s="11">
        <v>0</v>
      </c>
      <c r="O645" s="11">
        <v>0</v>
      </c>
      <c r="P645" s="11">
        <v>0</v>
      </c>
      <c r="Q645" s="11">
        <v>440.87470000000002</v>
      </c>
      <c r="R645" s="11">
        <v>319.46019999999999</v>
      </c>
      <c r="S645" s="11">
        <v>-74.771600000000007</v>
      </c>
      <c r="T645" s="11">
        <v>0.90249999999999997</v>
      </c>
      <c r="U645" s="11">
        <v>12.528</v>
      </c>
      <c r="V645" s="11">
        <v>-1.1335</v>
      </c>
      <c r="W645" s="11">
        <v>-47.4345</v>
      </c>
      <c r="X645" s="11" t="s">
        <v>3957</v>
      </c>
      <c r="Y645">
        <f t="shared" si="20"/>
        <v>2286</v>
      </c>
      <c r="Z645" t="s">
        <v>1732</v>
      </c>
      <c r="AA645" t="s">
        <v>4283</v>
      </c>
      <c r="AB645" t="str">
        <f t="shared" si="21"/>
        <v>Cells (2286, 1).Value = "but-3-enyl_hydrogen_adipate_c0"</v>
      </c>
      <c r="AC645" t="s">
        <v>5219</v>
      </c>
    </row>
    <row r="646" spans="1:29" x14ac:dyDescent="0.25">
      <c r="A646" s="11" t="s">
        <v>3957</v>
      </c>
      <c r="B646" s="11">
        <v>350.18259999999998</v>
      </c>
      <c r="C646" s="11">
        <v>100</v>
      </c>
      <c r="D646" s="11">
        <v>198.88339999999999</v>
      </c>
      <c r="E646" s="11">
        <v>346.11939999999998</v>
      </c>
      <c r="F646" s="11">
        <v>709.46420000000001</v>
      </c>
      <c r="G646" s="11">
        <v>1491.1395</v>
      </c>
      <c r="H646" s="11">
        <v>3222.4612000000002</v>
      </c>
      <c r="I646" s="11">
        <v>0.3992</v>
      </c>
      <c r="J646" s="11">
        <v>40.020000000000003</v>
      </c>
      <c r="K646" s="11">
        <v>31.4894</v>
      </c>
      <c r="L646" s="11">
        <v>23.3794</v>
      </c>
      <c r="M646" s="11">
        <v>0</v>
      </c>
      <c r="N646" s="11">
        <v>0</v>
      </c>
      <c r="O646" s="11">
        <v>0</v>
      </c>
      <c r="P646" s="11">
        <v>0</v>
      </c>
      <c r="Q646" s="11">
        <v>428.88639999999998</v>
      </c>
      <c r="R646" s="11">
        <v>319.46019999999999</v>
      </c>
      <c r="S646" s="11">
        <v>-74.77</v>
      </c>
      <c r="T646" s="11">
        <v>0.90249999999999997</v>
      </c>
      <c r="U646" s="11">
        <v>12.528</v>
      </c>
      <c r="V646" s="11">
        <v>-1.1287</v>
      </c>
      <c r="W646" s="11">
        <v>-47.117899999999999</v>
      </c>
      <c r="X646" s="11" t="s">
        <v>3957</v>
      </c>
      <c r="Y646">
        <f t="shared" si="20"/>
        <v>810</v>
      </c>
      <c r="Z646" t="s">
        <v>1594</v>
      </c>
      <c r="AA646" t="s">
        <v>3946</v>
      </c>
      <c r="AB646" t="str">
        <f t="shared" si="21"/>
        <v>Cells (810, 1).Value = "2,5-dimethyl-3-furoic_acid_c0"</v>
      </c>
      <c r="AC646" t="s">
        <v>5220</v>
      </c>
    </row>
    <row r="647" spans="1:29" x14ac:dyDescent="0.25">
      <c r="A647" s="11" t="s">
        <v>588</v>
      </c>
      <c r="B647" s="11">
        <v>587.702</v>
      </c>
      <c r="C647" s="11">
        <v>100</v>
      </c>
      <c r="D647" s="11">
        <v>231.4118</v>
      </c>
      <c r="E647" s="11">
        <v>233.70670000000001</v>
      </c>
      <c r="F647" s="11">
        <v>484.19880000000001</v>
      </c>
      <c r="G647" s="11">
        <v>583.74009999999998</v>
      </c>
      <c r="H647" s="11">
        <v>1266.7215000000001</v>
      </c>
      <c r="I647" s="11">
        <v>0.36109999999999998</v>
      </c>
      <c r="J647" s="11">
        <v>36.346299999999999</v>
      </c>
      <c r="K647" s="11">
        <v>23.1586</v>
      </c>
      <c r="L647" s="11">
        <v>12.1303</v>
      </c>
      <c r="M647" s="11">
        <v>-4.41E-2</v>
      </c>
      <c r="N647" s="11">
        <v>4.4787999999999997</v>
      </c>
      <c r="O647" s="11">
        <v>2.9990000000000001</v>
      </c>
      <c r="P647" s="11">
        <v>1.7171000000000001</v>
      </c>
      <c r="Q647" s="11">
        <v>646.03440000000001</v>
      </c>
      <c r="R647" s="11">
        <v>497.75389999999999</v>
      </c>
      <c r="S647" s="11">
        <v>-77.306700000000006</v>
      </c>
      <c r="T647" s="11">
        <v>1.2122999999999999</v>
      </c>
      <c r="U647" s="11">
        <v>20.595099999999999</v>
      </c>
      <c r="V647" s="11">
        <v>-1.1287</v>
      </c>
      <c r="W647" s="11">
        <v>-41.734900000000003</v>
      </c>
      <c r="X647" s="11" t="s">
        <v>588</v>
      </c>
      <c r="Y647">
        <f t="shared" si="20"/>
        <v>2168</v>
      </c>
      <c r="Z647" t="s">
        <v>1723</v>
      </c>
      <c r="AA647" t="s">
        <v>4265</v>
      </c>
      <c r="AB647" t="str">
        <f t="shared" si="21"/>
        <v>Cells (2168, 1).Value = "benzo-1,3-dioxole-5-propionic_acid_c0"</v>
      </c>
      <c r="AC647" t="s">
        <v>5221</v>
      </c>
    </row>
    <row r="648" spans="1:29" x14ac:dyDescent="0.25">
      <c r="A648" s="11" t="s">
        <v>239</v>
      </c>
      <c r="B648" s="11">
        <v>226.5035</v>
      </c>
      <c r="C648" s="11">
        <v>100</v>
      </c>
      <c r="D648" s="11">
        <v>211.47980000000001</v>
      </c>
      <c r="E648" s="11">
        <v>358.80889999999999</v>
      </c>
      <c r="F648" s="11">
        <v>754.02930000000003</v>
      </c>
      <c r="G648" s="11">
        <v>1545.5967000000001</v>
      </c>
      <c r="H648" s="11">
        <v>3300.2898</v>
      </c>
      <c r="I648" s="11">
        <v>0.43640000000000001</v>
      </c>
      <c r="J648" s="11">
        <v>43.704000000000001</v>
      </c>
      <c r="K648" s="11">
        <v>34.136200000000002</v>
      </c>
      <c r="L648" s="11">
        <v>25.094899999999999</v>
      </c>
      <c r="M648" s="11">
        <v>0</v>
      </c>
      <c r="N648" s="11">
        <v>6.3E-2</v>
      </c>
      <c r="O648" s="11">
        <v>0</v>
      </c>
      <c r="P648" s="11">
        <v>0</v>
      </c>
      <c r="Q648" s="11">
        <v>247.05799999999999</v>
      </c>
      <c r="R648" s="11">
        <v>234.0573</v>
      </c>
      <c r="S648" s="11">
        <v>-81.156599999999997</v>
      </c>
      <c r="T648" s="11">
        <v>0.79749999999999999</v>
      </c>
      <c r="U648" s="11">
        <v>8.5654000000000003</v>
      </c>
      <c r="V648" s="11">
        <v>-1.1335</v>
      </c>
      <c r="W648" s="11">
        <v>-57.901000000000003</v>
      </c>
      <c r="X648" s="11" t="s">
        <v>3958</v>
      </c>
      <c r="Y648">
        <f t="shared" si="20"/>
        <v>1546</v>
      </c>
      <c r="Z648" t="s">
        <v>1669</v>
      </c>
      <c r="AA648" t="s">
        <v>4153</v>
      </c>
      <c r="AB648" t="str">
        <f t="shared" si="21"/>
        <v>Cells (1546, 1).Value = "4-(methylthio)-o-anisic_acid_c0"</v>
      </c>
      <c r="AC648" t="s">
        <v>5222</v>
      </c>
    </row>
    <row r="649" spans="1:29" x14ac:dyDescent="0.25">
      <c r="A649" s="11" t="s">
        <v>3958</v>
      </c>
      <c r="B649" s="11">
        <v>226.5035</v>
      </c>
      <c r="C649" s="11">
        <v>100</v>
      </c>
      <c r="D649" s="11">
        <v>211.47980000000001</v>
      </c>
      <c r="E649" s="11">
        <v>358.80889999999999</v>
      </c>
      <c r="F649" s="11">
        <v>754.02930000000003</v>
      </c>
      <c r="G649" s="11">
        <v>1545.5967000000001</v>
      </c>
      <c r="H649" s="11">
        <v>3300.2898</v>
      </c>
      <c r="I649" s="11">
        <v>0.43640000000000001</v>
      </c>
      <c r="J649" s="11">
        <v>43.711199999999998</v>
      </c>
      <c r="K649" s="11">
        <v>34.136200000000002</v>
      </c>
      <c r="L649" s="11">
        <v>25.094899999999999</v>
      </c>
      <c r="M649" s="11">
        <v>0</v>
      </c>
      <c r="N649" s="11">
        <v>6.3E-2</v>
      </c>
      <c r="O649" s="11">
        <v>0</v>
      </c>
      <c r="P649" s="11">
        <v>0</v>
      </c>
      <c r="Q649" s="11">
        <v>241.8338</v>
      </c>
      <c r="R649" s="11">
        <v>234.0573</v>
      </c>
      <c r="S649" s="11">
        <v>-81.154899999999998</v>
      </c>
      <c r="T649" s="11">
        <v>0.79749999999999999</v>
      </c>
      <c r="U649" s="11">
        <v>8.5654000000000003</v>
      </c>
      <c r="V649" s="11">
        <v>-1.1287</v>
      </c>
      <c r="W649" s="11">
        <v>-57.584200000000003</v>
      </c>
      <c r="X649" s="11" t="s">
        <v>3958</v>
      </c>
      <c r="Y649">
        <f t="shared" si="20"/>
        <v>2657</v>
      </c>
      <c r="Z649" t="s">
        <v>1750</v>
      </c>
      <c r="AA649" t="s">
        <v>4351</v>
      </c>
      <c r="AB649" t="str">
        <f t="shared" si="21"/>
        <v>Cells (2657, 1).Value = "ethyl_3-carboxy-1,4-dimethyl-1h-pyrrole-2-acetate_c0"</v>
      </c>
      <c r="AC649" t="s">
        <v>5223</v>
      </c>
    </row>
    <row r="650" spans="1:29" x14ac:dyDescent="0.25">
      <c r="A650" s="11" t="s">
        <v>43</v>
      </c>
      <c r="B650" s="11">
        <v>280.1395</v>
      </c>
      <c r="C650" s="11">
        <v>100</v>
      </c>
      <c r="D650" s="11">
        <v>205.25280000000001</v>
      </c>
      <c r="E650" s="11">
        <v>265.66180000000003</v>
      </c>
      <c r="F650" s="11">
        <v>408.46120000000002</v>
      </c>
      <c r="G650" s="11">
        <v>608.90989999999999</v>
      </c>
      <c r="H650" s="11">
        <v>933.66250000000002</v>
      </c>
      <c r="I650" s="11">
        <v>0.37790000000000001</v>
      </c>
      <c r="J650" s="11">
        <v>37.918700000000001</v>
      </c>
      <c r="K650" s="11">
        <v>21.9693</v>
      </c>
      <c r="L650" s="11">
        <v>9.2311999999999994</v>
      </c>
      <c r="M650" s="11">
        <v>0</v>
      </c>
      <c r="N650" s="11">
        <v>0</v>
      </c>
      <c r="O650" s="11">
        <v>0</v>
      </c>
      <c r="P650" s="11">
        <v>0</v>
      </c>
      <c r="Q650" s="11">
        <v>274.61529999999999</v>
      </c>
      <c r="R650" s="11">
        <v>241.2834</v>
      </c>
      <c r="S650" s="11">
        <v>-75.252300000000005</v>
      </c>
      <c r="T650" s="11">
        <v>0.85709999999999997</v>
      </c>
      <c r="U650" s="11">
        <v>8.9856999999999996</v>
      </c>
      <c r="V650" s="11">
        <v>0</v>
      </c>
      <c r="W650" s="11">
        <v>-53.907800000000002</v>
      </c>
      <c r="X650" s="11" t="s">
        <v>43</v>
      </c>
    </row>
    <row r="651" spans="1:29" x14ac:dyDescent="0.25">
      <c r="A651" s="11" t="s">
        <v>420</v>
      </c>
      <c r="B651" s="11">
        <v>329.48129999999998</v>
      </c>
      <c r="C651" s="11">
        <v>100</v>
      </c>
      <c r="D651" s="11">
        <v>210.66290000000001</v>
      </c>
      <c r="E651" s="11">
        <v>365.79289999999997</v>
      </c>
      <c r="F651" s="11">
        <v>749.327</v>
      </c>
      <c r="G651" s="11">
        <v>1567.2046</v>
      </c>
      <c r="H651" s="11">
        <v>3372.9360000000001</v>
      </c>
      <c r="I651" s="11">
        <v>0.42199999999999999</v>
      </c>
      <c r="J651" s="11">
        <v>42.280099999999997</v>
      </c>
      <c r="K651" s="11">
        <v>33.205500000000001</v>
      </c>
      <c r="L651" s="11">
        <v>24.6401</v>
      </c>
      <c r="M651" s="11">
        <v>0</v>
      </c>
      <c r="N651" s="11">
        <v>0</v>
      </c>
      <c r="O651" s="11">
        <v>0</v>
      </c>
      <c r="P651" s="11">
        <v>0</v>
      </c>
      <c r="Q651" s="11">
        <v>381.03620000000001</v>
      </c>
      <c r="R651" s="11">
        <v>289.39100000000002</v>
      </c>
      <c r="S651" s="11">
        <v>-77.134</v>
      </c>
      <c r="T651" s="11">
        <v>0.94810000000000005</v>
      </c>
      <c r="U651" s="11">
        <v>11.6501</v>
      </c>
      <c r="V651" s="11">
        <v>-2.0781000000000001</v>
      </c>
      <c r="W651" s="11">
        <v>-52.035400000000003</v>
      </c>
      <c r="X651" s="11" t="s">
        <v>3961</v>
      </c>
    </row>
    <row r="652" spans="1:29" x14ac:dyDescent="0.25">
      <c r="A652" s="11" t="s">
        <v>3961</v>
      </c>
      <c r="B652" s="11">
        <v>329.48129999999998</v>
      </c>
      <c r="C652" s="11">
        <v>100</v>
      </c>
      <c r="D652" s="11">
        <v>210.66290000000001</v>
      </c>
      <c r="E652" s="11">
        <v>365.79289999999997</v>
      </c>
      <c r="F652" s="11">
        <v>749.327</v>
      </c>
      <c r="G652" s="11">
        <v>1567.2046</v>
      </c>
      <c r="H652" s="11">
        <v>3372.9360000000001</v>
      </c>
      <c r="I652" s="11">
        <v>0.42199999999999999</v>
      </c>
      <c r="J652" s="11">
        <v>42.2819</v>
      </c>
      <c r="K652" s="11">
        <v>33.205500000000001</v>
      </c>
      <c r="L652" s="11">
        <v>24.6401</v>
      </c>
      <c r="M652" s="11">
        <v>0</v>
      </c>
      <c r="N652" s="11">
        <v>0</v>
      </c>
      <c r="O652" s="11">
        <v>0</v>
      </c>
      <c r="P652" s="11">
        <v>0</v>
      </c>
      <c r="Q652" s="11">
        <v>371.41230000000002</v>
      </c>
      <c r="R652" s="11">
        <v>289.39100000000002</v>
      </c>
      <c r="S652" s="11">
        <v>-77.132400000000004</v>
      </c>
      <c r="T652" s="11">
        <v>0.94810000000000005</v>
      </c>
      <c r="U652" s="11">
        <v>11.6501</v>
      </c>
      <c r="V652" s="11">
        <v>-2.0693000000000001</v>
      </c>
      <c r="W652" s="11">
        <v>-51.714700000000001</v>
      </c>
      <c r="X652" s="11" t="s">
        <v>3961</v>
      </c>
    </row>
    <row r="653" spans="1:29" x14ac:dyDescent="0.25">
      <c r="A653" s="11" t="s">
        <v>882</v>
      </c>
      <c r="B653" s="11">
        <v>443.32069999999999</v>
      </c>
      <c r="C653" s="11">
        <v>100</v>
      </c>
      <c r="D653" s="11">
        <v>211.8466</v>
      </c>
      <c r="E653" s="11">
        <v>263.29899999999998</v>
      </c>
      <c r="F653" s="11">
        <v>398.2165</v>
      </c>
      <c r="G653" s="11">
        <v>583.46019999999999</v>
      </c>
      <c r="H653" s="11">
        <v>878.92719999999997</v>
      </c>
      <c r="I653" s="11">
        <v>0.37280000000000002</v>
      </c>
      <c r="J653" s="11">
        <v>37.455599999999997</v>
      </c>
      <c r="K653" s="11">
        <v>21.098700000000001</v>
      </c>
      <c r="L653" s="11">
        <v>8.3849999999999998</v>
      </c>
      <c r="M653" s="11">
        <v>0</v>
      </c>
      <c r="N653" s="11">
        <v>0</v>
      </c>
      <c r="O653" s="11">
        <v>0</v>
      </c>
      <c r="P653" s="11">
        <v>0</v>
      </c>
      <c r="Q653" s="11">
        <v>438.79090000000002</v>
      </c>
      <c r="R653" s="11">
        <v>353.49680000000001</v>
      </c>
      <c r="S653" s="11">
        <v>-79.106800000000007</v>
      </c>
      <c r="T653" s="11">
        <v>0.84189999999999998</v>
      </c>
      <c r="U653" s="11">
        <v>14.9907</v>
      </c>
      <c r="V653" s="11">
        <v>0</v>
      </c>
      <c r="W653" s="11">
        <v>-51.130699999999997</v>
      </c>
      <c r="X653" s="11" t="s">
        <v>882</v>
      </c>
    </row>
    <row r="654" spans="1:29" x14ac:dyDescent="0.25">
      <c r="A654" s="11" t="s">
        <v>1308</v>
      </c>
      <c r="B654" s="11">
        <v>223.81049999999999</v>
      </c>
      <c r="C654" s="11">
        <v>100</v>
      </c>
      <c r="D654" s="11">
        <v>211.2886</v>
      </c>
      <c r="E654" s="11">
        <v>273.44150000000002</v>
      </c>
      <c r="F654" s="11">
        <v>421.65309999999999</v>
      </c>
      <c r="G654" s="11">
        <v>625.26020000000005</v>
      </c>
      <c r="H654" s="11">
        <v>954.20600000000002</v>
      </c>
      <c r="I654" s="11">
        <v>0.39229999999999998</v>
      </c>
      <c r="J654" s="11">
        <v>39.4039</v>
      </c>
      <c r="K654" s="11">
        <v>22.757100000000001</v>
      </c>
      <c r="L654" s="11">
        <v>9.4069000000000003</v>
      </c>
      <c r="M654" s="11">
        <v>0</v>
      </c>
      <c r="N654" s="11">
        <v>0</v>
      </c>
      <c r="O654" s="11">
        <v>0</v>
      </c>
      <c r="P654" s="11">
        <v>0</v>
      </c>
      <c r="Q654" s="11">
        <v>216.0222</v>
      </c>
      <c r="R654" s="11">
        <v>199.20339999999999</v>
      </c>
      <c r="S654" s="11">
        <v>-82.018600000000006</v>
      </c>
      <c r="T654" s="11">
        <v>0.74029999999999996</v>
      </c>
      <c r="U654" s="11">
        <v>6.8132999999999999</v>
      </c>
      <c r="V654" s="11">
        <v>0</v>
      </c>
      <c r="W654" s="11">
        <v>-55.5578</v>
      </c>
      <c r="X654" s="11" t="s">
        <v>1308</v>
      </c>
    </row>
    <row r="655" spans="1:29" x14ac:dyDescent="0.25">
      <c r="A655" s="11" t="s">
        <v>1577</v>
      </c>
      <c r="B655" s="11">
        <v>324.30180000000001</v>
      </c>
      <c r="C655" s="11">
        <v>100</v>
      </c>
      <c r="D655" s="11">
        <v>250.1046</v>
      </c>
      <c r="E655" s="11">
        <v>375.05220000000003</v>
      </c>
      <c r="F655" s="11">
        <v>797.86040000000003</v>
      </c>
      <c r="G655" s="11">
        <v>1620.3579999999999</v>
      </c>
      <c r="H655" s="11">
        <v>3510.6255999999998</v>
      </c>
      <c r="I655" s="11">
        <v>0.45610000000000001</v>
      </c>
      <c r="J655" s="11">
        <v>45.739400000000003</v>
      </c>
      <c r="K655" s="11">
        <v>34.767499999999998</v>
      </c>
      <c r="L655" s="11">
        <v>24.9739</v>
      </c>
      <c r="M655" s="11">
        <v>0</v>
      </c>
      <c r="N655" s="11">
        <v>4.0599999999999997E-2</v>
      </c>
      <c r="O655" s="11">
        <v>0</v>
      </c>
      <c r="P655" s="11">
        <v>0</v>
      </c>
      <c r="Q655" s="11">
        <v>356.65100000000001</v>
      </c>
      <c r="R655" s="11">
        <v>299.36630000000002</v>
      </c>
      <c r="S655" s="11">
        <v>-86.508700000000005</v>
      </c>
      <c r="T655" s="11">
        <v>1.1956</v>
      </c>
      <c r="U655" s="11">
        <v>11.756399999999999</v>
      </c>
      <c r="V655" s="11">
        <v>-2.2669999999999999</v>
      </c>
      <c r="W655" s="11">
        <v>-57.652299999999997</v>
      </c>
      <c r="X655" s="11" t="s">
        <v>3963</v>
      </c>
    </row>
    <row r="656" spans="1:29" x14ac:dyDescent="0.25">
      <c r="A656" s="11" t="s">
        <v>3963</v>
      </c>
      <c r="B656" s="11">
        <v>324.30180000000001</v>
      </c>
      <c r="C656" s="11">
        <v>100</v>
      </c>
      <c r="D656" s="11">
        <v>250.1046</v>
      </c>
      <c r="E656" s="11">
        <v>375.05220000000003</v>
      </c>
      <c r="F656" s="11">
        <v>797.86040000000003</v>
      </c>
      <c r="G656" s="11">
        <v>1620.3579999999999</v>
      </c>
      <c r="H656" s="11">
        <v>3510.6255999999998</v>
      </c>
      <c r="I656" s="11">
        <v>0.45610000000000001</v>
      </c>
      <c r="J656" s="11">
        <v>45.739400000000003</v>
      </c>
      <c r="K656" s="11">
        <v>34.767499999999998</v>
      </c>
      <c r="L656" s="11">
        <v>24.9739</v>
      </c>
      <c r="M656" s="11">
        <v>0</v>
      </c>
      <c r="N656" s="11">
        <v>4.0599999999999997E-2</v>
      </c>
      <c r="O656" s="11">
        <v>0</v>
      </c>
      <c r="P656" s="11">
        <v>0</v>
      </c>
      <c r="Q656" s="11">
        <v>353.59609999999998</v>
      </c>
      <c r="R656" s="11">
        <v>299.36630000000002</v>
      </c>
      <c r="S656" s="11">
        <v>-86.506900000000002</v>
      </c>
      <c r="T656" s="11">
        <v>1.1956</v>
      </c>
      <c r="U656" s="11">
        <v>11.756399999999999</v>
      </c>
      <c r="V656" s="11">
        <v>-2.2574000000000001</v>
      </c>
      <c r="W656" s="11">
        <v>-57.3307</v>
      </c>
      <c r="X656" s="11" t="s">
        <v>3963</v>
      </c>
    </row>
    <row r="657" spans="1:24" x14ac:dyDescent="0.25">
      <c r="A657" s="11" t="s">
        <v>421</v>
      </c>
      <c r="B657" s="11">
        <v>293.97030000000001</v>
      </c>
      <c r="C657" s="11">
        <v>100</v>
      </c>
      <c r="D657" s="11">
        <v>193.4725</v>
      </c>
      <c r="E657" s="11">
        <v>274.48809999999997</v>
      </c>
      <c r="F657" s="11">
        <v>526.14380000000006</v>
      </c>
      <c r="G657" s="11">
        <v>979.14089999999999</v>
      </c>
      <c r="H657" s="11">
        <v>1932.4937</v>
      </c>
      <c r="I657" s="11">
        <v>0.3548</v>
      </c>
      <c r="J657" s="11">
        <v>35.554600000000001</v>
      </c>
      <c r="K657" s="11">
        <v>25.390799999999999</v>
      </c>
      <c r="L657" s="11">
        <v>16.479500000000002</v>
      </c>
      <c r="M657" s="11">
        <v>0</v>
      </c>
      <c r="N657" s="11">
        <v>1.23E-2</v>
      </c>
      <c r="O657" s="11">
        <v>0</v>
      </c>
      <c r="P657" s="11">
        <v>0</v>
      </c>
      <c r="Q657" s="11">
        <v>330.0933</v>
      </c>
      <c r="R657" s="11">
        <v>308.1379</v>
      </c>
      <c r="S657" s="11">
        <v>-72.572500000000005</v>
      </c>
      <c r="T657" s="11">
        <v>0.90310000000000001</v>
      </c>
      <c r="U657" s="11">
        <v>11.1297</v>
      </c>
      <c r="V657" s="11">
        <v>-2.2669999999999999</v>
      </c>
      <c r="W657" s="11">
        <v>-46.809600000000003</v>
      </c>
      <c r="X657" s="11" t="s">
        <v>3962</v>
      </c>
    </row>
    <row r="658" spans="1:24" x14ac:dyDescent="0.25">
      <c r="A658" s="11" t="s">
        <v>3962</v>
      </c>
      <c r="B658" s="11">
        <v>293.97030000000001</v>
      </c>
      <c r="C658" s="11">
        <v>100</v>
      </c>
      <c r="D658" s="11">
        <v>193.4725</v>
      </c>
      <c r="E658" s="11">
        <v>274.48809999999997</v>
      </c>
      <c r="F658" s="11">
        <v>526.14380000000006</v>
      </c>
      <c r="G658" s="11">
        <v>979.14089999999999</v>
      </c>
      <c r="H658" s="11">
        <v>1932.4937</v>
      </c>
      <c r="I658" s="11">
        <v>0.3548</v>
      </c>
      <c r="J658" s="11">
        <v>35.563800000000001</v>
      </c>
      <c r="K658" s="11">
        <v>25.390799999999999</v>
      </c>
      <c r="L658" s="11">
        <v>16.479500000000002</v>
      </c>
      <c r="M658" s="11">
        <v>0</v>
      </c>
      <c r="N658" s="11">
        <v>1.23E-2</v>
      </c>
      <c r="O658" s="11">
        <v>0</v>
      </c>
      <c r="P658" s="11">
        <v>0</v>
      </c>
      <c r="Q658" s="11">
        <v>323.86189999999999</v>
      </c>
      <c r="R658" s="11">
        <v>308.1379</v>
      </c>
      <c r="S658" s="11">
        <v>-72.570999999999998</v>
      </c>
      <c r="T658" s="11">
        <v>0.90310000000000001</v>
      </c>
      <c r="U658" s="11">
        <v>11.1297</v>
      </c>
      <c r="V658" s="11">
        <v>-2.2574000000000001</v>
      </c>
      <c r="W658" s="11">
        <v>-46.488199999999999</v>
      </c>
      <c r="X658" s="11" t="s">
        <v>3962</v>
      </c>
    </row>
    <row r="659" spans="1:24" x14ac:dyDescent="0.25">
      <c r="A659" s="11" t="s">
        <v>422</v>
      </c>
      <c r="B659" s="11">
        <v>277.86660000000001</v>
      </c>
      <c r="C659" s="11">
        <v>100</v>
      </c>
      <c r="D659" s="11">
        <v>202.81200000000001</v>
      </c>
      <c r="E659" s="11">
        <v>290.47500000000002</v>
      </c>
      <c r="F659" s="11">
        <v>563.09960000000001</v>
      </c>
      <c r="G659" s="11">
        <v>1061.8128999999999</v>
      </c>
      <c r="H659" s="11">
        <v>2122.8145</v>
      </c>
      <c r="I659" s="11">
        <v>0.37180000000000002</v>
      </c>
      <c r="J659" s="11">
        <v>37.2911</v>
      </c>
      <c r="K659" s="11">
        <v>26.900700000000001</v>
      </c>
      <c r="L659" s="11">
        <v>17.686499999999999</v>
      </c>
      <c r="M659" s="11">
        <v>0</v>
      </c>
      <c r="N659" s="11">
        <v>1.8E-3</v>
      </c>
      <c r="O659" s="11">
        <v>0</v>
      </c>
      <c r="P659" s="11">
        <v>0</v>
      </c>
      <c r="Q659" s="11">
        <v>308.42129999999997</v>
      </c>
      <c r="R659" s="11">
        <v>273.6927</v>
      </c>
      <c r="S659" s="11">
        <v>-76.342600000000004</v>
      </c>
      <c r="T659" s="11">
        <v>0.85760000000000003</v>
      </c>
      <c r="U659" s="11">
        <v>10.113</v>
      </c>
      <c r="V659" s="11">
        <v>-2.2669999999999999</v>
      </c>
      <c r="W659" s="11">
        <v>-50.799399999999999</v>
      </c>
      <c r="X659" s="11" t="s">
        <v>3964</v>
      </c>
    </row>
    <row r="660" spans="1:24" x14ac:dyDescent="0.25">
      <c r="A660" s="11" t="s">
        <v>3964</v>
      </c>
      <c r="B660" s="11">
        <v>277.86660000000001</v>
      </c>
      <c r="C660" s="11">
        <v>100</v>
      </c>
      <c r="D660" s="11">
        <v>202.81200000000001</v>
      </c>
      <c r="E660" s="11">
        <v>290.47500000000002</v>
      </c>
      <c r="F660" s="11">
        <v>563.09960000000001</v>
      </c>
      <c r="G660" s="11">
        <v>1061.8128999999999</v>
      </c>
      <c r="H660" s="11">
        <v>2122.8145</v>
      </c>
      <c r="I660" s="11">
        <v>0.37180000000000002</v>
      </c>
      <c r="J660" s="11">
        <v>37.291899999999998</v>
      </c>
      <c r="K660" s="11">
        <v>26.900700000000001</v>
      </c>
      <c r="L660" s="11">
        <v>17.686499999999999</v>
      </c>
      <c r="M660" s="11">
        <v>0</v>
      </c>
      <c r="N660" s="11">
        <v>1.8E-3</v>
      </c>
      <c r="O660" s="11">
        <v>0</v>
      </c>
      <c r="P660" s="11">
        <v>0</v>
      </c>
      <c r="Q660" s="11">
        <v>304.74349999999998</v>
      </c>
      <c r="R660" s="11">
        <v>273.6927</v>
      </c>
      <c r="S660" s="11">
        <v>-76.340999999999994</v>
      </c>
      <c r="T660" s="11">
        <v>0.85750000000000004</v>
      </c>
      <c r="U660" s="11">
        <v>10.113</v>
      </c>
      <c r="V660" s="11">
        <v>-2.2574000000000001</v>
      </c>
      <c r="W660" s="11">
        <v>-50.477899999999998</v>
      </c>
      <c r="X660" s="11" t="s">
        <v>3964</v>
      </c>
    </row>
    <row r="661" spans="1:24" x14ac:dyDescent="0.25">
      <c r="A661" s="11" t="s">
        <v>423</v>
      </c>
      <c r="B661" s="11">
        <v>261.91340000000002</v>
      </c>
      <c r="C661" s="11">
        <v>100</v>
      </c>
      <c r="D661" s="11">
        <v>199.7457</v>
      </c>
      <c r="E661" s="11">
        <v>279.00650000000002</v>
      </c>
      <c r="F661" s="11">
        <v>543.84019999999998</v>
      </c>
      <c r="G661" s="11">
        <v>1009.0381</v>
      </c>
      <c r="H661" s="11">
        <v>2004.9267</v>
      </c>
      <c r="I661" s="11">
        <v>0.36220000000000002</v>
      </c>
      <c r="J661" s="11">
        <v>36.319800000000001</v>
      </c>
      <c r="K661" s="11">
        <v>26.061</v>
      </c>
      <c r="L661" s="11">
        <v>17.073</v>
      </c>
      <c r="M661" s="11">
        <v>0</v>
      </c>
      <c r="N661" s="11">
        <v>3.5499999999999997E-2</v>
      </c>
      <c r="O661" s="11">
        <v>0</v>
      </c>
      <c r="P661" s="11">
        <v>0</v>
      </c>
      <c r="Q661" s="11">
        <v>288.815</v>
      </c>
      <c r="R661" s="11">
        <v>259.666</v>
      </c>
      <c r="S661" s="11">
        <v>-74.545599999999993</v>
      </c>
      <c r="T661" s="11">
        <v>0.82169999999999999</v>
      </c>
      <c r="U661" s="11">
        <v>9.5534999999999997</v>
      </c>
      <c r="V661" s="11">
        <v>-2.2669999999999999</v>
      </c>
      <c r="W661" s="11">
        <v>-50.273299999999999</v>
      </c>
      <c r="X661" s="11" t="s">
        <v>3965</v>
      </c>
    </row>
    <row r="662" spans="1:24" x14ac:dyDescent="0.25">
      <c r="A662" s="11" t="s">
        <v>3965</v>
      </c>
      <c r="B662" s="11">
        <v>261.91340000000002</v>
      </c>
      <c r="C662" s="11">
        <v>100</v>
      </c>
      <c r="D662" s="11">
        <v>199.7457</v>
      </c>
      <c r="E662" s="11">
        <v>279.00650000000002</v>
      </c>
      <c r="F662" s="11">
        <v>543.84019999999998</v>
      </c>
      <c r="G662" s="11">
        <v>1009.0381</v>
      </c>
      <c r="H662" s="11">
        <v>2004.9267</v>
      </c>
      <c r="I662" s="11">
        <v>0.36220000000000002</v>
      </c>
      <c r="J662" s="11">
        <v>36.319800000000001</v>
      </c>
      <c r="K662" s="11">
        <v>26.061</v>
      </c>
      <c r="L662" s="11">
        <v>17.073</v>
      </c>
      <c r="M662" s="11">
        <v>0</v>
      </c>
      <c r="N662" s="11">
        <v>3.5499999999999997E-2</v>
      </c>
      <c r="O662" s="11">
        <v>0</v>
      </c>
      <c r="P662" s="11">
        <v>0</v>
      </c>
      <c r="Q662" s="11">
        <v>284.3021</v>
      </c>
      <c r="R662" s="11">
        <v>259.666</v>
      </c>
      <c r="S662" s="11">
        <v>-74.543999999999997</v>
      </c>
      <c r="T662" s="11">
        <v>0.82169999999999999</v>
      </c>
      <c r="U662" s="11">
        <v>9.5534999999999997</v>
      </c>
      <c r="V662" s="11">
        <v>-2.2574000000000001</v>
      </c>
      <c r="W662" s="11">
        <v>-49.951900000000002</v>
      </c>
      <c r="X662" s="11" t="s">
        <v>3965</v>
      </c>
    </row>
    <row r="663" spans="1:24" x14ac:dyDescent="0.25">
      <c r="A663" s="11" t="s">
        <v>424</v>
      </c>
      <c r="B663" s="11">
        <v>265.58350000000002</v>
      </c>
      <c r="C663" s="11">
        <v>100</v>
      </c>
      <c r="D663" s="11">
        <v>208.9744</v>
      </c>
      <c r="E663" s="11">
        <v>312.3648</v>
      </c>
      <c r="F663" s="11">
        <v>647.61800000000005</v>
      </c>
      <c r="G663" s="11">
        <v>1281.6445000000001</v>
      </c>
      <c r="H663" s="11">
        <v>2679.9382999999998</v>
      </c>
      <c r="I663" s="11">
        <v>0.38600000000000001</v>
      </c>
      <c r="J663" s="11">
        <v>38.674399999999999</v>
      </c>
      <c r="K663" s="11">
        <v>29.9664</v>
      </c>
      <c r="L663" s="11">
        <v>21.656099999999999</v>
      </c>
      <c r="M663" s="11">
        <v>0</v>
      </c>
      <c r="N663" s="11">
        <v>2.23E-2</v>
      </c>
      <c r="O663" s="11">
        <v>0</v>
      </c>
      <c r="P663" s="11">
        <v>0</v>
      </c>
      <c r="Q663" s="11">
        <v>293.69619999999998</v>
      </c>
      <c r="R663" s="11">
        <v>263.72129999999999</v>
      </c>
      <c r="S663" s="11">
        <v>-78.407899999999998</v>
      </c>
      <c r="T663" s="11">
        <v>0.82509999999999994</v>
      </c>
      <c r="U663" s="11">
        <v>10.1942</v>
      </c>
      <c r="V663" s="11">
        <v>-2.2669999999999999</v>
      </c>
      <c r="W663" s="11">
        <v>-53.225200000000001</v>
      </c>
      <c r="X663" s="11" t="s">
        <v>3966</v>
      </c>
    </row>
    <row r="664" spans="1:24" x14ac:dyDescent="0.25">
      <c r="A664" s="11" t="s">
        <v>3966</v>
      </c>
      <c r="B664" s="11">
        <v>265.58350000000002</v>
      </c>
      <c r="C664" s="11">
        <v>100</v>
      </c>
      <c r="D664" s="11">
        <v>208.9744</v>
      </c>
      <c r="E664" s="11">
        <v>312.3648</v>
      </c>
      <c r="F664" s="11">
        <v>647.61800000000005</v>
      </c>
      <c r="G664" s="11">
        <v>1281.6445000000001</v>
      </c>
      <c r="H664" s="11">
        <v>2679.9382999999998</v>
      </c>
      <c r="I664" s="11">
        <v>0.38600000000000001</v>
      </c>
      <c r="J664" s="11">
        <v>38.6753</v>
      </c>
      <c r="K664" s="11">
        <v>29.9664</v>
      </c>
      <c r="L664" s="11">
        <v>21.656099999999999</v>
      </c>
      <c r="M664" s="11">
        <v>0</v>
      </c>
      <c r="N664" s="11">
        <v>2.23E-2</v>
      </c>
      <c r="O664" s="11">
        <v>0</v>
      </c>
      <c r="P664" s="11">
        <v>0</v>
      </c>
      <c r="Q664" s="11">
        <v>288.71910000000003</v>
      </c>
      <c r="R664" s="11">
        <v>263.72129999999999</v>
      </c>
      <c r="S664" s="11">
        <v>-78.406199999999998</v>
      </c>
      <c r="T664" s="11">
        <v>0.82509999999999994</v>
      </c>
      <c r="U664" s="11">
        <v>10.1942</v>
      </c>
      <c r="V664" s="11">
        <v>-2.2574000000000001</v>
      </c>
      <c r="W664" s="11">
        <v>-52.903700000000001</v>
      </c>
      <c r="X664" s="11" t="s">
        <v>3966</v>
      </c>
    </row>
    <row r="665" spans="1:24" x14ac:dyDescent="0.25">
      <c r="A665" s="11" t="s">
        <v>1578</v>
      </c>
      <c r="B665" s="11">
        <v>267.64490000000001</v>
      </c>
      <c r="C665" s="11">
        <v>100</v>
      </c>
      <c r="D665" s="11">
        <v>231.5033</v>
      </c>
      <c r="E665" s="11">
        <v>338.65249999999997</v>
      </c>
      <c r="F665" s="11">
        <v>687.92769999999996</v>
      </c>
      <c r="G665" s="11">
        <v>1351.1935000000001</v>
      </c>
      <c r="H665" s="11">
        <v>2812.7606999999998</v>
      </c>
      <c r="I665" s="11">
        <v>0.41099999999999998</v>
      </c>
      <c r="J665" s="11">
        <v>41.292299999999997</v>
      </c>
      <c r="K665" s="11">
        <v>31.123200000000001</v>
      </c>
      <c r="L665" s="11">
        <v>22.186299999999999</v>
      </c>
      <c r="M665" s="11">
        <v>0</v>
      </c>
      <c r="N665" s="11">
        <v>7.1999999999999998E-3</v>
      </c>
      <c r="O665" s="11">
        <v>0</v>
      </c>
      <c r="P665" s="11">
        <v>0</v>
      </c>
      <c r="Q665" s="11">
        <v>286.63670000000002</v>
      </c>
      <c r="R665" s="11">
        <v>243.23609999999999</v>
      </c>
      <c r="S665" s="11">
        <v>-86.130600000000001</v>
      </c>
      <c r="T665" s="11">
        <v>0.9415</v>
      </c>
      <c r="U665" s="11">
        <v>9.1999999999999993</v>
      </c>
      <c r="V665" s="11">
        <v>-2.2669999999999999</v>
      </c>
      <c r="W665" s="11">
        <v>-60.868699999999997</v>
      </c>
      <c r="X665" s="11" t="s">
        <v>3967</v>
      </c>
    </row>
    <row r="666" spans="1:24" x14ac:dyDescent="0.25">
      <c r="A666" s="11" t="s">
        <v>3967</v>
      </c>
      <c r="B666" s="11">
        <v>267.64490000000001</v>
      </c>
      <c r="C666" s="11">
        <v>100</v>
      </c>
      <c r="D666" s="11">
        <v>231.5033</v>
      </c>
      <c r="E666" s="11">
        <v>338.65249999999997</v>
      </c>
      <c r="F666" s="11">
        <v>687.92769999999996</v>
      </c>
      <c r="G666" s="11">
        <v>1351.1935000000001</v>
      </c>
      <c r="H666" s="11">
        <v>2812.7606999999998</v>
      </c>
      <c r="I666" s="11">
        <v>0.41099999999999998</v>
      </c>
      <c r="J666" s="11">
        <v>41.292299999999997</v>
      </c>
      <c r="K666" s="11">
        <v>31.123200000000001</v>
      </c>
      <c r="L666" s="11">
        <v>22.186299999999999</v>
      </c>
      <c r="M666" s="11">
        <v>0</v>
      </c>
      <c r="N666" s="11">
        <v>7.1999999999999998E-3</v>
      </c>
      <c r="O666" s="11">
        <v>0</v>
      </c>
      <c r="P666" s="11">
        <v>0</v>
      </c>
      <c r="Q666" s="11">
        <v>283.4366</v>
      </c>
      <c r="R666" s="11">
        <v>243.23609999999999</v>
      </c>
      <c r="S666" s="11">
        <v>-86.128799999999998</v>
      </c>
      <c r="T666" s="11">
        <v>0.9415</v>
      </c>
      <c r="U666" s="11">
        <v>9.1999999999999993</v>
      </c>
      <c r="V666" s="11">
        <v>-2.2574000000000001</v>
      </c>
      <c r="W666" s="11">
        <v>-60.546999999999997</v>
      </c>
      <c r="X666" s="11" t="s">
        <v>3967</v>
      </c>
    </row>
    <row r="667" spans="1:24" x14ac:dyDescent="0.25">
      <c r="A667" s="11" t="s">
        <v>4535</v>
      </c>
      <c r="B667" s="11">
        <v>510.20330000000001</v>
      </c>
      <c r="C667" s="11">
        <v>100</v>
      </c>
      <c r="D667" s="11">
        <v>219.92099999999999</v>
      </c>
      <c r="E667" s="11">
        <v>364.27120000000002</v>
      </c>
      <c r="F667" s="11">
        <v>741.53420000000006</v>
      </c>
      <c r="G667" s="11">
        <v>1533.4747</v>
      </c>
      <c r="H667" s="11">
        <v>3271.3661000000002</v>
      </c>
      <c r="I667" s="11">
        <v>0.42630000000000001</v>
      </c>
      <c r="J667" s="11">
        <v>42.738799999999998</v>
      </c>
      <c r="K667" s="11">
        <v>33.302900000000001</v>
      </c>
      <c r="L667" s="11">
        <v>24.4176</v>
      </c>
      <c r="M667" s="11">
        <v>0</v>
      </c>
      <c r="N667" s="11">
        <v>0</v>
      </c>
      <c r="O667" s="11">
        <v>0</v>
      </c>
      <c r="P667" s="11">
        <v>0</v>
      </c>
      <c r="Q667" s="11">
        <v>533.29319999999996</v>
      </c>
      <c r="R667" s="11">
        <v>389.59359999999998</v>
      </c>
      <c r="S667" s="11">
        <v>-79.1584</v>
      </c>
      <c r="T667" s="11">
        <v>0.99570000000000003</v>
      </c>
      <c r="U667" s="11">
        <v>18.369399999999999</v>
      </c>
      <c r="V667" s="11">
        <v>-1.1287</v>
      </c>
      <c r="W667" s="11">
        <v>-46.1813</v>
      </c>
      <c r="X667" s="11" t="s">
        <v>4535</v>
      </c>
    </row>
    <row r="668" spans="1:24" x14ac:dyDescent="0.25">
      <c r="A668" s="11" t="s">
        <v>3353</v>
      </c>
      <c r="B668" s="11">
        <v>265.37279999999998</v>
      </c>
      <c r="C668" s="11">
        <v>100</v>
      </c>
      <c r="D668" s="11">
        <v>253.22829999999999</v>
      </c>
      <c r="E668" s="11">
        <v>341.26749999999998</v>
      </c>
      <c r="F668" s="11">
        <v>598.24680000000001</v>
      </c>
      <c r="G668" s="11">
        <v>977.95309999999995</v>
      </c>
      <c r="H668" s="11">
        <v>1682.2460000000001</v>
      </c>
      <c r="I668" s="11">
        <v>0.48060000000000003</v>
      </c>
      <c r="J668" s="11">
        <v>48.322699999999998</v>
      </c>
      <c r="K668" s="11">
        <v>32.137500000000003</v>
      </c>
      <c r="L668" s="11">
        <v>18.390899999999998</v>
      </c>
      <c r="M668" s="11">
        <v>0</v>
      </c>
      <c r="N668" s="11">
        <v>1.4800000000000001E-2</v>
      </c>
      <c r="O668" s="11">
        <v>0</v>
      </c>
      <c r="P668" s="11">
        <v>0</v>
      </c>
      <c r="Q668" s="11">
        <v>260.85359999999997</v>
      </c>
      <c r="R668" s="11">
        <v>237.2516</v>
      </c>
      <c r="S668" s="11">
        <v>-85.299700000000001</v>
      </c>
      <c r="T668" s="11">
        <v>1.0105</v>
      </c>
      <c r="U668" s="11">
        <v>8.3289000000000009</v>
      </c>
      <c r="V668" s="11">
        <v>0</v>
      </c>
      <c r="W668" s="11">
        <v>-62.138100000000001</v>
      </c>
      <c r="X668" s="11" t="s">
        <v>3353</v>
      </c>
    </row>
    <row r="669" spans="1:24" x14ac:dyDescent="0.25">
      <c r="A669" s="11" t="s">
        <v>425</v>
      </c>
      <c r="B669" s="11">
        <v>307.5179</v>
      </c>
      <c r="C669" s="11">
        <v>100</v>
      </c>
      <c r="D669" s="11">
        <v>213.08029999999999</v>
      </c>
      <c r="E669" s="11">
        <v>313.88709999999998</v>
      </c>
      <c r="F669" s="11">
        <v>610.43219999999997</v>
      </c>
      <c r="G669" s="11">
        <v>1172.8788999999999</v>
      </c>
      <c r="H669" s="11">
        <v>2373.0880000000002</v>
      </c>
      <c r="I669" s="11">
        <v>0.39500000000000002</v>
      </c>
      <c r="J669" s="11">
        <v>39.6511</v>
      </c>
      <c r="K669" s="11">
        <v>29.027100000000001</v>
      </c>
      <c r="L669" s="11">
        <v>19.366499999999998</v>
      </c>
      <c r="M669" s="11">
        <v>0</v>
      </c>
      <c r="N669" s="11">
        <v>1E-4</v>
      </c>
      <c r="O669" s="11">
        <v>0</v>
      </c>
      <c r="P669" s="11">
        <v>0</v>
      </c>
      <c r="Q669" s="11">
        <v>351.04809999999998</v>
      </c>
      <c r="R669" s="11">
        <v>281.32740000000001</v>
      </c>
      <c r="S669" s="11">
        <v>-80.308000000000007</v>
      </c>
      <c r="T669" s="11">
        <v>0.89849999999999997</v>
      </c>
      <c r="U669" s="11">
        <v>10.7959</v>
      </c>
      <c r="V669" s="11">
        <v>-2.2669999999999999</v>
      </c>
      <c r="W669" s="11">
        <v>-53.112099999999998</v>
      </c>
      <c r="X669" s="11" t="s">
        <v>3968</v>
      </c>
    </row>
    <row r="670" spans="1:24" x14ac:dyDescent="0.25">
      <c r="A670" s="11" t="s">
        <v>3968</v>
      </c>
      <c r="B670" s="11">
        <v>307.5179</v>
      </c>
      <c r="C670" s="11">
        <v>100</v>
      </c>
      <c r="D670" s="11">
        <v>213.08029999999999</v>
      </c>
      <c r="E670" s="11">
        <v>313.88709999999998</v>
      </c>
      <c r="F670" s="11">
        <v>610.43219999999997</v>
      </c>
      <c r="G670" s="11">
        <v>1172.8788999999999</v>
      </c>
      <c r="H670" s="11">
        <v>2373.0880000000002</v>
      </c>
      <c r="I670" s="11">
        <v>0.39500000000000002</v>
      </c>
      <c r="J670" s="11">
        <v>39.651899999999998</v>
      </c>
      <c r="K670" s="11">
        <v>29.027100000000001</v>
      </c>
      <c r="L670" s="11">
        <v>19.366499999999998</v>
      </c>
      <c r="M670" s="11">
        <v>0</v>
      </c>
      <c r="N670" s="11">
        <v>1E-4</v>
      </c>
      <c r="O670" s="11">
        <v>0</v>
      </c>
      <c r="P670" s="11">
        <v>0</v>
      </c>
      <c r="Q670" s="11">
        <v>345.95420000000001</v>
      </c>
      <c r="R670" s="11">
        <v>281.32740000000001</v>
      </c>
      <c r="S670" s="11">
        <v>-80.306299999999993</v>
      </c>
      <c r="T670" s="11">
        <v>0.89849999999999997</v>
      </c>
      <c r="U670" s="11">
        <v>10.7959</v>
      </c>
      <c r="V670" s="11">
        <v>-2.2574000000000001</v>
      </c>
      <c r="W670" s="11">
        <v>-52.790599999999998</v>
      </c>
      <c r="X670" s="11" t="s">
        <v>3968</v>
      </c>
    </row>
    <row r="671" spans="1:24" x14ac:dyDescent="0.25">
      <c r="A671" s="11" t="s">
        <v>791</v>
      </c>
      <c r="B671" s="11">
        <v>379.36200000000002</v>
      </c>
      <c r="C671" s="11">
        <v>-100</v>
      </c>
      <c r="D671" s="11">
        <v>123.0188</v>
      </c>
      <c r="E671" s="11">
        <v>-46.199599999999997</v>
      </c>
      <c r="F671" s="11">
        <v>92.524799999999999</v>
      </c>
      <c r="G671" s="11">
        <v>-14.7521</v>
      </c>
      <c r="H671" s="11">
        <v>96.593800000000002</v>
      </c>
      <c r="I671" s="11">
        <v>2.64E-2</v>
      </c>
      <c r="J671" s="11">
        <v>2.7418</v>
      </c>
      <c r="K671" s="11">
        <v>0.94479999999999997</v>
      </c>
      <c r="L671" s="11">
        <v>0.16439999999999999</v>
      </c>
      <c r="M671" s="11">
        <v>-7.7999999999999996E-3</v>
      </c>
      <c r="N671" s="11">
        <v>1.5924</v>
      </c>
      <c r="O671" s="11">
        <v>0.121</v>
      </c>
      <c r="P671" s="11">
        <v>5.9999999999999995E-4</v>
      </c>
      <c r="Q671" s="11">
        <v>414.31700000000001</v>
      </c>
      <c r="R671" s="11">
        <v>333.40559999999999</v>
      </c>
      <c r="S671" s="11">
        <v>-45.827500000000001</v>
      </c>
      <c r="T671" s="11">
        <v>0.91790000000000005</v>
      </c>
      <c r="U671" s="11">
        <v>14.066800000000001</v>
      </c>
      <c r="V671" s="11">
        <v>-2.8218000000000001</v>
      </c>
      <c r="W671" s="11">
        <v>-24.215299999999999</v>
      </c>
      <c r="X671" s="11" t="s">
        <v>791</v>
      </c>
    </row>
    <row r="672" spans="1:24" x14ac:dyDescent="0.25">
      <c r="A672" s="11" t="s">
        <v>428</v>
      </c>
      <c r="B672" s="11">
        <v>215.9785</v>
      </c>
      <c r="C672" s="11">
        <v>100</v>
      </c>
      <c r="D672" s="11">
        <v>205.7655</v>
      </c>
      <c r="E672" s="11">
        <v>337.46120000000002</v>
      </c>
      <c r="F672" s="11">
        <v>694.74570000000006</v>
      </c>
      <c r="G672" s="11">
        <v>1407.0107</v>
      </c>
      <c r="H672" s="11">
        <v>2974.8009999999999</v>
      </c>
      <c r="I672" s="11">
        <v>0.40839999999999999</v>
      </c>
      <c r="J672" s="11">
        <v>40.984099999999998</v>
      </c>
      <c r="K672" s="11">
        <v>31.564699999999998</v>
      </c>
      <c r="L672" s="11">
        <v>22.864799999999999</v>
      </c>
      <c r="M672" s="11">
        <v>0</v>
      </c>
      <c r="N672" s="11">
        <v>2.3599999999999999E-2</v>
      </c>
      <c r="O672" s="11">
        <v>0</v>
      </c>
      <c r="P672" s="11">
        <v>0</v>
      </c>
      <c r="Q672" s="11">
        <v>222.8313</v>
      </c>
      <c r="R672" s="11">
        <v>199.6121</v>
      </c>
      <c r="S672" s="11">
        <v>-73.389700000000005</v>
      </c>
      <c r="T672" s="11">
        <v>0.82909999999999995</v>
      </c>
      <c r="U672" s="11">
        <v>7.7838000000000003</v>
      </c>
      <c r="V672" s="11">
        <v>-1.1335</v>
      </c>
      <c r="W672" s="11">
        <v>-53.543999999999997</v>
      </c>
      <c r="X672" s="11" t="s">
        <v>3969</v>
      </c>
    </row>
    <row r="673" spans="1:24" x14ac:dyDescent="0.25">
      <c r="A673" s="11" t="s">
        <v>3969</v>
      </c>
      <c r="B673" s="11">
        <v>215.9785</v>
      </c>
      <c r="C673" s="11">
        <v>100</v>
      </c>
      <c r="D673" s="11">
        <v>205.7655</v>
      </c>
      <c r="E673" s="11">
        <v>337.46120000000002</v>
      </c>
      <c r="F673" s="11">
        <v>694.74570000000006</v>
      </c>
      <c r="G673" s="11">
        <v>1407.0107</v>
      </c>
      <c r="H673" s="11">
        <v>2974.8009999999999</v>
      </c>
      <c r="I673" s="11">
        <v>0.40839999999999999</v>
      </c>
      <c r="J673" s="11">
        <v>40.985599999999998</v>
      </c>
      <c r="K673" s="11">
        <v>31.564699999999998</v>
      </c>
      <c r="L673" s="11">
        <v>22.864799999999999</v>
      </c>
      <c r="M673" s="11">
        <v>0</v>
      </c>
      <c r="N673" s="11">
        <v>2.3599999999999999E-2</v>
      </c>
      <c r="O673" s="11">
        <v>0</v>
      </c>
      <c r="P673" s="11">
        <v>0</v>
      </c>
      <c r="Q673" s="11">
        <v>218.65350000000001</v>
      </c>
      <c r="R673" s="11">
        <v>199.6121</v>
      </c>
      <c r="S673" s="11">
        <v>-73.388199999999998</v>
      </c>
      <c r="T673" s="11">
        <v>0.82909999999999995</v>
      </c>
      <c r="U673" s="11">
        <v>7.7838000000000003</v>
      </c>
      <c r="V673" s="11">
        <v>-1.1287</v>
      </c>
      <c r="W673" s="11">
        <v>-53.2273</v>
      </c>
      <c r="X673" s="11" t="s">
        <v>3969</v>
      </c>
    </row>
    <row r="674" spans="1:24" x14ac:dyDescent="0.25">
      <c r="A674" s="11" t="s">
        <v>429</v>
      </c>
      <c r="B674" s="11">
        <v>215.44909999999999</v>
      </c>
      <c r="C674" s="11">
        <v>100</v>
      </c>
      <c r="D674" s="11">
        <v>196.6636</v>
      </c>
      <c r="E674" s="11">
        <v>346.47859999999997</v>
      </c>
      <c r="F674" s="11">
        <v>738.91849999999999</v>
      </c>
      <c r="G674" s="11">
        <v>1577.5105000000001</v>
      </c>
      <c r="H674" s="11">
        <v>3487.7872000000002</v>
      </c>
      <c r="I674" s="11">
        <v>0.40089999999999998</v>
      </c>
      <c r="J674" s="11">
        <v>40.1524</v>
      </c>
      <c r="K674" s="11">
        <v>32.049599999999998</v>
      </c>
      <c r="L674" s="11">
        <v>24.2165</v>
      </c>
      <c r="M674" s="11">
        <v>0</v>
      </c>
      <c r="N674" s="11">
        <v>9.4000000000000004E-3</v>
      </c>
      <c r="O674" s="11">
        <v>0</v>
      </c>
      <c r="P674" s="11">
        <v>0</v>
      </c>
      <c r="Q674" s="11">
        <v>232.327</v>
      </c>
      <c r="R674" s="11">
        <v>197.63929999999999</v>
      </c>
      <c r="S674" s="11">
        <v>-72.8048</v>
      </c>
      <c r="T674" s="11">
        <v>0.77639999999999998</v>
      </c>
      <c r="U674" s="11">
        <v>7.9611999999999998</v>
      </c>
      <c r="V674" s="11">
        <v>-1.1335</v>
      </c>
      <c r="W674" s="11">
        <v>-52.033700000000003</v>
      </c>
      <c r="X674" s="11" t="s">
        <v>3970</v>
      </c>
    </row>
    <row r="675" spans="1:24" x14ac:dyDescent="0.25">
      <c r="A675" s="11" t="s">
        <v>3970</v>
      </c>
      <c r="B675" s="11">
        <v>215.44909999999999</v>
      </c>
      <c r="C675" s="11">
        <v>100</v>
      </c>
      <c r="D675" s="11">
        <v>196.6636</v>
      </c>
      <c r="E675" s="11">
        <v>346.47859999999997</v>
      </c>
      <c r="F675" s="11">
        <v>738.91849999999999</v>
      </c>
      <c r="G675" s="11">
        <v>1577.5105000000001</v>
      </c>
      <c r="H675" s="11">
        <v>3487.7872000000002</v>
      </c>
      <c r="I675" s="11">
        <v>0.40089999999999998</v>
      </c>
      <c r="J675" s="11">
        <v>40.1524</v>
      </c>
      <c r="K675" s="11">
        <v>32.049599999999998</v>
      </c>
      <c r="L675" s="11">
        <v>24.2165</v>
      </c>
      <c r="M675" s="11">
        <v>0</v>
      </c>
      <c r="N675" s="11">
        <v>9.4000000000000004E-3</v>
      </c>
      <c r="O675" s="11">
        <v>0</v>
      </c>
      <c r="P675" s="11">
        <v>0</v>
      </c>
      <c r="Q675" s="11">
        <v>228.31110000000001</v>
      </c>
      <c r="R675" s="11">
        <v>197.63929999999999</v>
      </c>
      <c r="S675" s="11">
        <v>-72.803299999999993</v>
      </c>
      <c r="T675" s="11">
        <v>0.77639999999999998</v>
      </c>
      <c r="U675" s="11">
        <v>7.9611999999999998</v>
      </c>
      <c r="V675" s="11">
        <v>-1.1287</v>
      </c>
      <c r="W675" s="11">
        <v>-51.717100000000002</v>
      </c>
      <c r="X675" s="11" t="s">
        <v>3970</v>
      </c>
    </row>
    <row r="676" spans="1:24" x14ac:dyDescent="0.25">
      <c r="A676" s="11" t="s">
        <v>430</v>
      </c>
      <c r="B676" s="11">
        <v>234.2766</v>
      </c>
      <c r="C676" s="11">
        <v>100</v>
      </c>
      <c r="D676" s="11">
        <v>198.12049999999999</v>
      </c>
      <c r="E676" s="11">
        <v>349.06540000000001</v>
      </c>
      <c r="F676" s="11">
        <v>745.39189999999996</v>
      </c>
      <c r="G676" s="11">
        <v>1595.3829000000001</v>
      </c>
      <c r="H676" s="11">
        <v>3540.2647999999999</v>
      </c>
      <c r="I676" s="11">
        <v>0.40579999999999999</v>
      </c>
      <c r="J676" s="11">
        <v>40.609099999999998</v>
      </c>
      <c r="K676" s="11">
        <v>32.3003</v>
      </c>
      <c r="L676" s="11">
        <v>24.242999999999999</v>
      </c>
      <c r="M676" s="11">
        <v>0</v>
      </c>
      <c r="N676" s="11">
        <v>0.01</v>
      </c>
      <c r="O676" s="11">
        <v>0</v>
      </c>
      <c r="P676" s="11">
        <v>0</v>
      </c>
      <c r="Q676" s="11">
        <v>257.2131</v>
      </c>
      <c r="R676" s="11">
        <v>211.666</v>
      </c>
      <c r="S676" s="11">
        <v>-73.023300000000006</v>
      </c>
      <c r="T676" s="11">
        <v>0.78120000000000001</v>
      </c>
      <c r="U676" s="11">
        <v>8.6217000000000006</v>
      </c>
      <c r="V676" s="11">
        <v>-1.1335</v>
      </c>
      <c r="W676" s="11">
        <v>-51.082700000000003</v>
      </c>
      <c r="X676" s="11" t="s">
        <v>3971</v>
      </c>
    </row>
    <row r="677" spans="1:24" x14ac:dyDescent="0.25">
      <c r="A677" s="11" t="s">
        <v>3971</v>
      </c>
      <c r="B677" s="11">
        <v>234.2766</v>
      </c>
      <c r="C677" s="11">
        <v>100</v>
      </c>
      <c r="D677" s="11">
        <v>198.12049999999999</v>
      </c>
      <c r="E677" s="11">
        <v>349.06540000000001</v>
      </c>
      <c r="F677" s="11">
        <v>745.39189999999996</v>
      </c>
      <c r="G677" s="11">
        <v>1595.3829000000001</v>
      </c>
      <c r="H677" s="11">
        <v>3540.2647999999999</v>
      </c>
      <c r="I677" s="11">
        <v>0.40579999999999999</v>
      </c>
      <c r="J677" s="11">
        <v>40.609099999999998</v>
      </c>
      <c r="K677" s="11">
        <v>32.3003</v>
      </c>
      <c r="L677" s="11">
        <v>24.242999999999999</v>
      </c>
      <c r="M677" s="11">
        <v>0</v>
      </c>
      <c r="N677" s="11">
        <v>0.01</v>
      </c>
      <c r="O677" s="11">
        <v>0</v>
      </c>
      <c r="P677" s="11">
        <v>0</v>
      </c>
      <c r="Q677" s="11">
        <v>250.1129</v>
      </c>
      <c r="R677" s="11">
        <v>211.666</v>
      </c>
      <c r="S677" s="11">
        <v>-73.021699999999996</v>
      </c>
      <c r="T677" s="11">
        <v>0.78120000000000001</v>
      </c>
      <c r="U677" s="11">
        <v>8.6217000000000006</v>
      </c>
      <c r="V677" s="11">
        <v>-1.1287</v>
      </c>
      <c r="W677" s="11">
        <v>-50.766100000000002</v>
      </c>
      <c r="X677" s="11" t="s">
        <v>3971</v>
      </c>
    </row>
    <row r="678" spans="1:24" x14ac:dyDescent="0.25">
      <c r="A678" s="11" t="s">
        <v>431</v>
      </c>
      <c r="B678" s="11">
        <v>279.68810000000002</v>
      </c>
      <c r="C678" s="11">
        <v>100</v>
      </c>
      <c r="D678" s="11">
        <v>210.9161</v>
      </c>
      <c r="E678" s="11">
        <v>312.21530000000001</v>
      </c>
      <c r="F678" s="11">
        <v>606.63279999999997</v>
      </c>
      <c r="G678" s="11">
        <v>1163.7258999999999</v>
      </c>
      <c r="H678" s="11">
        <v>2352.3521000000001</v>
      </c>
      <c r="I678" s="11">
        <v>0.39350000000000002</v>
      </c>
      <c r="J678" s="11">
        <v>39.489100000000001</v>
      </c>
      <c r="K678" s="11">
        <v>28.854199999999999</v>
      </c>
      <c r="L678" s="11">
        <v>19.209099999999999</v>
      </c>
      <c r="M678" s="11">
        <v>0</v>
      </c>
      <c r="N678" s="11">
        <v>2.9999999999999997E-4</v>
      </c>
      <c r="O678" s="11">
        <v>0</v>
      </c>
      <c r="P678" s="11">
        <v>0</v>
      </c>
      <c r="Q678" s="11">
        <v>309.03480000000002</v>
      </c>
      <c r="R678" s="11">
        <v>253.2741</v>
      </c>
      <c r="S678" s="11">
        <v>-80.098100000000002</v>
      </c>
      <c r="T678" s="11">
        <v>0.8367</v>
      </c>
      <c r="U678" s="11">
        <v>9.7609999999999992</v>
      </c>
      <c r="V678" s="11">
        <v>-2.2669999999999999</v>
      </c>
      <c r="W678" s="11">
        <v>-54.177900000000001</v>
      </c>
      <c r="X678" s="11" t="s">
        <v>3972</v>
      </c>
    </row>
    <row r="679" spans="1:24" x14ac:dyDescent="0.25">
      <c r="A679" s="11" t="s">
        <v>3972</v>
      </c>
      <c r="B679" s="11">
        <v>279.68810000000002</v>
      </c>
      <c r="C679" s="11">
        <v>100</v>
      </c>
      <c r="D679" s="11">
        <v>210.9161</v>
      </c>
      <c r="E679" s="11">
        <v>312.21530000000001</v>
      </c>
      <c r="F679" s="11">
        <v>606.63279999999997</v>
      </c>
      <c r="G679" s="11">
        <v>1163.7258999999999</v>
      </c>
      <c r="H679" s="11">
        <v>2352.3521000000001</v>
      </c>
      <c r="I679" s="11">
        <v>0.39350000000000002</v>
      </c>
      <c r="J679" s="11">
        <v>39.489100000000001</v>
      </c>
      <c r="K679" s="11">
        <v>28.854199999999999</v>
      </c>
      <c r="L679" s="11">
        <v>19.209099999999999</v>
      </c>
      <c r="M679" s="11">
        <v>0</v>
      </c>
      <c r="N679" s="11">
        <v>2.9999999999999997E-4</v>
      </c>
      <c r="O679" s="11">
        <v>0</v>
      </c>
      <c r="P679" s="11">
        <v>0</v>
      </c>
      <c r="Q679" s="11">
        <v>303.35980000000001</v>
      </c>
      <c r="R679" s="11">
        <v>253.2741</v>
      </c>
      <c r="S679" s="11">
        <v>-80.096400000000003</v>
      </c>
      <c r="T679" s="11">
        <v>0.8367</v>
      </c>
      <c r="U679" s="11">
        <v>9.7609999999999992</v>
      </c>
      <c r="V679" s="11">
        <v>-2.2574000000000001</v>
      </c>
      <c r="W679" s="11">
        <v>-53.856400000000001</v>
      </c>
      <c r="X679" s="11" t="s">
        <v>3972</v>
      </c>
    </row>
    <row r="680" spans="1:24" x14ac:dyDescent="0.25">
      <c r="A680" s="11" t="s">
        <v>432</v>
      </c>
      <c r="B680" s="11">
        <v>250.1148</v>
      </c>
      <c r="C680" s="11">
        <v>100</v>
      </c>
      <c r="D680" s="11">
        <v>206.8049</v>
      </c>
      <c r="E680" s="11">
        <v>294.80009999999999</v>
      </c>
      <c r="F680" s="11">
        <v>583.09860000000003</v>
      </c>
      <c r="G680" s="11">
        <v>1096.6815999999999</v>
      </c>
      <c r="H680" s="11">
        <v>2210.6846</v>
      </c>
      <c r="I680" s="11">
        <v>0.38080000000000003</v>
      </c>
      <c r="J680" s="11">
        <v>38.169600000000003</v>
      </c>
      <c r="K680" s="11">
        <v>27.705300000000001</v>
      </c>
      <c r="L680" s="11">
        <v>18.372199999999999</v>
      </c>
      <c r="M680" s="11">
        <v>0</v>
      </c>
      <c r="N680" s="11">
        <v>6.3700000000000007E-2</v>
      </c>
      <c r="O680" s="11">
        <v>0</v>
      </c>
      <c r="P680" s="11">
        <v>0</v>
      </c>
      <c r="Q680" s="11">
        <v>274.00240000000002</v>
      </c>
      <c r="R680" s="11">
        <v>243.21119999999999</v>
      </c>
      <c r="S680" s="11">
        <v>-75.840299999999999</v>
      </c>
      <c r="T680" s="11">
        <v>0.83409999999999995</v>
      </c>
      <c r="U680" s="11">
        <v>8.4215999999999998</v>
      </c>
      <c r="V680" s="11">
        <v>-2.2669999999999999</v>
      </c>
      <c r="W680" s="11">
        <v>-52.849600000000002</v>
      </c>
      <c r="X680" s="11" t="s">
        <v>3973</v>
      </c>
    </row>
    <row r="681" spans="1:24" x14ac:dyDescent="0.25">
      <c r="A681" s="11" t="s">
        <v>3973</v>
      </c>
      <c r="B681" s="11">
        <v>250.1148</v>
      </c>
      <c r="C681" s="11">
        <v>100</v>
      </c>
      <c r="D681" s="11">
        <v>206.8049</v>
      </c>
      <c r="E681" s="11">
        <v>294.80009999999999</v>
      </c>
      <c r="F681" s="11">
        <v>583.09860000000003</v>
      </c>
      <c r="G681" s="11">
        <v>1096.6815999999999</v>
      </c>
      <c r="H681" s="11">
        <v>2210.6846</v>
      </c>
      <c r="I681" s="11">
        <v>0.38080000000000003</v>
      </c>
      <c r="J681" s="11">
        <v>38.169600000000003</v>
      </c>
      <c r="K681" s="11">
        <v>27.705300000000001</v>
      </c>
      <c r="L681" s="11">
        <v>18.372199999999999</v>
      </c>
      <c r="M681" s="11">
        <v>0</v>
      </c>
      <c r="N681" s="11">
        <v>6.3700000000000007E-2</v>
      </c>
      <c r="O681" s="11">
        <v>0</v>
      </c>
      <c r="P681" s="11">
        <v>0</v>
      </c>
      <c r="Q681" s="11">
        <v>269.0557</v>
      </c>
      <c r="R681" s="11">
        <v>243.21119999999999</v>
      </c>
      <c r="S681" s="11">
        <v>-75.838700000000003</v>
      </c>
      <c r="T681" s="11">
        <v>0.83409999999999995</v>
      </c>
      <c r="U681" s="11">
        <v>8.4215999999999998</v>
      </c>
      <c r="V681" s="11">
        <v>-2.2574000000000001</v>
      </c>
      <c r="W681" s="11">
        <v>-52.528100000000002</v>
      </c>
      <c r="X681" s="11" t="s">
        <v>3973</v>
      </c>
    </row>
    <row r="682" spans="1:24" x14ac:dyDescent="0.25">
      <c r="A682" s="11" t="s">
        <v>883</v>
      </c>
      <c r="B682" s="11">
        <v>224.46690000000001</v>
      </c>
      <c r="C682" s="11">
        <v>100</v>
      </c>
      <c r="D682" s="11">
        <v>213.83709999999999</v>
      </c>
      <c r="E682" s="11">
        <v>224.3562</v>
      </c>
      <c r="F682" s="11">
        <v>407.93599999999998</v>
      </c>
      <c r="G682" s="11">
        <v>535.31200000000001</v>
      </c>
      <c r="H682" s="11">
        <v>933.60299999999995</v>
      </c>
      <c r="I682" s="11">
        <v>0.33410000000000001</v>
      </c>
      <c r="J682" s="11">
        <v>33.720500000000001</v>
      </c>
      <c r="K682" s="11">
        <v>20.295200000000001</v>
      </c>
      <c r="L682" s="11">
        <v>9.3125</v>
      </c>
      <c r="M682" s="11">
        <v>-2.23E-2</v>
      </c>
      <c r="N682" s="11">
        <v>2.3176999999999999</v>
      </c>
      <c r="O682" s="11">
        <v>0.98550000000000004</v>
      </c>
      <c r="P682" s="11">
        <v>0.23599999999999999</v>
      </c>
      <c r="Q682" s="11">
        <v>228.71190000000001</v>
      </c>
      <c r="R682" s="11">
        <v>217.2236</v>
      </c>
      <c r="S682" s="11">
        <v>-75.367599999999996</v>
      </c>
      <c r="T682" s="11">
        <v>0.98550000000000004</v>
      </c>
      <c r="U682" s="11">
        <v>7.0258000000000003</v>
      </c>
      <c r="V682" s="11">
        <v>-1.1287</v>
      </c>
      <c r="W682" s="11">
        <v>-56.080399999999997</v>
      </c>
      <c r="X682" s="11" t="s">
        <v>883</v>
      </c>
    </row>
    <row r="683" spans="1:24" x14ac:dyDescent="0.25">
      <c r="A683" s="11" t="s">
        <v>433</v>
      </c>
      <c r="B683" s="11">
        <v>382.36180000000002</v>
      </c>
      <c r="C683" s="11">
        <v>100</v>
      </c>
      <c r="D683" s="11">
        <v>207.20769999999999</v>
      </c>
      <c r="E683" s="11">
        <v>373.58080000000001</v>
      </c>
      <c r="F683" s="11">
        <v>772.53819999999996</v>
      </c>
      <c r="G683" s="11">
        <v>1649.0364</v>
      </c>
      <c r="H683" s="11">
        <v>3628.1219000000001</v>
      </c>
      <c r="I683" s="11">
        <v>0.42680000000000001</v>
      </c>
      <c r="J683" s="11">
        <v>42.8583</v>
      </c>
      <c r="K683" s="11">
        <v>33.245699999999999</v>
      </c>
      <c r="L683" s="11">
        <v>24.588899999999999</v>
      </c>
      <c r="M683" s="11">
        <v>0</v>
      </c>
      <c r="N683" s="11">
        <v>0</v>
      </c>
      <c r="O683" s="11">
        <v>0</v>
      </c>
      <c r="P683" s="11">
        <v>0</v>
      </c>
      <c r="Q683" s="11">
        <v>405.02440000000001</v>
      </c>
      <c r="R683" s="11">
        <v>287.48320000000001</v>
      </c>
      <c r="S683" s="11">
        <v>-77.196600000000004</v>
      </c>
      <c r="T683" s="11">
        <v>0.83309999999999995</v>
      </c>
      <c r="U683" s="11">
        <v>13.9458</v>
      </c>
      <c r="V683" s="11">
        <v>0</v>
      </c>
      <c r="W683" s="11">
        <v>-48.548200000000001</v>
      </c>
      <c r="X683" s="11" t="s">
        <v>3974</v>
      </c>
    </row>
    <row r="684" spans="1:24" x14ac:dyDescent="0.25">
      <c r="A684" s="11" t="s">
        <v>3974</v>
      </c>
      <c r="B684" s="11">
        <v>382.36180000000002</v>
      </c>
      <c r="C684" s="11">
        <v>100</v>
      </c>
      <c r="D684" s="11">
        <v>207.20769999999999</v>
      </c>
      <c r="E684" s="11">
        <v>373.58080000000001</v>
      </c>
      <c r="F684" s="11">
        <v>772.53819999999996</v>
      </c>
      <c r="G684" s="11">
        <v>1649.0364</v>
      </c>
      <c r="H684" s="11">
        <v>3628.1219000000001</v>
      </c>
      <c r="I684" s="11">
        <v>0.42680000000000001</v>
      </c>
      <c r="J684" s="11">
        <v>42.8583</v>
      </c>
      <c r="K684" s="11">
        <v>33.245699999999999</v>
      </c>
      <c r="L684" s="11">
        <v>24.588899999999999</v>
      </c>
      <c r="M684" s="11">
        <v>0</v>
      </c>
      <c r="N684" s="11">
        <v>0</v>
      </c>
      <c r="O684" s="11">
        <v>0</v>
      </c>
      <c r="P684" s="11">
        <v>0</v>
      </c>
      <c r="Q684" s="11">
        <v>394.7645</v>
      </c>
      <c r="R684" s="11">
        <v>287.48320000000001</v>
      </c>
      <c r="S684" s="11">
        <v>-77.194999999999993</v>
      </c>
      <c r="T684" s="11">
        <v>0.83309999999999995</v>
      </c>
      <c r="U684" s="11">
        <v>13.9458</v>
      </c>
      <c r="V684" s="11">
        <v>0</v>
      </c>
      <c r="W684" s="11">
        <v>-48.2363</v>
      </c>
      <c r="X684" s="11" t="s">
        <v>3974</v>
      </c>
    </row>
    <row r="685" spans="1:24" x14ac:dyDescent="0.25">
      <c r="A685" s="11" t="s">
        <v>884</v>
      </c>
      <c r="B685" s="11">
        <v>338.31290000000001</v>
      </c>
      <c r="C685" s="11">
        <v>100</v>
      </c>
      <c r="D685" s="11">
        <v>211.4357</v>
      </c>
      <c r="E685" s="11">
        <v>275.99610000000001</v>
      </c>
      <c r="F685" s="11">
        <v>452.21510000000001</v>
      </c>
      <c r="G685" s="11">
        <v>695.16030000000001</v>
      </c>
      <c r="H685" s="11">
        <v>1126.7378000000001</v>
      </c>
      <c r="I685" s="11">
        <v>0.39269999999999999</v>
      </c>
      <c r="J685" s="11">
        <v>39.461300000000001</v>
      </c>
      <c r="K685" s="11">
        <v>24.625800000000002</v>
      </c>
      <c r="L685" s="11">
        <v>12.248900000000001</v>
      </c>
      <c r="M685" s="11">
        <v>-1E-4</v>
      </c>
      <c r="N685" s="11">
        <v>0.1295</v>
      </c>
      <c r="O685" s="11">
        <v>1E-4</v>
      </c>
      <c r="P685" s="11">
        <v>0</v>
      </c>
      <c r="Q685" s="11">
        <v>340.71069999999997</v>
      </c>
      <c r="R685" s="11">
        <v>279.37479999999999</v>
      </c>
      <c r="S685" s="11">
        <v>-79.001199999999997</v>
      </c>
      <c r="T685" s="11">
        <v>0.67910000000000004</v>
      </c>
      <c r="U685" s="11">
        <v>11.1214</v>
      </c>
      <c r="V685" s="11">
        <v>0</v>
      </c>
      <c r="W685" s="11">
        <v>-54.497999999999998</v>
      </c>
      <c r="X685" s="11" t="s">
        <v>884</v>
      </c>
    </row>
    <row r="686" spans="1:24" x14ac:dyDescent="0.25">
      <c r="A686" s="11" t="s">
        <v>885</v>
      </c>
      <c r="B686" s="11">
        <v>376.72160000000002</v>
      </c>
      <c r="C686" s="11">
        <v>100</v>
      </c>
      <c r="D686" s="11">
        <v>211.9495</v>
      </c>
      <c r="E686" s="11">
        <v>277.00299999999999</v>
      </c>
      <c r="F686" s="11">
        <v>454.48779999999999</v>
      </c>
      <c r="G686" s="11">
        <v>701.19290000000001</v>
      </c>
      <c r="H686" s="11">
        <v>1137.5586000000001</v>
      </c>
      <c r="I686" s="11">
        <v>0.39579999999999999</v>
      </c>
      <c r="J686" s="11">
        <v>39.734999999999999</v>
      </c>
      <c r="K686" s="11">
        <v>24.927299999999999</v>
      </c>
      <c r="L686" s="11">
        <v>12.4291</v>
      </c>
      <c r="M686" s="11">
        <v>-1E-4</v>
      </c>
      <c r="N686" s="11">
        <v>0.1221</v>
      </c>
      <c r="O686" s="11">
        <v>5.9999999999999995E-4</v>
      </c>
      <c r="P686" s="11">
        <v>0</v>
      </c>
      <c r="Q686" s="11">
        <v>382.15010000000001</v>
      </c>
      <c r="R686" s="11">
        <v>307.42809999999997</v>
      </c>
      <c r="S686" s="11">
        <v>-78.761499999999998</v>
      </c>
      <c r="T686" s="11">
        <v>0.71899999999999997</v>
      </c>
      <c r="U686" s="11">
        <v>12.619</v>
      </c>
      <c r="V686" s="11">
        <v>0</v>
      </c>
      <c r="W686" s="11">
        <v>-52.583399999999997</v>
      </c>
      <c r="X686" s="11" t="s">
        <v>885</v>
      </c>
    </row>
    <row r="687" spans="1:24" x14ac:dyDescent="0.25">
      <c r="A687" s="11" t="s">
        <v>886</v>
      </c>
      <c r="B687" s="11">
        <v>390.22070000000002</v>
      </c>
      <c r="C687" s="11">
        <v>100</v>
      </c>
      <c r="D687" s="11">
        <v>191.90700000000001</v>
      </c>
      <c r="E687" s="11">
        <v>247.4854</v>
      </c>
      <c r="F687" s="11">
        <v>373.20049999999998</v>
      </c>
      <c r="G687" s="11">
        <v>552.20240000000001</v>
      </c>
      <c r="H687" s="11">
        <v>835.05020000000002</v>
      </c>
      <c r="I687" s="11">
        <v>0.3513</v>
      </c>
      <c r="J687" s="11">
        <v>35.251100000000001</v>
      </c>
      <c r="K687" s="11">
        <v>20.147200000000002</v>
      </c>
      <c r="L687" s="11">
        <v>8.09</v>
      </c>
      <c r="M687" s="11">
        <v>0</v>
      </c>
      <c r="N687" s="11">
        <v>0</v>
      </c>
      <c r="O687" s="11">
        <v>0</v>
      </c>
      <c r="P687" s="11">
        <v>0</v>
      </c>
      <c r="Q687" s="11">
        <v>386.01229999999998</v>
      </c>
      <c r="R687" s="11">
        <v>309.44400000000002</v>
      </c>
      <c r="S687" s="11">
        <v>-77.781300000000002</v>
      </c>
      <c r="T687" s="11">
        <v>0.63039999999999996</v>
      </c>
      <c r="U687" s="11">
        <v>13.1844</v>
      </c>
      <c r="V687" s="11">
        <v>0</v>
      </c>
      <c r="W687" s="11">
        <v>-51.673299999999998</v>
      </c>
      <c r="X687" s="11" t="s">
        <v>886</v>
      </c>
    </row>
    <row r="688" spans="1:24" x14ac:dyDescent="0.25">
      <c r="A688" s="11" t="s">
        <v>44</v>
      </c>
      <c r="B688" s="11">
        <v>268.4735</v>
      </c>
      <c r="C688" s="11">
        <v>100</v>
      </c>
      <c r="D688" s="11">
        <v>183.96109999999999</v>
      </c>
      <c r="E688" s="11">
        <v>242.7946</v>
      </c>
      <c r="F688" s="11">
        <v>366.55290000000002</v>
      </c>
      <c r="G688" s="11">
        <v>542.93280000000004</v>
      </c>
      <c r="H688" s="11">
        <v>822.40940000000001</v>
      </c>
      <c r="I688" s="11">
        <v>0.34429999999999999</v>
      </c>
      <c r="J688" s="11">
        <v>34.558100000000003</v>
      </c>
      <c r="K688" s="11">
        <v>19.775600000000001</v>
      </c>
      <c r="L688" s="11">
        <v>7.9892000000000003</v>
      </c>
      <c r="M688" s="11">
        <v>0</v>
      </c>
      <c r="N688" s="11">
        <v>0</v>
      </c>
      <c r="O688" s="11">
        <v>0</v>
      </c>
      <c r="P688" s="11">
        <v>0</v>
      </c>
      <c r="Q688" s="11">
        <v>261.77609999999999</v>
      </c>
      <c r="R688" s="11">
        <v>225.28399999999999</v>
      </c>
      <c r="S688" s="11">
        <v>-75.125200000000007</v>
      </c>
      <c r="T688" s="11">
        <v>0.61550000000000005</v>
      </c>
      <c r="U688" s="11">
        <v>8.6785999999999994</v>
      </c>
      <c r="V688" s="11">
        <v>0</v>
      </c>
      <c r="W688" s="11">
        <v>-54.020899999999997</v>
      </c>
      <c r="X688" s="11" t="s">
        <v>44</v>
      </c>
    </row>
    <row r="689" spans="1:24" x14ac:dyDescent="0.25">
      <c r="A689" s="11" t="s">
        <v>1580</v>
      </c>
      <c r="B689" s="11">
        <v>260.42419999999998</v>
      </c>
      <c r="C689" s="11">
        <v>100</v>
      </c>
      <c r="D689" s="11">
        <v>215.6902</v>
      </c>
      <c r="E689" s="11">
        <v>308.5213</v>
      </c>
      <c r="F689" s="11">
        <v>609.67759999999998</v>
      </c>
      <c r="G689" s="11">
        <v>1177.7945999999999</v>
      </c>
      <c r="H689" s="11">
        <v>2424.9978000000001</v>
      </c>
      <c r="I689" s="11">
        <v>0.37040000000000001</v>
      </c>
      <c r="J689" s="11">
        <v>37.453099999999999</v>
      </c>
      <c r="K689" s="11">
        <v>27.4392</v>
      </c>
      <c r="L689" s="11">
        <v>19.0123</v>
      </c>
      <c r="M689" s="11">
        <v>0</v>
      </c>
      <c r="N689" s="11">
        <v>8.3000000000000001E-3</v>
      </c>
      <c r="O689" s="11">
        <v>0</v>
      </c>
      <c r="P689" s="11">
        <v>0</v>
      </c>
      <c r="Q689" s="11">
        <v>303.17410000000001</v>
      </c>
      <c r="R689" s="11">
        <v>255.2501</v>
      </c>
      <c r="S689" s="11">
        <v>-75.141400000000004</v>
      </c>
      <c r="T689" s="11">
        <v>0.88429999999999997</v>
      </c>
      <c r="U689" s="11">
        <v>8.6704000000000008</v>
      </c>
      <c r="V689" s="11">
        <v>-2.2669999999999999</v>
      </c>
      <c r="W689" s="11">
        <v>-53.2607</v>
      </c>
      <c r="X689" s="11" t="s">
        <v>3975</v>
      </c>
    </row>
    <row r="690" spans="1:24" x14ac:dyDescent="0.25">
      <c r="A690" s="11" t="s">
        <v>3975</v>
      </c>
      <c r="B690" s="11">
        <v>260.42419999999998</v>
      </c>
      <c r="C690" s="11">
        <v>100</v>
      </c>
      <c r="D690" s="11">
        <v>215.6902</v>
      </c>
      <c r="E690" s="11">
        <v>308.5213</v>
      </c>
      <c r="F690" s="11">
        <v>609.67759999999998</v>
      </c>
      <c r="G690" s="11">
        <v>1177.7945999999999</v>
      </c>
      <c r="H690" s="11">
        <v>2424.9978000000001</v>
      </c>
      <c r="I690" s="11">
        <v>0.37040000000000001</v>
      </c>
      <c r="J690" s="11">
        <v>37.456699999999998</v>
      </c>
      <c r="K690" s="11">
        <v>27.4392</v>
      </c>
      <c r="L690" s="11">
        <v>19.0123</v>
      </c>
      <c r="M690" s="11">
        <v>0</v>
      </c>
      <c r="N690" s="11">
        <v>8.3000000000000001E-3</v>
      </c>
      <c r="O690" s="11">
        <v>0</v>
      </c>
      <c r="P690" s="11">
        <v>0</v>
      </c>
      <c r="Q690" s="11">
        <v>296.28769999999997</v>
      </c>
      <c r="R690" s="11">
        <v>255.2501</v>
      </c>
      <c r="S690" s="11">
        <v>-75.139799999999994</v>
      </c>
      <c r="T690" s="11">
        <v>0.88429999999999997</v>
      </c>
      <c r="U690" s="11">
        <v>8.6704000000000008</v>
      </c>
      <c r="V690" s="11">
        <v>-2.2574000000000001</v>
      </c>
      <c r="W690" s="11">
        <v>-52.9392</v>
      </c>
      <c r="X690" s="11" t="s">
        <v>3975</v>
      </c>
    </row>
    <row r="691" spans="1:24" x14ac:dyDescent="0.25">
      <c r="A691" s="11" t="s">
        <v>3351</v>
      </c>
      <c r="B691" s="11">
        <v>397.47539999999998</v>
      </c>
      <c r="C691" s="11">
        <v>100</v>
      </c>
      <c r="D691" s="11">
        <v>185.0737</v>
      </c>
      <c r="E691" s="11">
        <v>207.9811</v>
      </c>
      <c r="F691" s="11">
        <v>313.26530000000002</v>
      </c>
      <c r="G691" s="11">
        <v>441.95940000000002</v>
      </c>
      <c r="H691" s="11">
        <v>658.99850000000004</v>
      </c>
      <c r="I691" s="11">
        <v>0.28810000000000002</v>
      </c>
      <c r="J691" s="11">
        <v>28.997800000000002</v>
      </c>
      <c r="K691" s="11">
        <v>16.028500000000001</v>
      </c>
      <c r="L691" s="11">
        <v>5.9747000000000003</v>
      </c>
      <c r="M691" s="11">
        <v>0</v>
      </c>
      <c r="N691" s="11">
        <v>2.3E-3</v>
      </c>
      <c r="O691" s="11">
        <v>0</v>
      </c>
      <c r="P691" s="11">
        <v>0</v>
      </c>
      <c r="Q691" s="11">
        <v>418.4205</v>
      </c>
      <c r="R691" s="11">
        <v>343.46050000000002</v>
      </c>
      <c r="S691" s="11">
        <v>-70.7988</v>
      </c>
      <c r="T691" s="11">
        <v>0.71840000000000004</v>
      </c>
      <c r="U691" s="11">
        <v>13.7415</v>
      </c>
      <c r="V691" s="11">
        <v>-1.1287</v>
      </c>
      <c r="W691" s="11">
        <v>-46.500599999999999</v>
      </c>
      <c r="X691" s="11" t="s">
        <v>3351</v>
      </c>
    </row>
    <row r="692" spans="1:24" x14ac:dyDescent="0.25">
      <c r="A692" s="11" t="s">
        <v>108</v>
      </c>
      <c r="B692" s="11">
        <v>297.94889999999998</v>
      </c>
      <c r="C692" s="11">
        <v>100</v>
      </c>
      <c r="D692" s="11">
        <v>209.58940000000001</v>
      </c>
      <c r="E692" s="11">
        <v>276.08690000000001</v>
      </c>
      <c r="F692" s="11">
        <v>452.48700000000002</v>
      </c>
      <c r="G692" s="11">
        <v>696.36739999999998</v>
      </c>
      <c r="H692" s="11">
        <v>1128.9221</v>
      </c>
      <c r="I692" s="11">
        <v>0.39340000000000003</v>
      </c>
      <c r="J692" s="11">
        <v>39.506300000000003</v>
      </c>
      <c r="K692" s="11">
        <v>24.675000000000001</v>
      </c>
      <c r="L692" s="11">
        <v>12.283899999999999</v>
      </c>
      <c r="M692" s="11">
        <v>-1E-4</v>
      </c>
      <c r="N692" s="11">
        <v>0.12590000000000001</v>
      </c>
      <c r="O692" s="11">
        <v>2.0000000000000001E-4</v>
      </c>
      <c r="P692" s="11">
        <v>0</v>
      </c>
      <c r="Q692" s="11">
        <v>297.29509999999999</v>
      </c>
      <c r="R692" s="11">
        <v>251.32140000000001</v>
      </c>
      <c r="S692" s="11">
        <v>-78.649600000000007</v>
      </c>
      <c r="T692" s="11">
        <v>0.67659999999999998</v>
      </c>
      <c r="U692" s="11">
        <v>9.6288999999999998</v>
      </c>
      <c r="V692" s="11">
        <v>0</v>
      </c>
      <c r="W692" s="11">
        <v>-55.707099999999997</v>
      </c>
      <c r="X692" s="11" t="s">
        <v>108</v>
      </c>
    </row>
    <row r="693" spans="1:24" x14ac:dyDescent="0.25">
      <c r="A693" s="11" t="s">
        <v>45</v>
      </c>
      <c r="B693" s="11">
        <v>375.04430000000002</v>
      </c>
      <c r="C693" s="11">
        <v>100</v>
      </c>
      <c r="D693" s="11">
        <v>186.71950000000001</v>
      </c>
      <c r="E693" s="11">
        <v>210.6943</v>
      </c>
      <c r="F693" s="11">
        <v>320.0779</v>
      </c>
      <c r="G693" s="11">
        <v>453.23559999999998</v>
      </c>
      <c r="H693" s="11">
        <v>680.20050000000003</v>
      </c>
      <c r="I693" s="11">
        <v>0.29380000000000001</v>
      </c>
      <c r="J693" s="11">
        <v>29.480699999999999</v>
      </c>
      <c r="K693" s="11">
        <v>16.4374</v>
      </c>
      <c r="L693" s="11">
        <v>6.2785000000000002</v>
      </c>
      <c r="M693" s="11">
        <v>0</v>
      </c>
      <c r="N693" s="11">
        <v>1.8E-3</v>
      </c>
      <c r="O693" s="11">
        <v>0</v>
      </c>
      <c r="P693" s="11">
        <v>0</v>
      </c>
      <c r="Q693" s="11">
        <v>397.68819999999999</v>
      </c>
      <c r="R693" s="11">
        <v>329.43380000000002</v>
      </c>
      <c r="S693" s="11">
        <v>-72.572100000000006</v>
      </c>
      <c r="T693" s="11">
        <v>0.69940000000000002</v>
      </c>
      <c r="U693" s="11">
        <v>12.939500000000001</v>
      </c>
      <c r="V693" s="11">
        <v>-1.1287</v>
      </c>
      <c r="W693" s="11">
        <v>-47.807499999999997</v>
      </c>
      <c r="X693" s="11" t="s">
        <v>45</v>
      </c>
    </row>
    <row r="694" spans="1:24" x14ac:dyDescent="0.25">
      <c r="A694" s="11" t="s">
        <v>3976</v>
      </c>
      <c r="B694" s="11">
        <v>527.25279999999998</v>
      </c>
      <c r="C694" s="11">
        <v>100</v>
      </c>
      <c r="D694" s="11">
        <v>250.02070000000001</v>
      </c>
      <c r="E694" s="11">
        <v>384.79180000000002</v>
      </c>
      <c r="F694" s="11">
        <v>783.26440000000002</v>
      </c>
      <c r="G694" s="11">
        <v>1581.3738000000001</v>
      </c>
      <c r="H694" s="11">
        <v>3354.3991000000001</v>
      </c>
      <c r="I694" s="11">
        <v>0.4612</v>
      </c>
      <c r="J694" s="11">
        <v>46.360100000000003</v>
      </c>
      <c r="K694" s="11">
        <v>34.576300000000003</v>
      </c>
      <c r="L694" s="11">
        <v>24.535</v>
      </c>
      <c r="M694" s="11">
        <v>0</v>
      </c>
      <c r="N694" s="11">
        <v>1.0999999999999999E-2</v>
      </c>
      <c r="O694" s="11">
        <v>0</v>
      </c>
      <c r="P694" s="11">
        <v>0</v>
      </c>
      <c r="Q694" s="11">
        <v>588.47559999999999</v>
      </c>
      <c r="R694" s="11">
        <v>433.60329999999999</v>
      </c>
      <c r="S694" s="11">
        <v>-82.513999999999996</v>
      </c>
      <c r="T694" s="11">
        <v>1.2422</v>
      </c>
      <c r="U694" s="11">
        <v>18.576499999999999</v>
      </c>
      <c r="V694" s="11">
        <v>-1.1335</v>
      </c>
      <c r="W694" s="11">
        <v>-48.060600000000001</v>
      </c>
      <c r="X694" s="11" t="s">
        <v>3976</v>
      </c>
    </row>
    <row r="695" spans="1:24" x14ac:dyDescent="0.25">
      <c r="A695" s="11" t="s">
        <v>3976</v>
      </c>
      <c r="B695" s="11">
        <v>527.25279999999998</v>
      </c>
      <c r="C695" s="11">
        <v>100</v>
      </c>
      <c r="D695" s="11">
        <v>250.02070000000001</v>
      </c>
      <c r="E695" s="11">
        <v>384.79180000000002</v>
      </c>
      <c r="F695" s="11">
        <v>783.26440000000002</v>
      </c>
      <c r="G695" s="11">
        <v>1581.3738000000001</v>
      </c>
      <c r="H695" s="11">
        <v>3354.3991000000001</v>
      </c>
      <c r="I695" s="11">
        <v>0.4612</v>
      </c>
      <c r="J695" s="11">
        <v>46.362699999999997</v>
      </c>
      <c r="K695" s="11">
        <v>34.576300000000003</v>
      </c>
      <c r="L695" s="11">
        <v>24.535</v>
      </c>
      <c r="M695" s="11">
        <v>0</v>
      </c>
      <c r="N695" s="11">
        <v>1.0999999999999999E-2</v>
      </c>
      <c r="O695" s="11">
        <v>0</v>
      </c>
      <c r="P695" s="11">
        <v>0</v>
      </c>
      <c r="Q695" s="11">
        <v>578.86630000000002</v>
      </c>
      <c r="R695" s="11">
        <v>433.60329999999999</v>
      </c>
      <c r="S695" s="11">
        <v>-82.512299999999996</v>
      </c>
      <c r="T695" s="11">
        <v>1.2422</v>
      </c>
      <c r="U695" s="11">
        <v>18.576499999999999</v>
      </c>
      <c r="V695" s="11">
        <v>-1.1287</v>
      </c>
      <c r="W695" s="11">
        <v>-47.7438</v>
      </c>
      <c r="X695" s="11" t="s">
        <v>3976</v>
      </c>
    </row>
    <row r="696" spans="1:24" x14ac:dyDescent="0.25">
      <c r="A696" s="11" t="s">
        <v>3977</v>
      </c>
      <c r="B696" s="11">
        <v>227.54810000000001</v>
      </c>
      <c r="C696" s="11">
        <v>100</v>
      </c>
      <c r="D696" s="11">
        <v>198.8751</v>
      </c>
      <c r="E696" s="11">
        <v>328.03870000000001</v>
      </c>
      <c r="F696" s="11">
        <v>676.06989999999996</v>
      </c>
      <c r="G696" s="11">
        <v>1383.0141000000001</v>
      </c>
      <c r="H696" s="11">
        <v>2949.0409</v>
      </c>
      <c r="I696" s="11">
        <v>0.3906</v>
      </c>
      <c r="J696" s="11">
        <v>39.195300000000003</v>
      </c>
      <c r="K696" s="11">
        <v>30.2285</v>
      </c>
      <c r="L696" s="11">
        <v>22.0763</v>
      </c>
      <c r="M696" s="11">
        <v>0</v>
      </c>
      <c r="N696" s="11">
        <v>1.5900000000000001E-2</v>
      </c>
      <c r="O696" s="11">
        <v>0</v>
      </c>
      <c r="P696" s="11">
        <v>0</v>
      </c>
      <c r="Q696" s="11">
        <v>242.97550000000001</v>
      </c>
      <c r="R696" s="11">
        <v>213.6388</v>
      </c>
      <c r="S696" s="11">
        <v>-71.761700000000005</v>
      </c>
      <c r="T696" s="11">
        <v>0.91080000000000005</v>
      </c>
      <c r="U696" s="11">
        <v>8.2833000000000006</v>
      </c>
      <c r="V696" s="11">
        <v>-1.1335</v>
      </c>
      <c r="W696" s="11">
        <v>-51.081099999999999</v>
      </c>
      <c r="X696" s="11" t="s">
        <v>3977</v>
      </c>
    </row>
    <row r="697" spans="1:24" x14ac:dyDescent="0.25">
      <c r="A697" s="11" t="s">
        <v>3977</v>
      </c>
      <c r="B697" s="11">
        <v>227.54810000000001</v>
      </c>
      <c r="C697" s="11">
        <v>100</v>
      </c>
      <c r="D697" s="11">
        <v>198.8751</v>
      </c>
      <c r="E697" s="11">
        <v>328.03870000000001</v>
      </c>
      <c r="F697" s="11">
        <v>676.06989999999996</v>
      </c>
      <c r="G697" s="11">
        <v>1383.0141000000001</v>
      </c>
      <c r="H697" s="11">
        <v>2949.0409</v>
      </c>
      <c r="I697" s="11">
        <v>0.3906</v>
      </c>
      <c r="J697" s="11">
        <v>39.195300000000003</v>
      </c>
      <c r="K697" s="11">
        <v>30.2285</v>
      </c>
      <c r="L697" s="11">
        <v>22.0763</v>
      </c>
      <c r="M697" s="11">
        <v>0</v>
      </c>
      <c r="N697" s="11">
        <v>1.5900000000000001E-2</v>
      </c>
      <c r="O697" s="11">
        <v>0</v>
      </c>
      <c r="P697" s="11">
        <v>0</v>
      </c>
      <c r="Q697" s="11">
        <v>237.61660000000001</v>
      </c>
      <c r="R697" s="11">
        <v>213.6388</v>
      </c>
      <c r="S697" s="11">
        <v>-71.760199999999998</v>
      </c>
      <c r="T697" s="11">
        <v>0.91080000000000005</v>
      </c>
      <c r="U697" s="11">
        <v>8.2833000000000006</v>
      </c>
      <c r="V697" s="11">
        <v>-1.1287</v>
      </c>
      <c r="W697" s="11">
        <v>-50.764400000000002</v>
      </c>
      <c r="X697" s="11" t="s">
        <v>3977</v>
      </c>
    </row>
    <row r="698" spans="1:24" x14ac:dyDescent="0.25">
      <c r="A698" s="11" t="s">
        <v>1581</v>
      </c>
      <c r="B698" s="11">
        <v>246.14429999999999</v>
      </c>
      <c r="C698" s="11">
        <v>100</v>
      </c>
      <c r="D698" s="11">
        <v>201.95310000000001</v>
      </c>
      <c r="E698" s="11">
        <v>307.90750000000003</v>
      </c>
      <c r="F698" s="11">
        <v>630.54999999999995</v>
      </c>
      <c r="G698" s="11">
        <v>1275.3796</v>
      </c>
      <c r="H698" s="11">
        <v>2714.6718000000001</v>
      </c>
      <c r="I698" s="11">
        <v>0.36409999999999998</v>
      </c>
      <c r="J698" s="11">
        <v>36.562100000000001</v>
      </c>
      <c r="K698" s="11">
        <v>28.040400000000002</v>
      </c>
      <c r="L698" s="11">
        <v>20.357500000000002</v>
      </c>
      <c r="M698" s="11">
        <v>0</v>
      </c>
      <c r="N698" s="11">
        <v>0</v>
      </c>
      <c r="O698" s="11">
        <v>0</v>
      </c>
      <c r="P698" s="11">
        <v>0</v>
      </c>
      <c r="Q698" s="11">
        <v>264.94240000000002</v>
      </c>
      <c r="R698" s="11">
        <v>229.27600000000001</v>
      </c>
      <c r="S698" s="11">
        <v>-79.616100000000003</v>
      </c>
      <c r="T698" s="11">
        <v>0.73309999999999997</v>
      </c>
      <c r="U698" s="11">
        <v>9.1555</v>
      </c>
      <c r="V698" s="11">
        <v>-2.2669999999999999</v>
      </c>
      <c r="W698" s="11">
        <v>-55.1066</v>
      </c>
      <c r="X698" s="11" t="s">
        <v>3978</v>
      </c>
    </row>
    <row r="699" spans="1:24" x14ac:dyDescent="0.25">
      <c r="A699" s="11" t="s">
        <v>3978</v>
      </c>
      <c r="B699" s="11">
        <v>246.14429999999999</v>
      </c>
      <c r="C699" s="11">
        <v>100</v>
      </c>
      <c r="D699" s="11">
        <v>201.95310000000001</v>
      </c>
      <c r="E699" s="11">
        <v>307.90750000000003</v>
      </c>
      <c r="F699" s="11">
        <v>630.54999999999995</v>
      </c>
      <c r="G699" s="11">
        <v>1275.3796</v>
      </c>
      <c r="H699" s="11">
        <v>2714.6718000000001</v>
      </c>
      <c r="I699" s="11">
        <v>0.36409999999999998</v>
      </c>
      <c r="J699" s="11">
        <v>36.562100000000001</v>
      </c>
      <c r="K699" s="11">
        <v>28.040400000000002</v>
      </c>
      <c r="L699" s="11">
        <v>20.357500000000002</v>
      </c>
      <c r="M699" s="11">
        <v>0</v>
      </c>
      <c r="N699" s="11">
        <v>0</v>
      </c>
      <c r="O699" s="11">
        <v>0</v>
      </c>
      <c r="P699" s="11">
        <v>0</v>
      </c>
      <c r="Q699" s="11">
        <v>263.15350000000001</v>
      </c>
      <c r="R699" s="11">
        <v>229.27600000000001</v>
      </c>
      <c r="S699" s="11">
        <v>-79.614400000000003</v>
      </c>
      <c r="T699" s="11">
        <v>0.73309999999999997</v>
      </c>
      <c r="U699" s="11">
        <v>9.1555</v>
      </c>
      <c r="V699" s="11">
        <v>-2.2574000000000001</v>
      </c>
      <c r="W699" s="11">
        <v>-54.7851</v>
      </c>
      <c r="X699" s="11" t="s">
        <v>3978</v>
      </c>
    </row>
    <row r="700" spans="1:24" x14ac:dyDescent="0.25">
      <c r="A700" s="11" t="s">
        <v>887</v>
      </c>
      <c r="B700" s="11">
        <v>221.1285</v>
      </c>
      <c r="C700" s="11">
        <v>100</v>
      </c>
      <c r="D700" s="11">
        <v>198.04599999999999</v>
      </c>
      <c r="E700" s="11">
        <v>238.31700000000001</v>
      </c>
      <c r="F700" s="11">
        <v>367.75900000000001</v>
      </c>
      <c r="G700" s="11">
        <v>522.19640000000004</v>
      </c>
      <c r="H700" s="11">
        <v>784.97640000000001</v>
      </c>
      <c r="I700" s="11">
        <v>0.3417</v>
      </c>
      <c r="J700" s="11">
        <v>34.351999999999997</v>
      </c>
      <c r="K700" s="11">
        <v>18.9499</v>
      </c>
      <c r="L700" s="11">
        <v>7.1345000000000001</v>
      </c>
      <c r="M700" s="11">
        <v>0</v>
      </c>
      <c r="N700" s="11">
        <v>8.0000000000000004E-4</v>
      </c>
      <c r="O700" s="11">
        <v>0</v>
      </c>
      <c r="P700" s="11">
        <v>0</v>
      </c>
      <c r="Q700" s="11">
        <v>218.36879999999999</v>
      </c>
      <c r="R700" s="11">
        <v>209.19829999999999</v>
      </c>
      <c r="S700" s="11">
        <v>-73.403099999999995</v>
      </c>
      <c r="T700" s="11">
        <v>0.73399999999999999</v>
      </c>
      <c r="U700" s="11">
        <v>6.774</v>
      </c>
      <c r="V700" s="11">
        <v>0</v>
      </c>
      <c r="W700" s="11">
        <v>-54.839300000000001</v>
      </c>
      <c r="X700" s="11" t="s">
        <v>887</v>
      </c>
    </row>
    <row r="701" spans="1:24" x14ac:dyDescent="0.25">
      <c r="A701" s="11" t="s">
        <v>3692</v>
      </c>
      <c r="B701" s="11">
        <v>140.57480000000001</v>
      </c>
      <c r="C701" s="11">
        <v>100</v>
      </c>
      <c r="D701" s="11">
        <v>161.31989999999999</v>
      </c>
      <c r="E701" s="11">
        <v>345.82510000000002</v>
      </c>
      <c r="F701" s="11">
        <v>834.8202</v>
      </c>
      <c r="G701" s="11">
        <v>2096.5284000000001</v>
      </c>
      <c r="H701" s="11">
        <v>5352.2915000000003</v>
      </c>
      <c r="I701" s="11">
        <v>0.31619999999999998</v>
      </c>
      <c r="J701" s="11">
        <v>31.663799999999998</v>
      </c>
      <c r="K701" s="11">
        <v>26.537800000000001</v>
      </c>
      <c r="L701" s="11">
        <v>22.013500000000001</v>
      </c>
      <c r="M701" s="11">
        <v>0</v>
      </c>
      <c r="N701" s="11">
        <v>0</v>
      </c>
      <c r="O701" s="11">
        <v>0</v>
      </c>
      <c r="P701" s="11">
        <v>0</v>
      </c>
      <c r="Q701" s="11">
        <v>137.26939999999999</v>
      </c>
      <c r="R701" s="11">
        <v>148.3965</v>
      </c>
      <c r="S701" s="11">
        <v>-67.632800000000003</v>
      </c>
      <c r="T701" s="11">
        <v>0.5464</v>
      </c>
      <c r="U701" s="11">
        <v>6.1464999999999996</v>
      </c>
      <c r="V701" s="11">
        <v>0</v>
      </c>
      <c r="W701" s="11">
        <v>-49.226599999999998</v>
      </c>
      <c r="X701" s="11" t="s">
        <v>3692</v>
      </c>
    </row>
    <row r="702" spans="1:24" x14ac:dyDescent="0.25">
      <c r="A702" s="11" t="s">
        <v>3692</v>
      </c>
      <c r="B702" s="11">
        <v>140.57480000000001</v>
      </c>
      <c r="C702" s="11">
        <v>100</v>
      </c>
      <c r="D702" s="11">
        <v>161.31989999999999</v>
      </c>
      <c r="E702" s="11">
        <v>345.82510000000002</v>
      </c>
      <c r="F702" s="11">
        <v>834.8202</v>
      </c>
      <c r="G702" s="11">
        <v>2096.5284000000001</v>
      </c>
      <c r="H702" s="11">
        <v>5352.2915000000003</v>
      </c>
      <c r="I702" s="11">
        <v>0.31619999999999998</v>
      </c>
      <c r="J702" s="11">
        <v>31.663799999999998</v>
      </c>
      <c r="K702" s="11">
        <v>26.537800000000001</v>
      </c>
      <c r="L702" s="11">
        <v>22.013500000000001</v>
      </c>
      <c r="M702" s="11">
        <v>0</v>
      </c>
      <c r="N702" s="11">
        <v>0</v>
      </c>
      <c r="O702" s="11">
        <v>0</v>
      </c>
      <c r="P702" s="11">
        <v>0</v>
      </c>
      <c r="Q702" s="11">
        <v>137.26939999999999</v>
      </c>
      <c r="R702" s="11">
        <v>148.3965</v>
      </c>
      <c r="S702" s="11">
        <v>-67.632800000000003</v>
      </c>
      <c r="T702" s="11">
        <v>0.5464</v>
      </c>
      <c r="U702" s="11">
        <v>6.1464999999999996</v>
      </c>
      <c r="V702" s="11">
        <v>0</v>
      </c>
      <c r="W702" s="11">
        <v>-49.226599999999998</v>
      </c>
      <c r="X702" s="11" t="s">
        <v>3692</v>
      </c>
    </row>
    <row r="703" spans="1:24" x14ac:dyDescent="0.25">
      <c r="A703" s="11" t="s">
        <v>3693</v>
      </c>
      <c r="B703" s="11">
        <v>107.3685</v>
      </c>
      <c r="C703" s="11">
        <v>100</v>
      </c>
      <c r="D703" s="11">
        <v>183.0788</v>
      </c>
      <c r="E703" s="11">
        <v>438.56509999999997</v>
      </c>
      <c r="F703" s="11">
        <v>1148.5226</v>
      </c>
      <c r="G703" s="11">
        <v>3099.7008000000001</v>
      </c>
      <c r="H703" s="11">
        <v>8478.1939000000002</v>
      </c>
      <c r="I703" s="11">
        <v>0.373</v>
      </c>
      <c r="J703" s="11">
        <v>37.392299999999999</v>
      </c>
      <c r="K703" s="11">
        <v>32.121600000000001</v>
      </c>
      <c r="L703" s="11">
        <v>27.353400000000001</v>
      </c>
      <c r="M703" s="11">
        <v>0</v>
      </c>
      <c r="N703" s="11">
        <v>0</v>
      </c>
      <c r="O703" s="11">
        <v>0</v>
      </c>
      <c r="P703" s="11">
        <v>0</v>
      </c>
      <c r="Q703" s="11">
        <v>92.907399999999996</v>
      </c>
      <c r="R703" s="11">
        <v>99.0321</v>
      </c>
      <c r="S703" s="11">
        <v>-73.584500000000006</v>
      </c>
      <c r="T703" s="11">
        <v>0.46350000000000002</v>
      </c>
      <c r="U703" s="11">
        <v>2.9685999999999999</v>
      </c>
      <c r="V703" s="11">
        <v>0</v>
      </c>
      <c r="W703" s="11">
        <v>-59.142499999999998</v>
      </c>
      <c r="X703" s="11" t="s">
        <v>3693</v>
      </c>
    </row>
    <row r="704" spans="1:24" x14ac:dyDescent="0.25">
      <c r="A704" s="11" t="s">
        <v>3693</v>
      </c>
      <c r="B704" s="11">
        <v>107.3685</v>
      </c>
      <c r="C704" s="11">
        <v>100</v>
      </c>
      <c r="D704" s="11">
        <v>183.0788</v>
      </c>
      <c r="E704" s="11">
        <v>438.56509999999997</v>
      </c>
      <c r="F704" s="11">
        <v>1148.5226</v>
      </c>
      <c r="G704" s="11">
        <v>3099.7008000000001</v>
      </c>
      <c r="H704" s="11">
        <v>8478.1939000000002</v>
      </c>
      <c r="I704" s="11">
        <v>0.373</v>
      </c>
      <c r="J704" s="11">
        <v>37.392299999999999</v>
      </c>
      <c r="K704" s="11">
        <v>32.121600000000001</v>
      </c>
      <c r="L704" s="11">
        <v>27.353400000000001</v>
      </c>
      <c r="M704" s="11">
        <v>0</v>
      </c>
      <c r="N704" s="11">
        <v>0</v>
      </c>
      <c r="O704" s="11">
        <v>0</v>
      </c>
      <c r="P704" s="11">
        <v>0</v>
      </c>
      <c r="Q704" s="11">
        <v>92.907399999999996</v>
      </c>
      <c r="R704" s="11">
        <v>99.0321</v>
      </c>
      <c r="S704" s="11">
        <v>-73.584500000000006</v>
      </c>
      <c r="T704" s="11">
        <v>0.46350000000000002</v>
      </c>
      <c r="U704" s="11">
        <v>2.9685999999999999</v>
      </c>
      <c r="V704" s="11">
        <v>0</v>
      </c>
      <c r="W704" s="11">
        <v>-59.142499999999998</v>
      </c>
      <c r="X704" s="11" t="s">
        <v>3693</v>
      </c>
    </row>
    <row r="705" spans="1:24" x14ac:dyDescent="0.25">
      <c r="A705" s="11" t="s">
        <v>195</v>
      </c>
      <c r="B705" s="11">
        <v>345.73390000000001</v>
      </c>
      <c r="C705" s="11">
        <v>100</v>
      </c>
      <c r="D705" s="11">
        <v>149.11760000000001</v>
      </c>
      <c r="E705" s="11">
        <v>179.88120000000001</v>
      </c>
      <c r="F705" s="11">
        <v>371.14249999999998</v>
      </c>
      <c r="G705" s="11">
        <v>561.96299999999997</v>
      </c>
      <c r="H705" s="11">
        <v>1124.1167</v>
      </c>
      <c r="I705" s="11">
        <v>0.26250000000000001</v>
      </c>
      <c r="J705" s="11">
        <v>26.347899999999999</v>
      </c>
      <c r="K705" s="11">
        <v>18.4803</v>
      </c>
      <c r="L705" s="11">
        <v>11.359299999999999</v>
      </c>
      <c r="M705" s="11">
        <v>-2.3400000000000001E-2</v>
      </c>
      <c r="N705" s="11">
        <v>2.3405</v>
      </c>
      <c r="O705" s="11">
        <v>1.1261000000000001</v>
      </c>
      <c r="P705" s="11">
        <v>0.27229999999999999</v>
      </c>
      <c r="Q705" s="11">
        <v>406.32740000000001</v>
      </c>
      <c r="R705" s="11">
        <v>545.09349999999995</v>
      </c>
      <c r="S705" s="11">
        <v>-64.766000000000005</v>
      </c>
      <c r="T705" s="11">
        <v>0.61980000000000002</v>
      </c>
      <c r="U705" s="11">
        <v>9.1242000000000001</v>
      </c>
      <c r="V705" s="11">
        <v>0</v>
      </c>
      <c r="W705" s="11">
        <v>-44.831000000000003</v>
      </c>
      <c r="X705" s="11" t="s">
        <v>195</v>
      </c>
    </row>
    <row r="706" spans="1:24" x14ac:dyDescent="0.25">
      <c r="A706" s="11" t="s">
        <v>196</v>
      </c>
      <c r="B706" s="11">
        <v>292.9898</v>
      </c>
      <c r="C706" s="11">
        <v>100</v>
      </c>
      <c r="D706" s="11">
        <v>148.3442</v>
      </c>
      <c r="E706" s="11">
        <v>180.1482</v>
      </c>
      <c r="F706" s="11">
        <v>369.28910000000002</v>
      </c>
      <c r="G706" s="11">
        <v>561.73050000000001</v>
      </c>
      <c r="H706" s="11">
        <v>1118.2340999999999</v>
      </c>
      <c r="I706" s="11">
        <v>0.26179999999999998</v>
      </c>
      <c r="J706" s="11">
        <v>26.274799999999999</v>
      </c>
      <c r="K706" s="11">
        <v>18.407699999999998</v>
      </c>
      <c r="L706" s="11">
        <v>11.300599999999999</v>
      </c>
      <c r="M706" s="11">
        <v>-2.29E-2</v>
      </c>
      <c r="N706" s="11">
        <v>2.2888000000000002</v>
      </c>
      <c r="O706" s="11">
        <v>1.0752999999999999</v>
      </c>
      <c r="P706" s="11">
        <v>0.2472</v>
      </c>
      <c r="Q706" s="11">
        <v>336.70400000000001</v>
      </c>
      <c r="R706" s="11">
        <v>445.07830000000001</v>
      </c>
      <c r="S706" s="11">
        <v>-64.690200000000004</v>
      </c>
      <c r="T706" s="11">
        <v>0.57099999999999995</v>
      </c>
      <c r="U706" s="11">
        <v>7.7163000000000004</v>
      </c>
      <c r="V706" s="11">
        <v>0</v>
      </c>
      <c r="W706" s="11">
        <v>-46.3324</v>
      </c>
      <c r="X706" s="11" t="s">
        <v>196</v>
      </c>
    </row>
    <row r="707" spans="1:24" x14ac:dyDescent="0.25">
      <c r="A707" s="11" t="s">
        <v>197</v>
      </c>
      <c r="B707" s="11">
        <v>241.53290000000001</v>
      </c>
      <c r="C707" s="11">
        <v>100</v>
      </c>
      <c r="D707" s="11">
        <v>148.7552</v>
      </c>
      <c r="E707" s="11">
        <v>181.94839999999999</v>
      </c>
      <c r="F707" s="11">
        <v>369.4701</v>
      </c>
      <c r="G707" s="11">
        <v>561.8288</v>
      </c>
      <c r="H707" s="11">
        <v>1111.7931000000001</v>
      </c>
      <c r="I707" s="11">
        <v>0.26350000000000001</v>
      </c>
      <c r="J707" s="11">
        <v>26.471900000000002</v>
      </c>
      <c r="K707" s="11">
        <v>18.505400000000002</v>
      </c>
      <c r="L707" s="11">
        <v>11.3025</v>
      </c>
      <c r="M707" s="11">
        <v>-2.23E-2</v>
      </c>
      <c r="N707" s="11">
        <v>2.2290999999999999</v>
      </c>
      <c r="O707" s="11">
        <v>1.0430999999999999</v>
      </c>
      <c r="P707" s="11">
        <v>0.2422</v>
      </c>
      <c r="Q707" s="11">
        <v>265.46449999999999</v>
      </c>
      <c r="R707" s="11">
        <v>345.06310000000002</v>
      </c>
      <c r="S707" s="11">
        <v>-65.270300000000006</v>
      </c>
      <c r="T707" s="11">
        <v>0.53220000000000001</v>
      </c>
      <c r="U707" s="11">
        <v>6.3537999999999997</v>
      </c>
      <c r="V707" s="11">
        <v>0</v>
      </c>
      <c r="W707" s="11">
        <v>-48.140599999999999</v>
      </c>
      <c r="X707" s="11" t="s">
        <v>197</v>
      </c>
    </row>
    <row r="708" spans="1:24" x14ac:dyDescent="0.25">
      <c r="A708" s="11" t="s">
        <v>240</v>
      </c>
      <c r="B708" s="11">
        <v>241.733</v>
      </c>
      <c r="C708" s="11">
        <v>100</v>
      </c>
      <c r="D708" s="11">
        <v>148.0934</v>
      </c>
      <c r="E708" s="11">
        <v>179.4324</v>
      </c>
      <c r="F708" s="11">
        <v>364.65309999999999</v>
      </c>
      <c r="G708" s="11">
        <v>548.93899999999996</v>
      </c>
      <c r="H708" s="11">
        <v>1087.3601000000001</v>
      </c>
      <c r="I708" s="11">
        <v>0.26069999999999999</v>
      </c>
      <c r="J708" s="11">
        <v>26.208300000000001</v>
      </c>
      <c r="K708" s="11">
        <v>18.259499999999999</v>
      </c>
      <c r="L708" s="11">
        <v>11.0924</v>
      </c>
      <c r="M708" s="11">
        <v>-2.2599999999999999E-2</v>
      </c>
      <c r="N708" s="11">
        <v>2.2595999999999998</v>
      </c>
      <c r="O708" s="11">
        <v>1.0707</v>
      </c>
      <c r="P708" s="11">
        <v>0.25569999999999998</v>
      </c>
      <c r="Q708" s="11">
        <v>275.99700000000001</v>
      </c>
      <c r="R708" s="11">
        <v>345.06310000000002</v>
      </c>
      <c r="S708" s="11">
        <v>-65.270600000000002</v>
      </c>
      <c r="T708" s="11">
        <v>0.53720000000000001</v>
      </c>
      <c r="U708" s="11">
        <v>6.3571999999999997</v>
      </c>
      <c r="V708" s="11">
        <v>0</v>
      </c>
      <c r="W708" s="11">
        <v>-48.44</v>
      </c>
      <c r="X708" s="11" t="s">
        <v>3915</v>
      </c>
    </row>
    <row r="709" spans="1:24" x14ac:dyDescent="0.25">
      <c r="A709" s="11" t="s">
        <v>3915</v>
      </c>
      <c r="B709" s="11">
        <v>241.733</v>
      </c>
      <c r="C709" s="11">
        <v>100</v>
      </c>
      <c r="D709" s="11">
        <v>148.0934</v>
      </c>
      <c r="E709" s="11">
        <v>179.4324</v>
      </c>
      <c r="F709" s="11">
        <v>364.65309999999999</v>
      </c>
      <c r="G709" s="11">
        <v>548.93899999999996</v>
      </c>
      <c r="H709" s="11">
        <v>1087.3601000000001</v>
      </c>
      <c r="I709" s="11">
        <v>0.26069999999999999</v>
      </c>
      <c r="J709" s="11">
        <v>26.209399999999999</v>
      </c>
      <c r="K709" s="11">
        <v>18.259499999999999</v>
      </c>
      <c r="L709" s="11">
        <v>11.0924</v>
      </c>
      <c r="M709" s="11">
        <v>-2.2599999999999999E-2</v>
      </c>
      <c r="N709" s="11">
        <v>2.2595999999999998</v>
      </c>
      <c r="O709" s="11">
        <v>1.0707</v>
      </c>
      <c r="P709" s="11">
        <v>0.25569999999999998</v>
      </c>
      <c r="Q709" s="11">
        <v>265.45060000000001</v>
      </c>
      <c r="R709" s="11">
        <v>345.06310000000002</v>
      </c>
      <c r="S709" s="11">
        <v>-65.269199999999998</v>
      </c>
      <c r="T709" s="11">
        <v>0.53720000000000001</v>
      </c>
      <c r="U709" s="11">
        <v>6.3571999999999997</v>
      </c>
      <c r="V709" s="11">
        <v>0</v>
      </c>
      <c r="W709" s="11">
        <v>-48.128300000000003</v>
      </c>
      <c r="X709" s="11" t="s">
        <v>3915</v>
      </c>
    </row>
    <row r="710" spans="1:24" x14ac:dyDescent="0.25">
      <c r="A710" s="11" t="s">
        <v>434</v>
      </c>
      <c r="B710" s="11">
        <v>238.01070000000001</v>
      </c>
      <c r="C710" s="11">
        <v>100</v>
      </c>
      <c r="D710" s="11">
        <v>129.01730000000001</v>
      </c>
      <c r="E710" s="11">
        <v>197.56039999999999</v>
      </c>
      <c r="F710" s="11">
        <v>336.62639999999999</v>
      </c>
      <c r="G710" s="11">
        <v>582.9896</v>
      </c>
      <c r="H710" s="11">
        <v>1034.8601000000001</v>
      </c>
      <c r="I710" s="11">
        <v>0.26040000000000002</v>
      </c>
      <c r="J710" s="11">
        <v>26.1553</v>
      </c>
      <c r="K710" s="11">
        <v>18.238800000000001</v>
      </c>
      <c r="L710" s="11">
        <v>11.066700000000001</v>
      </c>
      <c r="M710" s="11">
        <v>0</v>
      </c>
      <c r="N710" s="11">
        <v>0</v>
      </c>
      <c r="O710" s="11">
        <v>0</v>
      </c>
      <c r="P710" s="11">
        <v>0</v>
      </c>
      <c r="Q710" s="11">
        <v>280.32990000000001</v>
      </c>
      <c r="R710" s="11">
        <v>363.05360000000002</v>
      </c>
      <c r="S710" s="11">
        <v>-61.645499999999998</v>
      </c>
      <c r="T710" s="11">
        <v>0.41660000000000003</v>
      </c>
      <c r="U710" s="11">
        <v>6.1467999999999998</v>
      </c>
      <c r="V710" s="11">
        <v>0</v>
      </c>
      <c r="W710" s="11">
        <v>-45.718699999999998</v>
      </c>
      <c r="X710" s="11" t="s">
        <v>3916</v>
      </c>
    </row>
    <row r="711" spans="1:24" x14ac:dyDescent="0.25">
      <c r="A711" s="11" t="s">
        <v>3916</v>
      </c>
      <c r="B711" s="11">
        <v>238.01070000000001</v>
      </c>
      <c r="C711" s="11">
        <v>100</v>
      </c>
      <c r="D711" s="11">
        <v>129.01730000000001</v>
      </c>
      <c r="E711" s="11">
        <v>197.56039999999999</v>
      </c>
      <c r="F711" s="11">
        <v>336.62639999999999</v>
      </c>
      <c r="G711" s="11">
        <v>582.9896</v>
      </c>
      <c r="H711" s="11">
        <v>1034.8601000000001</v>
      </c>
      <c r="I711" s="11">
        <v>0.26040000000000002</v>
      </c>
      <c r="J711" s="11">
        <v>26.156099999999999</v>
      </c>
      <c r="K711" s="11">
        <v>18.238800000000001</v>
      </c>
      <c r="L711" s="11">
        <v>11.066700000000001</v>
      </c>
      <c r="M711" s="11">
        <v>0</v>
      </c>
      <c r="N711" s="11">
        <v>0</v>
      </c>
      <c r="O711" s="11">
        <v>0</v>
      </c>
      <c r="P711" s="11">
        <v>0</v>
      </c>
      <c r="Q711" s="11">
        <v>268.97590000000002</v>
      </c>
      <c r="R711" s="11">
        <v>363.05360000000002</v>
      </c>
      <c r="S711" s="11">
        <v>-61.644199999999998</v>
      </c>
      <c r="T711" s="11">
        <v>0.41660000000000003</v>
      </c>
      <c r="U711" s="11">
        <v>6.1467999999999998</v>
      </c>
      <c r="V711" s="11">
        <v>0</v>
      </c>
      <c r="W711" s="11">
        <v>-45.406999999999996</v>
      </c>
      <c r="X711" s="11" t="s">
        <v>3916</v>
      </c>
    </row>
    <row r="712" spans="1:24" x14ac:dyDescent="0.25">
      <c r="A712" s="11" t="s">
        <v>317</v>
      </c>
      <c r="B712" s="11">
        <v>230.9237</v>
      </c>
      <c r="C712" s="11">
        <v>100</v>
      </c>
      <c r="D712" s="11">
        <v>129.2338</v>
      </c>
      <c r="E712" s="11">
        <v>201.04400000000001</v>
      </c>
      <c r="F712" s="11">
        <v>343.13560000000001</v>
      </c>
      <c r="G712" s="11">
        <v>597.85820000000001</v>
      </c>
      <c r="H712" s="11">
        <v>1064.2360000000001</v>
      </c>
      <c r="I712" s="11">
        <v>0.26519999999999999</v>
      </c>
      <c r="J712" s="11">
        <v>26.629799999999999</v>
      </c>
      <c r="K712" s="11">
        <v>18.628499999999999</v>
      </c>
      <c r="L712" s="11">
        <v>11.335800000000001</v>
      </c>
      <c r="M712" s="11">
        <v>0</v>
      </c>
      <c r="N712" s="11">
        <v>0</v>
      </c>
      <c r="O712" s="11">
        <v>0</v>
      </c>
      <c r="P712" s="11">
        <v>0</v>
      </c>
      <c r="Q712" s="11">
        <v>252.4742</v>
      </c>
      <c r="R712" s="11">
        <v>329.04539999999997</v>
      </c>
      <c r="S712" s="11">
        <v>-61.378999999999998</v>
      </c>
      <c r="T712" s="11">
        <v>0.40720000000000001</v>
      </c>
      <c r="U712" s="11">
        <v>5.9574999999999996</v>
      </c>
      <c r="V712" s="11">
        <v>0</v>
      </c>
      <c r="W712" s="11">
        <v>-45.712299999999999</v>
      </c>
      <c r="X712" s="11" t="s">
        <v>317</v>
      </c>
    </row>
    <row r="713" spans="1:24" x14ac:dyDescent="0.25">
      <c r="A713" s="11" t="s">
        <v>435</v>
      </c>
      <c r="B713" s="11">
        <v>233.8742</v>
      </c>
      <c r="C713" s="11">
        <v>100</v>
      </c>
      <c r="D713" s="11">
        <v>128.90620000000001</v>
      </c>
      <c r="E713" s="11">
        <v>200.11510000000001</v>
      </c>
      <c r="F713" s="11">
        <v>340.995</v>
      </c>
      <c r="G713" s="11">
        <v>593.02179999999998</v>
      </c>
      <c r="H713" s="11">
        <v>1053.6576</v>
      </c>
      <c r="I713" s="11">
        <v>0.2641</v>
      </c>
      <c r="J713" s="11">
        <v>26.523599999999998</v>
      </c>
      <c r="K713" s="11">
        <v>18.531500000000001</v>
      </c>
      <c r="L713" s="11">
        <v>11.2676</v>
      </c>
      <c r="M713" s="11">
        <v>0</v>
      </c>
      <c r="N713" s="11">
        <v>0</v>
      </c>
      <c r="O713" s="11">
        <v>0</v>
      </c>
      <c r="P713" s="11">
        <v>0</v>
      </c>
      <c r="Q713" s="11">
        <v>265.06540000000001</v>
      </c>
      <c r="R713" s="11">
        <v>329.04539999999997</v>
      </c>
      <c r="S713" s="11">
        <v>-61.310899999999997</v>
      </c>
      <c r="T713" s="11">
        <v>0.40720000000000001</v>
      </c>
      <c r="U713" s="11">
        <v>6.0368000000000004</v>
      </c>
      <c r="V713" s="11">
        <v>0</v>
      </c>
      <c r="W713" s="11">
        <v>-45.894799999999996</v>
      </c>
      <c r="X713" s="11" t="s">
        <v>3917</v>
      </c>
    </row>
    <row r="714" spans="1:24" x14ac:dyDescent="0.25">
      <c r="A714" s="11" t="s">
        <v>3917</v>
      </c>
      <c r="B714" s="11">
        <v>233.8742</v>
      </c>
      <c r="C714" s="11">
        <v>100</v>
      </c>
      <c r="D714" s="11">
        <v>128.90620000000001</v>
      </c>
      <c r="E714" s="11">
        <v>200.11510000000001</v>
      </c>
      <c r="F714" s="11">
        <v>340.995</v>
      </c>
      <c r="G714" s="11">
        <v>593.02179999999998</v>
      </c>
      <c r="H714" s="11">
        <v>1053.6576</v>
      </c>
      <c r="I714" s="11">
        <v>0.2641</v>
      </c>
      <c r="J714" s="11">
        <v>26.523599999999998</v>
      </c>
      <c r="K714" s="11">
        <v>18.531500000000001</v>
      </c>
      <c r="L714" s="11">
        <v>11.2676</v>
      </c>
      <c r="M714" s="11">
        <v>0</v>
      </c>
      <c r="N714" s="11">
        <v>0</v>
      </c>
      <c r="O714" s="11">
        <v>0</v>
      </c>
      <c r="P714" s="11">
        <v>0</v>
      </c>
      <c r="Q714" s="11">
        <v>253.50200000000001</v>
      </c>
      <c r="R714" s="11">
        <v>329.04539999999997</v>
      </c>
      <c r="S714" s="11">
        <v>-61.309600000000003</v>
      </c>
      <c r="T714" s="11">
        <v>0.40720000000000001</v>
      </c>
      <c r="U714" s="11">
        <v>6.0368000000000004</v>
      </c>
      <c r="V714" s="11">
        <v>0</v>
      </c>
      <c r="W714" s="11">
        <v>-45.583100000000002</v>
      </c>
      <c r="X714" s="11" t="s">
        <v>3917</v>
      </c>
    </row>
    <row r="715" spans="1:24" x14ac:dyDescent="0.25">
      <c r="A715" s="11" t="s">
        <v>1582</v>
      </c>
      <c r="B715" s="11">
        <v>207.47970000000001</v>
      </c>
      <c r="C715" s="11">
        <v>100</v>
      </c>
      <c r="D715" s="11">
        <v>210.61869999999999</v>
      </c>
      <c r="E715" s="11">
        <v>414.58030000000002</v>
      </c>
      <c r="F715" s="11">
        <v>901.18989999999997</v>
      </c>
      <c r="G715" s="11">
        <v>2009.4846</v>
      </c>
      <c r="H715" s="11">
        <v>4599.3135000000002</v>
      </c>
      <c r="I715" s="11">
        <v>0.46239999999999998</v>
      </c>
      <c r="J715" s="11">
        <v>46.327800000000003</v>
      </c>
      <c r="K715" s="11">
        <v>37.275599999999997</v>
      </c>
      <c r="L715" s="11">
        <v>28.645600000000002</v>
      </c>
      <c r="M715" s="11">
        <v>0</v>
      </c>
      <c r="N715" s="11">
        <v>0</v>
      </c>
      <c r="O715" s="11">
        <v>0</v>
      </c>
      <c r="P715" s="11">
        <v>0</v>
      </c>
      <c r="Q715" s="11">
        <v>227.58949999999999</v>
      </c>
      <c r="R715" s="11">
        <v>167.2259</v>
      </c>
      <c r="S715" s="11">
        <v>-79.4114</v>
      </c>
      <c r="T715" s="11">
        <v>0.68620000000000003</v>
      </c>
      <c r="U715" s="11">
        <v>7.0591999999999997</v>
      </c>
      <c r="V715" s="11">
        <v>-0.9446</v>
      </c>
      <c r="W715" s="11">
        <v>-59.495399999999997</v>
      </c>
      <c r="X715" s="11" t="s">
        <v>3918</v>
      </c>
    </row>
    <row r="716" spans="1:24" x14ac:dyDescent="0.25">
      <c r="A716" s="11" t="s">
        <v>3918</v>
      </c>
      <c r="B716" s="11">
        <v>207.47970000000001</v>
      </c>
      <c r="C716" s="11">
        <v>100</v>
      </c>
      <c r="D716" s="11">
        <v>210.61869999999999</v>
      </c>
      <c r="E716" s="11">
        <v>414.58030000000002</v>
      </c>
      <c r="F716" s="11">
        <v>901.18989999999997</v>
      </c>
      <c r="G716" s="11">
        <v>2009.4846</v>
      </c>
      <c r="H716" s="11">
        <v>4599.3135000000002</v>
      </c>
      <c r="I716" s="11">
        <v>0.46239999999999998</v>
      </c>
      <c r="J716" s="11">
        <v>46.327800000000003</v>
      </c>
      <c r="K716" s="11">
        <v>37.275599999999997</v>
      </c>
      <c r="L716" s="11">
        <v>28.645600000000002</v>
      </c>
      <c r="M716" s="11">
        <v>0</v>
      </c>
      <c r="N716" s="11">
        <v>0</v>
      </c>
      <c r="O716" s="11">
        <v>0</v>
      </c>
      <c r="P716" s="11">
        <v>0</v>
      </c>
      <c r="Q716" s="11">
        <v>220.85329999999999</v>
      </c>
      <c r="R716" s="11">
        <v>167.2259</v>
      </c>
      <c r="S716" s="11">
        <v>-79.409700000000001</v>
      </c>
      <c r="T716" s="11">
        <v>0.68620000000000003</v>
      </c>
      <c r="U716" s="11">
        <v>7.0591999999999997</v>
      </c>
      <c r="V716" s="11">
        <v>-0.94059999999999999</v>
      </c>
      <c r="W716" s="11">
        <v>-59.179400000000001</v>
      </c>
      <c r="X716" s="11" t="s">
        <v>3918</v>
      </c>
    </row>
    <row r="717" spans="1:24" x14ac:dyDescent="0.25">
      <c r="A717" s="11" t="s">
        <v>1583</v>
      </c>
      <c r="B717" s="11">
        <v>186.667</v>
      </c>
      <c r="C717" s="11">
        <v>100</v>
      </c>
      <c r="D717" s="11">
        <v>199.9145</v>
      </c>
      <c r="E717" s="11">
        <v>399.41039999999998</v>
      </c>
      <c r="F717" s="11">
        <v>877.88729999999998</v>
      </c>
      <c r="G717" s="11">
        <v>1985.8175000000001</v>
      </c>
      <c r="H717" s="11">
        <v>4613.2271000000001</v>
      </c>
      <c r="I717" s="11">
        <v>0.43690000000000001</v>
      </c>
      <c r="J717" s="11">
        <v>43.812800000000003</v>
      </c>
      <c r="K717" s="11">
        <v>35.534700000000001</v>
      </c>
      <c r="L717" s="11">
        <v>27.598099999999999</v>
      </c>
      <c r="M717" s="11">
        <v>0</v>
      </c>
      <c r="N717" s="11">
        <v>0</v>
      </c>
      <c r="O717" s="11">
        <v>0</v>
      </c>
      <c r="P717" s="11">
        <v>0</v>
      </c>
      <c r="Q717" s="11">
        <v>203.7569</v>
      </c>
      <c r="R717" s="11">
        <v>153.19919999999999</v>
      </c>
      <c r="S717" s="11">
        <v>-76.42</v>
      </c>
      <c r="T717" s="11">
        <v>0.73919999999999997</v>
      </c>
      <c r="U717" s="11">
        <v>6.3650000000000002</v>
      </c>
      <c r="V717" s="11">
        <v>-0.9446</v>
      </c>
      <c r="W717" s="11">
        <v>-57.228099999999998</v>
      </c>
      <c r="X717" s="11" t="s">
        <v>3919</v>
      </c>
    </row>
    <row r="718" spans="1:24" x14ac:dyDescent="0.25">
      <c r="A718" s="11" t="s">
        <v>3919</v>
      </c>
      <c r="B718" s="11">
        <v>186.667</v>
      </c>
      <c r="C718" s="11">
        <v>100</v>
      </c>
      <c r="D718" s="11">
        <v>199.9145</v>
      </c>
      <c r="E718" s="11">
        <v>399.41039999999998</v>
      </c>
      <c r="F718" s="11">
        <v>877.88729999999998</v>
      </c>
      <c r="G718" s="11">
        <v>1985.8175000000001</v>
      </c>
      <c r="H718" s="11">
        <v>4613.2271000000001</v>
      </c>
      <c r="I718" s="11">
        <v>0.43690000000000001</v>
      </c>
      <c r="J718" s="11">
        <v>43.812800000000003</v>
      </c>
      <c r="K718" s="11">
        <v>35.534700000000001</v>
      </c>
      <c r="L718" s="11">
        <v>27.598099999999999</v>
      </c>
      <c r="M718" s="11">
        <v>0</v>
      </c>
      <c r="N718" s="11">
        <v>0</v>
      </c>
      <c r="O718" s="11">
        <v>0</v>
      </c>
      <c r="P718" s="11">
        <v>0</v>
      </c>
      <c r="Q718" s="11">
        <v>198.89250000000001</v>
      </c>
      <c r="R718" s="11">
        <v>153.19919999999999</v>
      </c>
      <c r="S718" s="11">
        <v>-76.418400000000005</v>
      </c>
      <c r="T718" s="11">
        <v>0.73919999999999997</v>
      </c>
      <c r="U718" s="11">
        <v>6.3650000000000002</v>
      </c>
      <c r="V718" s="11">
        <v>-0.94059999999999999</v>
      </c>
      <c r="W718" s="11">
        <v>-56.912100000000002</v>
      </c>
      <c r="X718" s="11" t="s">
        <v>3919</v>
      </c>
    </row>
    <row r="719" spans="1:24" x14ac:dyDescent="0.25">
      <c r="A719" s="11" t="s">
        <v>1477</v>
      </c>
      <c r="B719" s="11">
        <v>140.54769999999999</v>
      </c>
      <c r="C719" s="11">
        <v>100</v>
      </c>
      <c r="D719" s="11">
        <v>193.6284</v>
      </c>
      <c r="E719" s="11">
        <v>398.76650000000001</v>
      </c>
      <c r="F719" s="11">
        <v>873.3066</v>
      </c>
      <c r="G719" s="11">
        <v>1964.9567999999999</v>
      </c>
      <c r="H719" s="11">
        <v>4522.0953</v>
      </c>
      <c r="I719" s="11">
        <v>0.44230000000000003</v>
      </c>
      <c r="J719" s="11">
        <v>44.273899999999998</v>
      </c>
      <c r="K719" s="11">
        <v>35.911000000000001</v>
      </c>
      <c r="L719" s="11">
        <v>27.878599999999999</v>
      </c>
      <c r="M719" s="11">
        <v>0</v>
      </c>
      <c r="N719" s="11">
        <v>0</v>
      </c>
      <c r="O719" s="11">
        <v>0</v>
      </c>
      <c r="P719" s="11">
        <v>0</v>
      </c>
      <c r="Q719" s="11">
        <v>137.82069999999999</v>
      </c>
      <c r="R719" s="11">
        <v>101.12430000000001</v>
      </c>
      <c r="S719" s="11">
        <v>-76.136200000000002</v>
      </c>
      <c r="T719" s="11">
        <v>0.59860000000000002</v>
      </c>
      <c r="U719" s="11">
        <v>4.5819999999999999</v>
      </c>
      <c r="V719" s="11">
        <v>0</v>
      </c>
      <c r="W719" s="11">
        <v>-58.3108</v>
      </c>
      <c r="X719" s="11" t="s">
        <v>1477</v>
      </c>
    </row>
    <row r="720" spans="1:24" x14ac:dyDescent="0.25">
      <c r="A720" s="11" t="s">
        <v>1477</v>
      </c>
      <c r="B720" s="11">
        <v>140.54769999999999</v>
      </c>
      <c r="C720" s="11">
        <v>100</v>
      </c>
      <c r="D720" s="11">
        <v>193.6284</v>
      </c>
      <c r="E720" s="11">
        <v>398.76650000000001</v>
      </c>
      <c r="F720" s="11">
        <v>873.3066</v>
      </c>
      <c r="G720" s="11">
        <v>1964.9567999999999</v>
      </c>
      <c r="H720" s="11">
        <v>4522.0953</v>
      </c>
      <c r="I720" s="11">
        <v>0.44230000000000003</v>
      </c>
      <c r="J720" s="11">
        <v>44.273899999999998</v>
      </c>
      <c r="K720" s="11">
        <v>35.911000000000001</v>
      </c>
      <c r="L720" s="11">
        <v>27.878599999999999</v>
      </c>
      <c r="M720" s="11">
        <v>0</v>
      </c>
      <c r="N720" s="11">
        <v>0</v>
      </c>
      <c r="O720" s="11">
        <v>0</v>
      </c>
      <c r="P720" s="11">
        <v>0</v>
      </c>
      <c r="Q720" s="11">
        <v>137.82069999999999</v>
      </c>
      <c r="R720" s="11">
        <v>101.12430000000001</v>
      </c>
      <c r="S720" s="11">
        <v>-76.136200000000002</v>
      </c>
      <c r="T720" s="11">
        <v>0.59860000000000002</v>
      </c>
      <c r="U720" s="11">
        <v>4.5819999999999999</v>
      </c>
      <c r="V720" s="11">
        <v>0</v>
      </c>
      <c r="W720" s="11">
        <v>-58.3108</v>
      </c>
      <c r="X720" s="11" t="s">
        <v>1477</v>
      </c>
    </row>
    <row r="721" spans="1:24" x14ac:dyDescent="0.25">
      <c r="A721" s="11" t="s">
        <v>1584</v>
      </c>
      <c r="B721" s="11">
        <v>261.50229999999999</v>
      </c>
      <c r="C721" s="11">
        <v>100</v>
      </c>
      <c r="D721" s="11">
        <v>205.4401</v>
      </c>
      <c r="E721" s="11">
        <v>334.04399999999998</v>
      </c>
      <c r="F721" s="11">
        <v>692.99030000000005</v>
      </c>
      <c r="G721" s="11">
        <v>1451.5318</v>
      </c>
      <c r="H721" s="11">
        <v>3165.5621999999998</v>
      </c>
      <c r="I721" s="11">
        <v>0.37869999999999998</v>
      </c>
      <c r="J721" s="11">
        <v>37.962600000000002</v>
      </c>
      <c r="K721" s="11">
        <v>29.969100000000001</v>
      </c>
      <c r="L721" s="11">
        <v>22.424900000000001</v>
      </c>
      <c r="M721" s="11">
        <v>0</v>
      </c>
      <c r="N721" s="11">
        <v>0</v>
      </c>
      <c r="O721" s="11">
        <v>0</v>
      </c>
      <c r="P721" s="11">
        <v>0</v>
      </c>
      <c r="Q721" s="11">
        <v>301.673</v>
      </c>
      <c r="R721" s="11">
        <v>239.29050000000001</v>
      </c>
      <c r="S721" s="11">
        <v>-75.806799999999996</v>
      </c>
      <c r="T721" s="11">
        <v>0.92010000000000003</v>
      </c>
      <c r="U721" s="11">
        <v>9.3795000000000002</v>
      </c>
      <c r="V721" s="11">
        <v>-2.2669999999999999</v>
      </c>
      <c r="W721" s="11">
        <v>-52.415100000000002</v>
      </c>
      <c r="X721" s="11" t="s">
        <v>3920</v>
      </c>
    </row>
    <row r="722" spans="1:24" x14ac:dyDescent="0.25">
      <c r="A722" s="11" t="s">
        <v>3920</v>
      </c>
      <c r="B722" s="11">
        <v>261.50229999999999</v>
      </c>
      <c r="C722" s="11">
        <v>100</v>
      </c>
      <c r="D722" s="11">
        <v>205.4401</v>
      </c>
      <c r="E722" s="11">
        <v>334.04399999999998</v>
      </c>
      <c r="F722" s="11">
        <v>692.99030000000005</v>
      </c>
      <c r="G722" s="11">
        <v>1451.5318</v>
      </c>
      <c r="H722" s="11">
        <v>3165.5621999999998</v>
      </c>
      <c r="I722" s="11">
        <v>0.37869999999999998</v>
      </c>
      <c r="J722" s="11">
        <v>37.962600000000002</v>
      </c>
      <c r="K722" s="11">
        <v>29.969100000000001</v>
      </c>
      <c r="L722" s="11">
        <v>22.424900000000001</v>
      </c>
      <c r="M722" s="11">
        <v>0</v>
      </c>
      <c r="N722" s="11">
        <v>0</v>
      </c>
      <c r="O722" s="11">
        <v>0</v>
      </c>
      <c r="P722" s="11">
        <v>0</v>
      </c>
      <c r="Q722" s="11">
        <v>297.40280000000001</v>
      </c>
      <c r="R722" s="11">
        <v>239.29050000000001</v>
      </c>
      <c r="S722" s="11">
        <v>-75.805199999999999</v>
      </c>
      <c r="T722" s="11">
        <v>0.92010000000000003</v>
      </c>
      <c r="U722" s="11">
        <v>9.3795000000000002</v>
      </c>
      <c r="V722" s="11">
        <v>-2.2574000000000001</v>
      </c>
      <c r="W722" s="11">
        <v>-52.093600000000002</v>
      </c>
      <c r="X722" s="11" t="s">
        <v>3920</v>
      </c>
    </row>
    <row r="723" spans="1:24" x14ac:dyDescent="0.25">
      <c r="A723" s="11" t="s">
        <v>1585</v>
      </c>
      <c r="B723" s="11">
        <v>260.90339999999998</v>
      </c>
      <c r="C723" s="11">
        <v>100</v>
      </c>
      <c r="D723" s="11">
        <v>228.42760000000001</v>
      </c>
      <c r="E723" s="11">
        <v>385.53339999999997</v>
      </c>
      <c r="F723" s="11">
        <v>840.15980000000002</v>
      </c>
      <c r="G723" s="11">
        <v>1823.9592</v>
      </c>
      <c r="H723" s="11">
        <v>4117.8653999999997</v>
      </c>
      <c r="I723" s="11">
        <v>0.434</v>
      </c>
      <c r="J723" s="11">
        <v>43.465499999999999</v>
      </c>
      <c r="K723" s="11">
        <v>35.041200000000003</v>
      </c>
      <c r="L723" s="11">
        <v>26.864999999999998</v>
      </c>
      <c r="M723" s="11">
        <v>0</v>
      </c>
      <c r="N723" s="11">
        <v>0</v>
      </c>
      <c r="O723" s="11">
        <v>0</v>
      </c>
      <c r="P723" s="11">
        <v>0</v>
      </c>
      <c r="Q723" s="11">
        <v>296.46570000000003</v>
      </c>
      <c r="R723" s="11">
        <v>237.2747</v>
      </c>
      <c r="S723" s="11">
        <v>-80.787000000000006</v>
      </c>
      <c r="T723" s="11">
        <v>0.92669999999999997</v>
      </c>
      <c r="U723" s="11">
        <v>9.3321000000000005</v>
      </c>
      <c r="V723" s="11">
        <v>-2.8338000000000001</v>
      </c>
      <c r="W723" s="11">
        <v>-57.963799999999999</v>
      </c>
      <c r="X723" s="11" t="s">
        <v>3921</v>
      </c>
    </row>
    <row r="724" spans="1:24" x14ac:dyDescent="0.25">
      <c r="A724" s="11" t="s">
        <v>3921</v>
      </c>
      <c r="B724" s="11">
        <v>260.90339999999998</v>
      </c>
      <c r="C724" s="11">
        <v>100</v>
      </c>
      <c r="D724" s="11">
        <v>228.42760000000001</v>
      </c>
      <c r="E724" s="11">
        <v>385.53339999999997</v>
      </c>
      <c r="F724" s="11">
        <v>840.15980000000002</v>
      </c>
      <c r="G724" s="11">
        <v>1823.9592</v>
      </c>
      <c r="H724" s="11">
        <v>4117.8653999999997</v>
      </c>
      <c r="I724" s="11">
        <v>0.434</v>
      </c>
      <c r="J724" s="11">
        <v>43.465499999999999</v>
      </c>
      <c r="K724" s="11">
        <v>35.041200000000003</v>
      </c>
      <c r="L724" s="11">
        <v>26.864999999999998</v>
      </c>
      <c r="M724" s="11">
        <v>0</v>
      </c>
      <c r="N724" s="11">
        <v>0</v>
      </c>
      <c r="O724" s="11">
        <v>0</v>
      </c>
      <c r="P724" s="11">
        <v>0</v>
      </c>
      <c r="Q724" s="11">
        <v>291.33120000000002</v>
      </c>
      <c r="R724" s="11">
        <v>237.2747</v>
      </c>
      <c r="S724" s="11">
        <v>-80.785300000000007</v>
      </c>
      <c r="T724" s="11">
        <v>0.92669999999999997</v>
      </c>
      <c r="U724" s="11">
        <v>9.3321000000000005</v>
      </c>
      <c r="V724" s="11">
        <v>-2.8218000000000001</v>
      </c>
      <c r="W724" s="11">
        <v>-57.639899999999997</v>
      </c>
      <c r="X724" s="11" t="s">
        <v>3921</v>
      </c>
    </row>
    <row r="725" spans="1:24" x14ac:dyDescent="0.25">
      <c r="A725" s="11" t="s">
        <v>1586</v>
      </c>
      <c r="B725" s="11">
        <v>249.58449999999999</v>
      </c>
      <c r="C725" s="11">
        <v>100</v>
      </c>
      <c r="D725" s="11">
        <v>205.59469999999999</v>
      </c>
      <c r="E725" s="11">
        <v>333.04770000000002</v>
      </c>
      <c r="F725" s="11">
        <v>689.89329999999995</v>
      </c>
      <c r="G725" s="11">
        <v>1442.6176</v>
      </c>
      <c r="H725" s="11">
        <v>3143.6903000000002</v>
      </c>
      <c r="I725" s="11">
        <v>0.37840000000000001</v>
      </c>
      <c r="J725" s="11">
        <v>37.921399999999998</v>
      </c>
      <c r="K725" s="11">
        <v>29.968499999999999</v>
      </c>
      <c r="L725" s="11">
        <v>22.3887</v>
      </c>
      <c r="M725" s="11">
        <v>0</v>
      </c>
      <c r="N725" s="11">
        <v>0</v>
      </c>
      <c r="O725" s="11">
        <v>0</v>
      </c>
      <c r="P725" s="11">
        <v>0</v>
      </c>
      <c r="Q725" s="11">
        <v>280.80259999999998</v>
      </c>
      <c r="R725" s="11">
        <v>225.26390000000001</v>
      </c>
      <c r="S725" s="11">
        <v>-75.996799999999993</v>
      </c>
      <c r="T725" s="11">
        <v>0.87670000000000003</v>
      </c>
      <c r="U725" s="11">
        <v>8.9383999999999997</v>
      </c>
      <c r="V725" s="11">
        <v>-2.2669999999999999</v>
      </c>
      <c r="W725" s="11">
        <v>-53.351999999999997</v>
      </c>
      <c r="X725" s="11" t="s">
        <v>3922</v>
      </c>
    </row>
    <row r="726" spans="1:24" x14ac:dyDescent="0.25">
      <c r="A726" s="11" t="s">
        <v>3922</v>
      </c>
      <c r="B726" s="11">
        <v>249.58449999999999</v>
      </c>
      <c r="C726" s="11">
        <v>100</v>
      </c>
      <c r="D726" s="11">
        <v>205.59469999999999</v>
      </c>
      <c r="E726" s="11">
        <v>333.04770000000002</v>
      </c>
      <c r="F726" s="11">
        <v>689.89329999999995</v>
      </c>
      <c r="G726" s="11">
        <v>1442.6176</v>
      </c>
      <c r="H726" s="11">
        <v>3143.6903000000002</v>
      </c>
      <c r="I726" s="11">
        <v>0.37840000000000001</v>
      </c>
      <c r="J726" s="11">
        <v>37.921399999999998</v>
      </c>
      <c r="K726" s="11">
        <v>29.968499999999999</v>
      </c>
      <c r="L726" s="11">
        <v>22.3887</v>
      </c>
      <c r="M726" s="11">
        <v>0</v>
      </c>
      <c r="N726" s="11">
        <v>0</v>
      </c>
      <c r="O726" s="11">
        <v>0</v>
      </c>
      <c r="P726" s="11">
        <v>0</v>
      </c>
      <c r="Q726" s="11">
        <v>277.47710000000001</v>
      </c>
      <c r="R726" s="11">
        <v>225.26390000000001</v>
      </c>
      <c r="S726" s="11">
        <v>-75.995199999999997</v>
      </c>
      <c r="T726" s="11">
        <v>0.87670000000000003</v>
      </c>
      <c r="U726" s="11">
        <v>8.9383999999999997</v>
      </c>
      <c r="V726" s="11">
        <v>-2.2574000000000001</v>
      </c>
      <c r="W726" s="11">
        <v>-53.030500000000004</v>
      </c>
      <c r="X726" s="11" t="s">
        <v>3922</v>
      </c>
    </row>
    <row r="727" spans="1:24" x14ac:dyDescent="0.25">
      <c r="A727" s="11" t="s">
        <v>1587</v>
      </c>
      <c r="B727" s="11">
        <v>280.25920000000002</v>
      </c>
      <c r="C727" s="11">
        <v>100</v>
      </c>
      <c r="D727" s="11">
        <v>206.96940000000001</v>
      </c>
      <c r="E727" s="11">
        <v>336.0505</v>
      </c>
      <c r="F727" s="11">
        <v>696.26940000000002</v>
      </c>
      <c r="G727" s="11">
        <v>1458.019</v>
      </c>
      <c r="H727" s="11">
        <v>3179.1082000000001</v>
      </c>
      <c r="I727" s="11">
        <v>0.38100000000000001</v>
      </c>
      <c r="J727" s="11">
        <v>38.228400000000001</v>
      </c>
      <c r="K727" s="11">
        <v>30.085699999999999</v>
      </c>
      <c r="L727" s="11">
        <v>22.494499999999999</v>
      </c>
      <c r="M727" s="11">
        <v>0</v>
      </c>
      <c r="N727" s="11">
        <v>0</v>
      </c>
      <c r="O727" s="11">
        <v>0</v>
      </c>
      <c r="P727" s="11">
        <v>0</v>
      </c>
      <c r="Q727" s="11">
        <v>323.62950000000001</v>
      </c>
      <c r="R727" s="11">
        <v>253.31720000000001</v>
      </c>
      <c r="S727" s="11">
        <v>-75.934100000000001</v>
      </c>
      <c r="T727" s="11">
        <v>0.93679999999999997</v>
      </c>
      <c r="U727" s="11">
        <v>10.0747</v>
      </c>
      <c r="V727" s="11">
        <v>-2.2669999999999999</v>
      </c>
      <c r="W727" s="11">
        <v>-51.6036</v>
      </c>
      <c r="X727" s="11" t="s">
        <v>3923</v>
      </c>
    </row>
    <row r="728" spans="1:24" x14ac:dyDescent="0.25">
      <c r="A728" s="11" t="s">
        <v>3923</v>
      </c>
      <c r="B728" s="11">
        <v>280.25920000000002</v>
      </c>
      <c r="C728" s="11">
        <v>100</v>
      </c>
      <c r="D728" s="11">
        <v>206.96940000000001</v>
      </c>
      <c r="E728" s="11">
        <v>336.0505</v>
      </c>
      <c r="F728" s="11">
        <v>696.26940000000002</v>
      </c>
      <c r="G728" s="11">
        <v>1458.019</v>
      </c>
      <c r="H728" s="11">
        <v>3179.1082000000001</v>
      </c>
      <c r="I728" s="11">
        <v>0.38100000000000001</v>
      </c>
      <c r="J728" s="11">
        <v>38.228400000000001</v>
      </c>
      <c r="K728" s="11">
        <v>30.085699999999999</v>
      </c>
      <c r="L728" s="11">
        <v>22.494499999999999</v>
      </c>
      <c r="M728" s="11">
        <v>0</v>
      </c>
      <c r="N728" s="11">
        <v>0</v>
      </c>
      <c r="O728" s="11">
        <v>0</v>
      </c>
      <c r="P728" s="11">
        <v>0</v>
      </c>
      <c r="Q728" s="11">
        <v>320.05579999999998</v>
      </c>
      <c r="R728" s="11">
        <v>253.31720000000001</v>
      </c>
      <c r="S728" s="11">
        <v>-75.932500000000005</v>
      </c>
      <c r="T728" s="11">
        <v>0.93679999999999997</v>
      </c>
      <c r="U728" s="11">
        <v>10.0747</v>
      </c>
      <c r="V728" s="11">
        <v>-2.2574000000000001</v>
      </c>
      <c r="W728" s="11">
        <v>-51.2821</v>
      </c>
      <c r="X728" s="11" t="s">
        <v>3923</v>
      </c>
    </row>
    <row r="729" spans="1:24" x14ac:dyDescent="0.25">
      <c r="A729" s="11" t="s">
        <v>198</v>
      </c>
      <c r="B729" s="11">
        <v>312.96140000000003</v>
      </c>
      <c r="C729" s="11">
        <v>100</v>
      </c>
      <c r="D729" s="11">
        <v>120.9396</v>
      </c>
      <c r="E729" s="11">
        <v>178.5513</v>
      </c>
      <c r="F729" s="11">
        <v>301.78219999999999</v>
      </c>
      <c r="G729" s="11">
        <v>516.38739999999996</v>
      </c>
      <c r="H729" s="11">
        <v>909.11220000000003</v>
      </c>
      <c r="I729" s="11">
        <v>0.23699999999999999</v>
      </c>
      <c r="J729" s="11">
        <v>23.7729</v>
      </c>
      <c r="K729" s="11">
        <v>16.3126</v>
      </c>
      <c r="L729" s="11">
        <v>9.6637000000000004</v>
      </c>
      <c r="M729" s="11">
        <v>0</v>
      </c>
      <c r="N729" s="11">
        <v>0</v>
      </c>
      <c r="O729" s="11">
        <v>0</v>
      </c>
      <c r="P729" s="11">
        <v>0</v>
      </c>
      <c r="Q729" s="11">
        <v>373.43759999999997</v>
      </c>
      <c r="R729" s="11">
        <v>495.06760000000003</v>
      </c>
      <c r="S729" s="11">
        <v>-58.347900000000003</v>
      </c>
      <c r="T729" s="11">
        <v>0.5071</v>
      </c>
      <c r="U729" s="11">
        <v>8.1175999999999995</v>
      </c>
      <c r="V729" s="11">
        <v>0</v>
      </c>
      <c r="W729" s="11">
        <v>-39.960599999999999</v>
      </c>
      <c r="X729" s="11" t="s">
        <v>198</v>
      </c>
    </row>
    <row r="730" spans="1:24" x14ac:dyDescent="0.25">
      <c r="A730" s="11" t="s">
        <v>318</v>
      </c>
      <c r="B730" s="11">
        <v>229.97110000000001</v>
      </c>
      <c r="C730" s="11">
        <v>100</v>
      </c>
      <c r="D730" s="11">
        <v>121.8295</v>
      </c>
      <c r="E730" s="11">
        <v>186.34610000000001</v>
      </c>
      <c r="F730" s="11">
        <v>316.49099999999999</v>
      </c>
      <c r="G730" s="11">
        <v>549.81489999999997</v>
      </c>
      <c r="H730" s="11">
        <v>977.27589999999998</v>
      </c>
      <c r="I730" s="11">
        <v>0.2462</v>
      </c>
      <c r="J730" s="11">
        <v>24.688600000000001</v>
      </c>
      <c r="K730" s="11">
        <v>17.0746</v>
      </c>
      <c r="L730" s="11">
        <v>10.2768</v>
      </c>
      <c r="M730" s="11">
        <v>0</v>
      </c>
      <c r="N730" s="11">
        <v>0</v>
      </c>
      <c r="O730" s="11">
        <v>0</v>
      </c>
      <c r="P730" s="11">
        <v>0</v>
      </c>
      <c r="Q730" s="11">
        <v>253.393</v>
      </c>
      <c r="R730" s="11">
        <v>329.04539999999997</v>
      </c>
      <c r="S730" s="11">
        <v>-59.158000000000001</v>
      </c>
      <c r="T730" s="11">
        <v>0.4194</v>
      </c>
      <c r="U730" s="11">
        <v>5.9027000000000003</v>
      </c>
      <c r="V730" s="11">
        <v>0</v>
      </c>
      <c r="W730" s="11">
        <v>-43.424999999999997</v>
      </c>
      <c r="X730" s="11" t="s">
        <v>318</v>
      </c>
    </row>
    <row r="731" spans="1:24" x14ac:dyDescent="0.25">
      <c r="A731" s="11" t="s">
        <v>436</v>
      </c>
      <c r="B731" s="11">
        <v>230.0471</v>
      </c>
      <c r="C731" s="11">
        <v>100</v>
      </c>
      <c r="D731" s="11">
        <v>121.85550000000001</v>
      </c>
      <c r="E731" s="11">
        <v>185.63990000000001</v>
      </c>
      <c r="F731" s="11">
        <v>314.21080000000001</v>
      </c>
      <c r="G731" s="11">
        <v>544.05079999999998</v>
      </c>
      <c r="H731" s="11">
        <v>964.1259</v>
      </c>
      <c r="I731" s="11">
        <v>0.24529999999999999</v>
      </c>
      <c r="J731" s="11">
        <v>24.596399999999999</v>
      </c>
      <c r="K731" s="11">
        <v>16.938600000000001</v>
      </c>
      <c r="L731" s="11">
        <v>10.1442</v>
      </c>
      <c r="M731" s="11">
        <v>0</v>
      </c>
      <c r="N731" s="11">
        <v>0</v>
      </c>
      <c r="O731" s="11">
        <v>0</v>
      </c>
      <c r="P731" s="11">
        <v>0</v>
      </c>
      <c r="Q731" s="11">
        <v>266.88209999999998</v>
      </c>
      <c r="R731" s="11">
        <v>329.04539999999997</v>
      </c>
      <c r="S731" s="11">
        <v>-59.252499999999998</v>
      </c>
      <c r="T731" s="11">
        <v>0.40329999999999999</v>
      </c>
      <c r="U731" s="11">
        <v>5.8982000000000001</v>
      </c>
      <c r="V731" s="11">
        <v>0</v>
      </c>
      <c r="W731" s="11">
        <v>-43.852600000000002</v>
      </c>
      <c r="X731" s="11" t="s">
        <v>3924</v>
      </c>
    </row>
    <row r="732" spans="1:24" x14ac:dyDescent="0.25">
      <c r="A732" s="11" t="s">
        <v>3924</v>
      </c>
      <c r="B732" s="11">
        <v>230.0471</v>
      </c>
      <c r="C732" s="11">
        <v>100</v>
      </c>
      <c r="D732" s="11">
        <v>121.85550000000001</v>
      </c>
      <c r="E732" s="11">
        <v>185.63990000000001</v>
      </c>
      <c r="F732" s="11">
        <v>314.21080000000001</v>
      </c>
      <c r="G732" s="11">
        <v>544.05079999999998</v>
      </c>
      <c r="H732" s="11">
        <v>964.1259</v>
      </c>
      <c r="I732" s="11">
        <v>0.24529999999999999</v>
      </c>
      <c r="J732" s="11">
        <v>24.596399999999999</v>
      </c>
      <c r="K732" s="11">
        <v>16.938600000000001</v>
      </c>
      <c r="L732" s="11">
        <v>10.1442</v>
      </c>
      <c r="M732" s="11">
        <v>0</v>
      </c>
      <c r="N732" s="11">
        <v>0</v>
      </c>
      <c r="O732" s="11">
        <v>0</v>
      </c>
      <c r="P732" s="11">
        <v>0</v>
      </c>
      <c r="Q732" s="11">
        <v>252.53290000000001</v>
      </c>
      <c r="R732" s="11">
        <v>329.04539999999997</v>
      </c>
      <c r="S732" s="11">
        <v>-59.251300000000001</v>
      </c>
      <c r="T732" s="11">
        <v>0.40329999999999999</v>
      </c>
      <c r="U732" s="11">
        <v>5.8982000000000001</v>
      </c>
      <c r="V732" s="11">
        <v>0</v>
      </c>
      <c r="W732" s="11">
        <v>-43.540900000000001</v>
      </c>
      <c r="X732" s="11" t="s">
        <v>3924</v>
      </c>
    </row>
    <row r="733" spans="1:24" x14ac:dyDescent="0.25">
      <c r="A733" s="11" t="s">
        <v>1478</v>
      </c>
      <c r="B733" s="11">
        <v>199.369</v>
      </c>
      <c r="C733" s="11">
        <v>100</v>
      </c>
      <c r="D733" s="11">
        <v>115.02330000000001</v>
      </c>
      <c r="E733" s="11">
        <v>158.233</v>
      </c>
      <c r="F733" s="11">
        <v>284.93709999999999</v>
      </c>
      <c r="G733" s="11">
        <v>531.06740000000002</v>
      </c>
      <c r="H733" s="11">
        <v>1039.5646999999999</v>
      </c>
      <c r="I733" s="11">
        <v>0.1774</v>
      </c>
      <c r="J733" s="11">
        <v>17.805700000000002</v>
      </c>
      <c r="K733" s="11">
        <v>13.3466</v>
      </c>
      <c r="L733" s="11">
        <v>9.4794999999999998</v>
      </c>
      <c r="M733" s="11">
        <v>0</v>
      </c>
      <c r="N733" s="11">
        <v>3.78E-2</v>
      </c>
      <c r="O733" s="11">
        <v>0</v>
      </c>
      <c r="P733" s="11">
        <v>0</v>
      </c>
      <c r="Q733" s="11">
        <v>207.22149999999999</v>
      </c>
      <c r="R733" s="11">
        <v>230.88489999999999</v>
      </c>
      <c r="S733" s="11">
        <v>-56.176900000000003</v>
      </c>
      <c r="T733" s="11">
        <v>0.4758</v>
      </c>
      <c r="U733" s="11">
        <v>8.8965999999999994</v>
      </c>
      <c r="V733" s="11">
        <v>-1.1335</v>
      </c>
      <c r="W733" s="11">
        <v>-37.868099999999998</v>
      </c>
      <c r="X733" s="11" t="s">
        <v>1478</v>
      </c>
    </row>
    <row r="734" spans="1:24" x14ac:dyDescent="0.25">
      <c r="A734" s="11" t="s">
        <v>1478</v>
      </c>
      <c r="B734" s="11">
        <v>199.369</v>
      </c>
      <c r="C734" s="11">
        <v>100</v>
      </c>
      <c r="D734" s="11">
        <v>115.02330000000001</v>
      </c>
      <c r="E734" s="11">
        <v>158.233</v>
      </c>
      <c r="F734" s="11">
        <v>284.93709999999999</v>
      </c>
      <c r="G734" s="11">
        <v>531.06740000000002</v>
      </c>
      <c r="H734" s="11">
        <v>1039.5646999999999</v>
      </c>
      <c r="I734" s="11">
        <v>0.1774</v>
      </c>
      <c r="J734" s="11">
        <v>17.805700000000002</v>
      </c>
      <c r="K734" s="11">
        <v>13.3466</v>
      </c>
      <c r="L734" s="11">
        <v>9.4794999999999998</v>
      </c>
      <c r="M734" s="11">
        <v>0</v>
      </c>
      <c r="N734" s="11">
        <v>3.78E-2</v>
      </c>
      <c r="O734" s="11">
        <v>0</v>
      </c>
      <c r="P734" s="11">
        <v>0</v>
      </c>
      <c r="Q734" s="11">
        <v>207.22149999999999</v>
      </c>
      <c r="R734" s="11">
        <v>230.88489999999999</v>
      </c>
      <c r="S734" s="11">
        <v>-56.176900000000003</v>
      </c>
      <c r="T734" s="11">
        <v>0.4758</v>
      </c>
      <c r="U734" s="11">
        <v>8.8965999999999994</v>
      </c>
      <c r="V734" s="11">
        <v>-1.1335</v>
      </c>
      <c r="W734" s="11">
        <v>-37.868099999999998</v>
      </c>
      <c r="X734" s="11" t="s">
        <v>1478</v>
      </c>
    </row>
    <row r="735" spans="1:24" x14ac:dyDescent="0.25">
      <c r="A735" s="11" t="s">
        <v>1479</v>
      </c>
      <c r="B735" s="11">
        <v>180.90600000000001</v>
      </c>
      <c r="C735" s="11">
        <v>100</v>
      </c>
      <c r="D735" s="11">
        <v>130.26230000000001</v>
      </c>
      <c r="E735" s="11">
        <v>198.96260000000001</v>
      </c>
      <c r="F735" s="11">
        <v>382.4298</v>
      </c>
      <c r="G735" s="11">
        <v>768.53440000000001</v>
      </c>
      <c r="H735" s="11">
        <v>1601.5050000000001</v>
      </c>
      <c r="I735" s="11">
        <v>0.21360000000000001</v>
      </c>
      <c r="J735" s="11">
        <v>21.424700000000001</v>
      </c>
      <c r="K735" s="11">
        <v>16.806799999999999</v>
      </c>
      <c r="L735" s="11">
        <v>12.577999999999999</v>
      </c>
      <c r="M735" s="11">
        <v>0</v>
      </c>
      <c r="N735" s="11">
        <v>8.9999999999999998E-4</v>
      </c>
      <c r="O735" s="11">
        <v>0</v>
      </c>
      <c r="P735" s="11">
        <v>0</v>
      </c>
      <c r="Q735" s="11">
        <v>184.83519999999999</v>
      </c>
      <c r="R735" s="11">
        <v>196.43960000000001</v>
      </c>
      <c r="S735" s="11">
        <v>-59.272300000000001</v>
      </c>
      <c r="T735" s="11">
        <v>0.4773</v>
      </c>
      <c r="U735" s="11">
        <v>7.7454999999999998</v>
      </c>
      <c r="V735" s="11">
        <v>-1.1335</v>
      </c>
      <c r="W735" s="11">
        <v>-41.918700000000001</v>
      </c>
      <c r="X735" s="11" t="s">
        <v>1479</v>
      </c>
    </row>
    <row r="736" spans="1:24" x14ac:dyDescent="0.25">
      <c r="A736" s="11" t="s">
        <v>1479</v>
      </c>
      <c r="B736" s="11">
        <v>180.90600000000001</v>
      </c>
      <c r="C736" s="11">
        <v>100</v>
      </c>
      <c r="D736" s="11">
        <v>130.26230000000001</v>
      </c>
      <c r="E736" s="11">
        <v>198.96260000000001</v>
      </c>
      <c r="F736" s="11">
        <v>382.4298</v>
      </c>
      <c r="G736" s="11">
        <v>768.53440000000001</v>
      </c>
      <c r="H736" s="11">
        <v>1601.5050000000001</v>
      </c>
      <c r="I736" s="11">
        <v>0.21360000000000001</v>
      </c>
      <c r="J736" s="11">
        <v>21.424700000000001</v>
      </c>
      <c r="K736" s="11">
        <v>16.806799999999999</v>
      </c>
      <c r="L736" s="11">
        <v>12.577999999999999</v>
      </c>
      <c r="M736" s="11">
        <v>0</v>
      </c>
      <c r="N736" s="11">
        <v>8.9999999999999998E-4</v>
      </c>
      <c r="O736" s="11">
        <v>0</v>
      </c>
      <c r="P736" s="11">
        <v>0</v>
      </c>
      <c r="Q736" s="11">
        <v>184.83519999999999</v>
      </c>
      <c r="R736" s="11">
        <v>196.43960000000001</v>
      </c>
      <c r="S736" s="11">
        <v>-59.272300000000001</v>
      </c>
      <c r="T736" s="11">
        <v>0.4773</v>
      </c>
      <c r="U736" s="11">
        <v>7.7454999999999998</v>
      </c>
      <c r="V736" s="11">
        <v>-1.1335</v>
      </c>
      <c r="W736" s="11">
        <v>-41.918700000000001</v>
      </c>
      <c r="X736" s="11" t="s">
        <v>1479</v>
      </c>
    </row>
    <row r="737" spans="1:24" x14ac:dyDescent="0.25">
      <c r="A737" s="11" t="s">
        <v>69</v>
      </c>
      <c r="B737" s="11">
        <v>208.30889999999999</v>
      </c>
      <c r="C737" s="11">
        <v>100</v>
      </c>
      <c r="D737" s="11">
        <v>98.010499999999993</v>
      </c>
      <c r="E737" s="11">
        <v>108.6611</v>
      </c>
      <c r="F737" s="11">
        <v>139.37209999999999</v>
      </c>
      <c r="G737" s="11">
        <v>189.53360000000001</v>
      </c>
      <c r="H737" s="11">
        <v>268.15570000000002</v>
      </c>
      <c r="I737" s="11">
        <v>0.1169</v>
      </c>
      <c r="J737" s="11">
        <v>12.135</v>
      </c>
      <c r="K737" s="11">
        <v>6.1035000000000004</v>
      </c>
      <c r="L737" s="11">
        <v>2.1705999999999999</v>
      </c>
      <c r="M737" s="11">
        <v>0</v>
      </c>
      <c r="N737" s="11">
        <v>0</v>
      </c>
      <c r="O737" s="11">
        <v>0</v>
      </c>
      <c r="P737" s="11">
        <v>0</v>
      </c>
      <c r="Q737" s="11">
        <v>219.48820000000001</v>
      </c>
      <c r="R737" s="11">
        <v>247.93889999999999</v>
      </c>
      <c r="S737" s="11">
        <v>-51.096899999999998</v>
      </c>
      <c r="T737" s="11">
        <v>0.4501</v>
      </c>
      <c r="U737" s="11">
        <v>9.7769999999999992</v>
      </c>
      <c r="V737" s="11">
        <v>-1.1335</v>
      </c>
      <c r="W737" s="11">
        <v>-33.827599999999997</v>
      </c>
      <c r="X737" s="11" t="s">
        <v>3925</v>
      </c>
    </row>
    <row r="738" spans="1:24" x14ac:dyDescent="0.25">
      <c r="A738" s="11" t="s">
        <v>3925</v>
      </c>
      <c r="B738" s="11">
        <v>208.30889999999999</v>
      </c>
      <c r="C738" s="11">
        <v>100</v>
      </c>
      <c r="D738" s="11">
        <v>98.010499999999993</v>
      </c>
      <c r="E738" s="11">
        <v>108.6611</v>
      </c>
      <c r="F738" s="11">
        <v>139.37209999999999</v>
      </c>
      <c r="G738" s="11">
        <v>189.53360000000001</v>
      </c>
      <c r="H738" s="11">
        <v>268.15570000000002</v>
      </c>
      <c r="I738" s="11">
        <v>0.1169</v>
      </c>
      <c r="J738" s="11">
        <v>12.135</v>
      </c>
      <c r="K738" s="11">
        <v>6.1035000000000004</v>
      </c>
      <c r="L738" s="11">
        <v>2.1705999999999999</v>
      </c>
      <c r="M738" s="11">
        <v>0</v>
      </c>
      <c r="N738" s="11">
        <v>0</v>
      </c>
      <c r="O738" s="11">
        <v>0</v>
      </c>
      <c r="P738" s="11">
        <v>0</v>
      </c>
      <c r="Q738" s="11">
        <v>214.39089999999999</v>
      </c>
      <c r="R738" s="11">
        <v>247.93889999999999</v>
      </c>
      <c r="S738" s="11">
        <v>-51.095799999999997</v>
      </c>
      <c r="T738" s="11">
        <v>0.4501</v>
      </c>
      <c r="U738" s="11">
        <v>9.7769999999999992</v>
      </c>
      <c r="V738" s="11">
        <v>-1.1287</v>
      </c>
      <c r="W738" s="11">
        <v>-33.511299999999999</v>
      </c>
      <c r="X738" s="11" t="s">
        <v>3925</v>
      </c>
    </row>
    <row r="739" spans="1:24" x14ac:dyDescent="0.25">
      <c r="A739" s="11" t="s">
        <v>156</v>
      </c>
      <c r="B739" s="11">
        <v>170.88050000000001</v>
      </c>
      <c r="C739" s="11">
        <v>100</v>
      </c>
      <c r="D739" s="11">
        <v>122.0639</v>
      </c>
      <c r="E739" s="11">
        <v>153.7166</v>
      </c>
      <c r="F739" s="11">
        <v>245.82210000000001</v>
      </c>
      <c r="G739" s="11">
        <v>383.39640000000003</v>
      </c>
      <c r="H739" s="11">
        <v>644.95579999999995</v>
      </c>
      <c r="I739" s="11">
        <v>0.19370000000000001</v>
      </c>
      <c r="J739" s="11">
        <v>19.550899999999999</v>
      </c>
      <c r="K739" s="11">
        <v>12.6577</v>
      </c>
      <c r="L739" s="11">
        <v>7.0541999999999998</v>
      </c>
      <c r="M739" s="11">
        <v>-1E-3</v>
      </c>
      <c r="N739" s="11">
        <v>0.185</v>
      </c>
      <c r="O739" s="11">
        <v>8.5000000000000006E-3</v>
      </c>
      <c r="P739" s="11">
        <v>0</v>
      </c>
      <c r="Q739" s="11">
        <v>170.18719999999999</v>
      </c>
      <c r="R739" s="11">
        <v>181.1317</v>
      </c>
      <c r="S739" s="11">
        <v>-59.559800000000003</v>
      </c>
      <c r="T739" s="11">
        <v>0.34470000000000001</v>
      </c>
      <c r="U739" s="11">
        <v>6.1825999999999999</v>
      </c>
      <c r="V739" s="11">
        <v>-1.1335</v>
      </c>
      <c r="W739" s="11">
        <v>-43.877800000000001</v>
      </c>
      <c r="X739" s="11" t="s">
        <v>3926</v>
      </c>
    </row>
    <row r="740" spans="1:24" x14ac:dyDescent="0.25">
      <c r="A740" s="11" t="s">
        <v>3926</v>
      </c>
      <c r="B740" s="11">
        <v>170.88050000000001</v>
      </c>
      <c r="C740" s="11">
        <v>100</v>
      </c>
      <c r="D740" s="11">
        <v>122.0639</v>
      </c>
      <c r="E740" s="11">
        <v>153.7166</v>
      </c>
      <c r="F740" s="11">
        <v>245.82210000000001</v>
      </c>
      <c r="G740" s="11">
        <v>383.39640000000003</v>
      </c>
      <c r="H740" s="11">
        <v>644.95579999999995</v>
      </c>
      <c r="I740" s="11">
        <v>0.19370000000000001</v>
      </c>
      <c r="J740" s="11">
        <v>19.550899999999999</v>
      </c>
      <c r="K740" s="11">
        <v>12.6577</v>
      </c>
      <c r="L740" s="11">
        <v>7.0541999999999998</v>
      </c>
      <c r="M740" s="11">
        <v>-1E-3</v>
      </c>
      <c r="N740" s="11">
        <v>0.185</v>
      </c>
      <c r="O740" s="11">
        <v>8.5000000000000006E-3</v>
      </c>
      <c r="P740" s="11">
        <v>0</v>
      </c>
      <c r="Q740" s="11">
        <v>166.71940000000001</v>
      </c>
      <c r="R740" s="11">
        <v>181.1317</v>
      </c>
      <c r="S740" s="11">
        <v>-59.558500000000002</v>
      </c>
      <c r="T740" s="11">
        <v>0.34470000000000001</v>
      </c>
      <c r="U740" s="11">
        <v>6.1825999999999999</v>
      </c>
      <c r="V740" s="11">
        <v>-1.1287</v>
      </c>
      <c r="W740" s="11">
        <v>-43.561399999999999</v>
      </c>
      <c r="X740" s="11" t="s">
        <v>3926</v>
      </c>
    </row>
    <row r="741" spans="1:24" x14ac:dyDescent="0.25">
      <c r="A741" s="11" t="s">
        <v>3927</v>
      </c>
      <c r="B741" s="11">
        <v>215.9538</v>
      </c>
      <c r="C741" s="11">
        <v>100</v>
      </c>
      <c r="D741" s="11">
        <v>206.70249999999999</v>
      </c>
      <c r="E741" s="11">
        <v>376.7878</v>
      </c>
      <c r="F741" s="11">
        <v>784.36210000000005</v>
      </c>
      <c r="G741" s="11">
        <v>1673.4425000000001</v>
      </c>
      <c r="H741" s="11">
        <v>3674.0219000000002</v>
      </c>
      <c r="I741" s="11">
        <v>0.42959999999999998</v>
      </c>
      <c r="J741" s="11">
        <v>43.142099999999999</v>
      </c>
      <c r="K741" s="11">
        <v>34.0732</v>
      </c>
      <c r="L741" s="11">
        <v>25.452000000000002</v>
      </c>
      <c r="M741" s="11">
        <v>0</v>
      </c>
      <c r="N741" s="11">
        <v>0</v>
      </c>
      <c r="O741" s="11">
        <v>0</v>
      </c>
      <c r="P741" s="11">
        <v>0</v>
      </c>
      <c r="Q741" s="11">
        <v>231.32230000000001</v>
      </c>
      <c r="R741" s="11">
        <v>177.2208</v>
      </c>
      <c r="S741" s="11">
        <v>-79.186499999999995</v>
      </c>
      <c r="T741" s="11">
        <v>0.70620000000000005</v>
      </c>
      <c r="U741" s="11">
        <v>7.4711999999999996</v>
      </c>
      <c r="V741" s="11">
        <v>-1.1335</v>
      </c>
      <c r="W741" s="11">
        <v>-57.022500000000001</v>
      </c>
      <c r="X741" s="11" t="s">
        <v>3927</v>
      </c>
    </row>
    <row r="742" spans="1:24" x14ac:dyDescent="0.25">
      <c r="A742" s="11" t="s">
        <v>3927</v>
      </c>
      <c r="B742" s="11">
        <v>215.9538</v>
      </c>
      <c r="C742" s="11">
        <v>100</v>
      </c>
      <c r="D742" s="11">
        <v>206.70249999999999</v>
      </c>
      <c r="E742" s="11">
        <v>376.7878</v>
      </c>
      <c r="F742" s="11">
        <v>784.36210000000005</v>
      </c>
      <c r="G742" s="11">
        <v>1673.4425000000001</v>
      </c>
      <c r="H742" s="11">
        <v>3674.0219000000002</v>
      </c>
      <c r="I742" s="11">
        <v>0.42959999999999998</v>
      </c>
      <c r="J742" s="11">
        <v>43.142099999999999</v>
      </c>
      <c r="K742" s="11">
        <v>34.0732</v>
      </c>
      <c r="L742" s="11">
        <v>25.452000000000002</v>
      </c>
      <c r="M742" s="11">
        <v>0</v>
      </c>
      <c r="N742" s="11">
        <v>0</v>
      </c>
      <c r="O742" s="11">
        <v>0</v>
      </c>
      <c r="P742" s="11">
        <v>0</v>
      </c>
      <c r="Q742" s="11">
        <v>226.7885</v>
      </c>
      <c r="R742" s="11">
        <v>177.2208</v>
      </c>
      <c r="S742" s="11">
        <v>-79.184799999999996</v>
      </c>
      <c r="T742" s="11">
        <v>0.70620000000000005</v>
      </c>
      <c r="U742" s="11">
        <v>7.4711999999999996</v>
      </c>
      <c r="V742" s="11">
        <v>-1.1287</v>
      </c>
      <c r="W742" s="11">
        <v>-56.705800000000004</v>
      </c>
      <c r="X742" s="11" t="s">
        <v>3927</v>
      </c>
    </row>
    <row r="743" spans="1:24" x14ac:dyDescent="0.25">
      <c r="A743" s="11" t="s">
        <v>241</v>
      </c>
      <c r="B743" s="11">
        <v>240.82499999999999</v>
      </c>
      <c r="C743" s="11">
        <v>100</v>
      </c>
      <c r="D743" s="11">
        <v>178.17259999999999</v>
      </c>
      <c r="E743" s="11">
        <v>260.238</v>
      </c>
      <c r="F743" s="11">
        <v>511.96940000000001</v>
      </c>
      <c r="G743" s="11">
        <v>948.04560000000004</v>
      </c>
      <c r="H743" s="11">
        <v>1866.2381</v>
      </c>
      <c r="I743" s="11">
        <v>0.34029999999999999</v>
      </c>
      <c r="J743" s="11">
        <v>34.075499999999998</v>
      </c>
      <c r="K743" s="11">
        <v>25.623999999999999</v>
      </c>
      <c r="L743" s="11">
        <v>17.4861</v>
      </c>
      <c r="M743" s="11">
        <v>-4.0000000000000002E-4</v>
      </c>
      <c r="N743" s="11">
        <v>0.18340000000000001</v>
      </c>
      <c r="O743" s="11">
        <v>1.4E-3</v>
      </c>
      <c r="P743" s="11">
        <v>0</v>
      </c>
      <c r="Q743" s="11">
        <v>263.46350000000001</v>
      </c>
      <c r="R743" s="11">
        <v>498.80360000000002</v>
      </c>
      <c r="S743" s="11">
        <v>-69.276600000000002</v>
      </c>
      <c r="T743" s="11">
        <v>0.74709999999999999</v>
      </c>
      <c r="U743" s="11">
        <v>11.304</v>
      </c>
      <c r="V743" s="11">
        <v>-1.1335</v>
      </c>
      <c r="W743" s="11">
        <v>-43.690800000000003</v>
      </c>
      <c r="X743" s="11" t="s">
        <v>3928</v>
      </c>
    </row>
    <row r="744" spans="1:24" x14ac:dyDescent="0.25">
      <c r="A744" s="11" t="s">
        <v>3928</v>
      </c>
      <c r="B744" s="11">
        <v>240.82499999999999</v>
      </c>
      <c r="C744" s="11">
        <v>100</v>
      </c>
      <c r="D744" s="11">
        <v>178.17259999999999</v>
      </c>
      <c r="E744" s="11">
        <v>260.238</v>
      </c>
      <c r="F744" s="11">
        <v>511.96940000000001</v>
      </c>
      <c r="G744" s="11">
        <v>948.04560000000004</v>
      </c>
      <c r="H744" s="11">
        <v>1866.2381</v>
      </c>
      <c r="I744" s="11">
        <v>0.34029999999999999</v>
      </c>
      <c r="J744" s="11">
        <v>34.076599999999999</v>
      </c>
      <c r="K744" s="11">
        <v>25.623999999999999</v>
      </c>
      <c r="L744" s="11">
        <v>17.4861</v>
      </c>
      <c r="M744" s="11">
        <v>-4.0000000000000002E-4</v>
      </c>
      <c r="N744" s="11">
        <v>0.18340000000000001</v>
      </c>
      <c r="O744" s="11">
        <v>1.4E-3</v>
      </c>
      <c r="P744" s="11">
        <v>0</v>
      </c>
      <c r="Q744" s="11">
        <v>257.76119999999997</v>
      </c>
      <c r="R744" s="11">
        <v>498.80360000000002</v>
      </c>
      <c r="S744" s="11">
        <v>-69.275099999999995</v>
      </c>
      <c r="T744" s="11">
        <v>0.74709999999999999</v>
      </c>
      <c r="U744" s="11">
        <v>11.304</v>
      </c>
      <c r="V744" s="11">
        <v>-1.1287</v>
      </c>
      <c r="W744" s="11">
        <v>-43.374299999999998</v>
      </c>
      <c r="X744" s="11" t="s">
        <v>3928</v>
      </c>
    </row>
    <row r="745" spans="1:24" x14ac:dyDescent="0.25">
      <c r="A745" s="11" t="s">
        <v>242</v>
      </c>
      <c r="B745" s="11">
        <v>201.53809999999999</v>
      </c>
      <c r="C745" s="11">
        <v>100</v>
      </c>
      <c r="D745" s="11">
        <v>170.42320000000001</v>
      </c>
      <c r="E745" s="11">
        <v>262.35969999999998</v>
      </c>
      <c r="F745" s="11">
        <v>503.84</v>
      </c>
      <c r="G745" s="11">
        <v>935.61720000000003</v>
      </c>
      <c r="H745" s="11">
        <v>1822.7647999999999</v>
      </c>
      <c r="I745" s="11">
        <v>0.34060000000000001</v>
      </c>
      <c r="J745" s="11">
        <v>34.109400000000001</v>
      </c>
      <c r="K745" s="11">
        <v>25.548100000000002</v>
      </c>
      <c r="L745" s="11">
        <v>17.287800000000001</v>
      </c>
      <c r="M745" s="11">
        <v>0</v>
      </c>
      <c r="N745" s="11">
        <v>0.1158</v>
      </c>
      <c r="O745" s="11">
        <v>0</v>
      </c>
      <c r="P745" s="11">
        <v>0</v>
      </c>
      <c r="Q745" s="11">
        <v>212.66730000000001</v>
      </c>
      <c r="R745" s="11">
        <v>224.44980000000001</v>
      </c>
      <c r="S745" s="11">
        <v>-71.738</v>
      </c>
      <c r="T745" s="11">
        <v>0.58950000000000002</v>
      </c>
      <c r="U745" s="11">
        <v>8.1270000000000007</v>
      </c>
      <c r="V745" s="11">
        <v>-1.1335</v>
      </c>
      <c r="W745" s="11">
        <v>-50.1586</v>
      </c>
      <c r="X745" s="11" t="s">
        <v>3929</v>
      </c>
    </row>
    <row r="746" spans="1:24" x14ac:dyDescent="0.25">
      <c r="A746" s="11" t="s">
        <v>3929</v>
      </c>
      <c r="B746" s="11">
        <v>201.53809999999999</v>
      </c>
      <c r="C746" s="11">
        <v>100</v>
      </c>
      <c r="D746" s="11">
        <v>170.42320000000001</v>
      </c>
      <c r="E746" s="11">
        <v>262.35969999999998</v>
      </c>
      <c r="F746" s="11">
        <v>503.84</v>
      </c>
      <c r="G746" s="11">
        <v>935.61720000000003</v>
      </c>
      <c r="H746" s="11">
        <v>1822.7647999999999</v>
      </c>
      <c r="I746" s="11">
        <v>0.34060000000000001</v>
      </c>
      <c r="J746" s="11">
        <v>34.111400000000003</v>
      </c>
      <c r="K746" s="11">
        <v>25.548100000000002</v>
      </c>
      <c r="L746" s="11">
        <v>17.287800000000001</v>
      </c>
      <c r="M746" s="11">
        <v>0</v>
      </c>
      <c r="N746" s="11">
        <v>0.1158</v>
      </c>
      <c r="O746" s="11">
        <v>0</v>
      </c>
      <c r="P746" s="11">
        <v>0</v>
      </c>
      <c r="Q746" s="11">
        <v>208.5215</v>
      </c>
      <c r="R746" s="11">
        <v>224.44980000000001</v>
      </c>
      <c r="S746" s="11">
        <v>-71.736500000000007</v>
      </c>
      <c r="T746" s="11">
        <v>0.58950000000000002</v>
      </c>
      <c r="U746" s="11">
        <v>8.1270000000000007</v>
      </c>
      <c r="V746" s="11">
        <v>-1.1287</v>
      </c>
      <c r="W746" s="11">
        <v>-49.841999999999999</v>
      </c>
      <c r="X746" s="11" t="s">
        <v>3929</v>
      </c>
    </row>
    <row r="747" spans="1:24" x14ac:dyDescent="0.25">
      <c r="A747" s="11" t="s">
        <v>1588</v>
      </c>
      <c r="B747" s="11">
        <v>223.21350000000001</v>
      </c>
      <c r="C747" s="11">
        <v>100</v>
      </c>
      <c r="D747" s="11">
        <v>192.98070000000001</v>
      </c>
      <c r="E747" s="11">
        <v>268.26609999999999</v>
      </c>
      <c r="F747" s="11">
        <v>519.88570000000004</v>
      </c>
      <c r="G747" s="11">
        <v>963.82590000000005</v>
      </c>
      <c r="H747" s="11">
        <v>1909.259</v>
      </c>
      <c r="I747" s="11">
        <v>0.33069999999999999</v>
      </c>
      <c r="J747" s="11">
        <v>33.188699999999997</v>
      </c>
      <c r="K747" s="11">
        <v>24.9588</v>
      </c>
      <c r="L747" s="11">
        <v>17.189599999999999</v>
      </c>
      <c r="M747" s="11">
        <v>0</v>
      </c>
      <c r="N747" s="11">
        <v>4.41E-2</v>
      </c>
      <c r="O747" s="11">
        <v>0</v>
      </c>
      <c r="P747" s="11">
        <v>0</v>
      </c>
      <c r="Q747" s="11">
        <v>248.34569999999999</v>
      </c>
      <c r="R747" s="11">
        <v>306.9597</v>
      </c>
      <c r="S747" s="11">
        <v>-71.873099999999994</v>
      </c>
      <c r="T747" s="11">
        <v>0.72729999999999995</v>
      </c>
      <c r="U747" s="11">
        <v>9.0740999999999996</v>
      </c>
      <c r="V747" s="11">
        <v>-1.1335</v>
      </c>
      <c r="W747" s="11">
        <v>-50.917299999999997</v>
      </c>
      <c r="X747" s="11" t="s">
        <v>3930</v>
      </c>
    </row>
    <row r="748" spans="1:24" x14ac:dyDescent="0.25">
      <c r="A748" s="11" t="s">
        <v>3930</v>
      </c>
      <c r="B748" s="11">
        <v>223.21350000000001</v>
      </c>
      <c r="C748" s="11">
        <v>100</v>
      </c>
      <c r="D748" s="11">
        <v>192.98070000000001</v>
      </c>
      <c r="E748" s="11">
        <v>268.26609999999999</v>
      </c>
      <c r="F748" s="11">
        <v>519.88570000000004</v>
      </c>
      <c r="G748" s="11">
        <v>963.82590000000005</v>
      </c>
      <c r="H748" s="11">
        <v>1909.259</v>
      </c>
      <c r="I748" s="11">
        <v>0.33069999999999999</v>
      </c>
      <c r="J748" s="11">
        <v>33.188699999999997</v>
      </c>
      <c r="K748" s="11">
        <v>24.9588</v>
      </c>
      <c r="L748" s="11">
        <v>17.189599999999999</v>
      </c>
      <c r="M748" s="11">
        <v>0</v>
      </c>
      <c r="N748" s="11">
        <v>4.41E-2</v>
      </c>
      <c r="O748" s="11">
        <v>0</v>
      </c>
      <c r="P748" s="11">
        <v>0</v>
      </c>
      <c r="Q748" s="11">
        <v>245.18180000000001</v>
      </c>
      <c r="R748" s="11">
        <v>306.9597</v>
      </c>
      <c r="S748" s="11">
        <v>-71.871600000000001</v>
      </c>
      <c r="T748" s="11">
        <v>0.72719999999999996</v>
      </c>
      <c r="U748" s="11">
        <v>9.0740999999999996</v>
      </c>
      <c r="V748" s="11">
        <v>-1.1287</v>
      </c>
      <c r="W748" s="11">
        <v>-50.6006</v>
      </c>
      <c r="X748" s="11" t="s">
        <v>3930</v>
      </c>
    </row>
    <row r="749" spans="1:24" x14ac:dyDescent="0.25">
      <c r="A749" s="11" t="s">
        <v>867</v>
      </c>
      <c r="B749" s="11">
        <v>199.78800000000001</v>
      </c>
      <c r="C749" s="11">
        <v>100</v>
      </c>
      <c r="D749" s="11">
        <v>174.37970000000001</v>
      </c>
      <c r="E749" s="11">
        <v>184.11660000000001</v>
      </c>
      <c r="F749" s="11">
        <v>296.86040000000003</v>
      </c>
      <c r="G749" s="11">
        <v>390.43819999999999</v>
      </c>
      <c r="H749" s="11">
        <v>602.51729999999998</v>
      </c>
      <c r="I749" s="11">
        <v>0.26540000000000002</v>
      </c>
      <c r="J749" s="11">
        <v>26.683399999999999</v>
      </c>
      <c r="K749" s="11">
        <v>14.46</v>
      </c>
      <c r="L749" s="11">
        <v>5.1763000000000003</v>
      </c>
      <c r="M749" s="11">
        <v>-1.2999999999999999E-3</v>
      </c>
      <c r="N749" s="11">
        <v>0.44529999999999997</v>
      </c>
      <c r="O749" s="11">
        <v>6.7000000000000002E-3</v>
      </c>
      <c r="P749" s="11">
        <v>0</v>
      </c>
      <c r="Q749" s="11">
        <v>202.27709999999999</v>
      </c>
      <c r="R749" s="11">
        <v>296.94349999999997</v>
      </c>
      <c r="S749" s="11">
        <v>-69.945800000000006</v>
      </c>
      <c r="T749" s="11">
        <v>0.72589999999999999</v>
      </c>
      <c r="U749" s="11">
        <v>7.7962999999999996</v>
      </c>
      <c r="V749" s="11">
        <v>0</v>
      </c>
      <c r="W749" s="11">
        <v>-50.273800000000001</v>
      </c>
      <c r="X749" s="11" t="s">
        <v>867</v>
      </c>
    </row>
    <row r="750" spans="1:24" x14ac:dyDescent="0.25">
      <c r="A750" s="11" t="s">
        <v>1480</v>
      </c>
      <c r="B750" s="11">
        <v>163.97380000000001</v>
      </c>
      <c r="C750" s="11">
        <v>100</v>
      </c>
      <c r="D750" s="11">
        <v>140.3409</v>
      </c>
      <c r="E750" s="11">
        <v>219.06720000000001</v>
      </c>
      <c r="F750" s="11">
        <v>423.5557</v>
      </c>
      <c r="G750" s="11">
        <v>861.86369999999999</v>
      </c>
      <c r="H750" s="11">
        <v>1821.6903</v>
      </c>
      <c r="I750" s="11">
        <v>0.22489999999999999</v>
      </c>
      <c r="J750" s="11">
        <v>22.751899999999999</v>
      </c>
      <c r="K750" s="11">
        <v>17.849</v>
      </c>
      <c r="L750" s="11">
        <v>13.5143</v>
      </c>
      <c r="M750" s="11">
        <v>0</v>
      </c>
      <c r="N750" s="11">
        <v>0</v>
      </c>
      <c r="O750" s="11">
        <v>0</v>
      </c>
      <c r="P750" s="11">
        <v>0</v>
      </c>
      <c r="Q750" s="11">
        <v>162.732</v>
      </c>
      <c r="R750" s="11">
        <v>161.99440000000001</v>
      </c>
      <c r="S750" s="11">
        <v>-63.100299999999997</v>
      </c>
      <c r="T750" s="11">
        <v>0.46710000000000002</v>
      </c>
      <c r="U750" s="11">
        <v>6.7324000000000002</v>
      </c>
      <c r="V750" s="11">
        <v>-1.1335</v>
      </c>
      <c r="W750" s="11">
        <v>-46.094099999999997</v>
      </c>
      <c r="X750" s="11" t="s">
        <v>1480</v>
      </c>
    </row>
    <row r="751" spans="1:24" x14ac:dyDescent="0.25">
      <c r="A751" s="11" t="s">
        <v>1480</v>
      </c>
      <c r="B751" s="11">
        <v>163.97380000000001</v>
      </c>
      <c r="C751" s="11">
        <v>100</v>
      </c>
      <c r="D751" s="11">
        <v>140.3409</v>
      </c>
      <c r="E751" s="11">
        <v>219.06720000000001</v>
      </c>
      <c r="F751" s="11">
        <v>423.5557</v>
      </c>
      <c r="G751" s="11">
        <v>861.86369999999999</v>
      </c>
      <c r="H751" s="11">
        <v>1821.6903</v>
      </c>
      <c r="I751" s="11">
        <v>0.22489999999999999</v>
      </c>
      <c r="J751" s="11">
        <v>22.751899999999999</v>
      </c>
      <c r="K751" s="11">
        <v>17.849</v>
      </c>
      <c r="L751" s="11">
        <v>13.5143</v>
      </c>
      <c r="M751" s="11">
        <v>0</v>
      </c>
      <c r="N751" s="11">
        <v>0</v>
      </c>
      <c r="O751" s="11">
        <v>0</v>
      </c>
      <c r="P751" s="11">
        <v>0</v>
      </c>
      <c r="Q751" s="11">
        <v>162.732</v>
      </c>
      <c r="R751" s="11">
        <v>161.99440000000001</v>
      </c>
      <c r="S751" s="11">
        <v>-63.100299999999997</v>
      </c>
      <c r="T751" s="11">
        <v>0.46710000000000002</v>
      </c>
      <c r="U751" s="11">
        <v>6.7324000000000002</v>
      </c>
      <c r="V751" s="11">
        <v>-1.1335</v>
      </c>
      <c r="W751" s="11">
        <v>-46.094099999999997</v>
      </c>
      <c r="X751" s="11" t="s">
        <v>1480</v>
      </c>
    </row>
    <row r="752" spans="1:24" x14ac:dyDescent="0.25">
      <c r="A752" s="11" t="s">
        <v>437</v>
      </c>
      <c r="B752" s="11">
        <v>212.98859999999999</v>
      </c>
      <c r="C752" s="11">
        <v>100</v>
      </c>
      <c r="D752" s="11">
        <v>199.64400000000001</v>
      </c>
      <c r="E752" s="11">
        <v>318.67450000000002</v>
      </c>
      <c r="F752" s="11">
        <v>647.35910000000001</v>
      </c>
      <c r="G752" s="11">
        <v>1277.3329000000001</v>
      </c>
      <c r="H752" s="11">
        <v>2636.4926999999998</v>
      </c>
      <c r="I752" s="11">
        <v>0.39369999999999999</v>
      </c>
      <c r="J752" s="11">
        <v>39.489400000000003</v>
      </c>
      <c r="K752" s="11">
        <v>30.296800000000001</v>
      </c>
      <c r="L752" s="11">
        <v>21.7774</v>
      </c>
      <c r="M752" s="11">
        <v>0</v>
      </c>
      <c r="N752" s="11">
        <v>3.4700000000000002E-2</v>
      </c>
      <c r="O752" s="11">
        <v>0</v>
      </c>
      <c r="P752" s="11">
        <v>0</v>
      </c>
      <c r="Q752" s="11">
        <v>221.82509999999999</v>
      </c>
      <c r="R752" s="11">
        <v>220.0307</v>
      </c>
      <c r="S752" s="11">
        <v>-72.523399999999995</v>
      </c>
      <c r="T752" s="11">
        <v>0.76790000000000003</v>
      </c>
      <c r="U752" s="11">
        <v>8.0587</v>
      </c>
      <c r="V752" s="11">
        <v>-1.1335</v>
      </c>
      <c r="W752" s="11">
        <v>-52.604300000000002</v>
      </c>
      <c r="X752" s="11" t="s">
        <v>3931</v>
      </c>
    </row>
    <row r="753" spans="1:24" x14ac:dyDescent="0.25">
      <c r="A753" s="11" t="s">
        <v>3931</v>
      </c>
      <c r="B753" s="11">
        <v>212.98859999999999</v>
      </c>
      <c r="C753" s="11">
        <v>100</v>
      </c>
      <c r="D753" s="11">
        <v>199.64400000000001</v>
      </c>
      <c r="E753" s="11">
        <v>318.67450000000002</v>
      </c>
      <c r="F753" s="11">
        <v>647.35910000000001</v>
      </c>
      <c r="G753" s="11">
        <v>1277.3329000000001</v>
      </c>
      <c r="H753" s="11">
        <v>2636.4926999999998</v>
      </c>
      <c r="I753" s="11">
        <v>0.39369999999999999</v>
      </c>
      <c r="J753" s="11">
        <v>39.489400000000003</v>
      </c>
      <c r="K753" s="11">
        <v>30.296800000000001</v>
      </c>
      <c r="L753" s="11">
        <v>21.7774</v>
      </c>
      <c r="M753" s="11">
        <v>0</v>
      </c>
      <c r="N753" s="11">
        <v>3.4700000000000002E-2</v>
      </c>
      <c r="O753" s="11">
        <v>0</v>
      </c>
      <c r="P753" s="11">
        <v>0</v>
      </c>
      <c r="Q753" s="11">
        <v>218.59010000000001</v>
      </c>
      <c r="R753" s="11">
        <v>220.0307</v>
      </c>
      <c r="S753" s="11">
        <v>-72.521900000000002</v>
      </c>
      <c r="T753" s="11">
        <v>0.76790000000000003</v>
      </c>
      <c r="U753" s="11">
        <v>8.0587</v>
      </c>
      <c r="V753" s="11">
        <v>-1.1287</v>
      </c>
      <c r="W753" s="11">
        <v>-52.287700000000001</v>
      </c>
      <c r="X753" s="11" t="s">
        <v>3931</v>
      </c>
    </row>
    <row r="754" spans="1:24" x14ac:dyDescent="0.25">
      <c r="A754" s="11" t="s">
        <v>868</v>
      </c>
      <c r="B754" s="11">
        <v>221.245</v>
      </c>
      <c r="C754" s="11">
        <v>100</v>
      </c>
      <c r="D754" s="11">
        <v>265.31060000000002</v>
      </c>
      <c r="E754" s="11">
        <v>210.0943</v>
      </c>
      <c r="F754" s="11">
        <v>608.28390000000002</v>
      </c>
      <c r="G754" s="11">
        <v>495.3603</v>
      </c>
      <c r="H754" s="11">
        <v>1610.123</v>
      </c>
      <c r="I754" s="11">
        <v>0.39860000000000001</v>
      </c>
      <c r="J754" s="11">
        <v>40.128100000000003</v>
      </c>
      <c r="K754" s="11">
        <v>25.032299999999999</v>
      </c>
      <c r="L754" s="11">
        <v>12.922499999999999</v>
      </c>
      <c r="M754" s="11">
        <v>-0.10589999999999999</v>
      </c>
      <c r="N754" s="11">
        <v>10.672000000000001</v>
      </c>
      <c r="O754" s="11">
        <v>7.3316999999999997</v>
      </c>
      <c r="P754" s="11">
        <v>4.3704000000000001</v>
      </c>
      <c r="Q754" s="11">
        <v>224.8117</v>
      </c>
      <c r="R754" s="11">
        <v>229.25790000000001</v>
      </c>
      <c r="S754" s="11">
        <v>-83.504599999999996</v>
      </c>
      <c r="T754" s="11">
        <v>1.1728000000000001</v>
      </c>
      <c r="U754" s="11">
        <v>7.6562000000000001</v>
      </c>
      <c r="V754" s="11">
        <v>-1.6931</v>
      </c>
      <c r="W754" s="11">
        <v>-60.764600000000002</v>
      </c>
      <c r="X754" s="11" t="s">
        <v>868</v>
      </c>
    </row>
    <row r="755" spans="1:24" x14ac:dyDescent="0.25">
      <c r="A755" s="11" t="s">
        <v>869</v>
      </c>
      <c r="B755" s="11">
        <v>180.2483</v>
      </c>
      <c r="C755" s="11">
        <v>100</v>
      </c>
      <c r="D755" s="11">
        <v>188.25309999999999</v>
      </c>
      <c r="E755" s="11">
        <v>247.4228</v>
      </c>
      <c r="F755" s="11">
        <v>416.70510000000002</v>
      </c>
      <c r="G755" s="11">
        <v>656.86509999999998</v>
      </c>
      <c r="H755" s="11">
        <v>1099.8928000000001</v>
      </c>
      <c r="I755" s="11">
        <v>0.33939999999999998</v>
      </c>
      <c r="J755" s="11">
        <v>34.2042</v>
      </c>
      <c r="K755" s="11">
        <v>22.401800000000001</v>
      </c>
      <c r="L755" s="11">
        <v>12.2804</v>
      </c>
      <c r="M755" s="11">
        <v>0</v>
      </c>
      <c r="N755" s="11">
        <v>4.0899999999999999E-2</v>
      </c>
      <c r="O755" s="11">
        <v>0</v>
      </c>
      <c r="P755" s="11">
        <v>0</v>
      </c>
      <c r="Q755" s="11">
        <v>187.4914</v>
      </c>
      <c r="R755" s="11">
        <v>187.28280000000001</v>
      </c>
      <c r="S755" s="11">
        <v>-67.727699999999999</v>
      </c>
      <c r="T755" s="11">
        <v>0.87519999999999998</v>
      </c>
      <c r="U755" s="11">
        <v>6.6528999999999998</v>
      </c>
      <c r="V755" s="11">
        <v>0</v>
      </c>
      <c r="W755" s="11">
        <v>-49.305300000000003</v>
      </c>
      <c r="X755" s="11" t="s">
        <v>869</v>
      </c>
    </row>
    <row r="756" spans="1:24" x14ac:dyDescent="0.25">
      <c r="A756" s="11" t="s">
        <v>3932</v>
      </c>
      <c r="B756" s="11">
        <v>183.7801</v>
      </c>
      <c r="C756" s="11">
        <v>100</v>
      </c>
      <c r="D756" s="11">
        <v>201.29990000000001</v>
      </c>
      <c r="E756" s="11">
        <v>361.60550000000001</v>
      </c>
      <c r="F756" s="11">
        <v>748.67759999999998</v>
      </c>
      <c r="G756" s="11">
        <v>1583.2203</v>
      </c>
      <c r="H756" s="11">
        <v>3450.6118000000001</v>
      </c>
      <c r="I756" s="11">
        <v>0.4143</v>
      </c>
      <c r="J756" s="11">
        <v>41.514400000000002</v>
      </c>
      <c r="K756" s="11">
        <v>32.740400000000001</v>
      </c>
      <c r="L756" s="11">
        <v>24.467199999999998</v>
      </c>
      <c r="M756" s="11">
        <v>0</v>
      </c>
      <c r="N756" s="11">
        <v>0</v>
      </c>
      <c r="O756" s="11">
        <v>0</v>
      </c>
      <c r="P756" s="11">
        <v>0</v>
      </c>
      <c r="Q756" s="11">
        <v>187.1277</v>
      </c>
      <c r="R756" s="11">
        <v>149.16739999999999</v>
      </c>
      <c r="S756" s="11">
        <v>-78.650499999999994</v>
      </c>
      <c r="T756" s="11">
        <v>0.63600000000000001</v>
      </c>
      <c r="U756" s="11">
        <v>6.3005000000000004</v>
      </c>
      <c r="V756" s="11">
        <v>-1.1335</v>
      </c>
      <c r="W756" s="11">
        <v>-58.562100000000001</v>
      </c>
      <c r="X756" s="11" t="s">
        <v>3932</v>
      </c>
    </row>
    <row r="757" spans="1:24" x14ac:dyDescent="0.25">
      <c r="A757" s="11" t="s">
        <v>3932</v>
      </c>
      <c r="B757" s="11">
        <v>183.7801</v>
      </c>
      <c r="C757" s="11">
        <v>100</v>
      </c>
      <c r="D757" s="11">
        <v>201.29990000000001</v>
      </c>
      <c r="E757" s="11">
        <v>361.60550000000001</v>
      </c>
      <c r="F757" s="11">
        <v>748.67759999999998</v>
      </c>
      <c r="G757" s="11">
        <v>1583.2203</v>
      </c>
      <c r="H757" s="11">
        <v>3450.6118000000001</v>
      </c>
      <c r="I757" s="11">
        <v>0.4143</v>
      </c>
      <c r="J757" s="11">
        <v>41.514400000000002</v>
      </c>
      <c r="K757" s="11">
        <v>32.740400000000001</v>
      </c>
      <c r="L757" s="11">
        <v>24.467199999999998</v>
      </c>
      <c r="M757" s="11">
        <v>0</v>
      </c>
      <c r="N757" s="11">
        <v>0</v>
      </c>
      <c r="O757" s="11">
        <v>0</v>
      </c>
      <c r="P757" s="11">
        <v>0</v>
      </c>
      <c r="Q757" s="11">
        <v>185.2372</v>
      </c>
      <c r="R757" s="11">
        <v>149.16739999999999</v>
      </c>
      <c r="S757" s="11">
        <v>-78.648799999999994</v>
      </c>
      <c r="T757" s="11">
        <v>0.63600000000000001</v>
      </c>
      <c r="U757" s="11">
        <v>6.3005000000000004</v>
      </c>
      <c r="V757" s="11">
        <v>-1.1287</v>
      </c>
      <c r="W757" s="11">
        <v>-58.245399999999997</v>
      </c>
      <c r="X757" s="11" t="s">
        <v>3932</v>
      </c>
    </row>
    <row r="758" spans="1:24" x14ac:dyDescent="0.25">
      <c r="A758" s="11" t="s">
        <v>1589</v>
      </c>
      <c r="B758" s="11">
        <v>257.81630000000001</v>
      </c>
      <c r="C758" s="11">
        <v>100</v>
      </c>
      <c r="D758" s="11">
        <v>214.7002</v>
      </c>
      <c r="E758" s="11">
        <v>347.61770000000001</v>
      </c>
      <c r="F758" s="11">
        <v>731.00620000000004</v>
      </c>
      <c r="G758" s="11">
        <v>1542.2928999999999</v>
      </c>
      <c r="H758" s="11">
        <v>3394.3964000000001</v>
      </c>
      <c r="I758" s="11">
        <v>0.39660000000000001</v>
      </c>
      <c r="J758" s="11">
        <v>39.675199999999997</v>
      </c>
      <c r="K758" s="11">
        <v>31.4923</v>
      </c>
      <c r="L758" s="11">
        <v>23.554300000000001</v>
      </c>
      <c r="M758" s="11">
        <v>0</v>
      </c>
      <c r="N758" s="11">
        <v>0</v>
      </c>
      <c r="O758" s="11">
        <v>0</v>
      </c>
      <c r="P758" s="11">
        <v>0</v>
      </c>
      <c r="Q758" s="11">
        <v>283.2595</v>
      </c>
      <c r="R758" s="11">
        <v>225.26390000000001</v>
      </c>
      <c r="S758" s="11">
        <v>-78.417000000000002</v>
      </c>
      <c r="T758" s="11">
        <v>0.84630000000000005</v>
      </c>
      <c r="U758" s="11">
        <v>9.2091999999999992</v>
      </c>
      <c r="V758" s="11">
        <v>-2.2669999999999999</v>
      </c>
      <c r="W758" s="11">
        <v>-55.320500000000003</v>
      </c>
      <c r="X758" s="11" t="s">
        <v>3933</v>
      </c>
    </row>
    <row r="759" spans="1:24" x14ac:dyDescent="0.25">
      <c r="A759" s="11" t="s">
        <v>3933</v>
      </c>
      <c r="B759" s="11">
        <v>257.81630000000001</v>
      </c>
      <c r="C759" s="11">
        <v>100</v>
      </c>
      <c r="D759" s="11">
        <v>214.7002</v>
      </c>
      <c r="E759" s="11">
        <v>347.61770000000001</v>
      </c>
      <c r="F759" s="11">
        <v>731.00620000000004</v>
      </c>
      <c r="G759" s="11">
        <v>1542.2928999999999</v>
      </c>
      <c r="H759" s="11">
        <v>3394.3964000000001</v>
      </c>
      <c r="I759" s="11">
        <v>0.39660000000000001</v>
      </c>
      <c r="J759" s="11">
        <v>39.675199999999997</v>
      </c>
      <c r="K759" s="11">
        <v>31.4923</v>
      </c>
      <c r="L759" s="11">
        <v>23.554300000000001</v>
      </c>
      <c r="M759" s="11">
        <v>0</v>
      </c>
      <c r="N759" s="11">
        <v>0</v>
      </c>
      <c r="O759" s="11">
        <v>0</v>
      </c>
      <c r="P759" s="11">
        <v>0</v>
      </c>
      <c r="Q759" s="11">
        <v>280.71910000000003</v>
      </c>
      <c r="R759" s="11">
        <v>225.26390000000001</v>
      </c>
      <c r="S759" s="11">
        <v>-78.415300000000002</v>
      </c>
      <c r="T759" s="11">
        <v>0.84619999999999995</v>
      </c>
      <c r="U759" s="11">
        <v>9.2091999999999992</v>
      </c>
      <c r="V759" s="11">
        <v>-2.2574000000000001</v>
      </c>
      <c r="W759" s="11">
        <v>-54.998899999999999</v>
      </c>
      <c r="X759" s="11" t="s">
        <v>3933</v>
      </c>
    </row>
    <row r="760" spans="1:24" x14ac:dyDescent="0.25">
      <c r="A760" s="11" t="s">
        <v>870</v>
      </c>
      <c r="B760" s="11">
        <v>147.15010000000001</v>
      </c>
      <c r="C760" s="11">
        <v>100</v>
      </c>
      <c r="D760" s="11">
        <v>211.6618</v>
      </c>
      <c r="E760" s="11">
        <v>301.80360000000002</v>
      </c>
      <c r="F760" s="11">
        <v>520.51729999999998</v>
      </c>
      <c r="G760" s="11">
        <v>845.75120000000004</v>
      </c>
      <c r="H760" s="11">
        <v>1436.6273000000001</v>
      </c>
      <c r="I760" s="11">
        <v>0.4294</v>
      </c>
      <c r="J760" s="11">
        <v>43.118499999999997</v>
      </c>
      <c r="K760" s="11">
        <v>28.706299999999999</v>
      </c>
      <c r="L760" s="11">
        <v>16.127300000000002</v>
      </c>
      <c r="M760" s="11">
        <v>0</v>
      </c>
      <c r="N760" s="11">
        <v>2.4500000000000001E-2</v>
      </c>
      <c r="O760" s="11">
        <v>0</v>
      </c>
      <c r="P760" s="11">
        <v>0</v>
      </c>
      <c r="Q760" s="11">
        <v>136.49119999999999</v>
      </c>
      <c r="R760" s="11">
        <v>137.1353</v>
      </c>
      <c r="S760" s="11">
        <v>-80.581299999999999</v>
      </c>
      <c r="T760" s="11">
        <v>0.60270000000000001</v>
      </c>
      <c r="U760" s="11">
        <v>4.1772999999999998</v>
      </c>
      <c r="V760" s="11">
        <v>-0.56440000000000001</v>
      </c>
      <c r="W760" s="11">
        <v>-63.069299999999998</v>
      </c>
      <c r="X760" s="11" t="s">
        <v>870</v>
      </c>
    </row>
    <row r="761" spans="1:24" x14ac:dyDescent="0.25">
      <c r="A761" s="11" t="s">
        <v>438</v>
      </c>
      <c r="B761" s="11">
        <v>274.07580000000002</v>
      </c>
      <c r="C761" s="11">
        <v>100</v>
      </c>
      <c r="D761" s="11">
        <v>225.7876</v>
      </c>
      <c r="E761" s="11">
        <v>388.90629999999999</v>
      </c>
      <c r="F761" s="11">
        <v>860.83209999999997</v>
      </c>
      <c r="G761" s="11">
        <v>1844.3372999999999</v>
      </c>
      <c r="H761" s="11">
        <v>4158.9179999999997</v>
      </c>
      <c r="I761" s="11">
        <v>0.45140000000000002</v>
      </c>
      <c r="J761" s="11">
        <v>45.287500000000001</v>
      </c>
      <c r="K761" s="11">
        <v>36.174999999999997</v>
      </c>
      <c r="L761" s="11">
        <v>27.6097</v>
      </c>
      <c r="M761" s="11">
        <v>-2.5000000000000001E-3</v>
      </c>
      <c r="N761" s="11">
        <v>0.40200000000000002</v>
      </c>
      <c r="O761" s="11">
        <v>2.53E-2</v>
      </c>
      <c r="P761" s="11">
        <v>0</v>
      </c>
      <c r="Q761" s="11">
        <v>287.97770000000003</v>
      </c>
      <c r="R761" s="11">
        <v>282.52929999999998</v>
      </c>
      <c r="S761" s="11">
        <v>-77.161799999999999</v>
      </c>
      <c r="T761" s="11">
        <v>0.9577</v>
      </c>
      <c r="U761" s="11">
        <v>10.8263</v>
      </c>
      <c r="V761" s="11">
        <v>-1.1335</v>
      </c>
      <c r="W761" s="11">
        <v>-53.5276</v>
      </c>
      <c r="X761" s="11" t="s">
        <v>3934</v>
      </c>
    </row>
    <row r="762" spans="1:24" x14ac:dyDescent="0.25">
      <c r="A762" s="11" t="s">
        <v>3934</v>
      </c>
      <c r="B762" s="11">
        <v>274.07580000000002</v>
      </c>
      <c r="C762" s="11">
        <v>100</v>
      </c>
      <c r="D762" s="11">
        <v>225.7876</v>
      </c>
      <c r="E762" s="11">
        <v>388.90629999999999</v>
      </c>
      <c r="F762" s="11">
        <v>860.83209999999997</v>
      </c>
      <c r="G762" s="11">
        <v>1844.3372999999999</v>
      </c>
      <c r="H762" s="11">
        <v>4158.9179999999997</v>
      </c>
      <c r="I762" s="11">
        <v>0.45140000000000002</v>
      </c>
      <c r="J762" s="11">
        <v>45.288499999999999</v>
      </c>
      <c r="K762" s="11">
        <v>36.174999999999997</v>
      </c>
      <c r="L762" s="11">
        <v>27.6097</v>
      </c>
      <c r="M762" s="11">
        <v>-2.5000000000000001E-3</v>
      </c>
      <c r="N762" s="11">
        <v>0.40200000000000002</v>
      </c>
      <c r="O762" s="11">
        <v>2.53E-2</v>
      </c>
      <c r="P762" s="11">
        <v>0</v>
      </c>
      <c r="Q762" s="11">
        <v>282.14710000000002</v>
      </c>
      <c r="R762" s="11">
        <v>282.52929999999998</v>
      </c>
      <c r="S762" s="11">
        <v>-77.160200000000003</v>
      </c>
      <c r="T762" s="11">
        <v>0.9577</v>
      </c>
      <c r="U762" s="11">
        <v>10.8263</v>
      </c>
      <c r="V762" s="11">
        <v>-1.1287</v>
      </c>
      <c r="W762" s="11">
        <v>-53.210900000000002</v>
      </c>
      <c r="X762" s="11" t="s">
        <v>3934</v>
      </c>
    </row>
    <row r="763" spans="1:24" x14ac:dyDescent="0.25">
      <c r="A763" s="11" t="s">
        <v>871</v>
      </c>
      <c r="B763" s="11">
        <v>218.00919999999999</v>
      </c>
      <c r="C763" s="11">
        <v>100</v>
      </c>
      <c r="D763" s="11">
        <v>159.23169999999999</v>
      </c>
      <c r="E763" s="11">
        <v>207.50530000000001</v>
      </c>
      <c r="F763" s="11">
        <v>339.42309999999998</v>
      </c>
      <c r="G763" s="11">
        <v>511.13209999999998</v>
      </c>
      <c r="H763" s="11">
        <v>827.66060000000004</v>
      </c>
      <c r="I763" s="11">
        <v>0.29949999999999999</v>
      </c>
      <c r="J763" s="11">
        <v>30.003299999999999</v>
      </c>
      <c r="K763" s="11">
        <v>18.8094</v>
      </c>
      <c r="L763" s="11">
        <v>9.0059000000000005</v>
      </c>
      <c r="M763" s="11">
        <v>-2.0999999999999999E-3</v>
      </c>
      <c r="N763" s="11">
        <v>0.3372</v>
      </c>
      <c r="O763" s="11">
        <v>2.7E-2</v>
      </c>
      <c r="P763" s="11">
        <v>0</v>
      </c>
      <c r="Q763" s="11">
        <v>226.0094</v>
      </c>
      <c r="R763" s="11">
        <v>260.50400000000002</v>
      </c>
      <c r="S763" s="11">
        <v>-66.9499</v>
      </c>
      <c r="T763" s="11">
        <v>0.64459999999999995</v>
      </c>
      <c r="U763" s="11">
        <v>8.5094999999999992</v>
      </c>
      <c r="V763" s="11">
        <v>-1.1287</v>
      </c>
      <c r="W763" s="11">
        <v>-46.421799999999998</v>
      </c>
      <c r="X763" s="11" t="s">
        <v>871</v>
      </c>
    </row>
    <row r="764" spans="1:24" x14ac:dyDescent="0.25">
      <c r="A764" s="11" t="s">
        <v>1481</v>
      </c>
      <c r="B764" s="11">
        <v>184.19749999999999</v>
      </c>
      <c r="C764" s="11">
        <v>100</v>
      </c>
      <c r="D764" s="11">
        <v>128.08619999999999</v>
      </c>
      <c r="E764" s="11">
        <v>189.80369999999999</v>
      </c>
      <c r="F764" s="11">
        <v>363.80930000000001</v>
      </c>
      <c r="G764" s="11">
        <v>719.02629999999999</v>
      </c>
      <c r="H764" s="11">
        <v>1482.8286000000001</v>
      </c>
      <c r="I764" s="11">
        <v>0.2084</v>
      </c>
      <c r="J764" s="11">
        <v>20.901599999999998</v>
      </c>
      <c r="K764" s="11">
        <v>16.303000000000001</v>
      </c>
      <c r="L764" s="11">
        <v>12.0769</v>
      </c>
      <c r="M764" s="11">
        <v>0</v>
      </c>
      <c r="N764" s="11">
        <v>2.1700000000000001E-2</v>
      </c>
      <c r="O764" s="11">
        <v>0</v>
      </c>
      <c r="P764" s="11">
        <v>0</v>
      </c>
      <c r="Q764" s="11">
        <v>186.33340000000001</v>
      </c>
      <c r="R764" s="11">
        <v>196.43960000000001</v>
      </c>
      <c r="S764" s="11">
        <v>-57.973799999999997</v>
      </c>
      <c r="T764" s="11">
        <v>0.4753</v>
      </c>
      <c r="U764" s="11">
        <v>7.9310999999999998</v>
      </c>
      <c r="V764" s="11">
        <v>-1.1335</v>
      </c>
      <c r="W764" s="11">
        <v>-40.607599999999998</v>
      </c>
      <c r="X764" s="11" t="s">
        <v>1481</v>
      </c>
    </row>
    <row r="765" spans="1:24" x14ac:dyDescent="0.25">
      <c r="A765" s="11" t="s">
        <v>1481</v>
      </c>
      <c r="B765" s="11">
        <v>184.19749999999999</v>
      </c>
      <c r="C765" s="11">
        <v>100</v>
      </c>
      <c r="D765" s="11">
        <v>128.08619999999999</v>
      </c>
      <c r="E765" s="11">
        <v>189.80369999999999</v>
      </c>
      <c r="F765" s="11">
        <v>363.80930000000001</v>
      </c>
      <c r="G765" s="11">
        <v>719.02629999999999</v>
      </c>
      <c r="H765" s="11">
        <v>1482.8286000000001</v>
      </c>
      <c r="I765" s="11">
        <v>0.2084</v>
      </c>
      <c r="J765" s="11">
        <v>20.901599999999998</v>
      </c>
      <c r="K765" s="11">
        <v>16.303000000000001</v>
      </c>
      <c r="L765" s="11">
        <v>12.0769</v>
      </c>
      <c r="M765" s="11">
        <v>0</v>
      </c>
      <c r="N765" s="11">
        <v>2.1700000000000001E-2</v>
      </c>
      <c r="O765" s="11">
        <v>0</v>
      </c>
      <c r="P765" s="11">
        <v>0</v>
      </c>
      <c r="Q765" s="11">
        <v>186.33340000000001</v>
      </c>
      <c r="R765" s="11">
        <v>196.43960000000001</v>
      </c>
      <c r="S765" s="11">
        <v>-57.973799999999997</v>
      </c>
      <c r="T765" s="11">
        <v>0.4753</v>
      </c>
      <c r="U765" s="11">
        <v>7.9310999999999998</v>
      </c>
      <c r="V765" s="11">
        <v>-1.1335</v>
      </c>
      <c r="W765" s="11">
        <v>-40.607599999999998</v>
      </c>
      <c r="X765" s="11" t="s">
        <v>1481</v>
      </c>
    </row>
    <row r="766" spans="1:24" x14ac:dyDescent="0.25">
      <c r="A766" s="11" t="s">
        <v>157</v>
      </c>
      <c r="B766" s="11">
        <v>197.72069999999999</v>
      </c>
      <c r="C766" s="11">
        <v>100</v>
      </c>
      <c r="D766" s="11">
        <v>125.2692</v>
      </c>
      <c r="E766" s="11">
        <v>159.44159999999999</v>
      </c>
      <c r="F766" s="11">
        <v>260.07870000000003</v>
      </c>
      <c r="G766" s="11">
        <v>420.35789999999997</v>
      </c>
      <c r="H766" s="11">
        <v>722.57320000000004</v>
      </c>
      <c r="I766" s="11">
        <v>0.2031</v>
      </c>
      <c r="J766" s="11">
        <v>20.4115</v>
      </c>
      <c r="K766" s="11">
        <v>13.4482</v>
      </c>
      <c r="L766" s="11">
        <v>7.6875999999999998</v>
      </c>
      <c r="M766" s="11">
        <v>-1E-4</v>
      </c>
      <c r="N766" s="11">
        <v>6.4000000000000001E-2</v>
      </c>
      <c r="O766" s="11">
        <v>1E-4</v>
      </c>
      <c r="P766" s="11">
        <v>0</v>
      </c>
      <c r="Q766" s="11">
        <v>204.9898</v>
      </c>
      <c r="R766" s="11">
        <v>212.50569999999999</v>
      </c>
      <c r="S766" s="11">
        <v>-57.977499999999999</v>
      </c>
      <c r="T766" s="11">
        <v>0.49880000000000002</v>
      </c>
      <c r="U766" s="11">
        <v>9.3010000000000002</v>
      </c>
      <c r="V766" s="11">
        <v>-1.1335</v>
      </c>
      <c r="W766" s="11">
        <v>-38.952800000000003</v>
      </c>
      <c r="X766" s="11" t="s">
        <v>3935</v>
      </c>
    </row>
    <row r="767" spans="1:24" x14ac:dyDescent="0.25">
      <c r="A767" s="11" t="s">
        <v>3935</v>
      </c>
      <c r="B767" s="11">
        <v>197.72069999999999</v>
      </c>
      <c r="C767" s="11">
        <v>100</v>
      </c>
      <c r="D767" s="11">
        <v>125.2692</v>
      </c>
      <c r="E767" s="11">
        <v>159.44159999999999</v>
      </c>
      <c r="F767" s="11">
        <v>260.07870000000003</v>
      </c>
      <c r="G767" s="11">
        <v>420.35789999999997</v>
      </c>
      <c r="H767" s="11">
        <v>722.57320000000004</v>
      </c>
      <c r="I767" s="11">
        <v>0.2031</v>
      </c>
      <c r="J767" s="11">
        <v>20.4115</v>
      </c>
      <c r="K767" s="11">
        <v>13.4482</v>
      </c>
      <c r="L767" s="11">
        <v>7.6875999999999998</v>
      </c>
      <c r="M767" s="11">
        <v>-1E-4</v>
      </c>
      <c r="N767" s="11">
        <v>6.4000000000000001E-2</v>
      </c>
      <c r="O767" s="11">
        <v>1E-4</v>
      </c>
      <c r="P767" s="11">
        <v>0</v>
      </c>
      <c r="Q767" s="11">
        <v>200.6217</v>
      </c>
      <c r="R767" s="11">
        <v>212.50569999999999</v>
      </c>
      <c r="S767" s="11">
        <v>-57.976300000000002</v>
      </c>
      <c r="T767" s="11">
        <v>0.49869999999999998</v>
      </c>
      <c r="U767" s="11">
        <v>9.3010000000000002</v>
      </c>
      <c r="V767" s="11">
        <v>-1.1287</v>
      </c>
      <c r="W767" s="11">
        <v>-38.636400000000002</v>
      </c>
      <c r="X767" s="11" t="s">
        <v>3935</v>
      </c>
    </row>
    <row r="768" spans="1:24" x14ac:dyDescent="0.25">
      <c r="A768" s="11" t="s">
        <v>1307</v>
      </c>
      <c r="B768" s="11">
        <v>161.5966</v>
      </c>
      <c r="C768" s="11">
        <v>-100</v>
      </c>
      <c r="D768" s="11">
        <v>102.3369</v>
      </c>
      <c r="E768" s="11">
        <v>-139.2448</v>
      </c>
      <c r="F768" s="11">
        <v>224.6711</v>
      </c>
      <c r="G768" s="11">
        <v>-395.81909999999999</v>
      </c>
      <c r="H768" s="11">
        <v>728.61770000000001</v>
      </c>
      <c r="I768" s="11">
        <v>0</v>
      </c>
      <c r="J768" s="11">
        <v>0</v>
      </c>
      <c r="K768" s="11">
        <v>0</v>
      </c>
      <c r="L768" s="11">
        <v>0</v>
      </c>
      <c r="M768" s="11">
        <v>-0.14019999999999999</v>
      </c>
      <c r="N768" s="11">
        <v>14.1302</v>
      </c>
      <c r="O768" s="11">
        <v>10.489000000000001</v>
      </c>
      <c r="P768" s="11">
        <v>7.0911999999999997</v>
      </c>
      <c r="Q768" s="11">
        <v>153.34010000000001</v>
      </c>
      <c r="R768" s="11">
        <v>111.16549999999999</v>
      </c>
      <c r="S768" s="11">
        <v>-53.656300000000002</v>
      </c>
      <c r="T768" s="11">
        <v>0.4279</v>
      </c>
      <c r="U768" s="11">
        <v>5.8628999999999998</v>
      </c>
      <c r="V768" s="11">
        <v>-0.9446</v>
      </c>
      <c r="W768" s="11">
        <v>-40.928899999999999</v>
      </c>
      <c r="X768" s="11" t="s">
        <v>1307</v>
      </c>
    </row>
    <row r="769" spans="1:24" x14ac:dyDescent="0.25">
      <c r="A769" s="11" t="s">
        <v>1482</v>
      </c>
      <c r="B769" s="11">
        <v>185.00899999999999</v>
      </c>
      <c r="C769" s="11">
        <v>100</v>
      </c>
      <c r="D769" s="11">
        <v>127.0599</v>
      </c>
      <c r="E769" s="11">
        <v>178.93680000000001</v>
      </c>
      <c r="F769" s="11">
        <v>338.22570000000002</v>
      </c>
      <c r="G769" s="11">
        <v>653.81420000000003</v>
      </c>
      <c r="H769" s="11">
        <v>1334.2371000000001</v>
      </c>
      <c r="I769" s="11">
        <v>0.19520000000000001</v>
      </c>
      <c r="J769" s="11">
        <v>19.625299999999999</v>
      </c>
      <c r="K769" s="11">
        <v>14.9884</v>
      </c>
      <c r="L769" s="11">
        <v>10.961600000000001</v>
      </c>
      <c r="M769" s="11">
        <v>0</v>
      </c>
      <c r="N769" s="11">
        <v>3.1699999999999999E-2</v>
      </c>
      <c r="O769" s="11">
        <v>0</v>
      </c>
      <c r="P769" s="11">
        <v>0</v>
      </c>
      <c r="Q769" s="11">
        <v>186.34520000000001</v>
      </c>
      <c r="R769" s="11">
        <v>196.43960000000001</v>
      </c>
      <c r="S769" s="11">
        <v>-59.056399999999996</v>
      </c>
      <c r="T769" s="11">
        <v>0.49859999999999999</v>
      </c>
      <c r="U769" s="11">
        <v>8.0420999999999996</v>
      </c>
      <c r="V769" s="11">
        <v>-1.1335</v>
      </c>
      <c r="W769" s="11">
        <v>-41.070300000000003</v>
      </c>
      <c r="X769" s="11" t="s">
        <v>1482</v>
      </c>
    </row>
    <row r="770" spans="1:24" x14ac:dyDescent="0.25">
      <c r="A770" s="11" t="s">
        <v>1482</v>
      </c>
      <c r="B770" s="11">
        <v>185.00899999999999</v>
      </c>
      <c r="C770" s="11">
        <v>100</v>
      </c>
      <c r="D770" s="11">
        <v>127.0599</v>
      </c>
      <c r="E770" s="11">
        <v>178.93680000000001</v>
      </c>
      <c r="F770" s="11">
        <v>338.22570000000002</v>
      </c>
      <c r="G770" s="11">
        <v>653.81420000000003</v>
      </c>
      <c r="H770" s="11">
        <v>1334.2371000000001</v>
      </c>
      <c r="I770" s="11">
        <v>0.19520000000000001</v>
      </c>
      <c r="J770" s="11">
        <v>19.625299999999999</v>
      </c>
      <c r="K770" s="11">
        <v>14.9884</v>
      </c>
      <c r="L770" s="11">
        <v>10.961600000000001</v>
      </c>
      <c r="M770" s="11">
        <v>0</v>
      </c>
      <c r="N770" s="11">
        <v>3.1699999999999999E-2</v>
      </c>
      <c r="O770" s="11">
        <v>0</v>
      </c>
      <c r="P770" s="11">
        <v>0</v>
      </c>
      <c r="Q770" s="11">
        <v>186.34520000000001</v>
      </c>
      <c r="R770" s="11">
        <v>196.43960000000001</v>
      </c>
      <c r="S770" s="11">
        <v>-59.056399999999996</v>
      </c>
      <c r="T770" s="11">
        <v>0.49859999999999999</v>
      </c>
      <c r="U770" s="11">
        <v>8.0420999999999996</v>
      </c>
      <c r="V770" s="11">
        <v>-1.1335</v>
      </c>
      <c r="W770" s="11">
        <v>-41.070300000000003</v>
      </c>
      <c r="X770" s="11" t="s">
        <v>1482</v>
      </c>
    </row>
    <row r="771" spans="1:24" x14ac:dyDescent="0.25">
      <c r="A771" s="11" t="s">
        <v>243</v>
      </c>
      <c r="B771" s="11">
        <v>233.84809999999999</v>
      </c>
      <c r="C771" s="11">
        <v>100</v>
      </c>
      <c r="D771" s="11">
        <v>208.25309999999999</v>
      </c>
      <c r="E771" s="11">
        <v>347.3544</v>
      </c>
      <c r="F771" s="11">
        <v>726.95950000000005</v>
      </c>
      <c r="G771" s="11">
        <v>1451.0257999999999</v>
      </c>
      <c r="H771" s="11">
        <v>3050.0837999999999</v>
      </c>
      <c r="I771" s="11">
        <v>0.43330000000000002</v>
      </c>
      <c r="J771" s="11">
        <v>43.407299999999999</v>
      </c>
      <c r="K771" s="11">
        <v>33.6922</v>
      </c>
      <c r="L771" s="11">
        <v>24.4801</v>
      </c>
      <c r="M771" s="11">
        <v>-3.0000000000000001E-3</v>
      </c>
      <c r="N771" s="11">
        <v>0.4748</v>
      </c>
      <c r="O771" s="11">
        <v>2.9100000000000001E-2</v>
      </c>
      <c r="P771" s="11">
        <v>0</v>
      </c>
      <c r="Q771" s="11">
        <v>248.0034</v>
      </c>
      <c r="R771" s="11">
        <v>254.4759</v>
      </c>
      <c r="S771" s="11">
        <v>-77.592600000000004</v>
      </c>
      <c r="T771" s="11">
        <v>0.8276</v>
      </c>
      <c r="U771" s="11">
        <v>9.2934000000000001</v>
      </c>
      <c r="V771" s="11">
        <v>-1.1335</v>
      </c>
      <c r="W771" s="11">
        <v>-54.738999999999997</v>
      </c>
      <c r="X771" s="11" t="s">
        <v>3936</v>
      </c>
    </row>
    <row r="772" spans="1:24" x14ac:dyDescent="0.25">
      <c r="A772" s="11" t="s">
        <v>3936</v>
      </c>
      <c r="B772" s="11">
        <v>233.84809999999999</v>
      </c>
      <c r="C772" s="11">
        <v>100</v>
      </c>
      <c r="D772" s="11">
        <v>208.25309999999999</v>
      </c>
      <c r="E772" s="11">
        <v>347.3544</v>
      </c>
      <c r="F772" s="11">
        <v>726.95950000000005</v>
      </c>
      <c r="G772" s="11">
        <v>1451.0257999999999</v>
      </c>
      <c r="H772" s="11">
        <v>3050.0837999999999</v>
      </c>
      <c r="I772" s="11">
        <v>0.43330000000000002</v>
      </c>
      <c r="J772" s="11">
        <v>43.407299999999999</v>
      </c>
      <c r="K772" s="11">
        <v>33.6922</v>
      </c>
      <c r="L772" s="11">
        <v>24.4801</v>
      </c>
      <c r="M772" s="11">
        <v>-3.0000000000000001E-3</v>
      </c>
      <c r="N772" s="11">
        <v>0.4748</v>
      </c>
      <c r="O772" s="11">
        <v>2.9100000000000001E-2</v>
      </c>
      <c r="P772" s="11">
        <v>0</v>
      </c>
      <c r="Q772" s="11">
        <v>242.9504</v>
      </c>
      <c r="R772" s="11">
        <v>254.4759</v>
      </c>
      <c r="S772" s="11">
        <v>-77.590999999999994</v>
      </c>
      <c r="T772" s="11">
        <v>0.8276</v>
      </c>
      <c r="U772" s="11">
        <v>9.2934000000000001</v>
      </c>
      <c r="V772" s="11">
        <v>-1.1287</v>
      </c>
      <c r="W772" s="11">
        <v>-54.4223</v>
      </c>
      <c r="X772" s="11" t="s">
        <v>3936</v>
      </c>
    </row>
    <row r="773" spans="1:24" x14ac:dyDescent="0.25">
      <c r="A773" s="11" t="s">
        <v>319</v>
      </c>
      <c r="B773" s="11">
        <v>213.87639999999999</v>
      </c>
      <c r="C773" s="11">
        <v>100</v>
      </c>
      <c r="D773" s="11">
        <v>177.76</v>
      </c>
      <c r="E773" s="11">
        <v>262.76029999999997</v>
      </c>
      <c r="F773" s="11">
        <v>447.79349999999999</v>
      </c>
      <c r="G773" s="11">
        <v>758.25649999999996</v>
      </c>
      <c r="H773" s="11">
        <v>1310.9175</v>
      </c>
      <c r="I773" s="11">
        <v>0.36059999999999998</v>
      </c>
      <c r="J773" s="11">
        <v>36.131599999999999</v>
      </c>
      <c r="K773" s="11">
        <v>25.0777</v>
      </c>
      <c r="L773" s="11">
        <v>14.7752</v>
      </c>
      <c r="M773" s="11">
        <v>0</v>
      </c>
      <c r="N773" s="11">
        <v>0</v>
      </c>
      <c r="O773" s="11">
        <v>0</v>
      </c>
      <c r="P773" s="11">
        <v>0</v>
      </c>
      <c r="Q773" s="11">
        <v>223.18549999999999</v>
      </c>
      <c r="R773" s="11">
        <v>199.2482</v>
      </c>
      <c r="S773" s="11">
        <v>-74.602400000000003</v>
      </c>
      <c r="T773" s="11">
        <v>0.61780000000000002</v>
      </c>
      <c r="U773" s="11">
        <v>7.2131999999999996</v>
      </c>
      <c r="V773" s="11">
        <v>-1.1287</v>
      </c>
      <c r="W773" s="11">
        <v>-53.292299999999997</v>
      </c>
      <c r="X773" s="11" t="s">
        <v>319</v>
      </c>
    </row>
    <row r="774" spans="1:24" x14ac:dyDescent="0.25">
      <c r="A774" s="11" t="s">
        <v>3937</v>
      </c>
      <c r="B774" s="11">
        <v>203.4888</v>
      </c>
      <c r="C774" s="11">
        <v>100</v>
      </c>
      <c r="D774" s="11">
        <v>200.7697</v>
      </c>
      <c r="E774" s="11">
        <v>363.2276</v>
      </c>
      <c r="F774" s="11">
        <v>752.95180000000005</v>
      </c>
      <c r="G774" s="11">
        <v>1603.2673</v>
      </c>
      <c r="H774" s="11">
        <v>3523.3670000000002</v>
      </c>
      <c r="I774" s="11">
        <v>0.4163</v>
      </c>
      <c r="J774" s="11">
        <v>41.753799999999998</v>
      </c>
      <c r="K774" s="11">
        <v>32.768500000000003</v>
      </c>
      <c r="L774" s="11">
        <v>24.2072</v>
      </c>
      <c r="M774" s="11">
        <v>0</v>
      </c>
      <c r="N774" s="11">
        <v>0</v>
      </c>
      <c r="O774" s="11">
        <v>0</v>
      </c>
      <c r="P774" s="11">
        <v>0</v>
      </c>
      <c r="Q774" s="11">
        <v>212.0538</v>
      </c>
      <c r="R774" s="11">
        <v>163.19409999999999</v>
      </c>
      <c r="S774" s="11">
        <v>-77.389099999999999</v>
      </c>
      <c r="T774" s="11">
        <v>0.70630000000000004</v>
      </c>
      <c r="U774" s="11">
        <v>7.0114999999999998</v>
      </c>
      <c r="V774" s="11">
        <v>-1.1335</v>
      </c>
      <c r="W774" s="11">
        <v>-56.526699999999998</v>
      </c>
      <c r="X774" s="11" t="s">
        <v>3937</v>
      </c>
    </row>
    <row r="775" spans="1:24" x14ac:dyDescent="0.25">
      <c r="A775" s="11" t="s">
        <v>3937</v>
      </c>
      <c r="B775" s="11">
        <v>203.4888</v>
      </c>
      <c r="C775" s="11">
        <v>100</v>
      </c>
      <c r="D775" s="11">
        <v>200.7697</v>
      </c>
      <c r="E775" s="11">
        <v>363.2276</v>
      </c>
      <c r="F775" s="11">
        <v>752.95180000000005</v>
      </c>
      <c r="G775" s="11">
        <v>1603.2673</v>
      </c>
      <c r="H775" s="11">
        <v>3523.3670000000002</v>
      </c>
      <c r="I775" s="11">
        <v>0.4163</v>
      </c>
      <c r="J775" s="11">
        <v>41.753799999999998</v>
      </c>
      <c r="K775" s="11">
        <v>32.768500000000003</v>
      </c>
      <c r="L775" s="11">
        <v>24.2072</v>
      </c>
      <c r="M775" s="11">
        <v>0</v>
      </c>
      <c r="N775" s="11">
        <v>0</v>
      </c>
      <c r="O775" s="11">
        <v>0</v>
      </c>
      <c r="P775" s="11">
        <v>0</v>
      </c>
      <c r="Q775" s="11">
        <v>207.25059999999999</v>
      </c>
      <c r="R775" s="11">
        <v>163.19409999999999</v>
      </c>
      <c r="S775" s="11">
        <v>-77.387500000000003</v>
      </c>
      <c r="T775" s="11">
        <v>0.70630000000000004</v>
      </c>
      <c r="U775" s="11">
        <v>7.0114999999999998</v>
      </c>
      <c r="V775" s="11">
        <v>-1.1287</v>
      </c>
      <c r="W775" s="11">
        <v>-56.21</v>
      </c>
      <c r="X775" s="11" t="s">
        <v>3937</v>
      </c>
    </row>
    <row r="776" spans="1:24" x14ac:dyDescent="0.25">
      <c r="A776" s="11" t="s">
        <v>1133</v>
      </c>
      <c r="B776" s="11">
        <v>226.6831</v>
      </c>
      <c r="C776" s="11">
        <v>100</v>
      </c>
      <c r="D776" s="11">
        <v>199.5556</v>
      </c>
      <c r="E776" s="11">
        <v>205.90100000000001</v>
      </c>
      <c r="F776" s="11">
        <v>379.32429999999999</v>
      </c>
      <c r="G776" s="11">
        <v>549.56370000000004</v>
      </c>
      <c r="H776" s="11">
        <v>994.53120000000001</v>
      </c>
      <c r="I776" s="11">
        <v>0.26500000000000001</v>
      </c>
      <c r="J776" s="11">
        <v>27.040600000000001</v>
      </c>
      <c r="K776" s="11">
        <v>17.650500000000001</v>
      </c>
      <c r="L776" s="11">
        <v>9.9940999999999995</v>
      </c>
      <c r="M776" s="11">
        <v>-5.4999999999999997E-3</v>
      </c>
      <c r="N776" s="11">
        <v>0.63260000000000005</v>
      </c>
      <c r="O776" s="11">
        <v>0.128</v>
      </c>
      <c r="P776" s="11">
        <v>2.0999999999999999E-3</v>
      </c>
      <c r="Q776" s="11">
        <v>238.45740000000001</v>
      </c>
      <c r="R776" s="11">
        <v>256.10700000000003</v>
      </c>
      <c r="S776" s="11">
        <v>-67.695099999999996</v>
      </c>
      <c r="T776" s="11">
        <v>1.1513</v>
      </c>
      <c r="U776" s="11">
        <v>5.4257999999999997</v>
      </c>
      <c r="V776" s="11">
        <v>-1.1335</v>
      </c>
      <c r="W776" s="11">
        <v>-46.609000000000002</v>
      </c>
      <c r="X776" s="11" t="s">
        <v>1133</v>
      </c>
    </row>
    <row r="777" spans="1:24" x14ac:dyDescent="0.25">
      <c r="A777" s="11" t="s">
        <v>1133</v>
      </c>
      <c r="B777" s="11">
        <v>226.6831</v>
      </c>
      <c r="C777" s="11">
        <v>100</v>
      </c>
      <c r="D777" s="11">
        <v>199.5556</v>
      </c>
      <c r="E777" s="11">
        <v>205.90100000000001</v>
      </c>
      <c r="F777" s="11">
        <v>379.32429999999999</v>
      </c>
      <c r="G777" s="11">
        <v>549.56370000000004</v>
      </c>
      <c r="H777" s="11">
        <v>994.53120000000001</v>
      </c>
      <c r="I777" s="11">
        <v>0.26500000000000001</v>
      </c>
      <c r="J777" s="11">
        <v>27.040600000000001</v>
      </c>
      <c r="K777" s="11">
        <v>17.650500000000001</v>
      </c>
      <c r="L777" s="11">
        <v>9.9940999999999995</v>
      </c>
      <c r="M777" s="11">
        <v>-5.4999999999999997E-3</v>
      </c>
      <c r="N777" s="11">
        <v>0.63260000000000005</v>
      </c>
      <c r="O777" s="11">
        <v>0.128</v>
      </c>
      <c r="P777" s="11">
        <v>2.0999999999999999E-3</v>
      </c>
      <c r="Q777" s="11">
        <v>238.45740000000001</v>
      </c>
      <c r="R777" s="11">
        <v>256.10700000000003</v>
      </c>
      <c r="S777" s="11">
        <v>-67.695099999999996</v>
      </c>
      <c r="T777" s="11">
        <v>1.1513</v>
      </c>
      <c r="U777" s="11">
        <v>5.4257999999999997</v>
      </c>
      <c r="V777" s="11">
        <v>-1.1335</v>
      </c>
      <c r="W777" s="11">
        <v>-46.609000000000002</v>
      </c>
      <c r="X777" s="11" t="s">
        <v>1133</v>
      </c>
    </row>
    <row r="778" spans="1:24" x14ac:dyDescent="0.25">
      <c r="A778" s="11" t="s">
        <v>1130</v>
      </c>
      <c r="B778" s="11">
        <v>210.1217</v>
      </c>
      <c r="C778" s="11">
        <v>100</v>
      </c>
      <c r="D778" s="11">
        <v>146.11330000000001</v>
      </c>
      <c r="E778" s="11">
        <v>137.4503</v>
      </c>
      <c r="F778" s="11">
        <v>185.44810000000001</v>
      </c>
      <c r="G778" s="11">
        <v>218.8321</v>
      </c>
      <c r="H778" s="11">
        <v>303.41390000000001</v>
      </c>
      <c r="I778" s="11">
        <v>0.13059999999999999</v>
      </c>
      <c r="J778" s="11">
        <v>13.9031</v>
      </c>
      <c r="K778" s="11">
        <v>5.8894000000000002</v>
      </c>
      <c r="L778" s="11">
        <v>1.8493999999999999</v>
      </c>
      <c r="M778" s="11">
        <v>-5.0000000000000001E-4</v>
      </c>
      <c r="N778" s="11">
        <v>0.13969999999999999</v>
      </c>
      <c r="O778" s="11">
        <v>2.8999999999999998E-3</v>
      </c>
      <c r="P778" s="11">
        <v>0</v>
      </c>
      <c r="Q778" s="11">
        <v>212.8614</v>
      </c>
      <c r="R778" s="11">
        <v>228.0967</v>
      </c>
      <c r="S778" s="11">
        <v>-53.036000000000001</v>
      </c>
      <c r="T778" s="11">
        <v>0.85929999999999995</v>
      </c>
      <c r="U778" s="11">
        <v>5.1279000000000003</v>
      </c>
      <c r="V778" s="11">
        <v>-1.1335</v>
      </c>
      <c r="W778" s="11">
        <v>-38.985100000000003</v>
      </c>
      <c r="X778" s="11" t="s">
        <v>1130</v>
      </c>
    </row>
    <row r="779" spans="1:24" x14ac:dyDescent="0.25">
      <c r="A779" s="11" t="s">
        <v>1130</v>
      </c>
      <c r="B779" s="11">
        <v>210.1217</v>
      </c>
      <c r="C779" s="11">
        <v>100</v>
      </c>
      <c r="D779" s="11">
        <v>146.11330000000001</v>
      </c>
      <c r="E779" s="11">
        <v>137.4503</v>
      </c>
      <c r="F779" s="11">
        <v>185.44810000000001</v>
      </c>
      <c r="G779" s="11">
        <v>218.8321</v>
      </c>
      <c r="H779" s="11">
        <v>303.41390000000001</v>
      </c>
      <c r="I779" s="11">
        <v>0.13059999999999999</v>
      </c>
      <c r="J779" s="11">
        <v>13.9031</v>
      </c>
      <c r="K779" s="11">
        <v>5.8894000000000002</v>
      </c>
      <c r="L779" s="11">
        <v>1.8493999999999999</v>
      </c>
      <c r="M779" s="11">
        <v>-5.0000000000000001E-4</v>
      </c>
      <c r="N779" s="11">
        <v>0.13969999999999999</v>
      </c>
      <c r="O779" s="11">
        <v>2.8999999999999998E-3</v>
      </c>
      <c r="P779" s="11">
        <v>0</v>
      </c>
      <c r="Q779" s="11">
        <v>212.8614</v>
      </c>
      <c r="R779" s="11">
        <v>228.0967</v>
      </c>
      <c r="S779" s="11">
        <v>-53.036000000000001</v>
      </c>
      <c r="T779" s="11">
        <v>0.85929999999999995</v>
      </c>
      <c r="U779" s="11">
        <v>5.1279000000000003</v>
      </c>
      <c r="V779" s="11">
        <v>-1.1335</v>
      </c>
      <c r="W779" s="11">
        <v>-38.985100000000003</v>
      </c>
      <c r="X779" s="11" t="s">
        <v>1130</v>
      </c>
    </row>
    <row r="780" spans="1:24" x14ac:dyDescent="0.25">
      <c r="A780" s="11" t="s">
        <v>439</v>
      </c>
      <c r="B780" s="11">
        <v>297.79270000000002</v>
      </c>
      <c r="C780" s="11">
        <v>100</v>
      </c>
      <c r="D780" s="11">
        <v>201.6052</v>
      </c>
      <c r="E780" s="11">
        <v>355.95119999999997</v>
      </c>
      <c r="F780" s="11">
        <v>732.92870000000005</v>
      </c>
      <c r="G780" s="11">
        <v>1559.0424</v>
      </c>
      <c r="H780" s="11">
        <v>3435.5342000000001</v>
      </c>
      <c r="I780" s="11">
        <v>0.40749999999999997</v>
      </c>
      <c r="J780" s="11">
        <v>40.954799999999999</v>
      </c>
      <c r="K780" s="11">
        <v>31.853200000000001</v>
      </c>
      <c r="L780" s="11">
        <v>23.3141</v>
      </c>
      <c r="M780" s="11">
        <v>0</v>
      </c>
      <c r="N780" s="11">
        <v>0</v>
      </c>
      <c r="O780" s="11">
        <v>0</v>
      </c>
      <c r="P780" s="11">
        <v>0</v>
      </c>
      <c r="Q780" s="11">
        <v>345.6764</v>
      </c>
      <c r="R780" s="11">
        <v>247.35409999999999</v>
      </c>
      <c r="S780" s="11">
        <v>-76.392300000000006</v>
      </c>
      <c r="T780" s="11">
        <v>0.79979999999999996</v>
      </c>
      <c r="U780" s="11">
        <v>10.5097</v>
      </c>
      <c r="V780" s="11">
        <v>-1.1335</v>
      </c>
      <c r="W780" s="11">
        <v>-50.3217</v>
      </c>
      <c r="X780" s="11" t="s">
        <v>3938</v>
      </c>
    </row>
    <row r="781" spans="1:24" x14ac:dyDescent="0.25">
      <c r="A781" s="11" t="s">
        <v>3938</v>
      </c>
      <c r="B781" s="11">
        <v>297.79270000000002</v>
      </c>
      <c r="C781" s="11">
        <v>100</v>
      </c>
      <c r="D781" s="11">
        <v>201.6052</v>
      </c>
      <c r="E781" s="11">
        <v>355.95119999999997</v>
      </c>
      <c r="F781" s="11">
        <v>732.92870000000005</v>
      </c>
      <c r="G781" s="11">
        <v>1559.0424</v>
      </c>
      <c r="H781" s="11">
        <v>3435.5342000000001</v>
      </c>
      <c r="I781" s="11">
        <v>0.40749999999999997</v>
      </c>
      <c r="J781" s="11">
        <v>40.954799999999999</v>
      </c>
      <c r="K781" s="11">
        <v>31.853200000000001</v>
      </c>
      <c r="L781" s="11">
        <v>23.3141</v>
      </c>
      <c r="M781" s="11">
        <v>0</v>
      </c>
      <c r="N781" s="11">
        <v>0</v>
      </c>
      <c r="O781" s="11">
        <v>0</v>
      </c>
      <c r="P781" s="11">
        <v>0</v>
      </c>
      <c r="Q781" s="11">
        <v>336.95159999999998</v>
      </c>
      <c r="R781" s="11">
        <v>247.35409999999999</v>
      </c>
      <c r="S781" s="11">
        <v>-76.390699999999995</v>
      </c>
      <c r="T781" s="11">
        <v>0.79979999999999996</v>
      </c>
      <c r="U781" s="11">
        <v>10.5097</v>
      </c>
      <c r="V781" s="11">
        <v>-1.1287</v>
      </c>
      <c r="W781" s="11">
        <v>-50.005000000000003</v>
      </c>
      <c r="X781" s="11" t="s">
        <v>3938</v>
      </c>
    </row>
    <row r="782" spans="1:24" x14ac:dyDescent="0.25">
      <c r="A782" s="11" t="s">
        <v>440</v>
      </c>
      <c r="B782" s="11">
        <v>240.67400000000001</v>
      </c>
      <c r="C782" s="11">
        <v>100</v>
      </c>
      <c r="D782" s="11">
        <v>179.2473</v>
      </c>
      <c r="E782" s="11">
        <v>250.14150000000001</v>
      </c>
      <c r="F782" s="11">
        <v>476.66890000000001</v>
      </c>
      <c r="G782" s="11">
        <v>843.86680000000001</v>
      </c>
      <c r="H782" s="11">
        <v>1631.5737999999999</v>
      </c>
      <c r="I782" s="11">
        <v>0.32019999999999998</v>
      </c>
      <c r="J782" s="11">
        <v>32.184800000000003</v>
      </c>
      <c r="K782" s="11">
        <v>23.604299999999999</v>
      </c>
      <c r="L782" s="11">
        <v>15.5524</v>
      </c>
      <c r="M782" s="11">
        <v>-4.8999999999999998E-3</v>
      </c>
      <c r="N782" s="11">
        <v>0.6361</v>
      </c>
      <c r="O782" s="11">
        <v>7.7600000000000002E-2</v>
      </c>
      <c r="P782" s="11">
        <v>0</v>
      </c>
      <c r="Q782" s="11">
        <v>262.31659999999999</v>
      </c>
      <c r="R782" s="11">
        <v>288.51420000000002</v>
      </c>
      <c r="S782" s="11">
        <v>-65.535399999999996</v>
      </c>
      <c r="T782" s="11">
        <v>0.83399999999999996</v>
      </c>
      <c r="U782" s="11">
        <v>8.9779999999999998</v>
      </c>
      <c r="V782" s="11">
        <v>-1.1335</v>
      </c>
      <c r="W782" s="11">
        <v>-44.1008</v>
      </c>
      <c r="X782" s="11" t="s">
        <v>3939</v>
      </c>
    </row>
    <row r="783" spans="1:24" x14ac:dyDescent="0.25">
      <c r="A783" s="11" t="s">
        <v>3939</v>
      </c>
      <c r="B783" s="11">
        <v>240.67400000000001</v>
      </c>
      <c r="C783" s="11">
        <v>100</v>
      </c>
      <c r="D783" s="11">
        <v>179.2473</v>
      </c>
      <c r="E783" s="11">
        <v>250.14150000000001</v>
      </c>
      <c r="F783" s="11">
        <v>476.66890000000001</v>
      </c>
      <c r="G783" s="11">
        <v>843.86680000000001</v>
      </c>
      <c r="H783" s="11">
        <v>1631.5737999999999</v>
      </c>
      <c r="I783" s="11">
        <v>0.32019999999999998</v>
      </c>
      <c r="J783" s="11">
        <v>32.220599999999997</v>
      </c>
      <c r="K783" s="11">
        <v>23.604299999999999</v>
      </c>
      <c r="L783" s="11">
        <v>15.5524</v>
      </c>
      <c r="M783" s="11">
        <v>-4.8999999999999998E-3</v>
      </c>
      <c r="N783" s="11">
        <v>0.6361</v>
      </c>
      <c r="O783" s="11">
        <v>7.7600000000000002E-2</v>
      </c>
      <c r="P783" s="11">
        <v>0</v>
      </c>
      <c r="Q783" s="11">
        <v>255.19220000000001</v>
      </c>
      <c r="R783" s="11">
        <v>288.51420000000002</v>
      </c>
      <c r="S783" s="11">
        <v>-65.534099999999995</v>
      </c>
      <c r="T783" s="11">
        <v>0.83399999999999996</v>
      </c>
      <c r="U783" s="11">
        <v>8.9779999999999998</v>
      </c>
      <c r="V783" s="11">
        <v>-1.1287</v>
      </c>
      <c r="W783" s="11">
        <v>-43.784300000000002</v>
      </c>
      <c r="X783" s="11" t="s">
        <v>3939</v>
      </c>
    </row>
    <row r="784" spans="1:24" x14ac:dyDescent="0.25">
      <c r="A784" s="11" t="s">
        <v>1590</v>
      </c>
      <c r="B784" s="11">
        <v>197.30549999999999</v>
      </c>
      <c r="C784" s="11">
        <v>100</v>
      </c>
      <c r="D784" s="11">
        <v>142.07900000000001</v>
      </c>
      <c r="E784" s="11">
        <v>193.3366</v>
      </c>
      <c r="F784" s="11">
        <v>328.01740000000001</v>
      </c>
      <c r="G784" s="11">
        <v>562.67460000000005</v>
      </c>
      <c r="H784" s="11">
        <v>1011.03</v>
      </c>
      <c r="I784" s="11">
        <v>0.2407</v>
      </c>
      <c r="J784" s="11">
        <v>24.126300000000001</v>
      </c>
      <c r="K784" s="11">
        <v>16.744700000000002</v>
      </c>
      <c r="L784" s="11">
        <v>10.424799999999999</v>
      </c>
      <c r="M784" s="11">
        <v>0</v>
      </c>
      <c r="N784" s="11">
        <v>1.55E-2</v>
      </c>
      <c r="O784" s="11">
        <v>0</v>
      </c>
      <c r="P784" s="11">
        <v>0</v>
      </c>
      <c r="Q784" s="11">
        <v>204.17930000000001</v>
      </c>
      <c r="R784" s="11">
        <v>192.08709999999999</v>
      </c>
      <c r="S784" s="11">
        <v>-63.476199999999999</v>
      </c>
      <c r="T784" s="11">
        <v>0.52490000000000003</v>
      </c>
      <c r="U784" s="11">
        <v>8.8745999999999992</v>
      </c>
      <c r="V784" s="11">
        <v>-1.1335</v>
      </c>
      <c r="W784" s="11">
        <v>-43.4465</v>
      </c>
      <c r="X784" s="11" t="s">
        <v>3940</v>
      </c>
    </row>
    <row r="785" spans="1:24" x14ac:dyDescent="0.25">
      <c r="A785" s="11" t="s">
        <v>3940</v>
      </c>
      <c r="B785" s="11">
        <v>197.30549999999999</v>
      </c>
      <c r="C785" s="11">
        <v>100</v>
      </c>
      <c r="D785" s="11">
        <v>142.07900000000001</v>
      </c>
      <c r="E785" s="11">
        <v>193.3366</v>
      </c>
      <c r="F785" s="11">
        <v>328.01740000000001</v>
      </c>
      <c r="G785" s="11">
        <v>562.67460000000005</v>
      </c>
      <c r="H785" s="11">
        <v>1011.03</v>
      </c>
      <c r="I785" s="11">
        <v>0.2407</v>
      </c>
      <c r="J785" s="11">
        <v>24.126300000000001</v>
      </c>
      <c r="K785" s="11">
        <v>16.744700000000002</v>
      </c>
      <c r="L785" s="11">
        <v>10.424799999999999</v>
      </c>
      <c r="M785" s="11">
        <v>0</v>
      </c>
      <c r="N785" s="11">
        <v>1.55E-2</v>
      </c>
      <c r="O785" s="11">
        <v>0</v>
      </c>
      <c r="P785" s="11">
        <v>0</v>
      </c>
      <c r="Q785" s="11">
        <v>200.83860000000001</v>
      </c>
      <c r="R785" s="11">
        <v>192.08709999999999</v>
      </c>
      <c r="S785" s="11">
        <v>-63.474800000000002</v>
      </c>
      <c r="T785" s="11">
        <v>0.52490000000000003</v>
      </c>
      <c r="U785" s="11">
        <v>8.8745999999999992</v>
      </c>
      <c r="V785" s="11">
        <v>-1.1287</v>
      </c>
      <c r="W785" s="11">
        <v>-43.13</v>
      </c>
      <c r="X785" s="11" t="s">
        <v>3940</v>
      </c>
    </row>
    <row r="786" spans="1:24" x14ac:dyDescent="0.25">
      <c r="A786" s="11" t="s">
        <v>244</v>
      </c>
      <c r="B786" s="11">
        <v>188.24189999999999</v>
      </c>
      <c r="C786" s="11">
        <v>100</v>
      </c>
      <c r="D786" s="11">
        <v>183.5395</v>
      </c>
      <c r="E786" s="11">
        <v>294.73849999999999</v>
      </c>
      <c r="F786" s="11">
        <v>590.27020000000005</v>
      </c>
      <c r="G786" s="11">
        <v>1143.806</v>
      </c>
      <c r="H786" s="11">
        <v>2320.4234000000001</v>
      </c>
      <c r="I786" s="11">
        <v>0.371</v>
      </c>
      <c r="J786" s="11">
        <v>37.203899999999997</v>
      </c>
      <c r="K786" s="11">
        <v>28.504300000000001</v>
      </c>
      <c r="L786" s="11">
        <v>20.206499999999998</v>
      </c>
      <c r="M786" s="11">
        <v>-1E-4</v>
      </c>
      <c r="N786" s="11">
        <v>0.12280000000000001</v>
      </c>
      <c r="O786" s="11">
        <v>5.0000000000000001E-4</v>
      </c>
      <c r="P786" s="11">
        <v>0</v>
      </c>
      <c r="Q786" s="11">
        <v>191.33019999999999</v>
      </c>
      <c r="R786" s="11">
        <v>190.00460000000001</v>
      </c>
      <c r="S786" s="11">
        <v>-72.057299999999998</v>
      </c>
      <c r="T786" s="11">
        <v>0.60329999999999995</v>
      </c>
      <c r="U786" s="11">
        <v>7.2770999999999999</v>
      </c>
      <c r="V786" s="11">
        <v>-1.1335</v>
      </c>
      <c r="W786" s="11">
        <v>-52.323599999999999</v>
      </c>
      <c r="X786" s="11" t="s">
        <v>3941</v>
      </c>
    </row>
    <row r="787" spans="1:24" x14ac:dyDescent="0.25">
      <c r="A787" s="11" t="s">
        <v>3941</v>
      </c>
      <c r="B787" s="11">
        <v>188.24189999999999</v>
      </c>
      <c r="C787" s="11">
        <v>100</v>
      </c>
      <c r="D787" s="11">
        <v>183.5395</v>
      </c>
      <c r="E787" s="11">
        <v>294.73849999999999</v>
      </c>
      <c r="F787" s="11">
        <v>590.27020000000005</v>
      </c>
      <c r="G787" s="11">
        <v>1143.806</v>
      </c>
      <c r="H787" s="11">
        <v>2320.4234000000001</v>
      </c>
      <c r="I787" s="11">
        <v>0.371</v>
      </c>
      <c r="J787" s="11">
        <v>37.204999999999998</v>
      </c>
      <c r="K787" s="11">
        <v>28.504300000000001</v>
      </c>
      <c r="L787" s="11">
        <v>20.206499999999998</v>
      </c>
      <c r="M787" s="11">
        <v>-1E-4</v>
      </c>
      <c r="N787" s="11">
        <v>0.12280000000000001</v>
      </c>
      <c r="O787" s="11">
        <v>5.0000000000000001E-4</v>
      </c>
      <c r="P787" s="11">
        <v>0</v>
      </c>
      <c r="Q787" s="11">
        <v>188.6293</v>
      </c>
      <c r="R787" s="11">
        <v>190.00460000000001</v>
      </c>
      <c r="S787" s="11">
        <v>-72.055800000000005</v>
      </c>
      <c r="T787" s="11">
        <v>0.60329999999999995</v>
      </c>
      <c r="U787" s="11">
        <v>7.2770999999999999</v>
      </c>
      <c r="V787" s="11">
        <v>-1.1287</v>
      </c>
      <c r="W787" s="11">
        <v>-52.006999999999998</v>
      </c>
      <c r="X787" s="11" t="s">
        <v>3941</v>
      </c>
    </row>
    <row r="788" spans="1:24" x14ac:dyDescent="0.25">
      <c r="A788" s="11" t="s">
        <v>1483</v>
      </c>
      <c r="B788" s="11">
        <v>166.7877</v>
      </c>
      <c r="C788" s="11">
        <v>100</v>
      </c>
      <c r="D788" s="11">
        <v>142.9521</v>
      </c>
      <c r="E788" s="11">
        <v>223.57220000000001</v>
      </c>
      <c r="F788" s="11">
        <v>444.59930000000003</v>
      </c>
      <c r="G788" s="11">
        <v>917.40660000000003</v>
      </c>
      <c r="H788" s="11">
        <v>1971.4304</v>
      </c>
      <c r="I788" s="11">
        <v>0.23180000000000001</v>
      </c>
      <c r="J788" s="11">
        <v>23.354500000000002</v>
      </c>
      <c r="K788" s="11">
        <v>18.517099999999999</v>
      </c>
      <c r="L788" s="11">
        <v>14.1417</v>
      </c>
      <c r="M788" s="11">
        <v>0</v>
      </c>
      <c r="N788" s="11">
        <v>5.1000000000000004E-3</v>
      </c>
      <c r="O788" s="11">
        <v>0</v>
      </c>
      <c r="P788" s="11">
        <v>0</v>
      </c>
      <c r="Q788" s="11">
        <v>163.92930000000001</v>
      </c>
      <c r="R788" s="11">
        <v>161.99440000000001</v>
      </c>
      <c r="S788" s="11">
        <v>-62.231499999999997</v>
      </c>
      <c r="T788" s="11">
        <v>0.49490000000000001</v>
      </c>
      <c r="U788" s="11">
        <v>6.8979999999999997</v>
      </c>
      <c r="V788" s="11">
        <v>-1.1335</v>
      </c>
      <c r="W788" s="11">
        <v>-45.239699999999999</v>
      </c>
      <c r="X788" s="11" t="s">
        <v>1483</v>
      </c>
    </row>
    <row r="789" spans="1:24" x14ac:dyDescent="0.25">
      <c r="A789" s="11" t="s">
        <v>1483</v>
      </c>
      <c r="B789" s="11">
        <v>166.7877</v>
      </c>
      <c r="C789" s="11">
        <v>100</v>
      </c>
      <c r="D789" s="11">
        <v>142.9521</v>
      </c>
      <c r="E789" s="11">
        <v>223.57220000000001</v>
      </c>
      <c r="F789" s="11">
        <v>444.59930000000003</v>
      </c>
      <c r="G789" s="11">
        <v>917.40660000000003</v>
      </c>
      <c r="H789" s="11">
        <v>1971.4304</v>
      </c>
      <c r="I789" s="11">
        <v>0.23180000000000001</v>
      </c>
      <c r="J789" s="11">
        <v>23.354500000000002</v>
      </c>
      <c r="K789" s="11">
        <v>18.517099999999999</v>
      </c>
      <c r="L789" s="11">
        <v>14.1417</v>
      </c>
      <c r="M789" s="11">
        <v>0</v>
      </c>
      <c r="N789" s="11">
        <v>5.1000000000000004E-3</v>
      </c>
      <c r="O789" s="11">
        <v>0</v>
      </c>
      <c r="P789" s="11">
        <v>0</v>
      </c>
      <c r="Q789" s="11">
        <v>163.92930000000001</v>
      </c>
      <c r="R789" s="11">
        <v>161.99440000000001</v>
      </c>
      <c r="S789" s="11">
        <v>-62.231499999999997</v>
      </c>
      <c r="T789" s="11">
        <v>0.49490000000000001</v>
      </c>
      <c r="U789" s="11">
        <v>6.8979999999999997</v>
      </c>
      <c r="V789" s="11">
        <v>-1.1335</v>
      </c>
      <c r="W789" s="11">
        <v>-45.239699999999999</v>
      </c>
      <c r="X789" s="11" t="s">
        <v>1483</v>
      </c>
    </row>
    <row r="790" spans="1:24" x14ac:dyDescent="0.25">
      <c r="A790" s="11" t="s">
        <v>3792</v>
      </c>
      <c r="B790" s="11">
        <v>157.35</v>
      </c>
      <c r="C790" s="11">
        <v>-100</v>
      </c>
      <c r="D790" s="11">
        <v>96.636300000000006</v>
      </c>
      <c r="E790" s="11">
        <v>-121.73260000000001</v>
      </c>
      <c r="F790" s="11">
        <v>185.12</v>
      </c>
      <c r="G790" s="11">
        <v>-318.10550000000001</v>
      </c>
      <c r="H790" s="11">
        <v>587.90089999999998</v>
      </c>
      <c r="I790" s="11">
        <v>0</v>
      </c>
      <c r="J790" s="11">
        <v>0</v>
      </c>
      <c r="K790" s="11">
        <v>0</v>
      </c>
      <c r="L790" s="11">
        <v>0</v>
      </c>
      <c r="M790" s="11">
        <v>-9.3700000000000006E-2</v>
      </c>
      <c r="N790" s="11">
        <v>9.7760999999999996</v>
      </c>
      <c r="O790" s="11">
        <v>6.5956999999999999</v>
      </c>
      <c r="P790" s="11">
        <v>4.5726000000000004</v>
      </c>
      <c r="Q790" s="11">
        <v>150.78980000000001</v>
      </c>
      <c r="R790" s="11">
        <v>108.1617</v>
      </c>
      <c r="S790" s="11">
        <v>-53.018000000000001</v>
      </c>
      <c r="T790" s="11">
        <v>0.34770000000000001</v>
      </c>
      <c r="U790" s="11">
        <v>5.9044999999999996</v>
      </c>
      <c r="V790" s="11">
        <v>-1.1335</v>
      </c>
      <c r="W790" s="11">
        <v>-40.541400000000003</v>
      </c>
      <c r="X790" s="11" t="s">
        <v>3792</v>
      </c>
    </row>
    <row r="791" spans="1:24" x14ac:dyDescent="0.25">
      <c r="A791" s="11" t="s">
        <v>3792</v>
      </c>
      <c r="B791" s="11">
        <v>157.35</v>
      </c>
      <c r="C791" s="11">
        <v>-100</v>
      </c>
      <c r="D791" s="11">
        <v>96.636300000000006</v>
      </c>
      <c r="E791" s="11">
        <v>-121.73260000000001</v>
      </c>
      <c r="F791" s="11">
        <v>185.12</v>
      </c>
      <c r="G791" s="11">
        <v>-318.10550000000001</v>
      </c>
      <c r="H791" s="11">
        <v>587.90089999999998</v>
      </c>
      <c r="I791" s="11">
        <v>0</v>
      </c>
      <c r="J791" s="11">
        <v>0</v>
      </c>
      <c r="K791" s="11">
        <v>0</v>
      </c>
      <c r="L791" s="11">
        <v>0</v>
      </c>
      <c r="M791" s="11">
        <v>-9.3700000000000006E-2</v>
      </c>
      <c r="N791" s="11">
        <v>9.7760999999999996</v>
      </c>
      <c r="O791" s="11">
        <v>6.5956999999999999</v>
      </c>
      <c r="P791" s="11">
        <v>4.5726000000000004</v>
      </c>
      <c r="Q791" s="11">
        <v>150.78980000000001</v>
      </c>
      <c r="R791" s="11">
        <v>108.1617</v>
      </c>
      <c r="S791" s="11">
        <v>-53.018000000000001</v>
      </c>
      <c r="T791" s="11">
        <v>0.34770000000000001</v>
      </c>
      <c r="U791" s="11">
        <v>5.9044999999999996</v>
      </c>
      <c r="V791" s="11">
        <v>-1.1335</v>
      </c>
      <c r="W791" s="11">
        <v>-40.541400000000003</v>
      </c>
      <c r="X791" s="11" t="s">
        <v>3792</v>
      </c>
    </row>
    <row r="792" spans="1:24" x14ac:dyDescent="0.25">
      <c r="A792" s="11" t="s">
        <v>1106</v>
      </c>
      <c r="B792" s="11">
        <v>203.34139999999999</v>
      </c>
      <c r="C792" s="11">
        <v>100</v>
      </c>
      <c r="D792" s="11">
        <v>200.4348</v>
      </c>
      <c r="E792" s="11">
        <v>251.78749999999999</v>
      </c>
      <c r="F792" s="11">
        <v>463.78829999999999</v>
      </c>
      <c r="G792" s="11">
        <v>769.79560000000004</v>
      </c>
      <c r="H792" s="11">
        <v>1431.9715000000001</v>
      </c>
      <c r="I792" s="11">
        <v>0.31759999999999999</v>
      </c>
      <c r="J792" s="11">
        <v>32.257100000000001</v>
      </c>
      <c r="K792" s="11">
        <v>22.178799999999999</v>
      </c>
      <c r="L792" s="11">
        <v>13.920199999999999</v>
      </c>
      <c r="M792" s="11">
        <v>-1E-3</v>
      </c>
      <c r="N792" s="11">
        <v>0.32790000000000002</v>
      </c>
      <c r="O792" s="11">
        <v>4.8999999999999998E-3</v>
      </c>
      <c r="P792" s="11">
        <v>0</v>
      </c>
      <c r="Q792" s="11">
        <v>207.017</v>
      </c>
      <c r="R792" s="11">
        <v>211.10929999999999</v>
      </c>
      <c r="S792" s="11">
        <v>-68.299700000000001</v>
      </c>
      <c r="T792" s="11">
        <v>0.96450000000000002</v>
      </c>
      <c r="U792" s="11">
        <v>5.3125999999999998</v>
      </c>
      <c r="V792" s="11">
        <v>-1.1335</v>
      </c>
      <c r="W792" s="11">
        <v>-48.693600000000004</v>
      </c>
      <c r="X792" s="11" t="s">
        <v>1106</v>
      </c>
    </row>
    <row r="793" spans="1:24" x14ac:dyDescent="0.25">
      <c r="A793" s="11" t="s">
        <v>1106</v>
      </c>
      <c r="B793" s="11">
        <v>203.34139999999999</v>
      </c>
      <c r="C793" s="11">
        <v>100</v>
      </c>
      <c r="D793" s="11">
        <v>200.4348</v>
      </c>
      <c r="E793" s="11">
        <v>251.78749999999999</v>
      </c>
      <c r="F793" s="11">
        <v>463.78829999999999</v>
      </c>
      <c r="G793" s="11">
        <v>769.79560000000004</v>
      </c>
      <c r="H793" s="11">
        <v>1431.9715000000001</v>
      </c>
      <c r="I793" s="11">
        <v>0.31759999999999999</v>
      </c>
      <c r="J793" s="11">
        <v>32.257100000000001</v>
      </c>
      <c r="K793" s="11">
        <v>22.178799999999999</v>
      </c>
      <c r="L793" s="11">
        <v>13.920199999999999</v>
      </c>
      <c r="M793" s="11">
        <v>-1E-3</v>
      </c>
      <c r="N793" s="11">
        <v>0.32790000000000002</v>
      </c>
      <c r="O793" s="11">
        <v>4.8999999999999998E-3</v>
      </c>
      <c r="P793" s="11">
        <v>0</v>
      </c>
      <c r="Q793" s="11">
        <v>207.017</v>
      </c>
      <c r="R793" s="11">
        <v>211.10929999999999</v>
      </c>
      <c r="S793" s="11">
        <v>-68.299700000000001</v>
      </c>
      <c r="T793" s="11">
        <v>0.96450000000000002</v>
      </c>
      <c r="U793" s="11">
        <v>5.3125999999999998</v>
      </c>
      <c r="V793" s="11">
        <v>-1.1335</v>
      </c>
      <c r="W793" s="11">
        <v>-48.693600000000004</v>
      </c>
      <c r="X793" s="11" t="s">
        <v>1106</v>
      </c>
    </row>
    <row r="794" spans="1:24" x14ac:dyDescent="0.25">
      <c r="A794" s="11" t="s">
        <v>1484</v>
      </c>
      <c r="B794" s="11">
        <v>182.90369999999999</v>
      </c>
      <c r="C794" s="11">
        <v>100</v>
      </c>
      <c r="D794" s="11">
        <v>146.10390000000001</v>
      </c>
      <c r="E794" s="11">
        <v>171.9385</v>
      </c>
      <c r="F794" s="11">
        <v>254.02369999999999</v>
      </c>
      <c r="G794" s="11">
        <v>367.50400000000002</v>
      </c>
      <c r="H794" s="11">
        <v>575.71720000000005</v>
      </c>
      <c r="I794" s="11">
        <v>0.19420000000000001</v>
      </c>
      <c r="J794" s="11">
        <v>20.32</v>
      </c>
      <c r="K794" s="11">
        <v>11.027900000000001</v>
      </c>
      <c r="L794" s="11">
        <v>5.1982999999999997</v>
      </c>
      <c r="M794" s="11">
        <v>0</v>
      </c>
      <c r="N794" s="11">
        <v>9.1000000000000004E-3</v>
      </c>
      <c r="O794" s="11">
        <v>0</v>
      </c>
      <c r="P794" s="11">
        <v>0</v>
      </c>
      <c r="Q794" s="11">
        <v>180.94390000000001</v>
      </c>
      <c r="R794" s="11">
        <v>183.09909999999999</v>
      </c>
      <c r="S794" s="11">
        <v>-55.979799999999997</v>
      </c>
      <c r="T794" s="11">
        <v>0.65580000000000005</v>
      </c>
      <c r="U794" s="11">
        <v>4.9295999999999998</v>
      </c>
      <c r="V794" s="11">
        <v>-1.1335</v>
      </c>
      <c r="W794" s="11">
        <v>-42.353299999999997</v>
      </c>
      <c r="X794" s="11" t="s">
        <v>1484</v>
      </c>
    </row>
    <row r="795" spans="1:24" x14ac:dyDescent="0.25">
      <c r="A795" s="11" t="s">
        <v>1484</v>
      </c>
      <c r="B795" s="11">
        <v>182.90369999999999</v>
      </c>
      <c r="C795" s="11">
        <v>100</v>
      </c>
      <c r="D795" s="11">
        <v>146.10390000000001</v>
      </c>
      <c r="E795" s="11">
        <v>171.9385</v>
      </c>
      <c r="F795" s="11">
        <v>254.02369999999999</v>
      </c>
      <c r="G795" s="11">
        <v>367.50400000000002</v>
      </c>
      <c r="H795" s="11">
        <v>575.71720000000005</v>
      </c>
      <c r="I795" s="11">
        <v>0.19420000000000001</v>
      </c>
      <c r="J795" s="11">
        <v>20.32</v>
      </c>
      <c r="K795" s="11">
        <v>11.027900000000001</v>
      </c>
      <c r="L795" s="11">
        <v>5.1982999999999997</v>
      </c>
      <c r="M795" s="11">
        <v>0</v>
      </c>
      <c r="N795" s="11">
        <v>9.1000000000000004E-3</v>
      </c>
      <c r="O795" s="11">
        <v>0</v>
      </c>
      <c r="P795" s="11">
        <v>0</v>
      </c>
      <c r="Q795" s="11">
        <v>180.94390000000001</v>
      </c>
      <c r="R795" s="11">
        <v>183.09909999999999</v>
      </c>
      <c r="S795" s="11">
        <v>-55.979799999999997</v>
      </c>
      <c r="T795" s="11">
        <v>0.65580000000000005</v>
      </c>
      <c r="U795" s="11">
        <v>4.9295999999999998</v>
      </c>
      <c r="V795" s="11">
        <v>-1.1335</v>
      </c>
      <c r="W795" s="11">
        <v>-42.353299999999997</v>
      </c>
      <c r="X795" s="11" t="s">
        <v>1484</v>
      </c>
    </row>
    <row r="796" spans="1:24" x14ac:dyDescent="0.25">
      <c r="A796" s="11" t="s">
        <v>1591</v>
      </c>
      <c r="B796" s="11">
        <v>213.62450000000001</v>
      </c>
      <c r="C796" s="11">
        <v>100</v>
      </c>
      <c r="D796" s="11">
        <v>211.304</v>
      </c>
      <c r="E796" s="11">
        <v>363.39789999999999</v>
      </c>
      <c r="F796" s="11">
        <v>738.89589999999998</v>
      </c>
      <c r="G796" s="11">
        <v>1516.8477</v>
      </c>
      <c r="H796" s="11">
        <v>3209.7345999999998</v>
      </c>
      <c r="I796" s="11">
        <v>0.42709999999999998</v>
      </c>
      <c r="J796" s="11">
        <v>42.815300000000001</v>
      </c>
      <c r="K796" s="11">
        <v>33.260300000000001</v>
      </c>
      <c r="L796" s="11">
        <v>24.481200000000001</v>
      </c>
      <c r="M796" s="11">
        <v>0</v>
      </c>
      <c r="N796" s="11">
        <v>0</v>
      </c>
      <c r="O796" s="11">
        <v>0</v>
      </c>
      <c r="P796" s="11">
        <v>0</v>
      </c>
      <c r="Q796" s="11">
        <v>220.91970000000001</v>
      </c>
      <c r="R796" s="11">
        <v>179.1935</v>
      </c>
      <c r="S796" s="11">
        <v>-77.204599999999999</v>
      </c>
      <c r="T796" s="11">
        <v>0.77700000000000002</v>
      </c>
      <c r="U796" s="11">
        <v>7.2831999999999999</v>
      </c>
      <c r="V796" s="11">
        <v>-1.1335</v>
      </c>
      <c r="W796" s="11">
        <v>-57.2896</v>
      </c>
      <c r="X796" s="11" t="s">
        <v>3942</v>
      </c>
    </row>
    <row r="797" spans="1:24" x14ac:dyDescent="0.25">
      <c r="A797" s="11" t="s">
        <v>3942</v>
      </c>
      <c r="B797" s="11">
        <v>213.62450000000001</v>
      </c>
      <c r="C797" s="11">
        <v>100</v>
      </c>
      <c r="D797" s="11">
        <v>211.304</v>
      </c>
      <c r="E797" s="11">
        <v>363.39789999999999</v>
      </c>
      <c r="F797" s="11">
        <v>738.89589999999998</v>
      </c>
      <c r="G797" s="11">
        <v>1516.8477</v>
      </c>
      <c r="H797" s="11">
        <v>3209.7345999999998</v>
      </c>
      <c r="I797" s="11">
        <v>0.42709999999999998</v>
      </c>
      <c r="J797" s="11">
        <v>42.815300000000001</v>
      </c>
      <c r="K797" s="11">
        <v>33.260300000000001</v>
      </c>
      <c r="L797" s="11">
        <v>24.481200000000001</v>
      </c>
      <c r="M797" s="11">
        <v>0</v>
      </c>
      <c r="N797" s="11">
        <v>0</v>
      </c>
      <c r="O797" s="11">
        <v>0</v>
      </c>
      <c r="P797" s="11">
        <v>0</v>
      </c>
      <c r="Q797" s="11">
        <v>218.09700000000001</v>
      </c>
      <c r="R797" s="11">
        <v>179.1935</v>
      </c>
      <c r="S797" s="11">
        <v>-77.203000000000003</v>
      </c>
      <c r="T797" s="11">
        <v>0.77700000000000002</v>
      </c>
      <c r="U797" s="11">
        <v>7.2831999999999999</v>
      </c>
      <c r="V797" s="11">
        <v>-1.1287</v>
      </c>
      <c r="W797" s="11">
        <v>-56.972799999999999</v>
      </c>
      <c r="X797" s="11" t="s">
        <v>3942</v>
      </c>
    </row>
    <row r="798" spans="1:24" x14ac:dyDescent="0.25">
      <c r="A798" s="11" t="s">
        <v>245</v>
      </c>
      <c r="B798" s="11">
        <v>197.86510000000001</v>
      </c>
      <c r="C798" s="11">
        <v>100</v>
      </c>
      <c r="D798" s="11">
        <v>182.5155</v>
      </c>
      <c r="E798" s="11">
        <v>282.19490000000002</v>
      </c>
      <c r="F798" s="11">
        <v>558.48270000000002</v>
      </c>
      <c r="G798" s="11">
        <v>1061.3739</v>
      </c>
      <c r="H798" s="11">
        <v>2121.0745000000002</v>
      </c>
      <c r="I798" s="11">
        <v>0.3604</v>
      </c>
      <c r="J798" s="11">
        <v>36.117800000000003</v>
      </c>
      <c r="K798" s="11">
        <v>27.4693</v>
      </c>
      <c r="L798" s="11">
        <v>19.159300000000002</v>
      </c>
      <c r="M798" s="11">
        <v>0</v>
      </c>
      <c r="N798" s="11">
        <v>0.1164</v>
      </c>
      <c r="O798" s="11">
        <v>0</v>
      </c>
      <c r="P798" s="11">
        <v>0</v>
      </c>
      <c r="Q798" s="11">
        <v>204.10810000000001</v>
      </c>
      <c r="R798" s="11">
        <v>278.90640000000002</v>
      </c>
      <c r="S798" s="11">
        <v>-72.177899999999994</v>
      </c>
      <c r="T798" s="11">
        <v>0.63670000000000004</v>
      </c>
      <c r="U798" s="11">
        <v>8.1989000000000001</v>
      </c>
      <c r="V798" s="11">
        <v>-1.1335</v>
      </c>
      <c r="W798" s="11">
        <v>-50.735799999999998</v>
      </c>
      <c r="X798" s="11" t="s">
        <v>3943</v>
      </c>
    </row>
    <row r="799" spans="1:24" x14ac:dyDescent="0.25">
      <c r="A799" s="11" t="s">
        <v>3943</v>
      </c>
      <c r="B799" s="11">
        <v>197.86510000000001</v>
      </c>
      <c r="C799" s="11">
        <v>100</v>
      </c>
      <c r="D799" s="11">
        <v>182.5155</v>
      </c>
      <c r="E799" s="11">
        <v>282.19490000000002</v>
      </c>
      <c r="F799" s="11">
        <v>558.48270000000002</v>
      </c>
      <c r="G799" s="11">
        <v>1061.3739</v>
      </c>
      <c r="H799" s="11">
        <v>2121.0745000000002</v>
      </c>
      <c r="I799" s="11">
        <v>0.3604</v>
      </c>
      <c r="J799" s="11">
        <v>36.117800000000003</v>
      </c>
      <c r="K799" s="11">
        <v>27.4693</v>
      </c>
      <c r="L799" s="11">
        <v>19.159300000000002</v>
      </c>
      <c r="M799" s="11">
        <v>0</v>
      </c>
      <c r="N799" s="11">
        <v>0.1164</v>
      </c>
      <c r="O799" s="11">
        <v>0</v>
      </c>
      <c r="P799" s="11">
        <v>0</v>
      </c>
      <c r="Q799" s="11">
        <v>200.94880000000001</v>
      </c>
      <c r="R799" s="11">
        <v>278.90640000000002</v>
      </c>
      <c r="S799" s="11">
        <v>-72.176299999999998</v>
      </c>
      <c r="T799" s="11">
        <v>0.63670000000000004</v>
      </c>
      <c r="U799" s="11">
        <v>8.1989000000000001</v>
      </c>
      <c r="V799" s="11">
        <v>-1.1287</v>
      </c>
      <c r="W799" s="11">
        <v>-50.419199999999996</v>
      </c>
      <c r="X799" s="11" t="s">
        <v>3943</v>
      </c>
    </row>
    <row r="800" spans="1:24" x14ac:dyDescent="0.25">
      <c r="A800" s="11" t="s">
        <v>4568</v>
      </c>
      <c r="B800" s="11">
        <v>393.74959999999999</v>
      </c>
      <c r="C800" s="11">
        <v>100</v>
      </c>
      <c r="D800" s="11">
        <v>233.7218</v>
      </c>
      <c r="E800" s="11">
        <v>224.6481</v>
      </c>
      <c r="F800" s="11">
        <v>410.35050000000001</v>
      </c>
      <c r="G800" s="11">
        <v>544.31290000000001</v>
      </c>
      <c r="H800" s="11">
        <v>912.33460000000002</v>
      </c>
      <c r="I800" s="11">
        <v>0.33689999999999998</v>
      </c>
      <c r="J800" s="11">
        <v>33.984400000000001</v>
      </c>
      <c r="K800" s="11">
        <v>20.004200000000001</v>
      </c>
      <c r="L800" s="11">
        <v>9.0912000000000006</v>
      </c>
      <c r="M800" s="11">
        <v>-8.6999999999999994E-3</v>
      </c>
      <c r="N800" s="11">
        <v>1.1169</v>
      </c>
      <c r="O800" s="11">
        <v>0.2422</v>
      </c>
      <c r="P800" s="11">
        <v>1.83E-2</v>
      </c>
      <c r="Q800" s="11">
        <v>450.41969999999998</v>
      </c>
      <c r="R800" s="11">
        <v>460.70159999999998</v>
      </c>
      <c r="S800" s="11">
        <v>-81.2654</v>
      </c>
      <c r="T800" s="11">
        <v>1.2230000000000001</v>
      </c>
      <c r="U800" s="11">
        <v>14.302099999999999</v>
      </c>
      <c r="V800" s="11">
        <v>-3.198</v>
      </c>
      <c r="W800" s="11">
        <v>-52.171700000000001</v>
      </c>
      <c r="X800" s="11" t="s">
        <v>4568</v>
      </c>
    </row>
    <row r="801" spans="1:24" x14ac:dyDescent="0.25">
      <c r="A801" s="11" t="s">
        <v>105</v>
      </c>
      <c r="B801" s="11">
        <v>388.0077</v>
      </c>
      <c r="C801" s="11">
        <v>100</v>
      </c>
      <c r="D801" s="11">
        <v>236.1592</v>
      </c>
      <c r="E801" s="11">
        <v>238.32660000000001</v>
      </c>
      <c r="F801" s="11">
        <v>418.11860000000001</v>
      </c>
      <c r="G801" s="11">
        <v>578.61940000000004</v>
      </c>
      <c r="H801" s="11">
        <v>940.74040000000002</v>
      </c>
      <c r="I801" s="11">
        <v>0.35220000000000001</v>
      </c>
      <c r="J801" s="11">
        <v>35.4313</v>
      </c>
      <c r="K801" s="11">
        <v>20.813600000000001</v>
      </c>
      <c r="L801" s="11">
        <v>9.5004000000000008</v>
      </c>
      <c r="M801" s="11">
        <v>-2.8E-3</v>
      </c>
      <c r="N801" s="11">
        <v>0.49080000000000001</v>
      </c>
      <c r="O801" s="11">
        <v>2.7900000000000001E-2</v>
      </c>
      <c r="P801" s="11">
        <v>0</v>
      </c>
      <c r="Q801" s="11">
        <v>428.53579999999999</v>
      </c>
      <c r="R801" s="11">
        <v>426.25639999999999</v>
      </c>
      <c r="S801" s="11">
        <v>-82.52</v>
      </c>
      <c r="T801" s="11">
        <v>1.2198</v>
      </c>
      <c r="U801" s="11">
        <v>13.738099999999999</v>
      </c>
      <c r="V801" s="11">
        <v>-3.198</v>
      </c>
      <c r="W801" s="11">
        <v>-54.2498</v>
      </c>
      <c r="X801" s="11" t="s">
        <v>105</v>
      </c>
    </row>
    <row r="802" spans="1:24" x14ac:dyDescent="0.25">
      <c r="A802" s="11" t="s">
        <v>1592</v>
      </c>
      <c r="B802" s="11">
        <v>180.6917</v>
      </c>
      <c r="C802" s="11">
        <v>100</v>
      </c>
      <c r="D802" s="11">
        <v>135.3366</v>
      </c>
      <c r="E802" s="11">
        <v>174.43819999999999</v>
      </c>
      <c r="F802" s="11">
        <v>289.2989</v>
      </c>
      <c r="G802" s="11">
        <v>477.1891</v>
      </c>
      <c r="H802" s="11">
        <v>834.09199999999998</v>
      </c>
      <c r="I802" s="11">
        <v>0.21959999999999999</v>
      </c>
      <c r="J802" s="11">
        <v>22.024000000000001</v>
      </c>
      <c r="K802" s="11">
        <v>14.829499999999999</v>
      </c>
      <c r="L802" s="11">
        <v>8.8070000000000004</v>
      </c>
      <c r="M802" s="11">
        <v>0</v>
      </c>
      <c r="N802" s="11">
        <v>7.4999999999999997E-3</v>
      </c>
      <c r="O802" s="11">
        <v>0</v>
      </c>
      <c r="P802" s="11">
        <v>0</v>
      </c>
      <c r="Q802" s="11">
        <v>183.0052</v>
      </c>
      <c r="R802" s="11">
        <v>178.06039999999999</v>
      </c>
      <c r="S802" s="11">
        <v>-61.907699999999998</v>
      </c>
      <c r="T802" s="11">
        <v>0.47610000000000002</v>
      </c>
      <c r="U802" s="11">
        <v>8.2821999999999996</v>
      </c>
      <c r="V802" s="11">
        <v>-1.1335</v>
      </c>
      <c r="W802" s="11">
        <v>-43.122199999999999</v>
      </c>
      <c r="X802" s="11" t="s">
        <v>3944</v>
      </c>
    </row>
    <row r="803" spans="1:24" x14ac:dyDescent="0.25">
      <c r="A803" s="11" t="s">
        <v>3944</v>
      </c>
      <c r="B803" s="11">
        <v>180.6917</v>
      </c>
      <c r="C803" s="11">
        <v>100</v>
      </c>
      <c r="D803" s="11">
        <v>135.3366</v>
      </c>
      <c r="E803" s="11">
        <v>174.43819999999999</v>
      </c>
      <c r="F803" s="11">
        <v>289.2989</v>
      </c>
      <c r="G803" s="11">
        <v>477.1891</v>
      </c>
      <c r="H803" s="11">
        <v>834.09199999999998</v>
      </c>
      <c r="I803" s="11">
        <v>0.21959999999999999</v>
      </c>
      <c r="J803" s="11">
        <v>22.024000000000001</v>
      </c>
      <c r="K803" s="11">
        <v>14.829499999999999</v>
      </c>
      <c r="L803" s="11">
        <v>8.8070000000000004</v>
      </c>
      <c r="M803" s="11">
        <v>0</v>
      </c>
      <c r="N803" s="11">
        <v>7.4999999999999997E-3</v>
      </c>
      <c r="O803" s="11">
        <v>0</v>
      </c>
      <c r="P803" s="11">
        <v>0</v>
      </c>
      <c r="Q803" s="11">
        <v>180.4718</v>
      </c>
      <c r="R803" s="11">
        <v>178.06039999999999</v>
      </c>
      <c r="S803" s="11">
        <v>-61.906399999999998</v>
      </c>
      <c r="T803" s="11">
        <v>0.47610000000000002</v>
      </c>
      <c r="U803" s="11">
        <v>8.2821999999999996</v>
      </c>
      <c r="V803" s="11">
        <v>-1.1287</v>
      </c>
      <c r="W803" s="11">
        <v>-42.805700000000002</v>
      </c>
      <c r="X803" s="11" t="s">
        <v>3944</v>
      </c>
    </row>
    <row r="804" spans="1:24" x14ac:dyDescent="0.25">
      <c r="A804" s="11" t="s">
        <v>1485</v>
      </c>
      <c r="B804" s="11">
        <v>167.41980000000001</v>
      </c>
      <c r="C804" s="11">
        <v>100</v>
      </c>
      <c r="D804" s="11">
        <v>138.63839999999999</v>
      </c>
      <c r="E804" s="11">
        <v>208.26669999999999</v>
      </c>
      <c r="F804" s="11">
        <v>400.36660000000001</v>
      </c>
      <c r="G804" s="11">
        <v>801.04970000000003</v>
      </c>
      <c r="H804" s="11">
        <v>1673.0329999999999</v>
      </c>
      <c r="I804" s="11">
        <v>0.21909999999999999</v>
      </c>
      <c r="J804" s="11">
        <v>22.017199999999999</v>
      </c>
      <c r="K804" s="11">
        <v>17.282900000000001</v>
      </c>
      <c r="L804" s="11">
        <v>12.9556</v>
      </c>
      <c r="M804" s="11">
        <v>0</v>
      </c>
      <c r="N804" s="11">
        <v>4.0000000000000002E-4</v>
      </c>
      <c r="O804" s="11">
        <v>0</v>
      </c>
      <c r="P804" s="11">
        <v>0</v>
      </c>
      <c r="Q804" s="11">
        <v>164.614</v>
      </c>
      <c r="R804" s="11">
        <v>161.99440000000001</v>
      </c>
      <c r="S804" s="11">
        <v>-61.806899999999999</v>
      </c>
      <c r="T804" s="11">
        <v>0.46310000000000001</v>
      </c>
      <c r="U804" s="11">
        <v>6.9234999999999998</v>
      </c>
      <c r="V804" s="11">
        <v>-1.1335</v>
      </c>
      <c r="W804" s="11">
        <v>-44.769300000000001</v>
      </c>
      <c r="X804" s="11" t="s">
        <v>1485</v>
      </c>
    </row>
    <row r="805" spans="1:24" x14ac:dyDescent="0.25">
      <c r="A805" s="11" t="s">
        <v>1485</v>
      </c>
      <c r="B805" s="11">
        <v>167.41980000000001</v>
      </c>
      <c r="C805" s="11">
        <v>100</v>
      </c>
      <c r="D805" s="11">
        <v>138.63839999999999</v>
      </c>
      <c r="E805" s="11">
        <v>208.26669999999999</v>
      </c>
      <c r="F805" s="11">
        <v>400.36660000000001</v>
      </c>
      <c r="G805" s="11">
        <v>801.04970000000003</v>
      </c>
      <c r="H805" s="11">
        <v>1673.0329999999999</v>
      </c>
      <c r="I805" s="11">
        <v>0.21909999999999999</v>
      </c>
      <c r="J805" s="11">
        <v>22.017199999999999</v>
      </c>
      <c r="K805" s="11">
        <v>17.282900000000001</v>
      </c>
      <c r="L805" s="11">
        <v>12.9556</v>
      </c>
      <c r="M805" s="11">
        <v>0</v>
      </c>
      <c r="N805" s="11">
        <v>4.0000000000000002E-4</v>
      </c>
      <c r="O805" s="11">
        <v>0</v>
      </c>
      <c r="P805" s="11">
        <v>0</v>
      </c>
      <c r="Q805" s="11">
        <v>164.614</v>
      </c>
      <c r="R805" s="11">
        <v>161.99440000000001</v>
      </c>
      <c r="S805" s="11">
        <v>-61.806899999999999</v>
      </c>
      <c r="T805" s="11">
        <v>0.46310000000000001</v>
      </c>
      <c r="U805" s="11">
        <v>6.9234999999999998</v>
      </c>
      <c r="V805" s="11">
        <v>-1.1335</v>
      </c>
      <c r="W805" s="11">
        <v>-44.769300000000001</v>
      </c>
      <c r="X805" s="11" t="s">
        <v>1485</v>
      </c>
    </row>
    <row r="806" spans="1:24" x14ac:dyDescent="0.25">
      <c r="A806" s="11" t="s">
        <v>872</v>
      </c>
      <c r="B806" s="11">
        <v>182.22149999999999</v>
      </c>
      <c r="C806" s="11">
        <v>100</v>
      </c>
      <c r="D806" s="11">
        <v>197.65430000000001</v>
      </c>
      <c r="E806" s="11">
        <v>176.56229999999999</v>
      </c>
      <c r="F806" s="11">
        <v>400.93920000000003</v>
      </c>
      <c r="G806" s="11">
        <v>357.577</v>
      </c>
      <c r="H806" s="11">
        <v>950.37469999999996</v>
      </c>
      <c r="I806" s="11">
        <v>0.2984</v>
      </c>
      <c r="J806" s="11">
        <v>30.128299999999999</v>
      </c>
      <c r="K806" s="11">
        <v>17.187200000000001</v>
      </c>
      <c r="L806" s="11">
        <v>7.1327999999999996</v>
      </c>
      <c r="M806" s="11">
        <v>-5.3800000000000001E-2</v>
      </c>
      <c r="N806" s="11">
        <v>5.4436999999999998</v>
      </c>
      <c r="O806" s="11">
        <v>3.7389000000000001</v>
      </c>
      <c r="P806" s="11">
        <v>2.3094000000000001</v>
      </c>
      <c r="Q806" s="11">
        <v>181.0778</v>
      </c>
      <c r="R806" s="11">
        <v>189.1671</v>
      </c>
      <c r="S806" s="11">
        <v>-71.189800000000005</v>
      </c>
      <c r="T806" s="11">
        <v>0.82920000000000005</v>
      </c>
      <c r="U806" s="11">
        <v>5.2773000000000003</v>
      </c>
      <c r="V806" s="11">
        <v>-1.1287</v>
      </c>
      <c r="W806" s="11">
        <v>-54.426200000000001</v>
      </c>
      <c r="X806" s="11" t="s">
        <v>872</v>
      </c>
    </row>
    <row r="807" spans="1:24" x14ac:dyDescent="0.25">
      <c r="A807" s="11" t="s">
        <v>1593</v>
      </c>
      <c r="B807" s="11">
        <v>242.31530000000001</v>
      </c>
      <c r="C807" s="11">
        <v>100</v>
      </c>
      <c r="D807" s="11">
        <v>244.3955</v>
      </c>
      <c r="E807" s="11">
        <v>402.42059999999998</v>
      </c>
      <c r="F807" s="11">
        <v>868.32330000000002</v>
      </c>
      <c r="G807" s="11">
        <v>1843.8123000000001</v>
      </c>
      <c r="H807" s="11">
        <v>4109.9948999999997</v>
      </c>
      <c r="I807" s="11">
        <v>0.46239999999999998</v>
      </c>
      <c r="J807" s="11">
        <v>46.494399999999999</v>
      </c>
      <c r="K807" s="11">
        <v>36.4529</v>
      </c>
      <c r="L807" s="11">
        <v>27.448499999999999</v>
      </c>
      <c r="M807" s="11">
        <v>0</v>
      </c>
      <c r="N807" s="11">
        <v>1.43E-2</v>
      </c>
      <c r="O807" s="11">
        <v>0</v>
      </c>
      <c r="P807" s="11">
        <v>0</v>
      </c>
      <c r="Q807" s="11">
        <v>246.60310000000001</v>
      </c>
      <c r="R807" s="11">
        <v>207.2037</v>
      </c>
      <c r="S807" s="11">
        <v>-89.080699999999993</v>
      </c>
      <c r="T807" s="11">
        <v>0.90500000000000003</v>
      </c>
      <c r="U807" s="11">
        <v>8.2241</v>
      </c>
      <c r="V807" s="11">
        <v>-1.1335</v>
      </c>
      <c r="W807" s="11">
        <v>-64.455799999999996</v>
      </c>
      <c r="X807" s="11" t="s">
        <v>3945</v>
      </c>
    </row>
    <row r="808" spans="1:24" x14ac:dyDescent="0.25">
      <c r="A808" s="11" t="s">
        <v>3945</v>
      </c>
      <c r="B808" s="11">
        <v>242.31530000000001</v>
      </c>
      <c r="C808" s="11">
        <v>100</v>
      </c>
      <c r="D808" s="11">
        <v>244.3955</v>
      </c>
      <c r="E808" s="11">
        <v>402.42059999999998</v>
      </c>
      <c r="F808" s="11">
        <v>868.32330000000002</v>
      </c>
      <c r="G808" s="11">
        <v>1843.8123000000001</v>
      </c>
      <c r="H808" s="11">
        <v>4109.9948000000004</v>
      </c>
      <c r="I808" s="11">
        <v>0.46239999999999998</v>
      </c>
      <c r="J808" s="11">
        <v>46.501600000000003</v>
      </c>
      <c r="K808" s="11">
        <v>36.4529</v>
      </c>
      <c r="L808" s="11">
        <v>27.448499999999999</v>
      </c>
      <c r="M808" s="11">
        <v>0</v>
      </c>
      <c r="N808" s="11">
        <v>1.43E-2</v>
      </c>
      <c r="O808" s="11">
        <v>0</v>
      </c>
      <c r="P808" s="11">
        <v>0</v>
      </c>
      <c r="Q808" s="11">
        <v>242.40780000000001</v>
      </c>
      <c r="R808" s="11">
        <v>207.2037</v>
      </c>
      <c r="S808" s="11">
        <v>-89.078800000000001</v>
      </c>
      <c r="T808" s="11">
        <v>0.90500000000000003</v>
      </c>
      <c r="U808" s="11">
        <v>8.2241</v>
      </c>
      <c r="V808" s="11">
        <v>-1.1287</v>
      </c>
      <c r="W808" s="11">
        <v>-64.138900000000007</v>
      </c>
      <c r="X808" s="11" t="s">
        <v>3945</v>
      </c>
    </row>
    <row r="809" spans="1:24" x14ac:dyDescent="0.25">
      <c r="A809" s="11" t="s">
        <v>1594</v>
      </c>
      <c r="B809" s="11">
        <v>170.6875</v>
      </c>
      <c r="C809" s="11">
        <v>100</v>
      </c>
      <c r="D809" s="11">
        <v>207.69909999999999</v>
      </c>
      <c r="E809" s="11">
        <v>387.58359999999999</v>
      </c>
      <c r="F809" s="11">
        <v>832.38940000000002</v>
      </c>
      <c r="G809" s="11">
        <v>1832.3701000000001</v>
      </c>
      <c r="H809" s="11">
        <v>4175.7222000000002</v>
      </c>
      <c r="I809" s="11">
        <v>0.42959999999999998</v>
      </c>
      <c r="J809" s="11">
        <v>43.098500000000001</v>
      </c>
      <c r="K809" s="11">
        <v>34.377000000000002</v>
      </c>
      <c r="L809" s="11">
        <v>26.258600000000001</v>
      </c>
      <c r="M809" s="11">
        <v>0</v>
      </c>
      <c r="N809" s="11">
        <v>0</v>
      </c>
      <c r="O809" s="11">
        <v>0</v>
      </c>
      <c r="P809" s="11">
        <v>0</v>
      </c>
      <c r="Q809" s="11">
        <v>165.42009999999999</v>
      </c>
      <c r="R809" s="11">
        <v>139.1294</v>
      </c>
      <c r="S809" s="11">
        <v>-80.051299999999998</v>
      </c>
      <c r="T809" s="11">
        <v>0.73470000000000002</v>
      </c>
      <c r="U809" s="11">
        <v>5.6242000000000001</v>
      </c>
      <c r="V809" s="11">
        <v>-0.9446</v>
      </c>
      <c r="W809" s="11">
        <v>-61.3429</v>
      </c>
      <c r="X809" s="11" t="s">
        <v>3946</v>
      </c>
    </row>
    <row r="810" spans="1:24" x14ac:dyDescent="0.25">
      <c r="A810" s="11" t="s">
        <v>3946</v>
      </c>
      <c r="B810" s="11">
        <v>170.6875</v>
      </c>
      <c r="C810" s="11">
        <v>100</v>
      </c>
      <c r="D810" s="11">
        <v>207.69909999999999</v>
      </c>
      <c r="E810" s="11">
        <v>387.58359999999999</v>
      </c>
      <c r="F810" s="11">
        <v>832.38940000000002</v>
      </c>
      <c r="G810" s="11">
        <v>1832.3701000000001</v>
      </c>
      <c r="H810" s="11">
        <v>4175.7222000000002</v>
      </c>
      <c r="I810" s="11">
        <v>0.42959999999999998</v>
      </c>
      <c r="J810" s="11">
        <v>43.101300000000002</v>
      </c>
      <c r="K810" s="11">
        <v>34.377000000000002</v>
      </c>
      <c r="L810" s="11">
        <v>26.258600000000001</v>
      </c>
      <c r="M810" s="11">
        <v>0</v>
      </c>
      <c r="N810" s="11">
        <v>0</v>
      </c>
      <c r="O810" s="11">
        <v>0</v>
      </c>
      <c r="P810" s="11">
        <v>0</v>
      </c>
      <c r="Q810" s="11">
        <v>163.69470000000001</v>
      </c>
      <c r="R810" s="11">
        <v>139.1294</v>
      </c>
      <c r="S810" s="11">
        <v>-80.049599999999998</v>
      </c>
      <c r="T810" s="11">
        <v>0.73470000000000002</v>
      </c>
      <c r="U810" s="11">
        <v>5.6242000000000001</v>
      </c>
      <c r="V810" s="11">
        <v>-0.94059999999999999</v>
      </c>
      <c r="W810" s="11">
        <v>-61.026899999999998</v>
      </c>
      <c r="X810" s="11" t="s">
        <v>3946</v>
      </c>
    </row>
    <row r="811" spans="1:24" x14ac:dyDescent="0.25">
      <c r="A811" s="11" t="s">
        <v>1595</v>
      </c>
      <c r="B811" s="11">
        <v>204.4409</v>
      </c>
      <c r="C811" s="11">
        <v>100</v>
      </c>
      <c r="D811" s="11">
        <v>211.64269999999999</v>
      </c>
      <c r="E811" s="11">
        <v>389.08089999999999</v>
      </c>
      <c r="F811" s="11">
        <v>823.61300000000006</v>
      </c>
      <c r="G811" s="11">
        <v>1777.5990999999999</v>
      </c>
      <c r="H811" s="11">
        <v>3944.8595999999998</v>
      </c>
      <c r="I811" s="11">
        <v>0.43890000000000001</v>
      </c>
      <c r="J811" s="11">
        <v>44.023800000000001</v>
      </c>
      <c r="K811" s="11">
        <v>35.095799999999997</v>
      </c>
      <c r="L811" s="11">
        <v>26.704799999999999</v>
      </c>
      <c r="M811" s="11">
        <v>0</v>
      </c>
      <c r="N811" s="11">
        <v>0</v>
      </c>
      <c r="O811" s="11">
        <v>0</v>
      </c>
      <c r="P811" s="11">
        <v>0</v>
      </c>
      <c r="Q811" s="11">
        <v>211.5292</v>
      </c>
      <c r="R811" s="11">
        <v>163.19409999999999</v>
      </c>
      <c r="S811" s="11">
        <v>-79.299400000000006</v>
      </c>
      <c r="T811" s="11">
        <v>0.72450000000000003</v>
      </c>
      <c r="U811" s="11">
        <v>7.0708000000000002</v>
      </c>
      <c r="V811" s="11">
        <v>-1.1335</v>
      </c>
      <c r="W811" s="11">
        <v>-58.959600000000002</v>
      </c>
      <c r="X811" s="11" t="s">
        <v>3947</v>
      </c>
    </row>
    <row r="812" spans="1:24" x14ac:dyDescent="0.25">
      <c r="A812" s="11" t="s">
        <v>3947</v>
      </c>
      <c r="B812" s="11">
        <v>204.4409</v>
      </c>
      <c r="C812" s="11">
        <v>100</v>
      </c>
      <c r="D812" s="11">
        <v>211.64269999999999</v>
      </c>
      <c r="E812" s="11">
        <v>389.08089999999999</v>
      </c>
      <c r="F812" s="11">
        <v>823.61300000000006</v>
      </c>
      <c r="G812" s="11">
        <v>1777.5990999999999</v>
      </c>
      <c r="H812" s="11">
        <v>3944.8595999999998</v>
      </c>
      <c r="I812" s="11">
        <v>0.43890000000000001</v>
      </c>
      <c r="J812" s="11">
        <v>44.023800000000001</v>
      </c>
      <c r="K812" s="11">
        <v>35.095799999999997</v>
      </c>
      <c r="L812" s="11">
        <v>26.704799999999999</v>
      </c>
      <c r="M812" s="11">
        <v>0</v>
      </c>
      <c r="N812" s="11">
        <v>0</v>
      </c>
      <c r="O812" s="11">
        <v>0</v>
      </c>
      <c r="P812" s="11">
        <v>0</v>
      </c>
      <c r="Q812" s="11">
        <v>207.40780000000001</v>
      </c>
      <c r="R812" s="11">
        <v>163.19409999999999</v>
      </c>
      <c r="S812" s="11">
        <v>-79.297700000000006</v>
      </c>
      <c r="T812" s="11">
        <v>0.72440000000000004</v>
      </c>
      <c r="U812" s="11">
        <v>7.0708000000000002</v>
      </c>
      <c r="V812" s="11">
        <v>-1.1287</v>
      </c>
      <c r="W812" s="11">
        <v>-58.642800000000001</v>
      </c>
      <c r="X812" s="11" t="s">
        <v>3947</v>
      </c>
    </row>
    <row r="813" spans="1:24" x14ac:dyDescent="0.25">
      <c r="A813" s="11" t="s">
        <v>246</v>
      </c>
      <c r="B813" s="11">
        <v>212.71109999999999</v>
      </c>
      <c r="C813" s="11">
        <v>100</v>
      </c>
      <c r="D813" s="11">
        <v>167.5744</v>
      </c>
      <c r="E813" s="11">
        <v>257.19760000000002</v>
      </c>
      <c r="F813" s="11">
        <v>508.72430000000003</v>
      </c>
      <c r="G813" s="11">
        <v>974.50940000000003</v>
      </c>
      <c r="H813" s="11">
        <v>1964.7587000000001</v>
      </c>
      <c r="I813" s="11">
        <v>0.32379999999999998</v>
      </c>
      <c r="J813" s="11">
        <v>32.479700000000001</v>
      </c>
      <c r="K813" s="11">
        <v>24.739799999999999</v>
      </c>
      <c r="L813" s="11">
        <v>17.226199999999999</v>
      </c>
      <c r="M813" s="11">
        <v>0</v>
      </c>
      <c r="N813" s="11">
        <v>6.3399999999999998E-2</v>
      </c>
      <c r="O813" s="11">
        <v>0</v>
      </c>
      <c r="P813" s="11">
        <v>0</v>
      </c>
      <c r="Q813" s="11">
        <v>232.41290000000001</v>
      </c>
      <c r="R813" s="11">
        <v>257.11009999999999</v>
      </c>
      <c r="S813" s="11">
        <v>-72.264799999999994</v>
      </c>
      <c r="T813" s="11">
        <v>0.58830000000000005</v>
      </c>
      <c r="U813" s="11">
        <v>6.2508999999999997</v>
      </c>
      <c r="V813" s="11">
        <v>-1.1335</v>
      </c>
      <c r="W813" s="11">
        <v>-51.635800000000003</v>
      </c>
      <c r="X813" s="11" t="s">
        <v>3948</v>
      </c>
    </row>
    <row r="814" spans="1:24" x14ac:dyDescent="0.25">
      <c r="A814" s="11" t="s">
        <v>3948</v>
      </c>
      <c r="B814" s="11">
        <v>212.71109999999999</v>
      </c>
      <c r="C814" s="11">
        <v>100</v>
      </c>
      <c r="D814" s="11">
        <v>167.5744</v>
      </c>
      <c r="E814" s="11">
        <v>257.19760000000002</v>
      </c>
      <c r="F814" s="11">
        <v>508.72430000000003</v>
      </c>
      <c r="G814" s="11">
        <v>974.50940000000003</v>
      </c>
      <c r="H814" s="11">
        <v>1964.7587000000001</v>
      </c>
      <c r="I814" s="11">
        <v>0.32379999999999998</v>
      </c>
      <c r="J814" s="11">
        <v>32.479700000000001</v>
      </c>
      <c r="K814" s="11">
        <v>24.739799999999999</v>
      </c>
      <c r="L814" s="11">
        <v>17.226199999999999</v>
      </c>
      <c r="M814" s="11">
        <v>0</v>
      </c>
      <c r="N814" s="11">
        <v>6.3399999999999998E-2</v>
      </c>
      <c r="O814" s="11">
        <v>0</v>
      </c>
      <c r="P814" s="11">
        <v>0</v>
      </c>
      <c r="Q814" s="11">
        <v>229.0145</v>
      </c>
      <c r="R814" s="11">
        <v>257.11009999999999</v>
      </c>
      <c r="S814" s="11">
        <v>-72.263300000000001</v>
      </c>
      <c r="T814" s="11">
        <v>0.58830000000000005</v>
      </c>
      <c r="U814" s="11">
        <v>6.2508999999999997</v>
      </c>
      <c r="V814" s="11">
        <v>-1.1287</v>
      </c>
      <c r="W814" s="11">
        <v>-51.319200000000002</v>
      </c>
      <c r="X814" s="11" t="s">
        <v>3948</v>
      </c>
    </row>
    <row r="815" spans="1:24" x14ac:dyDescent="0.25">
      <c r="A815" s="11" t="s">
        <v>4536</v>
      </c>
      <c r="B815" s="11">
        <v>370.71879999999999</v>
      </c>
      <c r="C815" s="11">
        <v>100</v>
      </c>
      <c r="D815" s="11">
        <v>184.75790000000001</v>
      </c>
      <c r="E815" s="11">
        <v>266.26069999999999</v>
      </c>
      <c r="F815" s="11">
        <v>440.95330000000001</v>
      </c>
      <c r="G815" s="11">
        <v>732.7921</v>
      </c>
      <c r="H815" s="11">
        <v>1239.2016000000001</v>
      </c>
      <c r="I815" s="11">
        <v>0.3664</v>
      </c>
      <c r="J815" s="11">
        <v>36.7423</v>
      </c>
      <c r="K815" s="11">
        <v>24.754100000000001</v>
      </c>
      <c r="L815" s="11">
        <v>13.914400000000001</v>
      </c>
      <c r="M815" s="11">
        <v>0</v>
      </c>
      <c r="N815" s="11">
        <v>0</v>
      </c>
      <c r="O815" s="11">
        <v>0</v>
      </c>
      <c r="P815" s="11">
        <v>0</v>
      </c>
      <c r="Q815" s="11">
        <v>411.41039999999998</v>
      </c>
      <c r="R815" s="11">
        <v>316.46140000000003</v>
      </c>
      <c r="S815" s="11">
        <v>-67.097899999999996</v>
      </c>
      <c r="T815" s="11">
        <v>0.88070000000000004</v>
      </c>
      <c r="U815" s="11">
        <v>12.983599999999999</v>
      </c>
      <c r="V815" s="11">
        <v>0</v>
      </c>
      <c r="W815" s="11">
        <v>-40.738300000000002</v>
      </c>
      <c r="X815" s="11" t="s">
        <v>4536</v>
      </c>
    </row>
    <row r="816" spans="1:24" x14ac:dyDescent="0.25">
      <c r="A816" s="11" t="s">
        <v>1486</v>
      </c>
      <c r="B816" s="11">
        <v>166.24700000000001</v>
      </c>
      <c r="C816" s="11">
        <v>100</v>
      </c>
      <c r="D816" s="11">
        <v>138.5224</v>
      </c>
      <c r="E816" s="11">
        <v>203.78219999999999</v>
      </c>
      <c r="F816" s="11">
        <v>383.27210000000002</v>
      </c>
      <c r="G816" s="11">
        <v>757.05050000000006</v>
      </c>
      <c r="H816" s="11">
        <v>1567.4007999999999</v>
      </c>
      <c r="I816" s="11">
        <v>0.20979999999999999</v>
      </c>
      <c r="J816" s="11">
        <v>21.1785</v>
      </c>
      <c r="K816" s="11">
        <v>16.249400000000001</v>
      </c>
      <c r="L816" s="11">
        <v>12.027200000000001</v>
      </c>
      <c r="M816" s="11">
        <v>0</v>
      </c>
      <c r="N816" s="11">
        <v>0</v>
      </c>
      <c r="O816" s="11">
        <v>0</v>
      </c>
      <c r="P816" s="11">
        <v>0</v>
      </c>
      <c r="Q816" s="11">
        <v>164.08940000000001</v>
      </c>
      <c r="R816" s="11">
        <v>161.99440000000001</v>
      </c>
      <c r="S816" s="11">
        <v>-64.189099999999996</v>
      </c>
      <c r="T816" s="11">
        <v>0.47370000000000001</v>
      </c>
      <c r="U816" s="11">
        <v>6.9093999999999998</v>
      </c>
      <c r="V816" s="11">
        <v>-1.1335</v>
      </c>
      <c r="W816" s="11">
        <v>-46.406300000000002</v>
      </c>
      <c r="X816" s="11" t="s">
        <v>1486</v>
      </c>
    </row>
    <row r="817" spans="1:24" x14ac:dyDescent="0.25">
      <c r="A817" s="11" t="s">
        <v>1486</v>
      </c>
      <c r="B817" s="11">
        <v>166.24700000000001</v>
      </c>
      <c r="C817" s="11">
        <v>100</v>
      </c>
      <c r="D817" s="11">
        <v>138.5224</v>
      </c>
      <c r="E817" s="11">
        <v>203.78219999999999</v>
      </c>
      <c r="F817" s="11">
        <v>383.27210000000002</v>
      </c>
      <c r="G817" s="11">
        <v>757.05050000000006</v>
      </c>
      <c r="H817" s="11">
        <v>1567.4007999999999</v>
      </c>
      <c r="I817" s="11">
        <v>0.20979999999999999</v>
      </c>
      <c r="J817" s="11">
        <v>21.1785</v>
      </c>
      <c r="K817" s="11">
        <v>16.249400000000001</v>
      </c>
      <c r="L817" s="11">
        <v>12.027200000000001</v>
      </c>
      <c r="M817" s="11">
        <v>0</v>
      </c>
      <c r="N817" s="11">
        <v>0</v>
      </c>
      <c r="O817" s="11">
        <v>0</v>
      </c>
      <c r="P817" s="11">
        <v>0</v>
      </c>
      <c r="Q817" s="11">
        <v>164.08940000000001</v>
      </c>
      <c r="R817" s="11">
        <v>161.99440000000001</v>
      </c>
      <c r="S817" s="11">
        <v>-64.189099999999996</v>
      </c>
      <c r="T817" s="11">
        <v>0.47370000000000001</v>
      </c>
      <c r="U817" s="11">
        <v>6.9093999999999998</v>
      </c>
      <c r="V817" s="11">
        <v>-1.1335</v>
      </c>
      <c r="W817" s="11">
        <v>-46.406300000000002</v>
      </c>
      <c r="X817" s="11" t="s">
        <v>1486</v>
      </c>
    </row>
    <row r="818" spans="1:24" x14ac:dyDescent="0.25">
      <c r="A818" s="11" t="s">
        <v>3979</v>
      </c>
      <c r="B818" s="11">
        <v>321.28870000000001</v>
      </c>
      <c r="C818" s="11">
        <v>100</v>
      </c>
      <c r="D818" s="11">
        <v>213.0513</v>
      </c>
      <c r="E818" s="11">
        <v>314.2654</v>
      </c>
      <c r="F818" s="11">
        <v>610.60419999999999</v>
      </c>
      <c r="G818" s="11">
        <v>1174.3304000000001</v>
      </c>
      <c r="H818" s="11">
        <v>2377.4704000000002</v>
      </c>
      <c r="I818" s="11">
        <v>0.3952</v>
      </c>
      <c r="J818" s="11">
        <v>39.666699999999999</v>
      </c>
      <c r="K818" s="11">
        <v>29.015999999999998</v>
      </c>
      <c r="L818" s="11">
        <v>19.342500000000001</v>
      </c>
      <c r="M818" s="11">
        <v>0</v>
      </c>
      <c r="N818" s="11">
        <v>2.0000000000000001E-4</v>
      </c>
      <c r="O818" s="11">
        <v>0</v>
      </c>
      <c r="P818" s="11">
        <v>0</v>
      </c>
      <c r="Q818" s="11">
        <v>373.08909999999997</v>
      </c>
      <c r="R818" s="11">
        <v>295.35410000000002</v>
      </c>
      <c r="S818" s="11">
        <v>-80.420500000000004</v>
      </c>
      <c r="T818" s="11">
        <v>0.89370000000000005</v>
      </c>
      <c r="U818" s="11">
        <v>11.3103</v>
      </c>
      <c r="V818" s="11">
        <v>-2.2669999999999999</v>
      </c>
      <c r="W818" s="11">
        <v>-52.4619</v>
      </c>
      <c r="X818" s="11" t="s">
        <v>3979</v>
      </c>
    </row>
    <row r="819" spans="1:24" x14ac:dyDescent="0.25">
      <c r="A819" s="11" t="s">
        <v>3979</v>
      </c>
      <c r="B819" s="11">
        <v>321.28870000000001</v>
      </c>
      <c r="C819" s="11">
        <v>100</v>
      </c>
      <c r="D819" s="11">
        <v>213.0513</v>
      </c>
      <c r="E819" s="11">
        <v>314.2654</v>
      </c>
      <c r="F819" s="11">
        <v>610.60419999999999</v>
      </c>
      <c r="G819" s="11">
        <v>1174.3304000000001</v>
      </c>
      <c r="H819" s="11">
        <v>2377.4704000000002</v>
      </c>
      <c r="I819" s="11">
        <v>0.3952</v>
      </c>
      <c r="J819" s="11">
        <v>39.666699999999999</v>
      </c>
      <c r="K819" s="11">
        <v>29.015999999999998</v>
      </c>
      <c r="L819" s="11">
        <v>19.342500000000001</v>
      </c>
      <c r="M819" s="11">
        <v>0</v>
      </c>
      <c r="N819" s="11">
        <v>2.0000000000000001E-4</v>
      </c>
      <c r="O819" s="11">
        <v>0</v>
      </c>
      <c r="P819" s="11">
        <v>0</v>
      </c>
      <c r="Q819" s="11">
        <v>368.56470000000002</v>
      </c>
      <c r="R819" s="11">
        <v>295.35410000000002</v>
      </c>
      <c r="S819" s="11">
        <v>-80.418800000000005</v>
      </c>
      <c r="T819" s="11">
        <v>0.89359999999999995</v>
      </c>
      <c r="U819" s="11">
        <v>11.3103</v>
      </c>
      <c r="V819" s="11">
        <v>-2.2574000000000001</v>
      </c>
      <c r="W819" s="11">
        <v>-52.1404</v>
      </c>
      <c r="X819" s="11" t="s">
        <v>3979</v>
      </c>
    </row>
    <row r="820" spans="1:24" x14ac:dyDescent="0.25">
      <c r="A820" s="11" t="s">
        <v>3980</v>
      </c>
      <c r="B820" s="11">
        <v>325.32760000000002</v>
      </c>
      <c r="C820" s="11">
        <v>100</v>
      </c>
      <c r="D820" s="11">
        <v>256.53579999999999</v>
      </c>
      <c r="E820" s="11">
        <v>377.84800000000001</v>
      </c>
      <c r="F820" s="11">
        <v>797.61969999999997</v>
      </c>
      <c r="G820" s="11">
        <v>1604.9601</v>
      </c>
      <c r="H820" s="11">
        <v>3475.2417999999998</v>
      </c>
      <c r="I820" s="11">
        <v>0.45190000000000002</v>
      </c>
      <c r="J820" s="11">
        <v>45.494399999999999</v>
      </c>
      <c r="K820" s="11">
        <v>33.5794</v>
      </c>
      <c r="L820" s="11">
        <v>24.149699999999999</v>
      </c>
      <c r="M820" s="11">
        <v>0</v>
      </c>
      <c r="N820" s="11">
        <v>7.7899999999999997E-2</v>
      </c>
      <c r="O820" s="11">
        <v>0</v>
      </c>
      <c r="P820" s="11">
        <v>0</v>
      </c>
      <c r="Q820" s="11">
        <v>361.62259999999998</v>
      </c>
      <c r="R820" s="11">
        <v>308.30970000000002</v>
      </c>
      <c r="S820" s="11">
        <v>-86.464100000000002</v>
      </c>
      <c r="T820" s="11">
        <v>1.1759999999999999</v>
      </c>
      <c r="U820" s="11">
        <v>11.0341</v>
      </c>
      <c r="V820" s="11">
        <v>-2.8338000000000001</v>
      </c>
      <c r="W820" s="11">
        <v>-72.180499999999995</v>
      </c>
      <c r="X820" s="11" t="s">
        <v>3980</v>
      </c>
    </row>
    <row r="821" spans="1:24" x14ac:dyDescent="0.25">
      <c r="A821" s="11" t="s">
        <v>3980</v>
      </c>
      <c r="B821" s="11">
        <v>325.32760000000002</v>
      </c>
      <c r="C821" s="11">
        <v>100</v>
      </c>
      <c r="D821" s="11">
        <v>256.53579999999999</v>
      </c>
      <c r="E821" s="11">
        <v>377.84800000000001</v>
      </c>
      <c r="F821" s="11">
        <v>797.61969999999997</v>
      </c>
      <c r="G821" s="11">
        <v>1604.9601</v>
      </c>
      <c r="H821" s="11">
        <v>3475.2417999999998</v>
      </c>
      <c r="I821" s="11">
        <v>0.45190000000000002</v>
      </c>
      <c r="J821" s="11">
        <v>45.494399999999999</v>
      </c>
      <c r="K821" s="11">
        <v>33.5794</v>
      </c>
      <c r="L821" s="11">
        <v>24.149699999999999</v>
      </c>
      <c r="M821" s="11">
        <v>0</v>
      </c>
      <c r="N821" s="11">
        <v>7.7899999999999997E-2</v>
      </c>
      <c r="O821" s="11">
        <v>0</v>
      </c>
      <c r="P821" s="11">
        <v>0</v>
      </c>
      <c r="Q821" s="11">
        <v>355.77940000000001</v>
      </c>
      <c r="R821" s="11">
        <v>308.30970000000002</v>
      </c>
      <c r="S821" s="11">
        <v>-86.462299999999999</v>
      </c>
      <c r="T821" s="11">
        <v>1.1759999999999999</v>
      </c>
      <c r="U821" s="11">
        <v>11.0341</v>
      </c>
      <c r="V821" s="11">
        <v>-2.8218000000000001</v>
      </c>
      <c r="W821" s="11">
        <v>-71.856200000000001</v>
      </c>
      <c r="X821" s="11" t="s">
        <v>3980</v>
      </c>
    </row>
    <row r="822" spans="1:24" x14ac:dyDescent="0.25">
      <c r="A822" s="11" t="s">
        <v>3981</v>
      </c>
      <c r="B822" s="11">
        <v>326.29939999999999</v>
      </c>
      <c r="C822" s="11">
        <v>100</v>
      </c>
      <c r="D822" s="11">
        <v>232.7193</v>
      </c>
      <c r="E822" s="11">
        <v>338.9</v>
      </c>
      <c r="F822" s="11">
        <v>696.32960000000003</v>
      </c>
      <c r="G822" s="11">
        <v>1354.1156000000001</v>
      </c>
      <c r="H822" s="11">
        <v>2821.0702999999999</v>
      </c>
      <c r="I822" s="11">
        <v>0.42509999999999998</v>
      </c>
      <c r="J822" s="11">
        <v>42.731299999999997</v>
      </c>
      <c r="K822" s="11">
        <v>31.4543</v>
      </c>
      <c r="L822" s="11">
        <v>21.836600000000001</v>
      </c>
      <c r="M822" s="11">
        <v>0</v>
      </c>
      <c r="N822" s="11">
        <v>9.4100000000000003E-2</v>
      </c>
      <c r="O822" s="11">
        <v>0</v>
      </c>
      <c r="P822" s="11">
        <v>0</v>
      </c>
      <c r="Q822" s="11">
        <v>361.5129</v>
      </c>
      <c r="R822" s="11">
        <v>317.74540000000002</v>
      </c>
      <c r="S822" s="11">
        <v>-74.450500000000005</v>
      </c>
      <c r="T822" s="11">
        <v>1.2289000000000001</v>
      </c>
      <c r="U822" s="11">
        <v>11.7836</v>
      </c>
      <c r="V822" s="11">
        <v>-2.2669999999999999</v>
      </c>
      <c r="W822" s="11">
        <v>-49.569899999999997</v>
      </c>
      <c r="X822" s="11" t="s">
        <v>3981</v>
      </c>
    </row>
    <row r="823" spans="1:24" x14ac:dyDescent="0.25">
      <c r="A823" s="11" t="s">
        <v>3981</v>
      </c>
      <c r="B823" s="11">
        <v>326.29939999999999</v>
      </c>
      <c r="C823" s="11">
        <v>100</v>
      </c>
      <c r="D823" s="11">
        <v>232.7193</v>
      </c>
      <c r="E823" s="11">
        <v>338.9</v>
      </c>
      <c r="F823" s="11">
        <v>696.32960000000003</v>
      </c>
      <c r="G823" s="11">
        <v>1354.1156000000001</v>
      </c>
      <c r="H823" s="11">
        <v>2821.0702999999999</v>
      </c>
      <c r="I823" s="11">
        <v>0.42509999999999998</v>
      </c>
      <c r="J823" s="11">
        <v>42.740200000000002</v>
      </c>
      <c r="K823" s="11">
        <v>31.4543</v>
      </c>
      <c r="L823" s="11">
        <v>21.836600000000001</v>
      </c>
      <c r="M823" s="11">
        <v>0</v>
      </c>
      <c r="N823" s="11">
        <v>9.4100000000000003E-2</v>
      </c>
      <c r="O823" s="11">
        <v>0</v>
      </c>
      <c r="P823" s="11">
        <v>0</v>
      </c>
      <c r="Q823" s="11">
        <v>355.30610000000001</v>
      </c>
      <c r="R823" s="11">
        <v>317.74540000000002</v>
      </c>
      <c r="S823" s="11">
        <v>-74.448999999999998</v>
      </c>
      <c r="T823" s="11">
        <v>1.2287999999999999</v>
      </c>
      <c r="U823" s="11">
        <v>11.7836</v>
      </c>
      <c r="V823" s="11">
        <v>-2.2574000000000001</v>
      </c>
      <c r="W823" s="11">
        <v>-49.2485</v>
      </c>
      <c r="X823" s="11" t="s">
        <v>3981</v>
      </c>
    </row>
    <row r="824" spans="1:24" x14ac:dyDescent="0.25">
      <c r="A824" s="11" t="s">
        <v>70</v>
      </c>
      <c r="B824" s="11">
        <v>422.92160000000001</v>
      </c>
      <c r="C824" s="11">
        <v>100</v>
      </c>
      <c r="D824" s="11">
        <v>297.40429999999998</v>
      </c>
      <c r="E824" s="11">
        <v>452.66860000000003</v>
      </c>
      <c r="F824" s="11">
        <v>920.68949999999995</v>
      </c>
      <c r="G824" s="11">
        <v>1856.3244</v>
      </c>
      <c r="H824" s="11">
        <v>3999.5857000000001</v>
      </c>
      <c r="I824" s="11">
        <v>0.54200000000000004</v>
      </c>
      <c r="J824" s="11">
        <v>54.653700000000001</v>
      </c>
      <c r="K824" s="11">
        <v>38.663400000000003</v>
      </c>
      <c r="L824" s="11">
        <v>26.594999999999999</v>
      </c>
      <c r="M824" s="11">
        <v>0</v>
      </c>
      <c r="N824" s="11">
        <v>8.7099999999999997E-2</v>
      </c>
      <c r="O824" s="11">
        <v>0</v>
      </c>
      <c r="P824" s="11">
        <v>0</v>
      </c>
      <c r="Q824" s="11">
        <v>529.56769999999995</v>
      </c>
      <c r="R824" s="11">
        <v>431.54419999999999</v>
      </c>
      <c r="S824" s="11">
        <v>-94.790499999999994</v>
      </c>
      <c r="T824" s="11">
        <v>1.3554999999999999</v>
      </c>
      <c r="U824" s="11">
        <v>13.965</v>
      </c>
      <c r="V824" s="11">
        <v>-3.2115999999999998</v>
      </c>
      <c r="W824" s="11">
        <v>-65.979900000000001</v>
      </c>
      <c r="X824" s="11" t="s">
        <v>4041</v>
      </c>
    </row>
    <row r="825" spans="1:24" x14ac:dyDescent="0.25">
      <c r="A825" s="11" t="s">
        <v>4041</v>
      </c>
      <c r="B825" s="11">
        <v>422.92160000000001</v>
      </c>
      <c r="C825" s="11">
        <v>100</v>
      </c>
      <c r="D825" s="11">
        <v>297.40429999999998</v>
      </c>
      <c r="E825" s="11">
        <v>452.66860000000003</v>
      </c>
      <c r="F825" s="11">
        <v>920.68949999999995</v>
      </c>
      <c r="G825" s="11">
        <v>1856.3244</v>
      </c>
      <c r="H825" s="11">
        <v>3999.5857000000001</v>
      </c>
      <c r="I825" s="11">
        <v>0.54200000000000004</v>
      </c>
      <c r="J825" s="11">
        <v>54.6601</v>
      </c>
      <c r="K825" s="11">
        <v>38.663400000000003</v>
      </c>
      <c r="L825" s="11">
        <v>26.594999999999999</v>
      </c>
      <c r="M825" s="11">
        <v>0</v>
      </c>
      <c r="N825" s="11">
        <v>8.7099999999999997E-2</v>
      </c>
      <c r="O825" s="11">
        <v>0</v>
      </c>
      <c r="P825" s="11">
        <v>0</v>
      </c>
      <c r="Q825" s="11">
        <v>514.67110000000002</v>
      </c>
      <c r="R825" s="11">
        <v>431.54419999999999</v>
      </c>
      <c r="S825" s="11">
        <v>-94.788499999999999</v>
      </c>
      <c r="T825" s="11">
        <v>1.3554999999999999</v>
      </c>
      <c r="U825" s="11">
        <v>13.965</v>
      </c>
      <c r="V825" s="11">
        <v>-3.198</v>
      </c>
      <c r="W825" s="11">
        <v>-65.6541</v>
      </c>
      <c r="X825" s="11" t="s">
        <v>4041</v>
      </c>
    </row>
    <row r="826" spans="1:24" x14ac:dyDescent="0.25">
      <c r="A826" s="11" t="s">
        <v>158</v>
      </c>
      <c r="B826" s="11">
        <v>418.2337</v>
      </c>
      <c r="C826" s="11">
        <v>100</v>
      </c>
      <c r="D826" s="11">
        <v>309.67680000000001</v>
      </c>
      <c r="E826" s="11">
        <v>472.05079999999998</v>
      </c>
      <c r="F826" s="11">
        <v>956.43449999999996</v>
      </c>
      <c r="G826" s="11">
        <v>1920.3978999999999</v>
      </c>
      <c r="H826" s="11">
        <v>4107.7242999999999</v>
      </c>
      <c r="I826" s="11">
        <v>0.57540000000000002</v>
      </c>
      <c r="J826" s="11">
        <v>57.918199999999999</v>
      </c>
      <c r="K826" s="11">
        <v>41.0047</v>
      </c>
      <c r="L826" s="11">
        <v>27.889099999999999</v>
      </c>
      <c r="M826" s="11">
        <v>0</v>
      </c>
      <c r="N826" s="11">
        <v>3.8800000000000001E-2</v>
      </c>
      <c r="O826" s="11">
        <v>0</v>
      </c>
      <c r="P826" s="11">
        <v>0</v>
      </c>
      <c r="Q826" s="11">
        <v>521.43240000000003</v>
      </c>
      <c r="R826" s="11">
        <v>429.5283</v>
      </c>
      <c r="S826" s="11">
        <v>-96.869399999999999</v>
      </c>
      <c r="T826" s="11">
        <v>1.3403</v>
      </c>
      <c r="U826" s="11">
        <v>13.8504</v>
      </c>
      <c r="V826" s="11">
        <v>-3.2115999999999998</v>
      </c>
      <c r="W826" s="11">
        <v>-67.609499999999997</v>
      </c>
      <c r="X826" s="11" t="s">
        <v>4042</v>
      </c>
    </row>
    <row r="827" spans="1:24" x14ac:dyDescent="0.25">
      <c r="A827" s="11" t="s">
        <v>4042</v>
      </c>
      <c r="B827" s="11">
        <v>418.2337</v>
      </c>
      <c r="C827" s="11">
        <v>100</v>
      </c>
      <c r="D827" s="11">
        <v>309.67680000000001</v>
      </c>
      <c r="E827" s="11">
        <v>472.05079999999998</v>
      </c>
      <c r="F827" s="11">
        <v>956.43449999999996</v>
      </c>
      <c r="G827" s="11">
        <v>1920.3978999999999</v>
      </c>
      <c r="H827" s="11">
        <v>4107.7242999999999</v>
      </c>
      <c r="I827" s="11">
        <v>0.57540000000000002</v>
      </c>
      <c r="J827" s="11">
        <v>57.924799999999998</v>
      </c>
      <c r="K827" s="11">
        <v>41.0047</v>
      </c>
      <c r="L827" s="11">
        <v>27.889099999999999</v>
      </c>
      <c r="M827" s="11">
        <v>0</v>
      </c>
      <c r="N827" s="11">
        <v>3.8800000000000001E-2</v>
      </c>
      <c r="O827" s="11">
        <v>0</v>
      </c>
      <c r="P827" s="11">
        <v>0</v>
      </c>
      <c r="Q827" s="11">
        <v>510.04129999999998</v>
      </c>
      <c r="R827" s="11">
        <v>429.5283</v>
      </c>
      <c r="S827" s="11">
        <v>-96.8673</v>
      </c>
      <c r="T827" s="11">
        <v>1.3403</v>
      </c>
      <c r="U827" s="11">
        <v>13.8504</v>
      </c>
      <c r="V827" s="11">
        <v>-3.198</v>
      </c>
      <c r="W827" s="11">
        <v>-67.283600000000007</v>
      </c>
      <c r="X827" s="11" t="s">
        <v>4042</v>
      </c>
    </row>
    <row r="828" spans="1:24" x14ac:dyDescent="0.25">
      <c r="A828" s="11" t="s">
        <v>4537</v>
      </c>
      <c r="B828" s="11">
        <v>356.84059999999999</v>
      </c>
      <c r="C828" s="11">
        <v>100</v>
      </c>
      <c r="D828" s="11">
        <v>210.2313</v>
      </c>
      <c r="E828" s="11">
        <v>416.08499999999998</v>
      </c>
      <c r="F828" s="11">
        <v>911.428</v>
      </c>
      <c r="G828" s="11">
        <v>2046.9396999999999</v>
      </c>
      <c r="H828" s="11">
        <v>4706.3802999999998</v>
      </c>
      <c r="I828" s="11">
        <v>0.46429999999999999</v>
      </c>
      <c r="J828" s="11">
        <v>46.482900000000001</v>
      </c>
      <c r="K828" s="11">
        <v>37.657600000000002</v>
      </c>
      <c r="L828" s="11">
        <v>29.113499999999998</v>
      </c>
      <c r="M828" s="11">
        <v>0</v>
      </c>
      <c r="N828" s="11">
        <v>0</v>
      </c>
      <c r="O828" s="11">
        <v>0</v>
      </c>
      <c r="P828" s="11">
        <v>0</v>
      </c>
      <c r="Q828" s="11">
        <v>445.92750000000001</v>
      </c>
      <c r="R828" s="11">
        <v>345.54079999999999</v>
      </c>
      <c r="S828" s="11">
        <v>-79.138900000000007</v>
      </c>
      <c r="T828" s="11">
        <v>0.77039999999999997</v>
      </c>
      <c r="U828" s="11">
        <v>12.583299999999999</v>
      </c>
      <c r="V828" s="11">
        <v>-3.198</v>
      </c>
      <c r="W828" s="11">
        <v>-54.914200000000001</v>
      </c>
      <c r="X828" s="11" t="s">
        <v>4537</v>
      </c>
    </row>
    <row r="829" spans="1:24" x14ac:dyDescent="0.25">
      <c r="A829" s="11" t="s">
        <v>4043</v>
      </c>
      <c r="B829" s="11">
        <v>729.79449999999997</v>
      </c>
      <c r="C829" s="11">
        <v>100</v>
      </c>
      <c r="D829" s="11">
        <v>408.42860000000002</v>
      </c>
      <c r="E829" s="11">
        <v>576.05399999999997</v>
      </c>
      <c r="F829" s="11">
        <v>1145.6373000000001</v>
      </c>
      <c r="G829" s="11">
        <v>2221.9892</v>
      </c>
      <c r="H829" s="11">
        <v>4562.9296000000004</v>
      </c>
      <c r="I829" s="11">
        <v>0.72750000000000004</v>
      </c>
      <c r="J829" s="11">
        <v>73.001300000000001</v>
      </c>
      <c r="K829" s="11">
        <v>52.636899999999997</v>
      </c>
      <c r="L829" s="11">
        <v>35.415700000000001</v>
      </c>
      <c r="M829" s="11">
        <v>0</v>
      </c>
      <c r="N829" s="11">
        <v>1.6999999999999999E-3</v>
      </c>
      <c r="O829" s="11">
        <v>0</v>
      </c>
      <c r="P829" s="11">
        <v>0</v>
      </c>
      <c r="Q829" s="11">
        <v>811.81510000000003</v>
      </c>
      <c r="R829" s="11">
        <v>615.7758</v>
      </c>
      <c r="S829" s="11">
        <v>-108.88160000000001</v>
      </c>
      <c r="T829" s="11">
        <v>2.3372999999999999</v>
      </c>
      <c r="U829" s="11">
        <v>25.4297</v>
      </c>
      <c r="V829" s="11">
        <v>-1.1335</v>
      </c>
      <c r="W829" s="11">
        <v>-64.291600000000003</v>
      </c>
      <c r="X829" s="11" t="s">
        <v>4043</v>
      </c>
    </row>
    <row r="830" spans="1:24" x14ac:dyDescent="0.25">
      <c r="A830" s="11" t="s">
        <v>4043</v>
      </c>
      <c r="B830" s="11">
        <v>729.79449999999997</v>
      </c>
      <c r="C830" s="11">
        <v>100</v>
      </c>
      <c r="D830" s="11">
        <v>408.42860000000002</v>
      </c>
      <c r="E830" s="11">
        <v>576.05399999999997</v>
      </c>
      <c r="F830" s="11">
        <v>1145.6373000000001</v>
      </c>
      <c r="G830" s="11">
        <v>2221.9892</v>
      </c>
      <c r="H830" s="11">
        <v>4562.9296000000004</v>
      </c>
      <c r="I830" s="11">
        <v>0.72750000000000004</v>
      </c>
      <c r="J830" s="11">
        <v>73.003799999999998</v>
      </c>
      <c r="K830" s="11">
        <v>52.636899999999997</v>
      </c>
      <c r="L830" s="11">
        <v>35.415700000000001</v>
      </c>
      <c r="M830" s="11">
        <v>0</v>
      </c>
      <c r="N830" s="11">
        <v>1.6999999999999999E-3</v>
      </c>
      <c r="O830" s="11">
        <v>0</v>
      </c>
      <c r="P830" s="11">
        <v>0</v>
      </c>
      <c r="Q830" s="11">
        <v>781.44179999999994</v>
      </c>
      <c r="R830" s="11">
        <v>615.7758</v>
      </c>
      <c r="S830" s="11">
        <v>-108.8793</v>
      </c>
      <c r="T830" s="11">
        <v>2.3372000000000002</v>
      </c>
      <c r="U830" s="11">
        <v>25.4297</v>
      </c>
      <c r="V830" s="11">
        <v>-1.1287</v>
      </c>
      <c r="W830" s="11">
        <v>-63.974299999999999</v>
      </c>
      <c r="X830" s="11" t="s">
        <v>4043</v>
      </c>
    </row>
    <row r="831" spans="1:24" x14ac:dyDescent="0.25">
      <c r="A831" s="11" t="s">
        <v>3350</v>
      </c>
      <c r="B831" s="11">
        <v>233.3879</v>
      </c>
      <c r="C831" s="11">
        <v>100</v>
      </c>
      <c r="D831" s="11">
        <v>175.19649999999999</v>
      </c>
      <c r="E831" s="11">
        <v>210.67930000000001</v>
      </c>
      <c r="F831" s="11">
        <v>333.50709999999998</v>
      </c>
      <c r="G831" s="11">
        <v>482.41759999999999</v>
      </c>
      <c r="H831" s="11">
        <v>747.93939999999998</v>
      </c>
      <c r="I831" s="11">
        <v>0.30120000000000002</v>
      </c>
      <c r="J831" s="11">
        <v>30.310500000000001</v>
      </c>
      <c r="K831" s="11">
        <v>17.531700000000001</v>
      </c>
      <c r="L831" s="11">
        <v>7.3817000000000004</v>
      </c>
      <c r="M831" s="11">
        <v>0</v>
      </c>
      <c r="N831" s="11">
        <v>6.3E-2</v>
      </c>
      <c r="O831" s="11">
        <v>0</v>
      </c>
      <c r="P831" s="11">
        <v>0</v>
      </c>
      <c r="Q831" s="11">
        <v>245.29650000000001</v>
      </c>
      <c r="R831" s="11">
        <v>248.66499999999999</v>
      </c>
      <c r="S831" s="11">
        <v>-64.867000000000004</v>
      </c>
      <c r="T831" s="11">
        <v>0.72130000000000005</v>
      </c>
      <c r="U831" s="11">
        <v>7.9570999999999996</v>
      </c>
      <c r="V831" s="11">
        <v>-1.1287</v>
      </c>
      <c r="W831" s="11">
        <v>-45.888399999999997</v>
      </c>
      <c r="X831" s="11" t="s">
        <v>3350</v>
      </c>
    </row>
    <row r="832" spans="1:24" x14ac:dyDescent="0.25">
      <c r="A832" s="11" t="s">
        <v>888</v>
      </c>
      <c r="B832" s="11">
        <v>277.78949999999998</v>
      </c>
      <c r="C832" s="11">
        <v>100</v>
      </c>
      <c r="D832" s="11">
        <v>275.5539</v>
      </c>
      <c r="E832" s="11">
        <v>229.6157</v>
      </c>
      <c r="F832" s="11">
        <v>624.35519999999997</v>
      </c>
      <c r="G832" s="11">
        <v>573.85170000000005</v>
      </c>
      <c r="H832" s="11">
        <v>1662.7098000000001</v>
      </c>
      <c r="I832" s="11">
        <v>0.42549999999999999</v>
      </c>
      <c r="J832" s="11">
        <v>42.759399999999999</v>
      </c>
      <c r="K832" s="11">
        <v>27.373200000000001</v>
      </c>
      <c r="L832" s="11">
        <v>14.2525</v>
      </c>
      <c r="M832" s="11">
        <v>-9.4100000000000003E-2</v>
      </c>
      <c r="N832" s="11">
        <v>9.5780999999999992</v>
      </c>
      <c r="O832" s="11">
        <v>6.4417</v>
      </c>
      <c r="P832" s="11">
        <v>3.8927</v>
      </c>
      <c r="Q832" s="11">
        <v>290.31180000000001</v>
      </c>
      <c r="R832" s="11">
        <v>280.27820000000003</v>
      </c>
      <c r="S832" s="11">
        <v>-93.392799999999994</v>
      </c>
      <c r="T832" s="11">
        <v>1.2077</v>
      </c>
      <c r="U832" s="11">
        <v>8.8629999999999995</v>
      </c>
      <c r="V832" s="11">
        <v>-1.8812</v>
      </c>
      <c r="W832" s="11">
        <v>-65.75</v>
      </c>
      <c r="X832" s="11" t="s">
        <v>888</v>
      </c>
    </row>
    <row r="833" spans="1:24" x14ac:dyDescent="0.25">
      <c r="A833" s="11" t="s">
        <v>1123</v>
      </c>
      <c r="B833" s="11">
        <v>171.90559999999999</v>
      </c>
      <c r="C833" s="11">
        <v>100</v>
      </c>
      <c r="D833" s="11">
        <v>194.0558</v>
      </c>
      <c r="E833" s="11">
        <v>262.73270000000002</v>
      </c>
      <c r="F833" s="11">
        <v>436.19260000000003</v>
      </c>
      <c r="G833" s="11">
        <v>696.3193</v>
      </c>
      <c r="H833" s="11">
        <v>1172.1438000000001</v>
      </c>
      <c r="I833" s="11">
        <v>0.35899999999999999</v>
      </c>
      <c r="J833" s="11">
        <v>36.218000000000004</v>
      </c>
      <c r="K833" s="11">
        <v>22.508099999999999</v>
      </c>
      <c r="L833" s="11">
        <v>11.7521</v>
      </c>
      <c r="M833" s="11">
        <v>0</v>
      </c>
      <c r="N833" s="11">
        <v>5.0000000000000001E-4</v>
      </c>
      <c r="O833" s="11">
        <v>0</v>
      </c>
      <c r="P833" s="11">
        <v>0</v>
      </c>
      <c r="Q833" s="11">
        <v>175.11580000000001</v>
      </c>
      <c r="R833" s="11">
        <v>159.11750000000001</v>
      </c>
      <c r="S833" s="11">
        <v>-70.116399999999999</v>
      </c>
      <c r="T833" s="11">
        <v>0.70620000000000005</v>
      </c>
      <c r="U833" s="11">
        <v>4.8202999999999996</v>
      </c>
      <c r="V833" s="11">
        <v>0</v>
      </c>
      <c r="W833" s="11">
        <v>-49.590800000000002</v>
      </c>
      <c r="X833" s="11" t="s">
        <v>1123</v>
      </c>
    </row>
    <row r="834" spans="1:24" x14ac:dyDescent="0.25">
      <c r="A834" s="11" t="s">
        <v>1123</v>
      </c>
      <c r="B834" s="11">
        <v>171.90559999999999</v>
      </c>
      <c r="C834" s="11">
        <v>100</v>
      </c>
      <c r="D834" s="11">
        <v>194.0558</v>
      </c>
      <c r="E834" s="11">
        <v>262.73270000000002</v>
      </c>
      <c r="F834" s="11">
        <v>436.19260000000003</v>
      </c>
      <c r="G834" s="11">
        <v>696.3193</v>
      </c>
      <c r="H834" s="11">
        <v>1172.1438000000001</v>
      </c>
      <c r="I834" s="11">
        <v>0.35899999999999999</v>
      </c>
      <c r="J834" s="11">
        <v>36.218000000000004</v>
      </c>
      <c r="K834" s="11">
        <v>22.508099999999999</v>
      </c>
      <c r="L834" s="11">
        <v>11.7521</v>
      </c>
      <c r="M834" s="11">
        <v>0</v>
      </c>
      <c r="N834" s="11">
        <v>5.0000000000000001E-4</v>
      </c>
      <c r="O834" s="11">
        <v>0</v>
      </c>
      <c r="P834" s="11">
        <v>0</v>
      </c>
      <c r="Q834" s="11">
        <v>175.11580000000001</v>
      </c>
      <c r="R834" s="11">
        <v>159.11750000000001</v>
      </c>
      <c r="S834" s="11">
        <v>-70.116399999999999</v>
      </c>
      <c r="T834" s="11">
        <v>0.70620000000000005</v>
      </c>
      <c r="U834" s="11">
        <v>4.8202999999999996</v>
      </c>
      <c r="V834" s="11">
        <v>0</v>
      </c>
      <c r="W834" s="11">
        <v>-49.590800000000002</v>
      </c>
      <c r="X834" s="11" t="s">
        <v>1123</v>
      </c>
    </row>
    <row r="835" spans="1:24" x14ac:dyDescent="0.25">
      <c r="A835" s="11" t="s">
        <v>889</v>
      </c>
      <c r="B835" s="11">
        <v>207.34649999999999</v>
      </c>
      <c r="C835" s="11">
        <v>-100</v>
      </c>
      <c r="D835" s="11">
        <v>121.13330000000001</v>
      </c>
      <c r="E835" s="11">
        <v>-79.656000000000006</v>
      </c>
      <c r="F835" s="11">
        <v>111.7561</v>
      </c>
      <c r="G835" s="11">
        <v>-77.660399999999996</v>
      </c>
      <c r="H835" s="11">
        <v>122.467</v>
      </c>
      <c r="I835" s="11">
        <v>1.0699999999999999E-2</v>
      </c>
      <c r="J835" s="11">
        <v>1.2116</v>
      </c>
      <c r="K835" s="11">
        <v>0.2752</v>
      </c>
      <c r="L835" s="11">
        <v>1.95E-2</v>
      </c>
      <c r="M835" s="11">
        <v>-3.7600000000000001E-2</v>
      </c>
      <c r="N835" s="11">
        <v>5.1340000000000003</v>
      </c>
      <c r="O835" s="11">
        <v>0.82169999999999999</v>
      </c>
      <c r="P835" s="11">
        <v>6.0499999999999998E-2</v>
      </c>
      <c r="Q835" s="11">
        <v>215.85640000000001</v>
      </c>
      <c r="R835" s="11">
        <v>162.27430000000001</v>
      </c>
      <c r="S835" s="11">
        <v>-56.258499999999998</v>
      </c>
      <c r="T835" s="11">
        <v>0.60029999999999994</v>
      </c>
      <c r="U835" s="11">
        <v>7.8596000000000004</v>
      </c>
      <c r="V835" s="11">
        <v>0</v>
      </c>
      <c r="W835" s="11">
        <v>-39.102699999999999</v>
      </c>
      <c r="X835" s="11" t="s">
        <v>889</v>
      </c>
    </row>
    <row r="836" spans="1:24" x14ac:dyDescent="0.25">
      <c r="A836" s="11" t="s">
        <v>3717</v>
      </c>
      <c r="B836" s="11">
        <v>133.0111</v>
      </c>
      <c r="C836" s="11">
        <v>-100</v>
      </c>
      <c r="D836" s="11">
        <v>132.0658</v>
      </c>
      <c r="E836" s="11">
        <v>-200.3005</v>
      </c>
      <c r="F836" s="11">
        <v>336.25850000000003</v>
      </c>
      <c r="G836" s="11">
        <v>-597.87329999999997</v>
      </c>
      <c r="H836" s="11">
        <v>1103.3344999999999</v>
      </c>
      <c r="I836" s="11">
        <v>0</v>
      </c>
      <c r="J836" s="11">
        <v>0</v>
      </c>
      <c r="K836" s="11">
        <v>0</v>
      </c>
      <c r="L836" s="11">
        <v>0</v>
      </c>
      <c r="M836" s="11">
        <v>-0.20580000000000001</v>
      </c>
      <c r="N836" s="11">
        <v>20.956399999999999</v>
      </c>
      <c r="O836" s="11">
        <v>14.7707</v>
      </c>
      <c r="P836" s="11">
        <v>9.8335000000000008</v>
      </c>
      <c r="Q836" s="11">
        <v>122.1442</v>
      </c>
      <c r="R836" s="11">
        <v>95.123000000000005</v>
      </c>
      <c r="S836" s="11">
        <v>-59.582599999999999</v>
      </c>
      <c r="T836" s="11">
        <v>0.50670000000000004</v>
      </c>
      <c r="U836" s="11">
        <v>4.7039</v>
      </c>
      <c r="V836" s="11">
        <v>-1.1335</v>
      </c>
      <c r="W836" s="11">
        <v>-47.765300000000003</v>
      </c>
      <c r="X836" s="11" t="s">
        <v>3717</v>
      </c>
    </row>
    <row r="837" spans="1:24" x14ac:dyDescent="0.25">
      <c r="A837" s="11" t="s">
        <v>3717</v>
      </c>
      <c r="B837" s="11">
        <v>133.0111</v>
      </c>
      <c r="C837" s="11">
        <v>-100</v>
      </c>
      <c r="D837" s="11">
        <v>132.0658</v>
      </c>
      <c r="E837" s="11">
        <v>-200.3005</v>
      </c>
      <c r="F837" s="11">
        <v>336.25850000000003</v>
      </c>
      <c r="G837" s="11">
        <v>-597.87329999999997</v>
      </c>
      <c r="H837" s="11">
        <v>1103.3344999999999</v>
      </c>
      <c r="I837" s="11">
        <v>0</v>
      </c>
      <c r="J837" s="11">
        <v>0</v>
      </c>
      <c r="K837" s="11">
        <v>0</v>
      </c>
      <c r="L837" s="11">
        <v>0</v>
      </c>
      <c r="M837" s="11">
        <v>-0.20580000000000001</v>
      </c>
      <c r="N837" s="11">
        <v>20.956399999999999</v>
      </c>
      <c r="O837" s="11">
        <v>14.7707</v>
      </c>
      <c r="P837" s="11">
        <v>9.8335000000000008</v>
      </c>
      <c r="Q837" s="11">
        <v>122.1442</v>
      </c>
      <c r="R837" s="11">
        <v>95.123000000000005</v>
      </c>
      <c r="S837" s="11">
        <v>-59.582599999999999</v>
      </c>
      <c r="T837" s="11">
        <v>0.50670000000000004</v>
      </c>
      <c r="U837" s="11">
        <v>4.7039</v>
      </c>
      <c r="V837" s="11">
        <v>-1.1335</v>
      </c>
      <c r="W837" s="11">
        <v>-47.765300000000003</v>
      </c>
      <c r="X837" s="11" t="s">
        <v>3717</v>
      </c>
    </row>
    <row r="838" spans="1:24" x14ac:dyDescent="0.25">
      <c r="A838" s="11" t="s">
        <v>3723</v>
      </c>
      <c r="B838" s="11">
        <v>125.78060000000001</v>
      </c>
      <c r="C838" s="11">
        <v>-100</v>
      </c>
      <c r="D838" s="11">
        <v>142.0198</v>
      </c>
      <c r="E838" s="11">
        <v>-229.76339999999999</v>
      </c>
      <c r="F838" s="11">
        <v>405.09640000000002</v>
      </c>
      <c r="G838" s="11">
        <v>-747.45219999999995</v>
      </c>
      <c r="H838" s="11">
        <v>1419.4266</v>
      </c>
      <c r="I838" s="11">
        <v>0</v>
      </c>
      <c r="J838" s="11">
        <v>0</v>
      </c>
      <c r="K838" s="11">
        <v>0</v>
      </c>
      <c r="L838" s="11">
        <v>0</v>
      </c>
      <c r="M838" s="11">
        <v>-0.2364</v>
      </c>
      <c r="N838" s="11">
        <v>23.753599999999999</v>
      </c>
      <c r="O838" s="11">
        <v>17.346699999999998</v>
      </c>
      <c r="P838" s="11">
        <v>12.091200000000001</v>
      </c>
      <c r="Q838" s="11">
        <v>114.6876</v>
      </c>
      <c r="R838" s="11">
        <v>101.151</v>
      </c>
      <c r="S838" s="11">
        <v>-62.0336</v>
      </c>
      <c r="T838" s="11">
        <v>0.60850000000000004</v>
      </c>
      <c r="U838" s="11">
        <v>4.7918000000000003</v>
      </c>
      <c r="V838" s="11">
        <v>-0.9446</v>
      </c>
      <c r="W838" s="11">
        <v>-49.633499999999998</v>
      </c>
      <c r="X838" s="11" t="s">
        <v>3723</v>
      </c>
    </row>
    <row r="839" spans="1:24" x14ac:dyDescent="0.25">
      <c r="A839" s="11" t="s">
        <v>3723</v>
      </c>
      <c r="B839" s="11">
        <v>125.78060000000001</v>
      </c>
      <c r="C839" s="11">
        <v>-100</v>
      </c>
      <c r="D839" s="11">
        <v>142.0198</v>
      </c>
      <c r="E839" s="11">
        <v>-229.76339999999999</v>
      </c>
      <c r="F839" s="11">
        <v>405.09640000000002</v>
      </c>
      <c r="G839" s="11">
        <v>-747.45219999999995</v>
      </c>
      <c r="H839" s="11">
        <v>1419.4266</v>
      </c>
      <c r="I839" s="11">
        <v>0</v>
      </c>
      <c r="J839" s="11">
        <v>0</v>
      </c>
      <c r="K839" s="11">
        <v>0</v>
      </c>
      <c r="L839" s="11">
        <v>0</v>
      </c>
      <c r="M839" s="11">
        <v>-0.2364</v>
      </c>
      <c r="N839" s="11">
        <v>23.753599999999999</v>
      </c>
      <c r="O839" s="11">
        <v>17.346699999999998</v>
      </c>
      <c r="P839" s="11">
        <v>12.091200000000001</v>
      </c>
      <c r="Q839" s="11">
        <v>114.6876</v>
      </c>
      <c r="R839" s="11">
        <v>101.151</v>
      </c>
      <c r="S839" s="11">
        <v>-62.0336</v>
      </c>
      <c r="T839" s="11">
        <v>0.60850000000000004</v>
      </c>
      <c r="U839" s="11">
        <v>4.7918000000000003</v>
      </c>
      <c r="V839" s="11">
        <v>-0.9446</v>
      </c>
      <c r="W839" s="11">
        <v>-49.633499999999998</v>
      </c>
      <c r="X839" s="11" t="s">
        <v>3723</v>
      </c>
    </row>
    <row r="840" spans="1:24" x14ac:dyDescent="0.25">
      <c r="A840" s="11" t="s">
        <v>1596</v>
      </c>
      <c r="B840" s="11">
        <v>242.11170000000001</v>
      </c>
      <c r="C840" s="11">
        <v>100</v>
      </c>
      <c r="D840" s="11">
        <v>207.34960000000001</v>
      </c>
      <c r="E840" s="11">
        <v>302.33730000000003</v>
      </c>
      <c r="F840" s="11">
        <v>588.18629999999996</v>
      </c>
      <c r="G840" s="11">
        <v>1116.3543999999999</v>
      </c>
      <c r="H840" s="11">
        <v>2241.9978999999998</v>
      </c>
      <c r="I840" s="11">
        <v>0.38519999999999999</v>
      </c>
      <c r="J840" s="11">
        <v>38.630800000000001</v>
      </c>
      <c r="K840" s="11">
        <v>28.0944</v>
      </c>
      <c r="L840" s="11">
        <v>18.655799999999999</v>
      </c>
      <c r="M840" s="11">
        <v>0</v>
      </c>
      <c r="N840" s="11">
        <v>2.9999999999999997E-4</v>
      </c>
      <c r="O840" s="11">
        <v>0</v>
      </c>
      <c r="P840" s="11">
        <v>0</v>
      </c>
      <c r="Q840" s="11">
        <v>265.0061</v>
      </c>
      <c r="R840" s="11">
        <v>225.22069999999999</v>
      </c>
      <c r="S840" s="11">
        <v>-78.230599999999995</v>
      </c>
      <c r="T840" s="11">
        <v>0.77459999999999996</v>
      </c>
      <c r="U840" s="11">
        <v>8.3703000000000003</v>
      </c>
      <c r="V840" s="11">
        <v>-2.2669999999999999</v>
      </c>
      <c r="W840" s="11">
        <v>-54.6372</v>
      </c>
      <c r="X840" s="11" t="s">
        <v>3982</v>
      </c>
    </row>
    <row r="841" spans="1:24" x14ac:dyDescent="0.25">
      <c r="A841" s="11" t="s">
        <v>3982</v>
      </c>
      <c r="B841" s="11">
        <v>242.11170000000001</v>
      </c>
      <c r="C841" s="11">
        <v>100</v>
      </c>
      <c r="D841" s="11">
        <v>207.34960000000001</v>
      </c>
      <c r="E841" s="11">
        <v>302.33730000000003</v>
      </c>
      <c r="F841" s="11">
        <v>588.18629999999996</v>
      </c>
      <c r="G841" s="11">
        <v>1116.3543999999999</v>
      </c>
      <c r="H841" s="11">
        <v>2241.9978999999998</v>
      </c>
      <c r="I841" s="11">
        <v>0.38519999999999999</v>
      </c>
      <c r="J841" s="11">
        <v>38.630800000000001</v>
      </c>
      <c r="K841" s="11">
        <v>28.0944</v>
      </c>
      <c r="L841" s="11">
        <v>18.655799999999999</v>
      </c>
      <c r="M841" s="11">
        <v>0</v>
      </c>
      <c r="N841" s="11">
        <v>2.9999999999999997E-4</v>
      </c>
      <c r="O841" s="11">
        <v>0</v>
      </c>
      <c r="P841" s="11">
        <v>0</v>
      </c>
      <c r="Q841" s="11">
        <v>262.08819999999997</v>
      </c>
      <c r="R841" s="11">
        <v>225.22069999999999</v>
      </c>
      <c r="S841" s="11">
        <v>-78.228999999999999</v>
      </c>
      <c r="T841" s="11">
        <v>0.77459999999999996</v>
      </c>
      <c r="U841" s="11">
        <v>8.3703000000000003</v>
      </c>
      <c r="V841" s="11">
        <v>-2.2574000000000001</v>
      </c>
      <c r="W841" s="11">
        <v>-54.3157</v>
      </c>
      <c r="X841" s="11" t="s">
        <v>3982</v>
      </c>
    </row>
    <row r="842" spans="1:24" x14ac:dyDescent="0.25">
      <c r="A842" s="11" t="s">
        <v>1597</v>
      </c>
      <c r="B842" s="11">
        <v>258.97430000000003</v>
      </c>
      <c r="C842" s="11">
        <v>100</v>
      </c>
      <c r="D842" s="11">
        <v>223.1096</v>
      </c>
      <c r="E842" s="11">
        <v>330.8057</v>
      </c>
      <c r="F842" s="11">
        <v>675.37139999999999</v>
      </c>
      <c r="G842" s="11">
        <v>1331.3946000000001</v>
      </c>
      <c r="H842" s="11">
        <v>2789.6941000000002</v>
      </c>
      <c r="I842" s="11">
        <v>0.40679999999999999</v>
      </c>
      <c r="J842" s="11">
        <v>40.839100000000002</v>
      </c>
      <c r="K842" s="11">
        <v>30.385999999999999</v>
      </c>
      <c r="L842" s="11">
        <v>21.305</v>
      </c>
      <c r="M842" s="11">
        <v>0</v>
      </c>
      <c r="N842" s="11">
        <v>8.8999999999999999E-3</v>
      </c>
      <c r="O842" s="11">
        <v>0</v>
      </c>
      <c r="P842" s="11">
        <v>0</v>
      </c>
      <c r="Q842" s="11">
        <v>278.2405</v>
      </c>
      <c r="R842" s="11">
        <v>241.22020000000001</v>
      </c>
      <c r="S842" s="11">
        <v>-82.870800000000003</v>
      </c>
      <c r="T842" s="11">
        <v>0.84509999999999996</v>
      </c>
      <c r="U842" s="11">
        <v>8.9136000000000006</v>
      </c>
      <c r="V842" s="11">
        <v>-2.2669999999999999</v>
      </c>
      <c r="W842" s="11">
        <v>-58.717399999999998</v>
      </c>
      <c r="X842" s="11" t="s">
        <v>3983</v>
      </c>
    </row>
    <row r="843" spans="1:24" x14ac:dyDescent="0.25">
      <c r="A843" s="11" t="s">
        <v>3983</v>
      </c>
      <c r="B843" s="11">
        <v>258.97430000000003</v>
      </c>
      <c r="C843" s="11">
        <v>100</v>
      </c>
      <c r="D843" s="11">
        <v>223.1096</v>
      </c>
      <c r="E843" s="11">
        <v>330.8057</v>
      </c>
      <c r="F843" s="11">
        <v>675.37139999999999</v>
      </c>
      <c r="G843" s="11">
        <v>1331.3946000000001</v>
      </c>
      <c r="H843" s="11">
        <v>2789.6941000000002</v>
      </c>
      <c r="I843" s="11">
        <v>0.40679999999999999</v>
      </c>
      <c r="J843" s="11">
        <v>40.841099999999997</v>
      </c>
      <c r="K843" s="11">
        <v>30.385999999999999</v>
      </c>
      <c r="L843" s="11">
        <v>21.305</v>
      </c>
      <c r="M843" s="11">
        <v>0</v>
      </c>
      <c r="N843" s="11">
        <v>8.8999999999999999E-3</v>
      </c>
      <c r="O843" s="11">
        <v>0</v>
      </c>
      <c r="P843" s="11">
        <v>0</v>
      </c>
      <c r="Q843" s="11">
        <v>276.71589999999998</v>
      </c>
      <c r="R843" s="11">
        <v>241.22020000000001</v>
      </c>
      <c r="S843" s="11">
        <v>-82.869100000000003</v>
      </c>
      <c r="T843" s="11">
        <v>0.84499999999999997</v>
      </c>
      <c r="U843" s="11">
        <v>8.9136000000000006</v>
      </c>
      <c r="V843" s="11">
        <v>-2.2574000000000001</v>
      </c>
      <c r="W843" s="11">
        <v>-58.395800000000001</v>
      </c>
      <c r="X843" s="11" t="s">
        <v>3983</v>
      </c>
    </row>
    <row r="844" spans="1:24" x14ac:dyDescent="0.25">
      <c r="A844" s="11" t="s">
        <v>247</v>
      </c>
      <c r="B844" s="11">
        <v>209.89529999999999</v>
      </c>
      <c r="C844" s="11">
        <v>100</v>
      </c>
      <c r="D844" s="11">
        <v>177.02889999999999</v>
      </c>
      <c r="E844" s="11">
        <v>273.98090000000002</v>
      </c>
      <c r="F844" s="11">
        <v>542.01199999999994</v>
      </c>
      <c r="G844" s="11">
        <v>1024.6138000000001</v>
      </c>
      <c r="H844" s="11">
        <v>2039.1461999999999</v>
      </c>
      <c r="I844" s="11">
        <v>0.35410000000000003</v>
      </c>
      <c r="J844" s="11">
        <v>35.486499999999999</v>
      </c>
      <c r="K844" s="11">
        <v>26.897400000000001</v>
      </c>
      <c r="L844" s="11">
        <v>18.632200000000001</v>
      </c>
      <c r="M844" s="11">
        <v>-2.0000000000000001E-4</v>
      </c>
      <c r="N844" s="11">
        <v>0.1678</v>
      </c>
      <c r="O844" s="11">
        <v>5.9999999999999995E-4</v>
      </c>
      <c r="P844" s="11">
        <v>0</v>
      </c>
      <c r="Q844" s="11">
        <v>219.21260000000001</v>
      </c>
      <c r="R844" s="11">
        <v>268.00830000000002</v>
      </c>
      <c r="S844" s="11">
        <v>-69.016400000000004</v>
      </c>
      <c r="T844" s="11">
        <v>0.66790000000000005</v>
      </c>
      <c r="U844" s="11">
        <v>7.2667000000000002</v>
      </c>
      <c r="V844" s="11">
        <v>-1.1335</v>
      </c>
      <c r="W844" s="11">
        <v>-49.308999999999997</v>
      </c>
      <c r="X844" s="11" t="s">
        <v>3984</v>
      </c>
    </row>
    <row r="845" spans="1:24" x14ac:dyDescent="0.25">
      <c r="A845" s="11" t="s">
        <v>3984</v>
      </c>
      <c r="B845" s="11">
        <v>209.89529999999999</v>
      </c>
      <c r="C845" s="11">
        <v>100</v>
      </c>
      <c r="D845" s="11">
        <v>177.02889999999999</v>
      </c>
      <c r="E845" s="11">
        <v>273.98090000000002</v>
      </c>
      <c r="F845" s="11">
        <v>542.01199999999994</v>
      </c>
      <c r="G845" s="11">
        <v>1024.6138000000001</v>
      </c>
      <c r="H845" s="11">
        <v>2039.1461999999999</v>
      </c>
      <c r="I845" s="11">
        <v>0.35410000000000003</v>
      </c>
      <c r="J845" s="11">
        <v>35.4878</v>
      </c>
      <c r="K845" s="11">
        <v>26.897400000000001</v>
      </c>
      <c r="L845" s="11">
        <v>18.632200000000001</v>
      </c>
      <c r="M845" s="11">
        <v>-2.0000000000000001E-4</v>
      </c>
      <c r="N845" s="11">
        <v>0.1678</v>
      </c>
      <c r="O845" s="11">
        <v>5.9999999999999995E-4</v>
      </c>
      <c r="P845" s="11">
        <v>0</v>
      </c>
      <c r="Q845" s="11">
        <v>215.66059999999999</v>
      </c>
      <c r="R845" s="11">
        <v>268.00830000000002</v>
      </c>
      <c r="S845" s="11">
        <v>-69.014899999999997</v>
      </c>
      <c r="T845" s="11">
        <v>0.66790000000000005</v>
      </c>
      <c r="U845" s="11">
        <v>7.2667000000000002</v>
      </c>
      <c r="V845" s="11">
        <v>-1.1287</v>
      </c>
      <c r="W845" s="11">
        <v>-48.992400000000004</v>
      </c>
      <c r="X845" s="11" t="s">
        <v>3984</v>
      </c>
    </row>
    <row r="846" spans="1:24" x14ac:dyDescent="0.25">
      <c r="A846" s="11" t="s">
        <v>1598</v>
      </c>
      <c r="B846" s="11">
        <v>230.34970000000001</v>
      </c>
      <c r="C846" s="11">
        <v>100</v>
      </c>
      <c r="D846" s="11">
        <v>202.26060000000001</v>
      </c>
      <c r="E846" s="11">
        <v>314.0498</v>
      </c>
      <c r="F846" s="11">
        <v>617.1096</v>
      </c>
      <c r="G846" s="11">
        <v>1209.3806999999999</v>
      </c>
      <c r="H846" s="11">
        <v>2465.5145000000002</v>
      </c>
      <c r="I846" s="11">
        <v>0.37759999999999999</v>
      </c>
      <c r="J846" s="11">
        <v>37.854799999999997</v>
      </c>
      <c r="K846" s="11">
        <v>28.967199999999998</v>
      </c>
      <c r="L846" s="11">
        <v>20.7333</v>
      </c>
      <c r="M846" s="11">
        <v>0</v>
      </c>
      <c r="N846" s="11">
        <v>0</v>
      </c>
      <c r="O846" s="11">
        <v>0</v>
      </c>
      <c r="P846" s="11">
        <v>0</v>
      </c>
      <c r="Q846" s="11">
        <v>242.3783</v>
      </c>
      <c r="R846" s="11">
        <v>242.09020000000001</v>
      </c>
      <c r="S846" s="11">
        <v>-75.064700000000002</v>
      </c>
      <c r="T846" s="11">
        <v>0.7046</v>
      </c>
      <c r="U846" s="11">
        <v>8.7073999999999998</v>
      </c>
      <c r="V846" s="11">
        <v>-1.1335</v>
      </c>
      <c r="W846" s="11">
        <v>-54.4619</v>
      </c>
      <c r="X846" s="11" t="s">
        <v>3985</v>
      </c>
    </row>
    <row r="847" spans="1:24" x14ac:dyDescent="0.25">
      <c r="A847" s="11" t="s">
        <v>3985</v>
      </c>
      <c r="B847" s="11">
        <v>230.34970000000001</v>
      </c>
      <c r="C847" s="11">
        <v>100</v>
      </c>
      <c r="D847" s="11">
        <v>202.26060000000001</v>
      </c>
      <c r="E847" s="11">
        <v>314.0498</v>
      </c>
      <c r="F847" s="11">
        <v>617.1096</v>
      </c>
      <c r="G847" s="11">
        <v>1209.3806999999999</v>
      </c>
      <c r="H847" s="11">
        <v>2465.5145000000002</v>
      </c>
      <c r="I847" s="11">
        <v>0.37759999999999999</v>
      </c>
      <c r="J847" s="11">
        <v>37.8611</v>
      </c>
      <c r="K847" s="11">
        <v>28.967199999999998</v>
      </c>
      <c r="L847" s="11">
        <v>20.7333</v>
      </c>
      <c r="M847" s="11">
        <v>0</v>
      </c>
      <c r="N847" s="11">
        <v>0</v>
      </c>
      <c r="O847" s="11">
        <v>0</v>
      </c>
      <c r="P847" s="11">
        <v>0</v>
      </c>
      <c r="Q847" s="11">
        <v>237.6643</v>
      </c>
      <c r="R847" s="11">
        <v>242.09020000000001</v>
      </c>
      <c r="S847" s="11">
        <v>-75.063100000000006</v>
      </c>
      <c r="T847" s="11">
        <v>0.7046</v>
      </c>
      <c r="U847" s="11">
        <v>8.7073999999999998</v>
      </c>
      <c r="V847" s="11">
        <v>-1.1287</v>
      </c>
      <c r="W847" s="11">
        <v>-54.145200000000003</v>
      </c>
      <c r="X847" s="11" t="s">
        <v>3985</v>
      </c>
    </row>
    <row r="848" spans="1:24" x14ac:dyDescent="0.25">
      <c r="A848" s="11" t="s">
        <v>1599</v>
      </c>
      <c r="B848" s="11">
        <v>202.11789999999999</v>
      </c>
      <c r="C848" s="11">
        <v>100</v>
      </c>
      <c r="D848" s="11">
        <v>206.1191</v>
      </c>
      <c r="E848" s="11">
        <v>319.62920000000003</v>
      </c>
      <c r="F848" s="11">
        <v>636.68629999999996</v>
      </c>
      <c r="G848" s="11">
        <v>1240.4682</v>
      </c>
      <c r="H848" s="11">
        <v>2536.5835000000002</v>
      </c>
      <c r="I848" s="11">
        <v>0.39360000000000001</v>
      </c>
      <c r="J848" s="11">
        <v>39.494300000000003</v>
      </c>
      <c r="K848" s="11">
        <v>29.8935</v>
      </c>
      <c r="L848" s="11">
        <v>21.145399999999999</v>
      </c>
      <c r="M848" s="11">
        <v>0</v>
      </c>
      <c r="N848" s="11">
        <v>2.5100000000000001E-2</v>
      </c>
      <c r="O848" s="11">
        <v>0</v>
      </c>
      <c r="P848" s="11">
        <v>0</v>
      </c>
      <c r="Q848" s="11">
        <v>207.4897</v>
      </c>
      <c r="R848" s="11">
        <v>230.03630000000001</v>
      </c>
      <c r="S848" s="11">
        <v>-78.768100000000004</v>
      </c>
      <c r="T848" s="11">
        <v>0.73</v>
      </c>
      <c r="U848" s="11">
        <v>7.4532999999999996</v>
      </c>
      <c r="V848" s="11">
        <v>-1.1335</v>
      </c>
      <c r="W848" s="11">
        <v>-57.584400000000002</v>
      </c>
      <c r="X848" s="11" t="s">
        <v>3986</v>
      </c>
    </row>
    <row r="849" spans="1:24" x14ac:dyDescent="0.25">
      <c r="A849" s="11" t="s">
        <v>3986</v>
      </c>
      <c r="B849" s="11">
        <v>202.11789999999999</v>
      </c>
      <c r="C849" s="11">
        <v>100</v>
      </c>
      <c r="D849" s="11">
        <v>206.1191</v>
      </c>
      <c r="E849" s="11">
        <v>319.62920000000003</v>
      </c>
      <c r="F849" s="11">
        <v>636.68629999999996</v>
      </c>
      <c r="G849" s="11">
        <v>1240.4682</v>
      </c>
      <c r="H849" s="11">
        <v>2536.5835000000002</v>
      </c>
      <c r="I849" s="11">
        <v>0.39360000000000001</v>
      </c>
      <c r="J849" s="11">
        <v>39.494300000000003</v>
      </c>
      <c r="K849" s="11">
        <v>29.8935</v>
      </c>
      <c r="L849" s="11">
        <v>21.145399999999999</v>
      </c>
      <c r="M849" s="11">
        <v>0</v>
      </c>
      <c r="N849" s="11">
        <v>2.5100000000000001E-2</v>
      </c>
      <c r="O849" s="11">
        <v>0</v>
      </c>
      <c r="P849" s="11">
        <v>0</v>
      </c>
      <c r="Q849" s="11">
        <v>204.69550000000001</v>
      </c>
      <c r="R849" s="11">
        <v>230.03630000000001</v>
      </c>
      <c r="S849" s="11">
        <v>-78.766400000000004</v>
      </c>
      <c r="T849" s="11">
        <v>0.73</v>
      </c>
      <c r="U849" s="11">
        <v>7.4532999999999996</v>
      </c>
      <c r="V849" s="11">
        <v>-1.1287</v>
      </c>
      <c r="W849" s="11">
        <v>-57.267600000000002</v>
      </c>
      <c r="X849" s="11" t="s">
        <v>3986</v>
      </c>
    </row>
    <row r="850" spans="1:24" x14ac:dyDescent="0.25">
      <c r="A850" s="11" t="s">
        <v>3772</v>
      </c>
      <c r="B850" s="11">
        <v>158.75919999999999</v>
      </c>
      <c r="C850" s="11">
        <v>-100</v>
      </c>
      <c r="D850" s="11">
        <v>173.95869999999999</v>
      </c>
      <c r="E850" s="11">
        <v>-330.95699999999999</v>
      </c>
      <c r="F850" s="11">
        <v>690.72900000000004</v>
      </c>
      <c r="G850" s="11">
        <v>-1489.2352000000001</v>
      </c>
      <c r="H850" s="11">
        <v>3265.5081</v>
      </c>
      <c r="I850" s="11">
        <v>0</v>
      </c>
      <c r="J850" s="11">
        <v>0</v>
      </c>
      <c r="K850" s="11">
        <v>0</v>
      </c>
      <c r="L850" s="11">
        <v>0</v>
      </c>
      <c r="M850" s="11">
        <v>-0.25219999999999998</v>
      </c>
      <c r="N850" s="11">
        <v>25.470800000000001</v>
      </c>
      <c r="O850" s="11">
        <v>20.6036</v>
      </c>
      <c r="P850" s="11">
        <v>16.2563</v>
      </c>
      <c r="Q850" s="11">
        <v>154.88120000000001</v>
      </c>
      <c r="R850" s="11">
        <v>173.03110000000001</v>
      </c>
      <c r="S850" s="11">
        <v>-68.987200000000001</v>
      </c>
      <c r="T850" s="11">
        <v>0.81379999999999997</v>
      </c>
      <c r="U850" s="11">
        <v>6.5998999999999999</v>
      </c>
      <c r="V850" s="11">
        <v>-1.1335</v>
      </c>
      <c r="W850" s="11">
        <v>-51.443399999999997</v>
      </c>
      <c r="X850" s="11" t="s">
        <v>3772</v>
      </c>
    </row>
    <row r="851" spans="1:24" x14ac:dyDescent="0.25">
      <c r="A851" s="11" t="s">
        <v>3772</v>
      </c>
      <c r="B851" s="11">
        <v>158.75919999999999</v>
      </c>
      <c r="C851" s="11">
        <v>-100</v>
      </c>
      <c r="D851" s="11">
        <v>173.95869999999999</v>
      </c>
      <c r="E851" s="11">
        <v>-330.95699999999999</v>
      </c>
      <c r="F851" s="11">
        <v>690.72900000000004</v>
      </c>
      <c r="G851" s="11">
        <v>-1489.2352000000001</v>
      </c>
      <c r="H851" s="11">
        <v>3265.5081</v>
      </c>
      <c r="I851" s="11">
        <v>0</v>
      </c>
      <c r="J851" s="11">
        <v>0</v>
      </c>
      <c r="K851" s="11">
        <v>0</v>
      </c>
      <c r="L851" s="11">
        <v>0</v>
      </c>
      <c r="M851" s="11">
        <v>-0.25219999999999998</v>
      </c>
      <c r="N851" s="11">
        <v>25.470800000000001</v>
      </c>
      <c r="O851" s="11">
        <v>20.6036</v>
      </c>
      <c r="P851" s="11">
        <v>16.2563</v>
      </c>
      <c r="Q851" s="11">
        <v>154.88120000000001</v>
      </c>
      <c r="R851" s="11">
        <v>173.03110000000001</v>
      </c>
      <c r="S851" s="11">
        <v>-68.987200000000001</v>
      </c>
      <c r="T851" s="11">
        <v>0.81379999999999997</v>
      </c>
      <c r="U851" s="11">
        <v>6.5998999999999999</v>
      </c>
      <c r="V851" s="11">
        <v>-1.1335</v>
      </c>
      <c r="W851" s="11">
        <v>-51.443399999999997</v>
      </c>
      <c r="X851" s="11" t="s">
        <v>3772</v>
      </c>
    </row>
    <row r="852" spans="1:24" x14ac:dyDescent="0.25">
      <c r="A852" s="11" t="s">
        <v>3987</v>
      </c>
      <c r="B852" s="11">
        <v>173.49690000000001</v>
      </c>
      <c r="C852" s="11">
        <v>100</v>
      </c>
      <c r="D852" s="11">
        <v>191.49979999999999</v>
      </c>
      <c r="E852" s="11">
        <v>313.79649999999998</v>
      </c>
      <c r="F852" s="11">
        <v>627.55290000000002</v>
      </c>
      <c r="G852" s="11">
        <v>1242.4598000000001</v>
      </c>
      <c r="H852" s="11">
        <v>2553.5030999999999</v>
      </c>
      <c r="I852" s="11">
        <v>0.3861</v>
      </c>
      <c r="J852" s="11">
        <v>38.6586</v>
      </c>
      <c r="K852" s="11">
        <v>29.829899999999999</v>
      </c>
      <c r="L852" s="11">
        <v>21.3855</v>
      </c>
      <c r="M852" s="11">
        <v>0</v>
      </c>
      <c r="N852" s="11">
        <v>3.5000000000000001E-3</v>
      </c>
      <c r="O852" s="11">
        <v>0</v>
      </c>
      <c r="P852" s="11">
        <v>0</v>
      </c>
      <c r="Q852" s="11">
        <v>174.74680000000001</v>
      </c>
      <c r="R852" s="11">
        <v>200.0102</v>
      </c>
      <c r="S852" s="11">
        <v>-76.903999999999996</v>
      </c>
      <c r="T852" s="11">
        <v>0.55879999999999996</v>
      </c>
      <c r="U852" s="11">
        <v>6.5610999999999997</v>
      </c>
      <c r="V852" s="11">
        <v>-1.1335</v>
      </c>
      <c r="W852" s="11">
        <v>-56.753900000000002</v>
      </c>
      <c r="X852" s="11" t="s">
        <v>3987</v>
      </c>
    </row>
    <row r="853" spans="1:24" x14ac:dyDescent="0.25">
      <c r="A853" s="11" t="s">
        <v>3987</v>
      </c>
      <c r="B853" s="11">
        <v>173.49690000000001</v>
      </c>
      <c r="C853" s="11">
        <v>100</v>
      </c>
      <c r="D853" s="11">
        <v>191.49979999999999</v>
      </c>
      <c r="E853" s="11">
        <v>313.79649999999998</v>
      </c>
      <c r="F853" s="11">
        <v>627.55290000000002</v>
      </c>
      <c r="G853" s="11">
        <v>1242.4598000000001</v>
      </c>
      <c r="H853" s="11">
        <v>2553.5030999999999</v>
      </c>
      <c r="I853" s="11">
        <v>0.3861</v>
      </c>
      <c r="J853" s="11">
        <v>38.6586</v>
      </c>
      <c r="K853" s="11">
        <v>29.829899999999999</v>
      </c>
      <c r="L853" s="11">
        <v>21.3855</v>
      </c>
      <c r="M853" s="11">
        <v>0</v>
      </c>
      <c r="N853" s="11">
        <v>3.5000000000000001E-3</v>
      </c>
      <c r="O853" s="11">
        <v>0</v>
      </c>
      <c r="P853" s="11">
        <v>0</v>
      </c>
      <c r="Q853" s="11">
        <v>172.7252</v>
      </c>
      <c r="R853" s="11">
        <v>200.0102</v>
      </c>
      <c r="S853" s="11">
        <v>-76.9024</v>
      </c>
      <c r="T853" s="11">
        <v>0.55879999999999996</v>
      </c>
      <c r="U853" s="11">
        <v>6.5610999999999997</v>
      </c>
      <c r="V853" s="11">
        <v>-1.1287</v>
      </c>
      <c r="W853" s="11">
        <v>-56.437199999999997</v>
      </c>
      <c r="X853" s="11" t="s">
        <v>3987</v>
      </c>
    </row>
    <row r="854" spans="1:24" x14ac:dyDescent="0.25">
      <c r="A854" s="11" t="s">
        <v>362</v>
      </c>
      <c r="B854" s="11">
        <v>173.71719999999999</v>
      </c>
      <c r="C854" s="11">
        <v>100</v>
      </c>
      <c r="D854" s="11">
        <v>191.50749999999999</v>
      </c>
      <c r="E854" s="11">
        <v>313.8227</v>
      </c>
      <c r="F854" s="11">
        <v>627.74559999999997</v>
      </c>
      <c r="G854" s="11">
        <v>1243.0165999999999</v>
      </c>
      <c r="H854" s="11">
        <v>2555.0392000000002</v>
      </c>
      <c r="I854" s="11">
        <v>0.38619999999999999</v>
      </c>
      <c r="J854" s="11">
        <v>38.667900000000003</v>
      </c>
      <c r="K854" s="11">
        <v>29.852699999999999</v>
      </c>
      <c r="L854" s="11">
        <v>21.410499999999999</v>
      </c>
      <c r="M854" s="11">
        <v>0</v>
      </c>
      <c r="N854" s="11">
        <v>4.8999999999999998E-3</v>
      </c>
      <c r="O854" s="11">
        <v>0</v>
      </c>
      <c r="P854" s="11">
        <v>0</v>
      </c>
      <c r="Q854" s="11">
        <v>174.72309999999999</v>
      </c>
      <c r="R854" s="11">
        <v>200.0102</v>
      </c>
      <c r="S854" s="11">
        <v>-76.915199999999999</v>
      </c>
      <c r="T854" s="11">
        <v>0.56159999999999999</v>
      </c>
      <c r="U854" s="11">
        <v>6.5701000000000001</v>
      </c>
      <c r="V854" s="11">
        <v>-1.1335</v>
      </c>
      <c r="W854" s="11">
        <v>-56.045400000000001</v>
      </c>
      <c r="X854" s="11" t="s">
        <v>362</v>
      </c>
    </row>
    <row r="855" spans="1:24" x14ac:dyDescent="0.25">
      <c r="A855" s="11" t="s">
        <v>362</v>
      </c>
      <c r="B855" s="11">
        <v>173.71719999999999</v>
      </c>
      <c r="C855" s="11">
        <v>100</v>
      </c>
      <c r="D855" s="11">
        <v>191.50749999999999</v>
      </c>
      <c r="E855" s="11">
        <v>313.8227</v>
      </c>
      <c r="F855" s="11">
        <v>627.74559999999997</v>
      </c>
      <c r="G855" s="11">
        <v>1243.0165999999999</v>
      </c>
      <c r="H855" s="11">
        <v>2555.0392000000002</v>
      </c>
      <c r="I855" s="11">
        <v>0.38619999999999999</v>
      </c>
      <c r="J855" s="11">
        <v>38.667900000000003</v>
      </c>
      <c r="K855" s="11">
        <v>29.852699999999999</v>
      </c>
      <c r="L855" s="11">
        <v>21.410499999999999</v>
      </c>
      <c r="M855" s="11">
        <v>0</v>
      </c>
      <c r="N855" s="11">
        <v>4.8999999999999998E-3</v>
      </c>
      <c r="O855" s="11">
        <v>0</v>
      </c>
      <c r="P855" s="11">
        <v>0</v>
      </c>
      <c r="Q855" s="11">
        <v>174.72309999999999</v>
      </c>
      <c r="R855" s="11">
        <v>200.0102</v>
      </c>
      <c r="S855" s="11">
        <v>-76.915199999999999</v>
      </c>
      <c r="T855" s="11">
        <v>0.56159999999999999</v>
      </c>
      <c r="U855" s="11">
        <v>6.5701000000000001</v>
      </c>
      <c r="V855" s="11">
        <v>-1.1335</v>
      </c>
      <c r="W855" s="11">
        <v>-56.045400000000001</v>
      </c>
      <c r="X855" s="11" t="s">
        <v>362</v>
      </c>
    </row>
    <row r="856" spans="1:24" x14ac:dyDescent="0.25">
      <c r="A856" s="11" t="s">
        <v>441</v>
      </c>
      <c r="B856" s="11">
        <v>269.24579999999997</v>
      </c>
      <c r="C856" s="11">
        <v>100</v>
      </c>
      <c r="D856" s="11">
        <v>188.33410000000001</v>
      </c>
      <c r="E856" s="11">
        <v>325.11750000000001</v>
      </c>
      <c r="F856" s="11">
        <v>636.91110000000003</v>
      </c>
      <c r="G856" s="11">
        <v>1279.2185999999999</v>
      </c>
      <c r="H856" s="11">
        <v>2637.3182999999999</v>
      </c>
      <c r="I856" s="11">
        <v>0.38579999999999998</v>
      </c>
      <c r="J856" s="11">
        <v>38.708500000000001</v>
      </c>
      <c r="K856" s="11">
        <v>29.813800000000001</v>
      </c>
      <c r="L856" s="11">
        <v>21.520099999999999</v>
      </c>
      <c r="M856" s="11">
        <v>0</v>
      </c>
      <c r="N856" s="11">
        <v>0</v>
      </c>
      <c r="O856" s="11">
        <v>0</v>
      </c>
      <c r="P856" s="11">
        <v>0</v>
      </c>
      <c r="Q856" s="11">
        <v>279.45119999999997</v>
      </c>
      <c r="R856" s="11">
        <v>250.15379999999999</v>
      </c>
      <c r="S856" s="11">
        <v>-73.996399999999994</v>
      </c>
      <c r="T856" s="11">
        <v>0.62819999999999998</v>
      </c>
      <c r="U856" s="11">
        <v>10.029999999999999</v>
      </c>
      <c r="V856" s="11">
        <v>0</v>
      </c>
      <c r="W856" s="11">
        <v>-51.551600000000001</v>
      </c>
      <c r="X856" s="11" t="s">
        <v>3988</v>
      </c>
    </row>
    <row r="857" spans="1:24" x14ac:dyDescent="0.25">
      <c r="A857" s="11" t="s">
        <v>3988</v>
      </c>
      <c r="B857" s="11">
        <v>269.24579999999997</v>
      </c>
      <c r="C857" s="11">
        <v>100</v>
      </c>
      <c r="D857" s="11">
        <v>188.33410000000001</v>
      </c>
      <c r="E857" s="11">
        <v>325.11750000000001</v>
      </c>
      <c r="F857" s="11">
        <v>636.91110000000003</v>
      </c>
      <c r="G857" s="11">
        <v>1279.2185999999999</v>
      </c>
      <c r="H857" s="11">
        <v>2637.3182999999999</v>
      </c>
      <c r="I857" s="11">
        <v>0.38579999999999998</v>
      </c>
      <c r="J857" s="11">
        <v>38.7209</v>
      </c>
      <c r="K857" s="11">
        <v>29.813800000000001</v>
      </c>
      <c r="L857" s="11">
        <v>21.520099999999999</v>
      </c>
      <c r="M857" s="11">
        <v>0</v>
      </c>
      <c r="N857" s="11">
        <v>0</v>
      </c>
      <c r="O857" s="11">
        <v>0</v>
      </c>
      <c r="P857" s="11">
        <v>0</v>
      </c>
      <c r="Q857" s="11">
        <v>270.87189999999998</v>
      </c>
      <c r="R857" s="11">
        <v>250.15379999999999</v>
      </c>
      <c r="S857" s="11">
        <v>-73.994900000000001</v>
      </c>
      <c r="T857" s="11">
        <v>0.62819999999999998</v>
      </c>
      <c r="U857" s="11">
        <v>10.029999999999999</v>
      </c>
      <c r="V857" s="11">
        <v>0</v>
      </c>
      <c r="W857" s="11">
        <v>-51.239800000000002</v>
      </c>
      <c r="X857" s="11" t="s">
        <v>3988</v>
      </c>
    </row>
    <row r="858" spans="1:24" x14ac:dyDescent="0.25">
      <c r="A858" s="11" t="s">
        <v>442</v>
      </c>
      <c r="B858" s="11">
        <v>308.84269999999998</v>
      </c>
      <c r="C858" s="11">
        <v>100</v>
      </c>
      <c r="D858" s="11">
        <v>189.4117</v>
      </c>
      <c r="E858" s="11">
        <v>323.30439999999999</v>
      </c>
      <c r="F858" s="11">
        <v>630.95330000000001</v>
      </c>
      <c r="G858" s="11">
        <v>1262.7194</v>
      </c>
      <c r="H858" s="11">
        <v>2595.2312000000002</v>
      </c>
      <c r="I858" s="11">
        <v>0.38429999999999997</v>
      </c>
      <c r="J858" s="11">
        <v>38.551900000000003</v>
      </c>
      <c r="K858" s="11">
        <v>29.621700000000001</v>
      </c>
      <c r="L858" s="11">
        <v>21.316400000000002</v>
      </c>
      <c r="M858" s="11">
        <v>0</v>
      </c>
      <c r="N858" s="11">
        <v>0</v>
      </c>
      <c r="O858" s="11">
        <v>0</v>
      </c>
      <c r="P858" s="11">
        <v>0</v>
      </c>
      <c r="Q858" s="11">
        <v>322.05579999999998</v>
      </c>
      <c r="R858" s="11">
        <v>278.2072</v>
      </c>
      <c r="S858" s="11">
        <v>-74.132599999999996</v>
      </c>
      <c r="T858" s="11">
        <v>0.63680000000000003</v>
      </c>
      <c r="U858" s="11">
        <v>11.498699999999999</v>
      </c>
      <c r="V858" s="11">
        <v>0</v>
      </c>
      <c r="W858" s="11">
        <v>-50.201300000000003</v>
      </c>
      <c r="X858" s="11" t="s">
        <v>3989</v>
      </c>
    </row>
    <row r="859" spans="1:24" x14ac:dyDescent="0.25">
      <c r="A859" s="11" t="s">
        <v>3989</v>
      </c>
      <c r="B859" s="11">
        <v>308.84269999999998</v>
      </c>
      <c r="C859" s="11">
        <v>100</v>
      </c>
      <c r="D859" s="11">
        <v>189.4117</v>
      </c>
      <c r="E859" s="11">
        <v>323.30439999999999</v>
      </c>
      <c r="F859" s="11">
        <v>630.95330000000001</v>
      </c>
      <c r="G859" s="11">
        <v>1262.7194</v>
      </c>
      <c r="H859" s="11">
        <v>2595.2312000000002</v>
      </c>
      <c r="I859" s="11">
        <v>0.38429999999999997</v>
      </c>
      <c r="J859" s="11">
        <v>38.570999999999998</v>
      </c>
      <c r="K859" s="11">
        <v>29.621700000000001</v>
      </c>
      <c r="L859" s="11">
        <v>21.316400000000002</v>
      </c>
      <c r="M859" s="11">
        <v>0</v>
      </c>
      <c r="N859" s="11">
        <v>0</v>
      </c>
      <c r="O859" s="11">
        <v>0</v>
      </c>
      <c r="P859" s="11">
        <v>0</v>
      </c>
      <c r="Q859" s="11">
        <v>312.6592</v>
      </c>
      <c r="R859" s="11">
        <v>278.2072</v>
      </c>
      <c r="S859" s="11">
        <v>-74.131</v>
      </c>
      <c r="T859" s="11">
        <v>0.63680000000000003</v>
      </c>
      <c r="U859" s="11">
        <v>11.498699999999999</v>
      </c>
      <c r="V859" s="11">
        <v>0</v>
      </c>
      <c r="W859" s="11">
        <v>-49.889400000000002</v>
      </c>
      <c r="X859" s="11" t="s">
        <v>3989</v>
      </c>
    </row>
    <row r="860" spans="1:24" x14ac:dyDescent="0.25">
      <c r="A860" s="11" t="s">
        <v>890</v>
      </c>
      <c r="B860" s="11">
        <v>151.03569999999999</v>
      </c>
      <c r="C860" s="11">
        <v>100</v>
      </c>
      <c r="D860" s="11">
        <v>185.05439999999999</v>
      </c>
      <c r="E860" s="11">
        <v>251.6728</v>
      </c>
      <c r="F860" s="11">
        <v>425.81939999999997</v>
      </c>
      <c r="G860" s="11">
        <v>673.00739999999996</v>
      </c>
      <c r="H860" s="11">
        <v>1124.5073</v>
      </c>
      <c r="I860" s="11">
        <v>0.35799999999999998</v>
      </c>
      <c r="J860" s="11">
        <v>35.839599999999997</v>
      </c>
      <c r="K860" s="11">
        <v>23.666399999999999</v>
      </c>
      <c r="L860" s="11">
        <v>12.7485</v>
      </c>
      <c r="M860" s="11">
        <v>0</v>
      </c>
      <c r="N860" s="11">
        <v>6.2300000000000001E-2</v>
      </c>
      <c r="O860" s="11">
        <v>0</v>
      </c>
      <c r="P860" s="11">
        <v>0</v>
      </c>
      <c r="Q860" s="11">
        <v>140.3938</v>
      </c>
      <c r="R860" s="11">
        <v>188.02119999999999</v>
      </c>
      <c r="S860" s="11">
        <v>-69.343999999999994</v>
      </c>
      <c r="T860" s="11">
        <v>0.65690000000000004</v>
      </c>
      <c r="U860" s="11">
        <v>5.3262</v>
      </c>
      <c r="V860" s="11">
        <v>0</v>
      </c>
      <c r="W860" s="11">
        <v>-52.814700000000002</v>
      </c>
      <c r="X860" s="11" t="s">
        <v>890</v>
      </c>
    </row>
    <row r="861" spans="1:24" x14ac:dyDescent="0.25">
      <c r="A861" s="11" t="s">
        <v>443</v>
      </c>
      <c r="B861" s="11">
        <v>209.78370000000001</v>
      </c>
      <c r="C861" s="11">
        <v>100</v>
      </c>
      <c r="D861" s="11">
        <v>185.85570000000001</v>
      </c>
      <c r="E861" s="11">
        <v>324.46010000000001</v>
      </c>
      <c r="F861" s="11">
        <v>635.64099999999996</v>
      </c>
      <c r="G861" s="11">
        <v>1276.5878</v>
      </c>
      <c r="H861" s="11">
        <v>2631.0509999999999</v>
      </c>
      <c r="I861" s="11">
        <v>0.38540000000000002</v>
      </c>
      <c r="J861" s="11">
        <v>38.670200000000001</v>
      </c>
      <c r="K861" s="11">
        <v>29.781600000000001</v>
      </c>
      <c r="L861" s="11">
        <v>21.4894</v>
      </c>
      <c r="M861" s="11">
        <v>0</v>
      </c>
      <c r="N861" s="11">
        <v>0</v>
      </c>
      <c r="O861" s="11">
        <v>0</v>
      </c>
      <c r="P861" s="11">
        <v>0</v>
      </c>
      <c r="Q861" s="11">
        <v>212.4376</v>
      </c>
      <c r="R861" s="11">
        <v>208.07380000000001</v>
      </c>
      <c r="S861" s="11">
        <v>-73.710400000000007</v>
      </c>
      <c r="T861" s="11">
        <v>0.58699999999999997</v>
      </c>
      <c r="U861" s="11">
        <v>7.8164999999999996</v>
      </c>
      <c r="V861" s="11">
        <v>0</v>
      </c>
      <c r="W861" s="11">
        <v>-53.6721</v>
      </c>
      <c r="X861" s="11" t="s">
        <v>3990</v>
      </c>
    </row>
    <row r="862" spans="1:24" x14ac:dyDescent="0.25">
      <c r="A862" s="11" t="s">
        <v>3990</v>
      </c>
      <c r="B862" s="11">
        <v>209.78370000000001</v>
      </c>
      <c r="C862" s="11">
        <v>100</v>
      </c>
      <c r="D862" s="11">
        <v>185.85570000000001</v>
      </c>
      <c r="E862" s="11">
        <v>324.46010000000001</v>
      </c>
      <c r="F862" s="11">
        <v>635.64099999999996</v>
      </c>
      <c r="G862" s="11">
        <v>1276.5878</v>
      </c>
      <c r="H862" s="11">
        <v>2631.0509999999999</v>
      </c>
      <c r="I862" s="11">
        <v>0.38540000000000002</v>
      </c>
      <c r="J862" s="11">
        <v>38.6783</v>
      </c>
      <c r="K862" s="11">
        <v>29.781600000000001</v>
      </c>
      <c r="L862" s="11">
        <v>21.4894</v>
      </c>
      <c r="M862" s="11">
        <v>0</v>
      </c>
      <c r="N862" s="11">
        <v>0</v>
      </c>
      <c r="O862" s="11">
        <v>0</v>
      </c>
      <c r="P862" s="11">
        <v>0</v>
      </c>
      <c r="Q862" s="11">
        <v>204.47450000000001</v>
      </c>
      <c r="R862" s="11">
        <v>208.07380000000001</v>
      </c>
      <c r="S862" s="11">
        <v>-73.7089</v>
      </c>
      <c r="T862" s="11">
        <v>0.58699999999999997</v>
      </c>
      <c r="U862" s="11">
        <v>7.8164999999999996</v>
      </c>
      <c r="V862" s="11">
        <v>0</v>
      </c>
      <c r="W862" s="11">
        <v>-53.360199999999999</v>
      </c>
      <c r="X862" s="11" t="s">
        <v>3990</v>
      </c>
    </row>
    <row r="863" spans="1:24" x14ac:dyDescent="0.25">
      <c r="A863" s="11" t="s">
        <v>444</v>
      </c>
      <c r="B863" s="11">
        <v>189.74549999999999</v>
      </c>
      <c r="C863" s="11">
        <v>100</v>
      </c>
      <c r="D863" s="11">
        <v>185.09739999999999</v>
      </c>
      <c r="E863" s="11">
        <v>324.54300000000001</v>
      </c>
      <c r="F863" s="11">
        <v>636.22789999999998</v>
      </c>
      <c r="G863" s="11">
        <v>1278.5994000000001</v>
      </c>
      <c r="H863" s="11">
        <v>2636.9128000000001</v>
      </c>
      <c r="I863" s="11">
        <v>0.38569999999999999</v>
      </c>
      <c r="J863" s="11">
        <v>38.680300000000003</v>
      </c>
      <c r="K863" s="11">
        <v>29.793500000000002</v>
      </c>
      <c r="L863" s="11">
        <v>21.494800000000001</v>
      </c>
      <c r="M863" s="11">
        <v>0</v>
      </c>
      <c r="N863" s="11">
        <v>0</v>
      </c>
      <c r="O863" s="11">
        <v>0</v>
      </c>
      <c r="P863" s="11">
        <v>0</v>
      </c>
      <c r="Q863" s="11">
        <v>189.3193</v>
      </c>
      <c r="R863" s="11">
        <v>194.0471</v>
      </c>
      <c r="S863" s="11">
        <v>-73.630600000000001</v>
      </c>
      <c r="T863" s="11">
        <v>0.56569999999999998</v>
      </c>
      <c r="U863" s="11">
        <v>7.0679999999999996</v>
      </c>
      <c r="V863" s="11">
        <v>0</v>
      </c>
      <c r="W863" s="11">
        <v>-54.455199999999998</v>
      </c>
      <c r="X863" s="11" t="s">
        <v>3991</v>
      </c>
    </row>
    <row r="864" spans="1:24" x14ac:dyDescent="0.25">
      <c r="A864" s="11" t="s">
        <v>3991</v>
      </c>
      <c r="B864" s="11">
        <v>189.74549999999999</v>
      </c>
      <c r="C864" s="11">
        <v>100</v>
      </c>
      <c r="D864" s="11">
        <v>185.09739999999999</v>
      </c>
      <c r="E864" s="11">
        <v>324.54300000000001</v>
      </c>
      <c r="F864" s="11">
        <v>636.22789999999998</v>
      </c>
      <c r="G864" s="11">
        <v>1278.5994000000001</v>
      </c>
      <c r="H864" s="11">
        <v>2636.9128000000001</v>
      </c>
      <c r="I864" s="11">
        <v>0.38569999999999999</v>
      </c>
      <c r="J864" s="11">
        <v>38.703600000000002</v>
      </c>
      <c r="K864" s="11">
        <v>29.793500000000002</v>
      </c>
      <c r="L864" s="11">
        <v>21.494800000000001</v>
      </c>
      <c r="M864" s="11">
        <v>0</v>
      </c>
      <c r="N864" s="11">
        <v>0</v>
      </c>
      <c r="O864" s="11">
        <v>0</v>
      </c>
      <c r="P864" s="11">
        <v>0</v>
      </c>
      <c r="Q864" s="11">
        <v>184.3349</v>
      </c>
      <c r="R864" s="11">
        <v>194.0471</v>
      </c>
      <c r="S864" s="11">
        <v>-73.629099999999994</v>
      </c>
      <c r="T864" s="11">
        <v>0.56559999999999999</v>
      </c>
      <c r="U864" s="11">
        <v>7.0679999999999996</v>
      </c>
      <c r="V864" s="11">
        <v>0</v>
      </c>
      <c r="W864" s="11">
        <v>-54.1434</v>
      </c>
      <c r="X864" s="11" t="s">
        <v>3991</v>
      </c>
    </row>
    <row r="865" spans="1:24" x14ac:dyDescent="0.25">
      <c r="A865" s="11" t="s">
        <v>445</v>
      </c>
      <c r="B865" s="11">
        <v>249.1302</v>
      </c>
      <c r="C865" s="11">
        <v>100</v>
      </c>
      <c r="D865" s="11">
        <v>187.1018</v>
      </c>
      <c r="E865" s="11">
        <v>323.25540000000001</v>
      </c>
      <c r="F865" s="11">
        <v>631.34019999999998</v>
      </c>
      <c r="G865" s="11">
        <v>1264.4448</v>
      </c>
      <c r="H865" s="11">
        <v>2600.1343999999999</v>
      </c>
      <c r="I865" s="11">
        <v>0.38429999999999997</v>
      </c>
      <c r="J865" s="11">
        <v>38.557000000000002</v>
      </c>
      <c r="K865" s="11">
        <v>29.632400000000001</v>
      </c>
      <c r="L865" s="11">
        <v>21.331800000000001</v>
      </c>
      <c r="M865" s="11">
        <v>0</v>
      </c>
      <c r="N865" s="11">
        <v>0</v>
      </c>
      <c r="O865" s="11">
        <v>0</v>
      </c>
      <c r="P865" s="11">
        <v>0</v>
      </c>
      <c r="Q865" s="11">
        <v>256.01580000000001</v>
      </c>
      <c r="R865" s="11">
        <v>236.12710000000001</v>
      </c>
      <c r="S865" s="11">
        <v>-73.900300000000001</v>
      </c>
      <c r="T865" s="11">
        <v>0.5968</v>
      </c>
      <c r="U865" s="11">
        <v>9.2736000000000001</v>
      </c>
      <c r="V865" s="11">
        <v>0</v>
      </c>
      <c r="W865" s="11">
        <v>-52.267099999999999</v>
      </c>
      <c r="X865" s="11" t="s">
        <v>3992</v>
      </c>
    </row>
    <row r="866" spans="1:24" x14ac:dyDescent="0.25">
      <c r="A866" s="11" t="s">
        <v>3992</v>
      </c>
      <c r="B866" s="11">
        <v>249.1302</v>
      </c>
      <c r="C866" s="11">
        <v>100</v>
      </c>
      <c r="D866" s="11">
        <v>187.1018</v>
      </c>
      <c r="E866" s="11">
        <v>323.25540000000001</v>
      </c>
      <c r="F866" s="11">
        <v>631.34019999999998</v>
      </c>
      <c r="G866" s="11">
        <v>1264.4448</v>
      </c>
      <c r="H866" s="11">
        <v>2600.1343999999999</v>
      </c>
      <c r="I866" s="11">
        <v>0.38429999999999997</v>
      </c>
      <c r="J866" s="11">
        <v>38.5807</v>
      </c>
      <c r="K866" s="11">
        <v>29.632400000000001</v>
      </c>
      <c r="L866" s="11">
        <v>21.331800000000001</v>
      </c>
      <c r="M866" s="11">
        <v>0</v>
      </c>
      <c r="N866" s="11">
        <v>0</v>
      </c>
      <c r="O866" s="11">
        <v>0</v>
      </c>
      <c r="P866" s="11">
        <v>0</v>
      </c>
      <c r="Q866" s="11">
        <v>248.00069999999999</v>
      </c>
      <c r="R866" s="11">
        <v>236.12710000000001</v>
      </c>
      <c r="S866" s="11">
        <v>-73.898799999999994</v>
      </c>
      <c r="T866" s="11">
        <v>0.5968</v>
      </c>
      <c r="U866" s="11">
        <v>9.2736000000000001</v>
      </c>
      <c r="V866" s="11">
        <v>0</v>
      </c>
      <c r="W866" s="11">
        <v>-51.955300000000001</v>
      </c>
      <c r="X866" s="11" t="s">
        <v>3992</v>
      </c>
    </row>
    <row r="867" spans="1:24" x14ac:dyDescent="0.25">
      <c r="A867" s="11" t="s">
        <v>446</v>
      </c>
      <c r="B867" s="11">
        <v>229.6113</v>
      </c>
      <c r="C867" s="11">
        <v>100</v>
      </c>
      <c r="D867" s="11">
        <v>186.8509</v>
      </c>
      <c r="E867" s="11">
        <v>325.3503</v>
      </c>
      <c r="F867" s="11">
        <v>638.13909999999998</v>
      </c>
      <c r="G867" s="11">
        <v>1283.2054000000001</v>
      </c>
      <c r="H867" s="11">
        <v>2648.2736</v>
      </c>
      <c r="I867" s="11">
        <v>0.38619999999999999</v>
      </c>
      <c r="J867" s="11">
        <v>38.729100000000003</v>
      </c>
      <c r="K867" s="11">
        <v>29.8552</v>
      </c>
      <c r="L867" s="11">
        <v>21.562799999999999</v>
      </c>
      <c r="M867" s="11">
        <v>0</v>
      </c>
      <c r="N867" s="11">
        <v>0</v>
      </c>
      <c r="O867" s="11">
        <v>0</v>
      </c>
      <c r="P867" s="11">
        <v>0</v>
      </c>
      <c r="Q867" s="11">
        <v>234.5008</v>
      </c>
      <c r="R867" s="11">
        <v>222.10050000000001</v>
      </c>
      <c r="S867" s="11">
        <v>-73.875100000000003</v>
      </c>
      <c r="T867" s="11">
        <v>0.58709999999999996</v>
      </c>
      <c r="U867" s="11">
        <v>8.5527999999999995</v>
      </c>
      <c r="V867" s="11">
        <v>0</v>
      </c>
      <c r="W867" s="11">
        <v>-53.003599999999999</v>
      </c>
      <c r="X867" s="11" t="s">
        <v>3993</v>
      </c>
    </row>
    <row r="868" spans="1:24" x14ac:dyDescent="0.25">
      <c r="A868" s="11" t="s">
        <v>3993</v>
      </c>
      <c r="B868" s="11">
        <v>229.6113</v>
      </c>
      <c r="C868" s="11">
        <v>100</v>
      </c>
      <c r="D868" s="11">
        <v>186.8509</v>
      </c>
      <c r="E868" s="11">
        <v>325.3503</v>
      </c>
      <c r="F868" s="11">
        <v>638.13909999999998</v>
      </c>
      <c r="G868" s="11">
        <v>1283.2054000000001</v>
      </c>
      <c r="H868" s="11">
        <v>2648.2736</v>
      </c>
      <c r="I868" s="11">
        <v>0.38619999999999999</v>
      </c>
      <c r="J868" s="11">
        <v>38.747700000000002</v>
      </c>
      <c r="K868" s="11">
        <v>29.8552</v>
      </c>
      <c r="L868" s="11">
        <v>21.562799999999999</v>
      </c>
      <c r="M868" s="11">
        <v>0</v>
      </c>
      <c r="N868" s="11">
        <v>0</v>
      </c>
      <c r="O868" s="11">
        <v>0</v>
      </c>
      <c r="P868" s="11">
        <v>0</v>
      </c>
      <c r="Q868" s="11">
        <v>225.92599999999999</v>
      </c>
      <c r="R868" s="11">
        <v>222.10050000000001</v>
      </c>
      <c r="S868" s="11">
        <v>-73.873599999999996</v>
      </c>
      <c r="T868" s="11">
        <v>0.58709999999999996</v>
      </c>
      <c r="U868" s="11">
        <v>8.5527999999999995</v>
      </c>
      <c r="V868" s="11">
        <v>0</v>
      </c>
      <c r="W868" s="11">
        <v>-52.691699999999997</v>
      </c>
      <c r="X868" s="11" t="s">
        <v>3993</v>
      </c>
    </row>
    <row r="869" spans="1:24" x14ac:dyDescent="0.25">
      <c r="A869" s="11" t="s">
        <v>248</v>
      </c>
      <c r="B869" s="11">
        <v>388.36059999999998</v>
      </c>
      <c r="C869" s="11">
        <v>100</v>
      </c>
      <c r="D869" s="11">
        <v>192.38509999999999</v>
      </c>
      <c r="E869" s="11">
        <v>325.245</v>
      </c>
      <c r="F869" s="11">
        <v>637.73239999999998</v>
      </c>
      <c r="G869" s="11">
        <v>1284.0012999999999</v>
      </c>
      <c r="H869" s="11">
        <v>2656.0956999999999</v>
      </c>
      <c r="I869" s="11">
        <v>0.38450000000000001</v>
      </c>
      <c r="J869" s="11">
        <v>38.543900000000001</v>
      </c>
      <c r="K869" s="11">
        <v>29.7242</v>
      </c>
      <c r="L869" s="11">
        <v>21.4526</v>
      </c>
      <c r="M869" s="11">
        <v>0</v>
      </c>
      <c r="N869" s="11">
        <v>0</v>
      </c>
      <c r="O869" s="11">
        <v>0</v>
      </c>
      <c r="P869" s="11">
        <v>0</v>
      </c>
      <c r="Q869" s="11">
        <v>413.1671</v>
      </c>
      <c r="R869" s="11">
        <v>334.31389999999999</v>
      </c>
      <c r="S869" s="11">
        <v>-74.584599999999995</v>
      </c>
      <c r="T869" s="11">
        <v>0.69989999999999997</v>
      </c>
      <c r="U869" s="11">
        <v>14.4826</v>
      </c>
      <c r="V869" s="11">
        <v>0</v>
      </c>
      <c r="W869" s="11">
        <v>-47.315199999999997</v>
      </c>
      <c r="X869" s="11" t="s">
        <v>3994</v>
      </c>
    </row>
    <row r="870" spans="1:24" x14ac:dyDescent="0.25">
      <c r="A870" s="11" t="s">
        <v>3994</v>
      </c>
      <c r="B870" s="11">
        <v>388.36059999999998</v>
      </c>
      <c r="C870" s="11">
        <v>100</v>
      </c>
      <c r="D870" s="11">
        <v>192.38509999999999</v>
      </c>
      <c r="E870" s="11">
        <v>325.245</v>
      </c>
      <c r="F870" s="11">
        <v>637.73239999999998</v>
      </c>
      <c r="G870" s="11">
        <v>1284.0012999999999</v>
      </c>
      <c r="H870" s="11">
        <v>2656.0956999999999</v>
      </c>
      <c r="I870" s="11">
        <v>0.38450000000000001</v>
      </c>
      <c r="J870" s="11">
        <v>38.543900000000001</v>
      </c>
      <c r="K870" s="11">
        <v>29.7242</v>
      </c>
      <c r="L870" s="11">
        <v>21.4526</v>
      </c>
      <c r="M870" s="11">
        <v>0</v>
      </c>
      <c r="N870" s="11">
        <v>0</v>
      </c>
      <c r="O870" s="11">
        <v>0</v>
      </c>
      <c r="P870" s="11">
        <v>0</v>
      </c>
      <c r="Q870" s="11">
        <v>398.71019999999999</v>
      </c>
      <c r="R870" s="11">
        <v>334.31389999999999</v>
      </c>
      <c r="S870" s="11">
        <v>-74.582999999999998</v>
      </c>
      <c r="T870" s="11">
        <v>0.69989999999999997</v>
      </c>
      <c r="U870" s="11">
        <v>14.4826</v>
      </c>
      <c r="V870" s="11">
        <v>0</v>
      </c>
      <c r="W870" s="11">
        <v>-47.003300000000003</v>
      </c>
      <c r="X870" s="11" t="s">
        <v>3994</v>
      </c>
    </row>
    <row r="871" spans="1:24" x14ac:dyDescent="0.25">
      <c r="A871" s="11" t="s">
        <v>447</v>
      </c>
      <c r="B871" s="11">
        <v>189.44130000000001</v>
      </c>
      <c r="C871" s="11">
        <v>100</v>
      </c>
      <c r="D871" s="11">
        <v>208.4391</v>
      </c>
      <c r="E871" s="11">
        <v>364.84129999999999</v>
      </c>
      <c r="F871" s="11">
        <v>772.6472</v>
      </c>
      <c r="G871" s="11">
        <v>1628.7057</v>
      </c>
      <c r="H871" s="11">
        <v>3548.1401000000001</v>
      </c>
      <c r="I871" s="11">
        <v>0.42659999999999998</v>
      </c>
      <c r="J871" s="11">
        <v>42.745600000000003</v>
      </c>
      <c r="K871" s="11">
        <v>34.018000000000001</v>
      </c>
      <c r="L871" s="11">
        <v>25.5899</v>
      </c>
      <c r="M871" s="11">
        <v>0</v>
      </c>
      <c r="N871" s="11">
        <v>2.0999999999999999E-3</v>
      </c>
      <c r="O871" s="11">
        <v>0</v>
      </c>
      <c r="P871" s="11">
        <v>0</v>
      </c>
      <c r="Q871" s="11">
        <v>197.10050000000001</v>
      </c>
      <c r="R871" s="11">
        <v>214.0369</v>
      </c>
      <c r="S871" s="11">
        <v>-79.213499999999996</v>
      </c>
      <c r="T871" s="11">
        <v>0.67449999999999999</v>
      </c>
      <c r="U871" s="11">
        <v>7.1582999999999997</v>
      </c>
      <c r="V871" s="11">
        <v>-1.1335</v>
      </c>
      <c r="W871" s="11">
        <v>-58.552900000000001</v>
      </c>
      <c r="X871" s="11" t="s">
        <v>3995</v>
      </c>
    </row>
    <row r="872" spans="1:24" x14ac:dyDescent="0.25">
      <c r="A872" s="11" t="s">
        <v>3995</v>
      </c>
      <c r="B872" s="11">
        <v>189.44130000000001</v>
      </c>
      <c r="C872" s="11">
        <v>100</v>
      </c>
      <c r="D872" s="11">
        <v>208.4391</v>
      </c>
      <c r="E872" s="11">
        <v>364.84129999999999</v>
      </c>
      <c r="F872" s="11">
        <v>772.6472</v>
      </c>
      <c r="G872" s="11">
        <v>1628.7057</v>
      </c>
      <c r="H872" s="11">
        <v>3548.1401000000001</v>
      </c>
      <c r="I872" s="11">
        <v>0.42659999999999998</v>
      </c>
      <c r="J872" s="11">
        <v>42.745600000000003</v>
      </c>
      <c r="K872" s="11">
        <v>34.018000000000001</v>
      </c>
      <c r="L872" s="11">
        <v>25.5899</v>
      </c>
      <c r="M872" s="11">
        <v>0</v>
      </c>
      <c r="N872" s="11">
        <v>2.0999999999999999E-3</v>
      </c>
      <c r="O872" s="11">
        <v>0</v>
      </c>
      <c r="P872" s="11">
        <v>0</v>
      </c>
      <c r="Q872" s="11">
        <v>193.87010000000001</v>
      </c>
      <c r="R872" s="11">
        <v>214.0369</v>
      </c>
      <c r="S872" s="11">
        <v>-79.211799999999997</v>
      </c>
      <c r="T872" s="11">
        <v>0.67449999999999999</v>
      </c>
      <c r="U872" s="11">
        <v>7.1582999999999997</v>
      </c>
      <c r="V872" s="11">
        <v>-1.1287</v>
      </c>
      <c r="W872" s="11">
        <v>-58.2361</v>
      </c>
      <c r="X872" s="11" t="s">
        <v>3995</v>
      </c>
    </row>
    <row r="873" spans="1:24" x14ac:dyDescent="0.25">
      <c r="A873" s="11" t="s">
        <v>3790</v>
      </c>
      <c r="B873" s="11">
        <v>143.52969999999999</v>
      </c>
      <c r="C873" s="11">
        <v>-100</v>
      </c>
      <c r="D873" s="11">
        <v>114.8715</v>
      </c>
      <c r="E873" s="11">
        <v>-163.08320000000001</v>
      </c>
      <c r="F873" s="11">
        <v>271.70030000000003</v>
      </c>
      <c r="G873" s="11">
        <v>-503.7869</v>
      </c>
      <c r="H873" s="11">
        <v>999.84270000000004</v>
      </c>
      <c r="I873" s="11">
        <v>0</v>
      </c>
      <c r="J873" s="11">
        <v>0</v>
      </c>
      <c r="K873" s="11">
        <v>0</v>
      </c>
      <c r="L873" s="11">
        <v>0</v>
      </c>
      <c r="M873" s="11">
        <v>-0.1283</v>
      </c>
      <c r="N873" s="11">
        <v>13.190899999999999</v>
      </c>
      <c r="O873" s="11">
        <v>8.6416000000000004</v>
      </c>
      <c r="P873" s="11">
        <v>6.0998000000000001</v>
      </c>
      <c r="Q873" s="11">
        <v>135.43190000000001</v>
      </c>
      <c r="R873" s="11">
        <v>159.00450000000001</v>
      </c>
      <c r="S873" s="11">
        <v>-57.280299999999997</v>
      </c>
      <c r="T873" s="11">
        <v>0.52849999999999997</v>
      </c>
      <c r="U873" s="11">
        <v>6.1311999999999998</v>
      </c>
      <c r="V873" s="11">
        <v>-1.1335</v>
      </c>
      <c r="W873" s="11">
        <v>-43.990200000000002</v>
      </c>
      <c r="X873" s="11" t="s">
        <v>3790</v>
      </c>
    </row>
    <row r="874" spans="1:24" x14ac:dyDescent="0.25">
      <c r="A874" s="11" t="s">
        <v>3790</v>
      </c>
      <c r="B874" s="11">
        <v>143.52969999999999</v>
      </c>
      <c r="C874" s="11">
        <v>-100</v>
      </c>
      <c r="D874" s="11">
        <v>114.8715</v>
      </c>
      <c r="E874" s="11">
        <v>-163.08320000000001</v>
      </c>
      <c r="F874" s="11">
        <v>271.70030000000003</v>
      </c>
      <c r="G874" s="11">
        <v>-503.7869</v>
      </c>
      <c r="H874" s="11">
        <v>999.84270000000004</v>
      </c>
      <c r="I874" s="11">
        <v>0</v>
      </c>
      <c r="J874" s="11">
        <v>0</v>
      </c>
      <c r="K874" s="11">
        <v>0</v>
      </c>
      <c r="L874" s="11">
        <v>0</v>
      </c>
      <c r="M874" s="11">
        <v>-0.1283</v>
      </c>
      <c r="N874" s="11">
        <v>13.190899999999999</v>
      </c>
      <c r="O874" s="11">
        <v>8.6416000000000004</v>
      </c>
      <c r="P874" s="11">
        <v>6.0998000000000001</v>
      </c>
      <c r="Q874" s="11">
        <v>135.43190000000001</v>
      </c>
      <c r="R874" s="11">
        <v>159.00450000000001</v>
      </c>
      <c r="S874" s="11">
        <v>-57.280299999999997</v>
      </c>
      <c r="T874" s="11">
        <v>0.52849999999999997</v>
      </c>
      <c r="U874" s="11">
        <v>6.1311999999999998</v>
      </c>
      <c r="V874" s="11">
        <v>-1.1335</v>
      </c>
      <c r="W874" s="11">
        <v>-43.990200000000002</v>
      </c>
      <c r="X874" s="11" t="s">
        <v>3790</v>
      </c>
    </row>
    <row r="875" spans="1:24" x14ac:dyDescent="0.25">
      <c r="A875" s="11" t="s">
        <v>3996</v>
      </c>
      <c r="B875" s="11">
        <v>428.89150000000001</v>
      </c>
      <c r="C875" s="11">
        <v>100</v>
      </c>
      <c r="D875" s="11">
        <v>194.06389999999999</v>
      </c>
      <c r="E875" s="11">
        <v>322.92439999999999</v>
      </c>
      <c r="F875" s="11">
        <v>628.83820000000003</v>
      </c>
      <c r="G875" s="11">
        <v>1255.4701</v>
      </c>
      <c r="H875" s="11">
        <v>2576.1594</v>
      </c>
      <c r="I875" s="11">
        <v>0.38379999999999997</v>
      </c>
      <c r="J875" s="11">
        <v>38.522599999999997</v>
      </c>
      <c r="K875" s="11">
        <v>29.5184</v>
      </c>
      <c r="L875" s="11">
        <v>21.1937</v>
      </c>
      <c r="M875" s="11">
        <v>0</v>
      </c>
      <c r="N875" s="11">
        <v>0</v>
      </c>
      <c r="O875" s="11">
        <v>0</v>
      </c>
      <c r="P875" s="11">
        <v>0</v>
      </c>
      <c r="Q875" s="11">
        <v>455.61020000000002</v>
      </c>
      <c r="R875" s="11">
        <v>362.36720000000003</v>
      </c>
      <c r="S875" s="11">
        <v>-74.445700000000002</v>
      </c>
      <c r="T875" s="11">
        <v>0.72140000000000004</v>
      </c>
      <c r="U875" s="11">
        <v>15.9732</v>
      </c>
      <c r="V875" s="11">
        <v>0</v>
      </c>
      <c r="W875" s="11">
        <v>-45.921999999999997</v>
      </c>
      <c r="X875" s="11" t="s">
        <v>3996</v>
      </c>
    </row>
    <row r="876" spans="1:24" x14ac:dyDescent="0.25">
      <c r="A876" s="11" t="s">
        <v>3996</v>
      </c>
      <c r="B876" s="11">
        <v>428.89150000000001</v>
      </c>
      <c r="C876" s="11">
        <v>100</v>
      </c>
      <c r="D876" s="11">
        <v>194.06389999999999</v>
      </c>
      <c r="E876" s="11">
        <v>322.92439999999999</v>
      </c>
      <c r="F876" s="11">
        <v>628.83820000000003</v>
      </c>
      <c r="G876" s="11">
        <v>1255.4701</v>
      </c>
      <c r="H876" s="11">
        <v>2576.1594</v>
      </c>
      <c r="I876" s="11">
        <v>0.38379999999999997</v>
      </c>
      <c r="J876" s="11">
        <v>38.551200000000001</v>
      </c>
      <c r="K876" s="11">
        <v>29.5184</v>
      </c>
      <c r="L876" s="11">
        <v>21.1937</v>
      </c>
      <c r="M876" s="11">
        <v>0</v>
      </c>
      <c r="N876" s="11">
        <v>0</v>
      </c>
      <c r="O876" s="11">
        <v>0</v>
      </c>
      <c r="P876" s="11">
        <v>0</v>
      </c>
      <c r="Q876" s="11">
        <v>435.84390000000002</v>
      </c>
      <c r="R876" s="11">
        <v>362.36720000000003</v>
      </c>
      <c r="S876" s="11">
        <v>-74.444100000000006</v>
      </c>
      <c r="T876" s="11">
        <v>0.72140000000000004</v>
      </c>
      <c r="U876" s="11">
        <v>15.9732</v>
      </c>
      <c r="V876" s="11">
        <v>0</v>
      </c>
      <c r="W876" s="11">
        <v>-45.610100000000003</v>
      </c>
      <c r="X876" s="11" t="s">
        <v>3996</v>
      </c>
    </row>
    <row r="877" spans="1:24" x14ac:dyDescent="0.25">
      <c r="A877" s="11" t="s">
        <v>448</v>
      </c>
      <c r="B877" s="11">
        <v>349.03179999999998</v>
      </c>
      <c r="C877" s="11">
        <v>100</v>
      </c>
      <c r="D877" s="11">
        <v>191.7268</v>
      </c>
      <c r="E877" s="11">
        <v>325.69970000000001</v>
      </c>
      <c r="F877" s="11">
        <v>638.13710000000003</v>
      </c>
      <c r="G877" s="11">
        <v>1281.9381000000001</v>
      </c>
      <c r="H877" s="11">
        <v>2644.7647000000002</v>
      </c>
      <c r="I877" s="11">
        <v>0.38619999999999999</v>
      </c>
      <c r="J877" s="11">
        <v>38.726700000000001</v>
      </c>
      <c r="K877" s="11">
        <v>29.839300000000001</v>
      </c>
      <c r="L877" s="11">
        <v>21.5379</v>
      </c>
      <c r="M877" s="11">
        <v>0</v>
      </c>
      <c r="N877" s="11">
        <v>0</v>
      </c>
      <c r="O877" s="11">
        <v>0</v>
      </c>
      <c r="P877" s="11">
        <v>0</v>
      </c>
      <c r="Q877" s="11">
        <v>369.00220000000002</v>
      </c>
      <c r="R877" s="11">
        <v>306.26049999999998</v>
      </c>
      <c r="S877" s="11">
        <v>-74.411500000000004</v>
      </c>
      <c r="T877" s="11">
        <v>0.66180000000000005</v>
      </c>
      <c r="U877" s="11">
        <v>13.000500000000001</v>
      </c>
      <c r="V877" s="11">
        <v>0</v>
      </c>
      <c r="W877" s="11">
        <v>-48.878300000000003</v>
      </c>
      <c r="X877" s="11" t="s">
        <v>3997</v>
      </c>
    </row>
    <row r="878" spans="1:24" x14ac:dyDescent="0.25">
      <c r="A878" s="11" t="s">
        <v>3997</v>
      </c>
      <c r="B878" s="11">
        <v>349.03179999999998</v>
      </c>
      <c r="C878" s="11">
        <v>100</v>
      </c>
      <c r="D878" s="11">
        <v>191.7268</v>
      </c>
      <c r="E878" s="11">
        <v>325.69970000000001</v>
      </c>
      <c r="F878" s="11">
        <v>638.13710000000003</v>
      </c>
      <c r="G878" s="11">
        <v>1281.9381000000001</v>
      </c>
      <c r="H878" s="11">
        <v>2644.7647000000002</v>
      </c>
      <c r="I878" s="11">
        <v>0.38619999999999999</v>
      </c>
      <c r="J878" s="11">
        <v>38.749600000000001</v>
      </c>
      <c r="K878" s="11">
        <v>29.839300000000001</v>
      </c>
      <c r="L878" s="11">
        <v>21.5379</v>
      </c>
      <c r="M878" s="11">
        <v>0</v>
      </c>
      <c r="N878" s="11">
        <v>0</v>
      </c>
      <c r="O878" s="11">
        <v>0</v>
      </c>
      <c r="P878" s="11">
        <v>0</v>
      </c>
      <c r="Q878" s="11">
        <v>351.17309999999998</v>
      </c>
      <c r="R878" s="11">
        <v>306.26049999999998</v>
      </c>
      <c r="S878" s="11">
        <v>-74.409899999999993</v>
      </c>
      <c r="T878" s="11">
        <v>0.66180000000000005</v>
      </c>
      <c r="U878" s="11">
        <v>13.000500000000001</v>
      </c>
      <c r="V878" s="11">
        <v>0</v>
      </c>
      <c r="W878" s="11">
        <v>-48.566499999999998</v>
      </c>
      <c r="X878" s="11" t="s">
        <v>3997</v>
      </c>
    </row>
    <row r="879" spans="1:24" x14ac:dyDescent="0.25">
      <c r="A879" s="11" t="s">
        <v>449</v>
      </c>
      <c r="B879" s="11">
        <v>288.91699999999997</v>
      </c>
      <c r="C879" s="11">
        <v>100</v>
      </c>
      <c r="D879" s="11">
        <v>188.7705</v>
      </c>
      <c r="E879" s="11">
        <v>323.36829999999998</v>
      </c>
      <c r="F879" s="11">
        <v>631.38530000000003</v>
      </c>
      <c r="G879" s="11">
        <v>1264.3778</v>
      </c>
      <c r="H879" s="11">
        <v>2600.4524999999999</v>
      </c>
      <c r="I879" s="11">
        <v>0.3841</v>
      </c>
      <c r="J879" s="11">
        <v>38.5304</v>
      </c>
      <c r="K879" s="11">
        <v>29.595300000000002</v>
      </c>
      <c r="L879" s="11">
        <v>21.298999999999999</v>
      </c>
      <c r="M879" s="11">
        <v>0</v>
      </c>
      <c r="N879" s="11">
        <v>0</v>
      </c>
      <c r="O879" s="11">
        <v>0</v>
      </c>
      <c r="P879" s="11">
        <v>0</v>
      </c>
      <c r="Q879" s="11">
        <v>300.8535</v>
      </c>
      <c r="R879" s="11">
        <v>264.18049999999999</v>
      </c>
      <c r="S879" s="11">
        <v>-74.006600000000006</v>
      </c>
      <c r="T879" s="11">
        <v>0.62039999999999995</v>
      </c>
      <c r="U879" s="11">
        <v>10.7561</v>
      </c>
      <c r="V879" s="11">
        <v>0</v>
      </c>
      <c r="W879" s="11">
        <v>-50.825299999999999</v>
      </c>
      <c r="X879" s="11" t="s">
        <v>3998</v>
      </c>
    </row>
    <row r="880" spans="1:24" x14ac:dyDescent="0.25">
      <c r="A880" s="11" t="s">
        <v>3998</v>
      </c>
      <c r="B880" s="11">
        <v>288.91699999999997</v>
      </c>
      <c r="C880" s="11">
        <v>100</v>
      </c>
      <c r="D880" s="11">
        <v>188.7705</v>
      </c>
      <c r="E880" s="11">
        <v>323.36829999999998</v>
      </c>
      <c r="F880" s="11">
        <v>631.38530000000003</v>
      </c>
      <c r="G880" s="11">
        <v>1264.3778</v>
      </c>
      <c r="H880" s="11">
        <v>2600.4524999999999</v>
      </c>
      <c r="I880" s="11">
        <v>0.3841</v>
      </c>
      <c r="J880" s="11">
        <v>38.559399999999997</v>
      </c>
      <c r="K880" s="11">
        <v>29.595300000000002</v>
      </c>
      <c r="L880" s="11">
        <v>21.298999999999999</v>
      </c>
      <c r="M880" s="11">
        <v>0</v>
      </c>
      <c r="N880" s="11">
        <v>0</v>
      </c>
      <c r="O880" s="11">
        <v>0</v>
      </c>
      <c r="P880" s="11">
        <v>0</v>
      </c>
      <c r="Q880" s="11">
        <v>289.47329999999999</v>
      </c>
      <c r="R880" s="11">
        <v>264.18049999999999</v>
      </c>
      <c r="S880" s="11">
        <v>-74.004999999999995</v>
      </c>
      <c r="T880" s="11">
        <v>0.62039999999999995</v>
      </c>
      <c r="U880" s="11">
        <v>10.7561</v>
      </c>
      <c r="V880" s="11">
        <v>0</v>
      </c>
      <c r="W880" s="11">
        <v>-50.513399999999997</v>
      </c>
      <c r="X880" s="11" t="s">
        <v>3998</v>
      </c>
    </row>
    <row r="881" spans="1:24" x14ac:dyDescent="0.25">
      <c r="A881" s="11" t="s">
        <v>109</v>
      </c>
      <c r="B881" s="11">
        <v>227.73050000000001</v>
      </c>
      <c r="C881" s="11">
        <v>100</v>
      </c>
      <c r="D881" s="11">
        <v>182.43969999999999</v>
      </c>
      <c r="E881" s="11">
        <v>242.65719999999999</v>
      </c>
      <c r="F881" s="11">
        <v>366.60550000000001</v>
      </c>
      <c r="G881" s="11">
        <v>543.15499999999997</v>
      </c>
      <c r="H881" s="11">
        <v>822.84960000000001</v>
      </c>
      <c r="I881" s="11">
        <v>0.3448</v>
      </c>
      <c r="J881" s="11">
        <v>34.586799999999997</v>
      </c>
      <c r="K881" s="11">
        <v>19.787400000000002</v>
      </c>
      <c r="L881" s="11">
        <v>7.9926000000000004</v>
      </c>
      <c r="M881" s="11">
        <v>0</v>
      </c>
      <c r="N881" s="11">
        <v>0</v>
      </c>
      <c r="O881" s="11">
        <v>0</v>
      </c>
      <c r="P881" s="11">
        <v>0</v>
      </c>
      <c r="Q881" s="11">
        <v>219.76439999999999</v>
      </c>
      <c r="R881" s="11">
        <v>197.23060000000001</v>
      </c>
      <c r="S881" s="11">
        <v>-74.820800000000006</v>
      </c>
      <c r="T881" s="11">
        <v>0.57410000000000005</v>
      </c>
      <c r="U881" s="11">
        <v>7.1656000000000004</v>
      </c>
      <c r="V881" s="11">
        <v>0</v>
      </c>
      <c r="W881" s="11">
        <v>-55.348199999999999</v>
      </c>
      <c r="X881" s="11" t="s">
        <v>109</v>
      </c>
    </row>
    <row r="882" spans="1:24" x14ac:dyDescent="0.25">
      <c r="A882" s="11" t="s">
        <v>891</v>
      </c>
      <c r="B882" s="11">
        <v>234.1446</v>
      </c>
      <c r="C882" s="11">
        <v>-100</v>
      </c>
      <c r="D882" s="11">
        <v>128.7123</v>
      </c>
      <c r="E882" s="11">
        <v>-67.774600000000007</v>
      </c>
      <c r="F882" s="11">
        <v>128.19229999999999</v>
      </c>
      <c r="G882" s="11">
        <v>-55.185099999999998</v>
      </c>
      <c r="H882" s="11">
        <v>156.13820000000001</v>
      </c>
      <c r="I882" s="11">
        <v>2.9600000000000001E-2</v>
      </c>
      <c r="J882" s="11">
        <v>3.0503999999999998</v>
      </c>
      <c r="K882" s="11">
        <v>1.0909</v>
      </c>
      <c r="L882" s="11">
        <v>0.1779</v>
      </c>
      <c r="M882" s="11">
        <v>-3.9100000000000003E-2</v>
      </c>
      <c r="N882" s="11">
        <v>5.2671000000000001</v>
      </c>
      <c r="O882" s="11">
        <v>0.90059999999999996</v>
      </c>
      <c r="P882" s="11">
        <v>7.1900000000000006E-2</v>
      </c>
      <c r="Q882" s="11">
        <v>241.08240000000001</v>
      </c>
      <c r="R882" s="11">
        <v>174.26150000000001</v>
      </c>
      <c r="S882" s="11">
        <v>-60.0334</v>
      </c>
      <c r="T882" s="11">
        <v>0.65659999999999996</v>
      </c>
      <c r="U882" s="11">
        <v>8.4113000000000007</v>
      </c>
      <c r="V882" s="11">
        <v>0</v>
      </c>
      <c r="W882" s="11">
        <v>-41.269199999999998</v>
      </c>
      <c r="X882" s="11" t="s">
        <v>891</v>
      </c>
    </row>
    <row r="883" spans="1:24" x14ac:dyDescent="0.25">
      <c r="A883" s="11" t="s">
        <v>892</v>
      </c>
      <c r="B883" s="11">
        <v>153.60429999999999</v>
      </c>
      <c r="C883" s="11">
        <v>100</v>
      </c>
      <c r="D883" s="11">
        <v>198.16829999999999</v>
      </c>
      <c r="E883" s="11">
        <v>221.06639999999999</v>
      </c>
      <c r="F883" s="11">
        <v>425.40120000000002</v>
      </c>
      <c r="G883" s="11">
        <v>543.05179999999996</v>
      </c>
      <c r="H883" s="11">
        <v>1047.3181999999999</v>
      </c>
      <c r="I883" s="11">
        <v>0.33829999999999999</v>
      </c>
      <c r="J883" s="11">
        <v>34.030799999999999</v>
      </c>
      <c r="K883" s="11">
        <v>21.181100000000001</v>
      </c>
      <c r="L883" s="11">
        <v>10.3721</v>
      </c>
      <c r="M883" s="11">
        <v>-2.7199999999999998E-2</v>
      </c>
      <c r="N883" s="11">
        <v>2.8887999999999998</v>
      </c>
      <c r="O883" s="11">
        <v>1.7115</v>
      </c>
      <c r="P883" s="11">
        <v>0.90490000000000004</v>
      </c>
      <c r="Q883" s="11">
        <v>144.4365</v>
      </c>
      <c r="R883" s="11">
        <v>159.56979999999999</v>
      </c>
      <c r="S883" s="11">
        <v>-69.223600000000005</v>
      </c>
      <c r="T883" s="11">
        <v>0.89480000000000004</v>
      </c>
      <c r="U883" s="11">
        <v>4.8578999999999999</v>
      </c>
      <c r="V883" s="11">
        <v>0</v>
      </c>
      <c r="W883" s="11">
        <v>-53.543700000000001</v>
      </c>
      <c r="X883" s="11" t="s">
        <v>892</v>
      </c>
    </row>
    <row r="884" spans="1:24" x14ac:dyDescent="0.25">
      <c r="A884" s="11" t="s">
        <v>249</v>
      </c>
      <c r="B884" s="11">
        <v>230.1396</v>
      </c>
      <c r="C884" s="11">
        <v>100</v>
      </c>
      <c r="D884" s="11">
        <v>175.11060000000001</v>
      </c>
      <c r="E884" s="11">
        <v>260.2842</v>
      </c>
      <c r="F884" s="11">
        <v>508.70679999999999</v>
      </c>
      <c r="G884" s="11">
        <v>942.12969999999996</v>
      </c>
      <c r="H884" s="11">
        <v>1850.5125</v>
      </c>
      <c r="I884" s="11">
        <v>0.3402</v>
      </c>
      <c r="J884" s="11">
        <v>34.098399999999998</v>
      </c>
      <c r="K884" s="11">
        <v>25.533300000000001</v>
      </c>
      <c r="L884" s="11">
        <v>17.324100000000001</v>
      </c>
      <c r="M884" s="11">
        <v>-2.9999999999999997E-4</v>
      </c>
      <c r="N884" s="11">
        <v>0.1918</v>
      </c>
      <c r="O884" s="11">
        <v>1.6000000000000001E-3</v>
      </c>
      <c r="P884" s="11">
        <v>0</v>
      </c>
      <c r="Q884" s="11">
        <v>246.72309999999999</v>
      </c>
      <c r="R884" s="11">
        <v>407.35239999999999</v>
      </c>
      <c r="S884" s="11">
        <v>-69.080699999999993</v>
      </c>
      <c r="T884" s="11">
        <v>0.70509999999999995</v>
      </c>
      <c r="U884" s="11">
        <v>10.3813</v>
      </c>
      <c r="V884" s="11">
        <v>-1.1335</v>
      </c>
      <c r="W884" s="11">
        <v>-44.821199999999997</v>
      </c>
      <c r="X884" s="11" t="s">
        <v>3999</v>
      </c>
    </row>
    <row r="885" spans="1:24" x14ac:dyDescent="0.25">
      <c r="A885" s="11" t="s">
        <v>3999</v>
      </c>
      <c r="B885" s="11">
        <v>230.1396</v>
      </c>
      <c r="C885" s="11">
        <v>100</v>
      </c>
      <c r="D885" s="11">
        <v>175.11060000000001</v>
      </c>
      <c r="E885" s="11">
        <v>260.2842</v>
      </c>
      <c r="F885" s="11">
        <v>508.70679999999999</v>
      </c>
      <c r="G885" s="11">
        <v>942.12969999999996</v>
      </c>
      <c r="H885" s="11">
        <v>1850.5125</v>
      </c>
      <c r="I885" s="11">
        <v>0.3402</v>
      </c>
      <c r="J885" s="11">
        <v>34.098399999999998</v>
      </c>
      <c r="K885" s="11">
        <v>25.533300000000001</v>
      </c>
      <c r="L885" s="11">
        <v>17.324100000000001</v>
      </c>
      <c r="M885" s="11">
        <v>-2.9999999999999997E-4</v>
      </c>
      <c r="N885" s="11">
        <v>0.1918</v>
      </c>
      <c r="O885" s="11">
        <v>1.6000000000000001E-3</v>
      </c>
      <c r="P885" s="11">
        <v>0</v>
      </c>
      <c r="Q885" s="11">
        <v>241.53319999999999</v>
      </c>
      <c r="R885" s="11">
        <v>407.35239999999999</v>
      </c>
      <c r="S885" s="11">
        <v>-69.0792</v>
      </c>
      <c r="T885" s="11">
        <v>0.70509999999999995</v>
      </c>
      <c r="U885" s="11">
        <v>10.3813</v>
      </c>
      <c r="V885" s="11">
        <v>-1.1287</v>
      </c>
      <c r="W885" s="11">
        <v>-44.5047</v>
      </c>
      <c r="X885" s="11" t="s">
        <v>3999</v>
      </c>
    </row>
    <row r="886" spans="1:24" x14ac:dyDescent="0.25">
      <c r="A886" s="11" t="s">
        <v>450</v>
      </c>
      <c r="B886" s="11">
        <v>176.3176</v>
      </c>
      <c r="C886" s="11">
        <v>100</v>
      </c>
      <c r="D886" s="11">
        <v>187.07830000000001</v>
      </c>
      <c r="E886" s="11">
        <v>303.72669999999999</v>
      </c>
      <c r="F886" s="11">
        <v>614.99599999999998</v>
      </c>
      <c r="G886" s="11">
        <v>1207.3266000000001</v>
      </c>
      <c r="H886" s="11">
        <v>2487.8312999999998</v>
      </c>
      <c r="I886" s="11">
        <v>0.37769999999999998</v>
      </c>
      <c r="J886" s="11">
        <v>37.8827</v>
      </c>
      <c r="K886" s="11">
        <v>29.151900000000001</v>
      </c>
      <c r="L886" s="11">
        <v>20.831099999999999</v>
      </c>
      <c r="M886" s="11">
        <v>-2.0000000000000001E-4</v>
      </c>
      <c r="N886" s="11">
        <v>0.15429999999999999</v>
      </c>
      <c r="O886" s="11">
        <v>1.6000000000000001E-3</v>
      </c>
      <c r="P886" s="11">
        <v>0</v>
      </c>
      <c r="Q886" s="11">
        <v>176.76070000000001</v>
      </c>
      <c r="R886" s="11">
        <v>173.5498</v>
      </c>
      <c r="S886" s="11">
        <v>-73.362899999999996</v>
      </c>
      <c r="T886" s="11">
        <v>0.59699999999999998</v>
      </c>
      <c r="U886" s="11">
        <v>6.1458000000000004</v>
      </c>
      <c r="V886" s="11">
        <v>-1.1335</v>
      </c>
      <c r="W886" s="11">
        <v>-54.932200000000002</v>
      </c>
      <c r="X886" s="11" t="s">
        <v>4000</v>
      </c>
    </row>
    <row r="887" spans="1:24" x14ac:dyDescent="0.25">
      <c r="A887" s="11" t="s">
        <v>4000</v>
      </c>
      <c r="B887" s="11">
        <v>176.3176</v>
      </c>
      <c r="C887" s="11">
        <v>100</v>
      </c>
      <c r="D887" s="11">
        <v>187.07830000000001</v>
      </c>
      <c r="E887" s="11">
        <v>303.72669999999999</v>
      </c>
      <c r="F887" s="11">
        <v>614.99599999999998</v>
      </c>
      <c r="G887" s="11">
        <v>1207.3266000000001</v>
      </c>
      <c r="H887" s="11">
        <v>2487.8312999999998</v>
      </c>
      <c r="I887" s="11">
        <v>0.37769999999999998</v>
      </c>
      <c r="J887" s="11">
        <v>37.8827</v>
      </c>
      <c r="K887" s="11">
        <v>29.151900000000001</v>
      </c>
      <c r="L887" s="11">
        <v>20.831099999999999</v>
      </c>
      <c r="M887" s="11">
        <v>-2.0000000000000001E-4</v>
      </c>
      <c r="N887" s="11">
        <v>0.15429999999999999</v>
      </c>
      <c r="O887" s="11">
        <v>1.6000000000000001E-3</v>
      </c>
      <c r="P887" s="11">
        <v>0</v>
      </c>
      <c r="Q887" s="11">
        <v>173.56950000000001</v>
      </c>
      <c r="R887" s="11">
        <v>173.5498</v>
      </c>
      <c r="S887" s="11">
        <v>-73.3613</v>
      </c>
      <c r="T887" s="11">
        <v>0.59699999999999998</v>
      </c>
      <c r="U887" s="11">
        <v>6.1458000000000004</v>
      </c>
      <c r="V887" s="11">
        <v>-1.1287</v>
      </c>
      <c r="W887" s="11">
        <v>-54.615600000000001</v>
      </c>
      <c r="X887" s="11" t="s">
        <v>4000</v>
      </c>
    </row>
    <row r="888" spans="1:24" x14ac:dyDescent="0.25">
      <c r="A888" s="11" t="s">
        <v>893</v>
      </c>
      <c r="B888" s="11">
        <v>214.36</v>
      </c>
      <c r="C888" s="11">
        <v>100</v>
      </c>
      <c r="D888" s="11">
        <v>191.95679999999999</v>
      </c>
      <c r="E888" s="11">
        <v>252.06219999999999</v>
      </c>
      <c r="F888" s="11">
        <v>432.59019999999998</v>
      </c>
      <c r="G888" s="11">
        <v>690.24130000000002</v>
      </c>
      <c r="H888" s="11">
        <v>1158.0187000000001</v>
      </c>
      <c r="I888" s="11">
        <v>0.36380000000000001</v>
      </c>
      <c r="J888" s="11">
        <v>36.414499999999997</v>
      </c>
      <c r="K888" s="11">
        <v>24.288599999999999</v>
      </c>
      <c r="L888" s="11">
        <v>13.1972</v>
      </c>
      <c r="M888" s="11">
        <v>0</v>
      </c>
      <c r="N888" s="11">
        <v>6.0000000000000001E-3</v>
      </c>
      <c r="O888" s="11">
        <v>0</v>
      </c>
      <c r="P888" s="11">
        <v>0</v>
      </c>
      <c r="Q888" s="11">
        <v>220.9554</v>
      </c>
      <c r="R888" s="11">
        <v>207.22720000000001</v>
      </c>
      <c r="S888" s="11">
        <v>-77.619799999999998</v>
      </c>
      <c r="T888" s="11">
        <v>0.5504</v>
      </c>
      <c r="U888" s="11">
        <v>7.1858000000000004</v>
      </c>
      <c r="V888" s="11">
        <v>-1.8812</v>
      </c>
      <c r="W888" s="11">
        <v>-56.509300000000003</v>
      </c>
      <c r="X888" s="11" t="s">
        <v>893</v>
      </c>
    </row>
    <row r="889" spans="1:24" x14ac:dyDescent="0.25">
      <c r="A889" s="11" t="s">
        <v>159</v>
      </c>
      <c r="B889" s="11">
        <v>318.9742</v>
      </c>
      <c r="C889" s="11">
        <v>100</v>
      </c>
      <c r="D889" s="11">
        <v>225.25129999999999</v>
      </c>
      <c r="E889" s="11">
        <v>316.68419999999998</v>
      </c>
      <c r="F889" s="11">
        <v>594.8048</v>
      </c>
      <c r="G889" s="11">
        <v>1077.3280999999999</v>
      </c>
      <c r="H889" s="11">
        <v>2088.9679000000001</v>
      </c>
      <c r="I889" s="11">
        <v>0.39800000000000002</v>
      </c>
      <c r="J889" s="11">
        <v>40.207799999999999</v>
      </c>
      <c r="K889" s="11">
        <v>27.8643</v>
      </c>
      <c r="L889" s="11">
        <v>18.3339</v>
      </c>
      <c r="M889" s="11">
        <v>-2.0000000000000001E-4</v>
      </c>
      <c r="N889" s="11">
        <v>0.18029999999999999</v>
      </c>
      <c r="O889" s="11">
        <v>1.1000000000000001E-3</v>
      </c>
      <c r="P889" s="11">
        <v>0</v>
      </c>
      <c r="Q889" s="11">
        <v>370.18470000000002</v>
      </c>
      <c r="R889" s="11">
        <v>330.80919999999998</v>
      </c>
      <c r="S889" s="11">
        <v>-78.932599999999994</v>
      </c>
      <c r="T889" s="11">
        <v>0.89949999999999997</v>
      </c>
      <c r="U889" s="11">
        <v>11.033899999999999</v>
      </c>
      <c r="V889" s="11">
        <v>-2.2669999999999999</v>
      </c>
      <c r="W889" s="11">
        <v>-53.733899999999998</v>
      </c>
      <c r="X889" s="11" t="s">
        <v>4001</v>
      </c>
    </row>
    <row r="890" spans="1:24" x14ac:dyDescent="0.25">
      <c r="A890" s="11" t="s">
        <v>4001</v>
      </c>
      <c r="B890" s="11">
        <v>318.9742</v>
      </c>
      <c r="C890" s="11">
        <v>100</v>
      </c>
      <c r="D890" s="11">
        <v>225.25129999999999</v>
      </c>
      <c r="E890" s="11">
        <v>316.68419999999998</v>
      </c>
      <c r="F890" s="11">
        <v>594.8048</v>
      </c>
      <c r="G890" s="11">
        <v>1077.3280999999999</v>
      </c>
      <c r="H890" s="11">
        <v>2088.9679000000001</v>
      </c>
      <c r="I890" s="11">
        <v>0.39800000000000002</v>
      </c>
      <c r="J890" s="11">
        <v>40.220399999999998</v>
      </c>
      <c r="K890" s="11">
        <v>27.8643</v>
      </c>
      <c r="L890" s="11">
        <v>18.3339</v>
      </c>
      <c r="M890" s="11">
        <v>-2.0000000000000001E-4</v>
      </c>
      <c r="N890" s="11">
        <v>0.18029999999999999</v>
      </c>
      <c r="O890" s="11">
        <v>1.1000000000000001E-3</v>
      </c>
      <c r="P890" s="11">
        <v>0</v>
      </c>
      <c r="Q890" s="11">
        <v>359.56869999999998</v>
      </c>
      <c r="R890" s="11">
        <v>330.80919999999998</v>
      </c>
      <c r="S890" s="11">
        <v>-78.930899999999994</v>
      </c>
      <c r="T890" s="11">
        <v>0.89949999999999997</v>
      </c>
      <c r="U890" s="11">
        <v>11.033899999999999</v>
      </c>
      <c r="V890" s="11">
        <v>-2.2574000000000001</v>
      </c>
      <c r="W890" s="11">
        <v>-53.412399999999998</v>
      </c>
      <c r="X890" s="11" t="s">
        <v>4001</v>
      </c>
    </row>
    <row r="891" spans="1:24" x14ac:dyDescent="0.25">
      <c r="A891" s="11" t="s">
        <v>1600</v>
      </c>
      <c r="B891" s="11">
        <v>226.93299999999999</v>
      </c>
      <c r="C891" s="11">
        <v>100</v>
      </c>
      <c r="D891" s="11">
        <v>187.67850000000001</v>
      </c>
      <c r="E891" s="11">
        <v>257.87810000000002</v>
      </c>
      <c r="F891" s="11">
        <v>503.99369999999999</v>
      </c>
      <c r="G891" s="11">
        <v>899.09670000000006</v>
      </c>
      <c r="H891" s="11">
        <v>1763.3145999999999</v>
      </c>
      <c r="I891" s="11">
        <v>0.32890000000000003</v>
      </c>
      <c r="J891" s="11">
        <v>33.110100000000003</v>
      </c>
      <c r="K891" s="11">
        <v>24.457100000000001</v>
      </c>
      <c r="L891" s="11">
        <v>16.4742</v>
      </c>
      <c r="M891" s="11">
        <v>-2.7000000000000001E-3</v>
      </c>
      <c r="N891" s="11">
        <v>0.56920000000000004</v>
      </c>
      <c r="O891" s="11">
        <v>2.69E-2</v>
      </c>
      <c r="P891" s="11">
        <v>0</v>
      </c>
      <c r="Q891" s="11">
        <v>240.3467</v>
      </c>
      <c r="R891" s="11">
        <v>254.06890000000001</v>
      </c>
      <c r="S891" s="11">
        <v>-68.204300000000003</v>
      </c>
      <c r="T891" s="11">
        <v>0.82030000000000003</v>
      </c>
      <c r="U891" s="11">
        <v>8.1160999999999994</v>
      </c>
      <c r="V891" s="11">
        <v>-1.1335</v>
      </c>
      <c r="W891" s="11">
        <v>-47.033499999999997</v>
      </c>
      <c r="X891" s="11" t="s">
        <v>4002</v>
      </c>
    </row>
    <row r="892" spans="1:24" x14ac:dyDescent="0.25">
      <c r="A892" s="11" t="s">
        <v>4002</v>
      </c>
      <c r="B892" s="11">
        <v>226.93299999999999</v>
      </c>
      <c r="C892" s="11">
        <v>100</v>
      </c>
      <c r="D892" s="11">
        <v>187.67850000000001</v>
      </c>
      <c r="E892" s="11">
        <v>257.87810000000002</v>
      </c>
      <c r="F892" s="11">
        <v>503.99369999999999</v>
      </c>
      <c r="G892" s="11">
        <v>899.09670000000006</v>
      </c>
      <c r="H892" s="11">
        <v>1763.3145999999999</v>
      </c>
      <c r="I892" s="11">
        <v>0.32890000000000003</v>
      </c>
      <c r="J892" s="11">
        <v>33.123199999999997</v>
      </c>
      <c r="K892" s="11">
        <v>24.457100000000001</v>
      </c>
      <c r="L892" s="11">
        <v>16.4742</v>
      </c>
      <c r="M892" s="11">
        <v>-2.7000000000000001E-3</v>
      </c>
      <c r="N892" s="11">
        <v>0.56920000000000004</v>
      </c>
      <c r="O892" s="11">
        <v>2.69E-2</v>
      </c>
      <c r="P892" s="11">
        <v>0</v>
      </c>
      <c r="Q892" s="11">
        <v>235.55029999999999</v>
      </c>
      <c r="R892" s="11">
        <v>254.06890000000001</v>
      </c>
      <c r="S892" s="11">
        <v>-68.202799999999996</v>
      </c>
      <c r="T892" s="11">
        <v>0.82030000000000003</v>
      </c>
      <c r="U892" s="11">
        <v>8.1160999999999994</v>
      </c>
      <c r="V892" s="11">
        <v>-1.1287</v>
      </c>
      <c r="W892" s="11">
        <v>-46.716999999999999</v>
      </c>
      <c r="X892" s="11" t="s">
        <v>4002</v>
      </c>
    </row>
    <row r="893" spans="1:24" x14ac:dyDescent="0.25">
      <c r="A893" s="11" t="s">
        <v>1601</v>
      </c>
      <c r="B893" s="11">
        <v>214.8683</v>
      </c>
      <c r="C893" s="11">
        <v>100</v>
      </c>
      <c r="D893" s="11">
        <v>190.53710000000001</v>
      </c>
      <c r="E893" s="11">
        <v>261.1123</v>
      </c>
      <c r="F893" s="11">
        <v>511.60219999999998</v>
      </c>
      <c r="G893" s="11">
        <v>912.40549999999996</v>
      </c>
      <c r="H893" s="11">
        <v>1793.4922999999999</v>
      </c>
      <c r="I893" s="11">
        <v>0.33150000000000002</v>
      </c>
      <c r="J893" s="11">
        <v>33.423299999999998</v>
      </c>
      <c r="K893" s="11">
        <v>24.713699999999999</v>
      </c>
      <c r="L893" s="11">
        <v>16.654699999999998</v>
      </c>
      <c r="M893" s="11">
        <v>-2.8999999999999998E-3</v>
      </c>
      <c r="N893" s="11">
        <v>0.57940000000000003</v>
      </c>
      <c r="O893" s="11">
        <v>3.3300000000000003E-2</v>
      </c>
      <c r="P893" s="11">
        <v>0</v>
      </c>
      <c r="Q893" s="11">
        <v>223.70259999999999</v>
      </c>
      <c r="R893" s="11">
        <v>237.61410000000001</v>
      </c>
      <c r="S893" s="11">
        <v>-68.695999999999998</v>
      </c>
      <c r="T893" s="11">
        <v>0.8256</v>
      </c>
      <c r="U893" s="11">
        <v>6.9547999999999996</v>
      </c>
      <c r="V893" s="11">
        <v>-1.1335</v>
      </c>
      <c r="W893" s="11">
        <v>-48.959099999999999</v>
      </c>
      <c r="X893" s="11" t="s">
        <v>4003</v>
      </c>
    </row>
    <row r="894" spans="1:24" x14ac:dyDescent="0.25">
      <c r="A894" s="11" t="s">
        <v>4003</v>
      </c>
      <c r="B894" s="11">
        <v>214.8683</v>
      </c>
      <c r="C894" s="11">
        <v>100</v>
      </c>
      <c r="D894" s="11">
        <v>190.53710000000001</v>
      </c>
      <c r="E894" s="11">
        <v>261.1123</v>
      </c>
      <c r="F894" s="11">
        <v>511.60219999999998</v>
      </c>
      <c r="G894" s="11">
        <v>912.40549999999996</v>
      </c>
      <c r="H894" s="11">
        <v>1793.4922999999999</v>
      </c>
      <c r="I894" s="11">
        <v>0.33150000000000002</v>
      </c>
      <c r="J894" s="11">
        <v>33.456699999999998</v>
      </c>
      <c r="K894" s="11">
        <v>24.713699999999999</v>
      </c>
      <c r="L894" s="11">
        <v>16.654699999999998</v>
      </c>
      <c r="M894" s="11">
        <v>-2.8999999999999998E-3</v>
      </c>
      <c r="N894" s="11">
        <v>0.57940000000000003</v>
      </c>
      <c r="O894" s="11">
        <v>3.3300000000000003E-2</v>
      </c>
      <c r="P894" s="11">
        <v>0</v>
      </c>
      <c r="Q894" s="11">
        <v>219.71369999999999</v>
      </c>
      <c r="R894" s="11">
        <v>237.61410000000001</v>
      </c>
      <c r="S894" s="11">
        <v>-68.694500000000005</v>
      </c>
      <c r="T894" s="11">
        <v>0.8256</v>
      </c>
      <c r="U894" s="11">
        <v>6.9547999999999996</v>
      </c>
      <c r="V894" s="11">
        <v>-1.1287</v>
      </c>
      <c r="W894" s="11">
        <v>-48.642499999999998</v>
      </c>
      <c r="X894" s="11" t="s">
        <v>4003</v>
      </c>
    </row>
    <row r="895" spans="1:24" x14ac:dyDescent="0.25">
      <c r="A895" s="11" t="s">
        <v>894</v>
      </c>
      <c r="B895" s="11">
        <v>204.98</v>
      </c>
      <c r="C895" s="11">
        <v>100</v>
      </c>
      <c r="D895" s="11">
        <v>188.6541</v>
      </c>
      <c r="E895" s="11">
        <v>237.34690000000001</v>
      </c>
      <c r="F895" s="11">
        <v>391.5804</v>
      </c>
      <c r="G895" s="11">
        <v>582.92859999999996</v>
      </c>
      <c r="H895" s="11">
        <v>938.40020000000004</v>
      </c>
      <c r="I895" s="11">
        <v>0.34050000000000002</v>
      </c>
      <c r="J895" s="11">
        <v>34.243899999999996</v>
      </c>
      <c r="K895" s="11">
        <v>20.913699999999999</v>
      </c>
      <c r="L895" s="11">
        <v>9.9784000000000006</v>
      </c>
      <c r="M895" s="11">
        <v>-1E-4</v>
      </c>
      <c r="N895" s="11">
        <v>0.1588</v>
      </c>
      <c r="O895" s="11">
        <v>1E-4</v>
      </c>
      <c r="P895" s="11">
        <v>0</v>
      </c>
      <c r="Q895" s="11">
        <v>210.05029999999999</v>
      </c>
      <c r="R895" s="11">
        <v>219.62370000000001</v>
      </c>
      <c r="S895" s="11">
        <v>-75.322000000000003</v>
      </c>
      <c r="T895" s="11">
        <v>0.68049999999999999</v>
      </c>
      <c r="U895" s="11">
        <v>6.8586</v>
      </c>
      <c r="V895" s="11">
        <v>-1.1287</v>
      </c>
      <c r="W895" s="11">
        <v>-53.576000000000001</v>
      </c>
      <c r="X895" s="11" t="s">
        <v>894</v>
      </c>
    </row>
    <row r="896" spans="1:24" x14ac:dyDescent="0.25">
      <c r="A896" s="11" t="s">
        <v>451</v>
      </c>
      <c r="B896" s="11">
        <v>190.95099999999999</v>
      </c>
      <c r="C896" s="11">
        <v>100</v>
      </c>
      <c r="D896" s="11">
        <v>198.39400000000001</v>
      </c>
      <c r="E896" s="11">
        <v>340.02690000000001</v>
      </c>
      <c r="F896" s="11">
        <v>714.97879999999998</v>
      </c>
      <c r="G896" s="11">
        <v>1479.4041999999999</v>
      </c>
      <c r="H896" s="11">
        <v>3179.7071000000001</v>
      </c>
      <c r="I896" s="11">
        <v>0.40789999999999998</v>
      </c>
      <c r="J896" s="11">
        <v>40.822299999999998</v>
      </c>
      <c r="K896" s="11">
        <v>32.217100000000002</v>
      </c>
      <c r="L896" s="11">
        <v>23.896999999999998</v>
      </c>
      <c r="M896" s="11">
        <v>0</v>
      </c>
      <c r="N896" s="11">
        <v>3.1600000000000003E-2</v>
      </c>
      <c r="O896" s="11">
        <v>0</v>
      </c>
      <c r="P896" s="11">
        <v>0</v>
      </c>
      <c r="Q896" s="11">
        <v>198.57939999999999</v>
      </c>
      <c r="R896" s="11">
        <v>187.57640000000001</v>
      </c>
      <c r="S896" s="11">
        <v>-77.732600000000005</v>
      </c>
      <c r="T896" s="11">
        <v>0.66379999999999995</v>
      </c>
      <c r="U896" s="11">
        <v>6.7332000000000001</v>
      </c>
      <c r="V896" s="11">
        <v>-1.1335</v>
      </c>
      <c r="W896" s="11">
        <v>-57.578499999999998</v>
      </c>
      <c r="X896" s="11" t="s">
        <v>4004</v>
      </c>
    </row>
    <row r="897" spans="1:24" x14ac:dyDescent="0.25">
      <c r="A897" s="11" t="s">
        <v>4004</v>
      </c>
      <c r="B897" s="11">
        <v>190.95099999999999</v>
      </c>
      <c r="C897" s="11">
        <v>100</v>
      </c>
      <c r="D897" s="11">
        <v>198.39400000000001</v>
      </c>
      <c r="E897" s="11">
        <v>340.02690000000001</v>
      </c>
      <c r="F897" s="11">
        <v>714.97879999999998</v>
      </c>
      <c r="G897" s="11">
        <v>1479.4041999999999</v>
      </c>
      <c r="H897" s="11">
        <v>3179.7071000000001</v>
      </c>
      <c r="I897" s="11">
        <v>0.40789999999999998</v>
      </c>
      <c r="J897" s="11">
        <v>40.822299999999998</v>
      </c>
      <c r="K897" s="11">
        <v>32.217100000000002</v>
      </c>
      <c r="L897" s="11">
        <v>23.896999999999998</v>
      </c>
      <c r="M897" s="11">
        <v>0</v>
      </c>
      <c r="N897" s="11">
        <v>3.1600000000000003E-2</v>
      </c>
      <c r="O897" s="11">
        <v>0</v>
      </c>
      <c r="P897" s="11">
        <v>0</v>
      </c>
      <c r="Q897" s="11">
        <v>195.4145</v>
      </c>
      <c r="R897" s="11">
        <v>187.57640000000001</v>
      </c>
      <c r="S897" s="11">
        <v>-77.730900000000005</v>
      </c>
      <c r="T897" s="11">
        <v>0.66379999999999995</v>
      </c>
      <c r="U897" s="11">
        <v>6.7332000000000001</v>
      </c>
      <c r="V897" s="11">
        <v>-1.1287</v>
      </c>
      <c r="W897" s="11">
        <v>-57.261800000000001</v>
      </c>
      <c r="X897" s="11" t="s">
        <v>4004</v>
      </c>
    </row>
    <row r="898" spans="1:24" x14ac:dyDescent="0.25">
      <c r="A898" s="11" t="s">
        <v>3730</v>
      </c>
      <c r="B898" s="11">
        <v>154.41130000000001</v>
      </c>
      <c r="C898" s="11">
        <v>-100</v>
      </c>
      <c r="D898" s="11">
        <v>179.37200000000001</v>
      </c>
      <c r="E898" s="11">
        <v>-350.1155</v>
      </c>
      <c r="F898" s="11">
        <v>743.98419999999999</v>
      </c>
      <c r="G898" s="11">
        <v>-1627.7311</v>
      </c>
      <c r="H898" s="11">
        <v>3616.1016</v>
      </c>
      <c r="I898" s="11">
        <v>0</v>
      </c>
      <c r="J898" s="11">
        <v>0</v>
      </c>
      <c r="K898" s="11">
        <v>0</v>
      </c>
      <c r="L898" s="11">
        <v>0</v>
      </c>
      <c r="M898" s="11">
        <v>-0.2722</v>
      </c>
      <c r="N898" s="11">
        <v>27.455300000000001</v>
      </c>
      <c r="O898" s="11">
        <v>22.363199999999999</v>
      </c>
      <c r="P898" s="11">
        <v>17.753499999999999</v>
      </c>
      <c r="Q898" s="11">
        <v>149.55690000000001</v>
      </c>
      <c r="R898" s="11">
        <v>128.58019999999999</v>
      </c>
      <c r="S898" s="11">
        <v>-70.217399999999998</v>
      </c>
      <c r="T898" s="11">
        <v>0.83930000000000005</v>
      </c>
      <c r="U898" s="11">
        <v>6.1675000000000004</v>
      </c>
      <c r="V898" s="11">
        <v>-1.1335</v>
      </c>
      <c r="W898" s="11">
        <v>-52.938299999999998</v>
      </c>
      <c r="X898" s="11" t="s">
        <v>3730</v>
      </c>
    </row>
    <row r="899" spans="1:24" x14ac:dyDescent="0.25">
      <c r="A899" s="11" t="s">
        <v>3730</v>
      </c>
      <c r="B899" s="11">
        <v>154.41130000000001</v>
      </c>
      <c r="C899" s="11">
        <v>-100</v>
      </c>
      <c r="D899" s="11">
        <v>179.37200000000001</v>
      </c>
      <c r="E899" s="11">
        <v>-350.1155</v>
      </c>
      <c r="F899" s="11">
        <v>743.98419999999999</v>
      </c>
      <c r="G899" s="11">
        <v>-1627.7311</v>
      </c>
      <c r="H899" s="11">
        <v>3616.1016</v>
      </c>
      <c r="I899" s="11">
        <v>0</v>
      </c>
      <c r="J899" s="11">
        <v>0</v>
      </c>
      <c r="K899" s="11">
        <v>0</v>
      </c>
      <c r="L899" s="11">
        <v>0</v>
      </c>
      <c r="M899" s="11">
        <v>-0.2722</v>
      </c>
      <c r="N899" s="11">
        <v>27.455300000000001</v>
      </c>
      <c r="O899" s="11">
        <v>22.363199999999999</v>
      </c>
      <c r="P899" s="11">
        <v>17.753499999999999</v>
      </c>
      <c r="Q899" s="11">
        <v>149.55690000000001</v>
      </c>
      <c r="R899" s="11">
        <v>128.58019999999999</v>
      </c>
      <c r="S899" s="11">
        <v>-70.217399999999998</v>
      </c>
      <c r="T899" s="11">
        <v>0.83930000000000005</v>
      </c>
      <c r="U899" s="11">
        <v>6.1675000000000004</v>
      </c>
      <c r="V899" s="11">
        <v>-1.1335</v>
      </c>
      <c r="W899" s="11">
        <v>-52.938299999999998</v>
      </c>
      <c r="X899" s="11" t="s">
        <v>3730</v>
      </c>
    </row>
    <row r="900" spans="1:24" x14ac:dyDescent="0.25">
      <c r="A900" s="11" t="s">
        <v>358</v>
      </c>
      <c r="B900" s="11">
        <v>169.08869999999999</v>
      </c>
      <c r="C900" s="11">
        <v>100</v>
      </c>
      <c r="D900" s="11">
        <v>190.95249999999999</v>
      </c>
      <c r="E900" s="11">
        <v>314.70940000000002</v>
      </c>
      <c r="F900" s="11">
        <v>629.56910000000005</v>
      </c>
      <c r="G900" s="11">
        <v>1247.7814000000001</v>
      </c>
      <c r="H900" s="11">
        <v>2566.5554000000002</v>
      </c>
      <c r="I900" s="11">
        <v>0.38700000000000001</v>
      </c>
      <c r="J900" s="11">
        <v>38.751199999999997</v>
      </c>
      <c r="K900" s="11">
        <v>29.888100000000001</v>
      </c>
      <c r="L900" s="11">
        <v>21.4069</v>
      </c>
      <c r="M900" s="11">
        <v>0</v>
      </c>
      <c r="N900" s="11">
        <v>5.3E-3</v>
      </c>
      <c r="O900" s="11">
        <v>0</v>
      </c>
      <c r="P900" s="11">
        <v>0</v>
      </c>
      <c r="Q900" s="11">
        <v>168.3527</v>
      </c>
      <c r="R900" s="11">
        <v>155.55930000000001</v>
      </c>
      <c r="S900" s="11">
        <v>-76.968400000000003</v>
      </c>
      <c r="T900" s="11">
        <v>0.53469999999999995</v>
      </c>
      <c r="U900" s="11">
        <v>6.1128999999999998</v>
      </c>
      <c r="V900" s="11">
        <v>-1.1335</v>
      </c>
      <c r="W900" s="11">
        <v>-56.838299999999997</v>
      </c>
      <c r="X900" s="11" t="s">
        <v>358</v>
      </c>
    </row>
    <row r="901" spans="1:24" x14ac:dyDescent="0.25">
      <c r="A901" s="11" t="s">
        <v>358</v>
      </c>
      <c r="B901" s="11">
        <v>169.08869999999999</v>
      </c>
      <c r="C901" s="11">
        <v>100</v>
      </c>
      <c r="D901" s="11">
        <v>190.95249999999999</v>
      </c>
      <c r="E901" s="11">
        <v>314.70940000000002</v>
      </c>
      <c r="F901" s="11">
        <v>629.56910000000005</v>
      </c>
      <c r="G901" s="11">
        <v>1247.7814000000001</v>
      </c>
      <c r="H901" s="11">
        <v>2566.5554000000002</v>
      </c>
      <c r="I901" s="11">
        <v>0.38700000000000001</v>
      </c>
      <c r="J901" s="11">
        <v>38.751199999999997</v>
      </c>
      <c r="K901" s="11">
        <v>29.888100000000001</v>
      </c>
      <c r="L901" s="11">
        <v>21.4069</v>
      </c>
      <c r="M901" s="11">
        <v>0</v>
      </c>
      <c r="N901" s="11">
        <v>5.3E-3</v>
      </c>
      <c r="O901" s="11">
        <v>0</v>
      </c>
      <c r="P901" s="11">
        <v>0</v>
      </c>
      <c r="Q901" s="11">
        <v>168.3527</v>
      </c>
      <c r="R901" s="11">
        <v>155.55930000000001</v>
      </c>
      <c r="S901" s="11">
        <v>-76.968400000000003</v>
      </c>
      <c r="T901" s="11">
        <v>0.53469999999999995</v>
      </c>
      <c r="U901" s="11">
        <v>6.1128999999999998</v>
      </c>
      <c r="V901" s="11">
        <v>-1.1335</v>
      </c>
      <c r="W901" s="11">
        <v>-56.838299999999997</v>
      </c>
      <c r="X901" s="11" t="s">
        <v>358</v>
      </c>
    </row>
    <row r="902" spans="1:24" x14ac:dyDescent="0.25">
      <c r="A902" s="11" t="s">
        <v>895</v>
      </c>
      <c r="B902" s="11">
        <v>146.43960000000001</v>
      </c>
      <c r="C902" s="11">
        <v>100</v>
      </c>
      <c r="D902" s="11">
        <v>184.57230000000001</v>
      </c>
      <c r="E902" s="11">
        <v>253.32390000000001</v>
      </c>
      <c r="F902" s="11">
        <v>428.21319999999997</v>
      </c>
      <c r="G902" s="11">
        <v>679.78510000000006</v>
      </c>
      <c r="H902" s="11">
        <v>1136.7682</v>
      </c>
      <c r="I902" s="11">
        <v>0.35970000000000002</v>
      </c>
      <c r="J902" s="11">
        <v>36.007300000000001</v>
      </c>
      <c r="K902" s="11">
        <v>23.828800000000001</v>
      </c>
      <c r="L902" s="11">
        <v>12.8985</v>
      </c>
      <c r="M902" s="11">
        <v>0</v>
      </c>
      <c r="N902" s="11">
        <v>4.6399999999999997E-2</v>
      </c>
      <c r="O902" s="11">
        <v>0</v>
      </c>
      <c r="P902" s="11">
        <v>0</v>
      </c>
      <c r="Q902" s="11">
        <v>134.291</v>
      </c>
      <c r="R902" s="11">
        <v>143.5703</v>
      </c>
      <c r="S902" s="11">
        <v>-69.514499999999998</v>
      </c>
      <c r="T902" s="11">
        <v>0.63890000000000002</v>
      </c>
      <c r="U902" s="11">
        <v>4.8577000000000004</v>
      </c>
      <c r="V902" s="11">
        <v>0</v>
      </c>
      <c r="W902" s="11">
        <v>-53.816800000000001</v>
      </c>
      <c r="X902" s="11" t="s">
        <v>895</v>
      </c>
    </row>
    <row r="903" spans="1:24" x14ac:dyDescent="0.25">
      <c r="A903" s="11" t="s">
        <v>4005</v>
      </c>
      <c r="B903" s="11">
        <v>544.12570000000005</v>
      </c>
      <c r="C903" s="11">
        <v>100</v>
      </c>
      <c r="D903" s="11">
        <v>220.83439999999999</v>
      </c>
      <c r="E903" s="11">
        <v>266.4409</v>
      </c>
      <c r="F903" s="11">
        <v>483.07319999999999</v>
      </c>
      <c r="G903" s="11">
        <v>755.60969999999998</v>
      </c>
      <c r="H903" s="11">
        <v>1357.5301999999999</v>
      </c>
      <c r="I903" s="11">
        <v>0.37569999999999998</v>
      </c>
      <c r="J903" s="11">
        <v>37.676400000000001</v>
      </c>
      <c r="K903" s="11">
        <v>24.945499999999999</v>
      </c>
      <c r="L903" s="11">
        <v>14.0433</v>
      </c>
      <c r="M903" s="11">
        <v>-1.09E-2</v>
      </c>
      <c r="N903" s="11">
        <v>1.1806000000000001</v>
      </c>
      <c r="O903" s="11">
        <v>0.48359999999999997</v>
      </c>
      <c r="P903" s="11">
        <v>0.1171</v>
      </c>
      <c r="Q903" s="11">
        <v>580.02760000000001</v>
      </c>
      <c r="R903" s="11">
        <v>438.09059999999999</v>
      </c>
      <c r="S903" s="11">
        <v>-73.335800000000006</v>
      </c>
      <c r="T903" s="11">
        <v>1.2456</v>
      </c>
      <c r="U903" s="11">
        <v>19.5198</v>
      </c>
      <c r="V903" s="11">
        <v>0</v>
      </c>
      <c r="W903" s="11">
        <v>-39.8352</v>
      </c>
      <c r="X903" s="11" t="s">
        <v>4005</v>
      </c>
    </row>
    <row r="904" spans="1:24" x14ac:dyDescent="0.25">
      <c r="A904" s="11" t="s">
        <v>4005</v>
      </c>
      <c r="B904" s="11">
        <v>544.12570000000005</v>
      </c>
      <c r="C904" s="11">
        <v>100</v>
      </c>
      <c r="D904" s="11">
        <v>220.83439999999999</v>
      </c>
      <c r="E904" s="11">
        <v>266.4409</v>
      </c>
      <c r="F904" s="11">
        <v>483.07319999999999</v>
      </c>
      <c r="G904" s="11">
        <v>755.60969999999998</v>
      </c>
      <c r="H904" s="11">
        <v>1357.5301999999999</v>
      </c>
      <c r="I904" s="11">
        <v>0.37569999999999998</v>
      </c>
      <c r="J904" s="11">
        <v>37.676600000000001</v>
      </c>
      <c r="K904" s="11">
        <v>24.945499999999999</v>
      </c>
      <c r="L904" s="11">
        <v>14.0433</v>
      </c>
      <c r="M904" s="11">
        <v>-1.09E-2</v>
      </c>
      <c r="N904" s="11">
        <v>1.1806000000000001</v>
      </c>
      <c r="O904" s="11">
        <v>0.48359999999999997</v>
      </c>
      <c r="P904" s="11">
        <v>0.1171</v>
      </c>
      <c r="Q904" s="11">
        <v>564.63639999999998</v>
      </c>
      <c r="R904" s="11">
        <v>438.09059999999999</v>
      </c>
      <c r="S904" s="11">
        <v>-73.334199999999996</v>
      </c>
      <c r="T904" s="11">
        <v>1.2455000000000001</v>
      </c>
      <c r="U904" s="11">
        <v>19.5198</v>
      </c>
      <c r="V904" s="11">
        <v>0</v>
      </c>
      <c r="W904" s="11">
        <v>-39.523400000000002</v>
      </c>
      <c r="X904" s="11" t="s">
        <v>4005</v>
      </c>
    </row>
    <row r="905" spans="1:24" x14ac:dyDescent="0.25">
      <c r="A905" s="11" t="s">
        <v>452</v>
      </c>
      <c r="B905" s="11">
        <v>242.3485</v>
      </c>
      <c r="C905" s="11">
        <v>100</v>
      </c>
      <c r="D905" s="11">
        <v>187.72219999999999</v>
      </c>
      <c r="E905" s="11">
        <v>326.03919999999999</v>
      </c>
      <c r="F905" s="11">
        <v>638.89520000000005</v>
      </c>
      <c r="G905" s="11">
        <v>1280.6437000000001</v>
      </c>
      <c r="H905" s="11">
        <v>2637.8521999999998</v>
      </c>
      <c r="I905" s="11">
        <v>0.3881</v>
      </c>
      <c r="J905" s="11">
        <v>38.983800000000002</v>
      </c>
      <c r="K905" s="11">
        <v>29.878499999999999</v>
      </c>
      <c r="L905" s="11">
        <v>21.407900000000001</v>
      </c>
      <c r="M905" s="11">
        <v>0</v>
      </c>
      <c r="N905" s="11">
        <v>0</v>
      </c>
      <c r="O905" s="11">
        <v>0</v>
      </c>
      <c r="P905" s="11">
        <v>0</v>
      </c>
      <c r="Q905" s="11">
        <v>249.19040000000001</v>
      </c>
      <c r="R905" s="11">
        <v>191.67619999999999</v>
      </c>
      <c r="S905" s="11">
        <v>-73.278899999999993</v>
      </c>
      <c r="T905" s="11">
        <v>0.66010000000000002</v>
      </c>
      <c r="U905" s="11">
        <v>8.7628000000000004</v>
      </c>
      <c r="V905" s="11">
        <v>0</v>
      </c>
      <c r="W905" s="11">
        <v>-52.306699999999999</v>
      </c>
      <c r="X905" s="11" t="s">
        <v>4006</v>
      </c>
    </row>
    <row r="906" spans="1:24" x14ac:dyDescent="0.25">
      <c r="A906" s="11" t="s">
        <v>4006</v>
      </c>
      <c r="B906" s="11">
        <v>242.3485</v>
      </c>
      <c r="C906" s="11">
        <v>100</v>
      </c>
      <c r="D906" s="11">
        <v>187.72219999999999</v>
      </c>
      <c r="E906" s="11">
        <v>326.03919999999999</v>
      </c>
      <c r="F906" s="11">
        <v>638.89520000000005</v>
      </c>
      <c r="G906" s="11">
        <v>1280.6437000000001</v>
      </c>
      <c r="H906" s="11">
        <v>2637.8521999999998</v>
      </c>
      <c r="I906" s="11">
        <v>0.3881</v>
      </c>
      <c r="J906" s="11">
        <v>38.994999999999997</v>
      </c>
      <c r="K906" s="11">
        <v>29.878499999999999</v>
      </c>
      <c r="L906" s="11">
        <v>21.407900000000001</v>
      </c>
      <c r="M906" s="11">
        <v>0</v>
      </c>
      <c r="N906" s="11">
        <v>0</v>
      </c>
      <c r="O906" s="11">
        <v>0</v>
      </c>
      <c r="P906" s="11">
        <v>0</v>
      </c>
      <c r="Q906" s="11">
        <v>241.98349999999999</v>
      </c>
      <c r="R906" s="11">
        <v>191.67619999999999</v>
      </c>
      <c r="S906" s="11">
        <v>-73.2774</v>
      </c>
      <c r="T906" s="11">
        <v>0.66010000000000002</v>
      </c>
      <c r="U906" s="11">
        <v>8.7628000000000004</v>
      </c>
      <c r="V906" s="11">
        <v>0</v>
      </c>
      <c r="W906" s="11">
        <v>-51.994799999999998</v>
      </c>
      <c r="X906" s="11" t="s">
        <v>4006</v>
      </c>
    </row>
    <row r="907" spans="1:24" x14ac:dyDescent="0.25">
      <c r="A907" s="11" t="s">
        <v>1487</v>
      </c>
      <c r="B907" s="11">
        <v>147.9025</v>
      </c>
      <c r="C907" s="11">
        <v>100</v>
      </c>
      <c r="D907" s="11">
        <v>154.86699999999999</v>
      </c>
      <c r="E907" s="11">
        <v>255.46770000000001</v>
      </c>
      <c r="F907" s="11">
        <v>508.73270000000002</v>
      </c>
      <c r="G907" s="11">
        <v>1069.8408999999999</v>
      </c>
      <c r="H907" s="11">
        <v>2338.3795</v>
      </c>
      <c r="I907" s="11">
        <v>0.25190000000000001</v>
      </c>
      <c r="J907" s="11">
        <v>25.803899999999999</v>
      </c>
      <c r="K907" s="11">
        <v>19.983899999999998</v>
      </c>
      <c r="L907" s="11">
        <v>15.428100000000001</v>
      </c>
      <c r="M907" s="11">
        <v>0</v>
      </c>
      <c r="N907" s="11">
        <v>0</v>
      </c>
      <c r="O907" s="11">
        <v>0</v>
      </c>
      <c r="P907" s="11">
        <v>0</v>
      </c>
      <c r="Q907" s="11">
        <v>141.68530000000001</v>
      </c>
      <c r="R907" s="11">
        <v>127.5491</v>
      </c>
      <c r="S907" s="11">
        <v>-67.509</v>
      </c>
      <c r="T907" s="11">
        <v>0.48520000000000002</v>
      </c>
      <c r="U907" s="11">
        <v>5.7565</v>
      </c>
      <c r="V907" s="11">
        <v>-1.1335</v>
      </c>
      <c r="W907" s="11">
        <v>-50.820900000000002</v>
      </c>
      <c r="X907" s="11" t="s">
        <v>1487</v>
      </c>
    </row>
    <row r="908" spans="1:24" x14ac:dyDescent="0.25">
      <c r="A908" s="11" t="s">
        <v>1487</v>
      </c>
      <c r="B908" s="11">
        <v>147.9025</v>
      </c>
      <c r="C908" s="11">
        <v>100</v>
      </c>
      <c r="D908" s="11">
        <v>154.86699999999999</v>
      </c>
      <c r="E908" s="11">
        <v>255.46770000000001</v>
      </c>
      <c r="F908" s="11">
        <v>508.73270000000002</v>
      </c>
      <c r="G908" s="11">
        <v>1069.8408999999999</v>
      </c>
      <c r="H908" s="11">
        <v>2338.3795</v>
      </c>
      <c r="I908" s="11">
        <v>0.25190000000000001</v>
      </c>
      <c r="J908" s="11">
        <v>25.803899999999999</v>
      </c>
      <c r="K908" s="11">
        <v>19.983899999999998</v>
      </c>
      <c r="L908" s="11">
        <v>15.428100000000001</v>
      </c>
      <c r="M908" s="11">
        <v>0</v>
      </c>
      <c r="N908" s="11">
        <v>0</v>
      </c>
      <c r="O908" s="11">
        <v>0</v>
      </c>
      <c r="P908" s="11">
        <v>0</v>
      </c>
      <c r="Q908" s="11">
        <v>141.68530000000001</v>
      </c>
      <c r="R908" s="11">
        <v>127.5491</v>
      </c>
      <c r="S908" s="11">
        <v>-67.509</v>
      </c>
      <c r="T908" s="11">
        <v>0.48520000000000002</v>
      </c>
      <c r="U908" s="11">
        <v>5.7565</v>
      </c>
      <c r="V908" s="11">
        <v>-1.1335</v>
      </c>
      <c r="W908" s="11">
        <v>-50.820900000000002</v>
      </c>
      <c r="X908" s="11" t="s">
        <v>1487</v>
      </c>
    </row>
    <row r="909" spans="1:24" x14ac:dyDescent="0.25">
      <c r="A909" s="11" t="s">
        <v>1135</v>
      </c>
      <c r="B909" s="11">
        <v>127.4328</v>
      </c>
      <c r="C909" s="11">
        <v>100</v>
      </c>
      <c r="D909" s="11">
        <v>184.411</v>
      </c>
      <c r="E909" s="11">
        <v>325.11110000000002</v>
      </c>
      <c r="F909" s="11">
        <v>636.24549999999999</v>
      </c>
      <c r="G909" s="11">
        <v>1269.9170999999999</v>
      </c>
      <c r="H909" s="11">
        <v>2603.5605</v>
      </c>
      <c r="I909" s="11">
        <v>0.38840000000000002</v>
      </c>
      <c r="J909" s="11">
        <v>39.042000000000002</v>
      </c>
      <c r="K909" s="11">
        <v>29.913499999999999</v>
      </c>
      <c r="L909" s="11">
        <v>21.395399999999999</v>
      </c>
      <c r="M909" s="11">
        <v>0</v>
      </c>
      <c r="N909" s="11">
        <v>0</v>
      </c>
      <c r="O909" s="11">
        <v>0</v>
      </c>
      <c r="P909" s="11">
        <v>0</v>
      </c>
      <c r="Q909" s="11">
        <v>117.62009999999999</v>
      </c>
      <c r="R909" s="11">
        <v>107.5162</v>
      </c>
      <c r="S909" s="11">
        <v>-73.141199999999998</v>
      </c>
      <c r="T909" s="11">
        <v>0.53759999999999997</v>
      </c>
      <c r="U909" s="11">
        <v>4.4946999999999999</v>
      </c>
      <c r="V909" s="11">
        <v>0</v>
      </c>
      <c r="W909" s="11">
        <v>-56.9788</v>
      </c>
      <c r="X909" s="11" t="s">
        <v>1135</v>
      </c>
    </row>
    <row r="910" spans="1:24" x14ac:dyDescent="0.25">
      <c r="A910" s="11" t="s">
        <v>1135</v>
      </c>
      <c r="B910" s="11">
        <v>127.4328</v>
      </c>
      <c r="C910" s="11">
        <v>100</v>
      </c>
      <c r="D910" s="11">
        <v>184.411</v>
      </c>
      <c r="E910" s="11">
        <v>325.11110000000002</v>
      </c>
      <c r="F910" s="11">
        <v>636.24549999999999</v>
      </c>
      <c r="G910" s="11">
        <v>1269.9170999999999</v>
      </c>
      <c r="H910" s="11">
        <v>2603.5605</v>
      </c>
      <c r="I910" s="11">
        <v>0.38840000000000002</v>
      </c>
      <c r="J910" s="11">
        <v>39.042000000000002</v>
      </c>
      <c r="K910" s="11">
        <v>29.913499999999999</v>
      </c>
      <c r="L910" s="11">
        <v>21.395399999999999</v>
      </c>
      <c r="M910" s="11">
        <v>0</v>
      </c>
      <c r="N910" s="11">
        <v>0</v>
      </c>
      <c r="O910" s="11">
        <v>0</v>
      </c>
      <c r="P910" s="11">
        <v>0</v>
      </c>
      <c r="Q910" s="11">
        <v>117.62009999999999</v>
      </c>
      <c r="R910" s="11">
        <v>107.5162</v>
      </c>
      <c r="S910" s="11">
        <v>-73.141199999999998</v>
      </c>
      <c r="T910" s="11">
        <v>0.53759999999999997</v>
      </c>
      <c r="U910" s="11">
        <v>4.4946999999999999</v>
      </c>
      <c r="V910" s="11">
        <v>0</v>
      </c>
      <c r="W910" s="11">
        <v>-56.9788</v>
      </c>
      <c r="X910" s="11" t="s">
        <v>1135</v>
      </c>
    </row>
    <row r="911" spans="1:24" x14ac:dyDescent="0.25">
      <c r="A911" s="11" t="s">
        <v>3789</v>
      </c>
      <c r="B911" s="11">
        <v>138.512</v>
      </c>
      <c r="C911" s="11">
        <v>-100</v>
      </c>
      <c r="D911" s="11">
        <v>115.5188</v>
      </c>
      <c r="E911" s="11">
        <v>-165.70769999999999</v>
      </c>
      <c r="F911" s="11">
        <v>278.13619999999997</v>
      </c>
      <c r="G911" s="11">
        <v>-518.65949999999998</v>
      </c>
      <c r="H911" s="11">
        <v>1034.1219000000001</v>
      </c>
      <c r="I911" s="11">
        <v>0</v>
      </c>
      <c r="J911" s="11">
        <v>0</v>
      </c>
      <c r="K911" s="11">
        <v>0</v>
      </c>
      <c r="L911" s="11">
        <v>0</v>
      </c>
      <c r="M911" s="11">
        <v>-0.13150000000000001</v>
      </c>
      <c r="N911" s="11">
        <v>13.501899999999999</v>
      </c>
      <c r="O911" s="11">
        <v>8.8673000000000002</v>
      </c>
      <c r="P911" s="11">
        <v>6.2781000000000002</v>
      </c>
      <c r="Q911" s="11">
        <v>129.4675</v>
      </c>
      <c r="R911" s="11">
        <v>114.5536</v>
      </c>
      <c r="S911" s="11">
        <v>-57.974600000000002</v>
      </c>
      <c r="T911" s="11">
        <v>0.47860000000000003</v>
      </c>
      <c r="U911" s="11">
        <v>5.6485000000000003</v>
      </c>
      <c r="V911" s="11">
        <v>-1.1335</v>
      </c>
      <c r="W911" s="11">
        <v>-45.3461</v>
      </c>
      <c r="X911" s="11" t="s">
        <v>3789</v>
      </c>
    </row>
    <row r="912" spans="1:24" x14ac:dyDescent="0.25">
      <c r="A912" s="11" t="s">
        <v>3789</v>
      </c>
      <c r="B912" s="11">
        <v>138.512</v>
      </c>
      <c r="C912" s="11">
        <v>-100</v>
      </c>
      <c r="D912" s="11">
        <v>115.5188</v>
      </c>
      <c r="E912" s="11">
        <v>-165.70769999999999</v>
      </c>
      <c r="F912" s="11">
        <v>278.13619999999997</v>
      </c>
      <c r="G912" s="11">
        <v>-518.65949999999998</v>
      </c>
      <c r="H912" s="11">
        <v>1034.1219000000001</v>
      </c>
      <c r="I912" s="11">
        <v>0</v>
      </c>
      <c r="J912" s="11">
        <v>0</v>
      </c>
      <c r="K912" s="11">
        <v>0</v>
      </c>
      <c r="L912" s="11">
        <v>0</v>
      </c>
      <c r="M912" s="11">
        <v>-0.13150000000000001</v>
      </c>
      <c r="N912" s="11">
        <v>13.501899999999999</v>
      </c>
      <c r="O912" s="11">
        <v>8.8673000000000002</v>
      </c>
      <c r="P912" s="11">
        <v>6.2781000000000002</v>
      </c>
      <c r="Q912" s="11">
        <v>129.4675</v>
      </c>
      <c r="R912" s="11">
        <v>114.5536</v>
      </c>
      <c r="S912" s="11">
        <v>-57.974600000000002</v>
      </c>
      <c r="T912" s="11">
        <v>0.47860000000000003</v>
      </c>
      <c r="U912" s="11">
        <v>5.6485000000000003</v>
      </c>
      <c r="V912" s="11">
        <v>-1.1335</v>
      </c>
      <c r="W912" s="11">
        <v>-45.3461</v>
      </c>
      <c r="X912" s="11" t="s">
        <v>3789</v>
      </c>
    </row>
    <row r="913" spans="1:24" x14ac:dyDescent="0.25">
      <c r="A913" s="11" t="s">
        <v>896</v>
      </c>
      <c r="B913" s="11">
        <v>203.00989999999999</v>
      </c>
      <c r="C913" s="11">
        <v>100</v>
      </c>
      <c r="D913" s="11">
        <v>177.8947</v>
      </c>
      <c r="E913" s="11">
        <v>243.3844</v>
      </c>
      <c r="F913" s="11">
        <v>405.9545</v>
      </c>
      <c r="G913" s="11">
        <v>645.15250000000003</v>
      </c>
      <c r="H913" s="11">
        <v>1065.7581</v>
      </c>
      <c r="I913" s="11">
        <v>0.34939999999999999</v>
      </c>
      <c r="J913" s="11">
        <v>34.987000000000002</v>
      </c>
      <c r="K913" s="11">
        <v>22.937000000000001</v>
      </c>
      <c r="L913" s="11">
        <v>12.0825</v>
      </c>
      <c r="M913" s="11">
        <v>0</v>
      </c>
      <c r="N913" s="11">
        <v>1.46E-2</v>
      </c>
      <c r="O913" s="11">
        <v>0</v>
      </c>
      <c r="P913" s="11">
        <v>0</v>
      </c>
      <c r="Q913" s="11">
        <v>205.7996</v>
      </c>
      <c r="R913" s="11">
        <v>205.64009999999999</v>
      </c>
      <c r="S913" s="11">
        <v>-73.881100000000004</v>
      </c>
      <c r="T913" s="11">
        <v>0.56930000000000003</v>
      </c>
      <c r="U913" s="11">
        <v>7.0858999999999996</v>
      </c>
      <c r="V913" s="11">
        <v>-1.1287</v>
      </c>
      <c r="W913" s="11">
        <v>-53.610199999999999</v>
      </c>
      <c r="X913" s="11" t="s">
        <v>896</v>
      </c>
    </row>
    <row r="914" spans="1:24" x14ac:dyDescent="0.25">
      <c r="A914" s="11" t="s">
        <v>3349</v>
      </c>
      <c r="B914" s="11">
        <v>236.0889</v>
      </c>
      <c r="C914" s="11">
        <v>100</v>
      </c>
      <c r="D914" s="11">
        <v>198.822</v>
      </c>
      <c r="E914" s="11">
        <v>238.36689999999999</v>
      </c>
      <c r="F914" s="11">
        <v>387.15219999999999</v>
      </c>
      <c r="G914" s="11">
        <v>565.31690000000003</v>
      </c>
      <c r="H914" s="11">
        <v>895.46199999999999</v>
      </c>
      <c r="I914" s="11">
        <v>0.33379999999999999</v>
      </c>
      <c r="J914" s="11">
        <v>33.830800000000004</v>
      </c>
      <c r="K914" s="11">
        <v>20.075600000000001</v>
      </c>
      <c r="L914" s="11">
        <v>9.2357999999999993</v>
      </c>
      <c r="M914" s="11">
        <v>-1E-4</v>
      </c>
      <c r="N914" s="11">
        <v>0.12139999999999999</v>
      </c>
      <c r="O914" s="11">
        <v>2.0000000000000001E-4</v>
      </c>
      <c r="P914" s="11">
        <v>0</v>
      </c>
      <c r="Q914" s="11">
        <v>241.03190000000001</v>
      </c>
      <c r="R914" s="11">
        <v>226.23050000000001</v>
      </c>
      <c r="S914" s="11">
        <v>-80.033000000000001</v>
      </c>
      <c r="T914" s="11">
        <v>0.69789999999999996</v>
      </c>
      <c r="U914" s="11">
        <v>7.3574000000000002</v>
      </c>
      <c r="V914" s="11">
        <v>-1.1287</v>
      </c>
      <c r="W914" s="11">
        <v>-57.495100000000001</v>
      </c>
      <c r="X914" s="11" t="s">
        <v>3349</v>
      </c>
    </row>
    <row r="915" spans="1:24" x14ac:dyDescent="0.25">
      <c r="A915" s="11" t="s">
        <v>250</v>
      </c>
      <c r="B915" s="11">
        <v>519.12329999999997</v>
      </c>
      <c r="C915" s="11">
        <v>100</v>
      </c>
      <c r="D915" s="11">
        <v>213.94800000000001</v>
      </c>
      <c r="E915" s="11">
        <v>415.69389999999999</v>
      </c>
      <c r="F915" s="11">
        <v>916.31820000000005</v>
      </c>
      <c r="G915" s="11">
        <v>2073.1379999999999</v>
      </c>
      <c r="H915" s="11">
        <v>4806.9053999999996</v>
      </c>
      <c r="I915" s="11">
        <v>0.46160000000000001</v>
      </c>
      <c r="J915" s="11">
        <v>46.169600000000003</v>
      </c>
      <c r="K915" s="11">
        <v>37.478200000000001</v>
      </c>
      <c r="L915" s="11">
        <v>28.9313</v>
      </c>
      <c r="M915" s="11">
        <v>0</v>
      </c>
      <c r="N915" s="11">
        <v>0</v>
      </c>
      <c r="O915" s="11">
        <v>0</v>
      </c>
      <c r="P915" s="11">
        <v>0</v>
      </c>
      <c r="Q915" s="11">
        <v>556.90329999999994</v>
      </c>
      <c r="R915" s="11">
        <v>367.6311</v>
      </c>
      <c r="S915" s="11">
        <v>-78.716999999999999</v>
      </c>
      <c r="T915" s="11">
        <v>0.96499999999999997</v>
      </c>
      <c r="U915" s="11">
        <v>18.631799999999998</v>
      </c>
      <c r="V915" s="11">
        <v>0</v>
      </c>
      <c r="W915" s="11">
        <v>-44.7575</v>
      </c>
      <c r="X915" s="11" t="s">
        <v>4007</v>
      </c>
    </row>
    <row r="916" spans="1:24" x14ac:dyDescent="0.25">
      <c r="A916" s="11" t="s">
        <v>4007</v>
      </c>
      <c r="B916" s="11">
        <v>519.12329999999997</v>
      </c>
      <c r="C916" s="11">
        <v>100</v>
      </c>
      <c r="D916" s="11">
        <v>213.94800000000001</v>
      </c>
      <c r="E916" s="11">
        <v>415.69389999999999</v>
      </c>
      <c r="F916" s="11">
        <v>916.31820000000005</v>
      </c>
      <c r="G916" s="11">
        <v>2073.1379999999999</v>
      </c>
      <c r="H916" s="11">
        <v>4806.9053999999996</v>
      </c>
      <c r="I916" s="11">
        <v>0.46160000000000001</v>
      </c>
      <c r="J916" s="11">
        <v>46.169600000000003</v>
      </c>
      <c r="K916" s="11">
        <v>37.478200000000001</v>
      </c>
      <c r="L916" s="11">
        <v>28.9313</v>
      </c>
      <c r="M916" s="11">
        <v>0</v>
      </c>
      <c r="N916" s="11">
        <v>0</v>
      </c>
      <c r="O916" s="11">
        <v>0</v>
      </c>
      <c r="P916" s="11">
        <v>0</v>
      </c>
      <c r="Q916" s="11">
        <v>533.68910000000005</v>
      </c>
      <c r="R916" s="11">
        <v>367.6311</v>
      </c>
      <c r="S916" s="11">
        <v>-78.715400000000002</v>
      </c>
      <c r="T916" s="11">
        <v>0.96499999999999997</v>
      </c>
      <c r="U916" s="11">
        <v>18.631799999999998</v>
      </c>
      <c r="V916" s="11">
        <v>0</v>
      </c>
      <c r="W916" s="11">
        <v>-44.445599999999999</v>
      </c>
      <c r="X916" s="11" t="s">
        <v>4007</v>
      </c>
    </row>
    <row r="917" spans="1:24" x14ac:dyDescent="0.25">
      <c r="A917" s="11" t="s">
        <v>3348</v>
      </c>
      <c r="B917" s="11">
        <v>564.77769999999998</v>
      </c>
      <c r="C917" s="11">
        <v>100</v>
      </c>
      <c r="D917" s="11">
        <v>174.0206</v>
      </c>
      <c r="E917" s="11">
        <v>224.7971</v>
      </c>
      <c r="F917" s="11">
        <v>337.58010000000002</v>
      </c>
      <c r="G917" s="11">
        <v>508.55160000000001</v>
      </c>
      <c r="H917" s="11">
        <v>778.17229999999995</v>
      </c>
      <c r="I917" s="11">
        <v>0.31469999999999998</v>
      </c>
      <c r="J917" s="11">
        <v>31.560500000000001</v>
      </c>
      <c r="K917" s="11">
        <v>18.526599999999998</v>
      </c>
      <c r="L917" s="11">
        <v>7.8562000000000003</v>
      </c>
      <c r="M917" s="11">
        <v>0</v>
      </c>
      <c r="N917" s="11">
        <v>0</v>
      </c>
      <c r="O917" s="11">
        <v>0</v>
      </c>
      <c r="P917" s="11">
        <v>0</v>
      </c>
      <c r="Q917" s="11">
        <v>586.5453</v>
      </c>
      <c r="R917" s="11">
        <v>433.71129999999999</v>
      </c>
      <c r="S917" s="11">
        <v>-72.565799999999996</v>
      </c>
      <c r="T917" s="11">
        <v>0.7016</v>
      </c>
      <c r="U917" s="11">
        <v>19.963100000000001</v>
      </c>
      <c r="V917" s="11">
        <v>0</v>
      </c>
      <c r="W917" s="11">
        <v>-39.415700000000001</v>
      </c>
      <c r="X917" s="11" t="s">
        <v>3348</v>
      </c>
    </row>
    <row r="918" spans="1:24" x14ac:dyDescent="0.25">
      <c r="A918" s="11" t="s">
        <v>3745</v>
      </c>
      <c r="B918" s="11">
        <v>134.4906</v>
      </c>
      <c r="C918" s="11">
        <v>-100</v>
      </c>
      <c r="D918" s="11">
        <v>170.9342</v>
      </c>
      <c r="E918" s="11">
        <v>-235.07550000000001</v>
      </c>
      <c r="F918" s="11">
        <v>460.53809999999999</v>
      </c>
      <c r="G918" s="11">
        <v>-875.70500000000004</v>
      </c>
      <c r="H918" s="11">
        <v>1897.7330999999999</v>
      </c>
      <c r="I918" s="11">
        <v>6.0000000000000001E-3</v>
      </c>
      <c r="J918" s="11">
        <v>0.77429999999999999</v>
      </c>
      <c r="K918" s="11">
        <v>0.13339999999999999</v>
      </c>
      <c r="L918" s="11">
        <v>1.6999999999999999E-3</v>
      </c>
      <c r="M918" s="11">
        <v>-0.21229999999999999</v>
      </c>
      <c r="N918" s="11">
        <v>22.061900000000001</v>
      </c>
      <c r="O918" s="11">
        <v>14.7567</v>
      </c>
      <c r="P918" s="11">
        <v>10.024800000000001</v>
      </c>
      <c r="Q918" s="11">
        <v>127.0551</v>
      </c>
      <c r="R918" s="11">
        <v>85.128100000000003</v>
      </c>
      <c r="S918" s="11">
        <v>-74.398700000000005</v>
      </c>
      <c r="T918" s="11">
        <v>0.70330000000000004</v>
      </c>
      <c r="U918" s="11">
        <v>4.5788000000000002</v>
      </c>
      <c r="V918" s="11">
        <v>0</v>
      </c>
      <c r="W918" s="11">
        <v>-57.640799999999999</v>
      </c>
      <c r="X918" s="11" t="s">
        <v>3745</v>
      </c>
    </row>
    <row r="919" spans="1:24" x14ac:dyDescent="0.25">
      <c r="A919" s="11" t="s">
        <v>3745</v>
      </c>
      <c r="B919" s="11">
        <v>134.4906</v>
      </c>
      <c r="C919" s="11">
        <v>-100</v>
      </c>
      <c r="D919" s="11">
        <v>170.9342</v>
      </c>
      <c r="E919" s="11">
        <v>-235.07550000000001</v>
      </c>
      <c r="F919" s="11">
        <v>460.53809999999999</v>
      </c>
      <c r="G919" s="11">
        <v>-875.70500000000004</v>
      </c>
      <c r="H919" s="11">
        <v>1897.7330999999999</v>
      </c>
      <c r="I919" s="11">
        <v>6.0000000000000001E-3</v>
      </c>
      <c r="J919" s="11">
        <v>0.77429999999999999</v>
      </c>
      <c r="K919" s="11">
        <v>0.13339999999999999</v>
      </c>
      <c r="L919" s="11">
        <v>1.6999999999999999E-3</v>
      </c>
      <c r="M919" s="11">
        <v>-0.21229999999999999</v>
      </c>
      <c r="N919" s="11">
        <v>22.061900000000001</v>
      </c>
      <c r="O919" s="11">
        <v>14.7567</v>
      </c>
      <c r="P919" s="11">
        <v>10.024800000000001</v>
      </c>
      <c r="Q919" s="11">
        <v>127.0551</v>
      </c>
      <c r="R919" s="11">
        <v>85.128100000000003</v>
      </c>
      <c r="S919" s="11">
        <v>-74.398700000000005</v>
      </c>
      <c r="T919" s="11">
        <v>0.70330000000000004</v>
      </c>
      <c r="U919" s="11">
        <v>4.5788000000000002</v>
      </c>
      <c r="V919" s="11">
        <v>0</v>
      </c>
      <c r="W919" s="11">
        <v>-57.640799999999999</v>
      </c>
      <c r="X919" s="11" t="s">
        <v>3745</v>
      </c>
    </row>
    <row r="920" spans="1:24" x14ac:dyDescent="0.25">
      <c r="A920" s="11" t="s">
        <v>453</v>
      </c>
      <c r="B920" s="11">
        <v>313.27620000000002</v>
      </c>
      <c r="C920" s="11">
        <v>100</v>
      </c>
      <c r="D920" s="11">
        <v>215.8116</v>
      </c>
      <c r="E920" s="11">
        <v>317.81830000000002</v>
      </c>
      <c r="F920" s="11">
        <v>659.46569999999997</v>
      </c>
      <c r="G920" s="11">
        <v>1344.2239999999999</v>
      </c>
      <c r="H920" s="11">
        <v>2882.0632000000001</v>
      </c>
      <c r="I920" s="11">
        <v>0.37319999999999998</v>
      </c>
      <c r="J920" s="11">
        <v>37.392200000000003</v>
      </c>
      <c r="K920" s="11">
        <v>29.201899999999998</v>
      </c>
      <c r="L920" s="11">
        <v>21.457999999999998</v>
      </c>
      <c r="M920" s="11">
        <v>0</v>
      </c>
      <c r="N920" s="11">
        <v>0</v>
      </c>
      <c r="O920" s="11">
        <v>0</v>
      </c>
      <c r="P920" s="11">
        <v>0</v>
      </c>
      <c r="Q920" s="11">
        <v>365.8888</v>
      </c>
      <c r="R920" s="11">
        <v>305.28870000000001</v>
      </c>
      <c r="S920" s="11">
        <v>-79.258300000000006</v>
      </c>
      <c r="T920" s="11">
        <v>0.95840000000000003</v>
      </c>
      <c r="U920" s="11">
        <v>11.5824</v>
      </c>
      <c r="V920" s="11">
        <v>-3.4005000000000001</v>
      </c>
      <c r="W920" s="11">
        <v>-52.285800000000002</v>
      </c>
      <c r="X920" s="11" t="s">
        <v>4008</v>
      </c>
    </row>
    <row r="921" spans="1:24" x14ac:dyDescent="0.25">
      <c r="A921" s="11" t="s">
        <v>4008</v>
      </c>
      <c r="B921" s="11">
        <v>313.27620000000002</v>
      </c>
      <c r="C921" s="11">
        <v>100</v>
      </c>
      <c r="D921" s="11">
        <v>215.8116</v>
      </c>
      <c r="E921" s="11">
        <v>317.81830000000002</v>
      </c>
      <c r="F921" s="11">
        <v>659.46569999999997</v>
      </c>
      <c r="G921" s="11">
        <v>1344.2239999999999</v>
      </c>
      <c r="H921" s="11">
        <v>2882.0632000000001</v>
      </c>
      <c r="I921" s="11">
        <v>0.37319999999999998</v>
      </c>
      <c r="J921" s="11">
        <v>37.394399999999997</v>
      </c>
      <c r="K921" s="11">
        <v>29.201899999999998</v>
      </c>
      <c r="L921" s="11">
        <v>21.457999999999998</v>
      </c>
      <c r="M921" s="11">
        <v>0</v>
      </c>
      <c r="N921" s="11">
        <v>0</v>
      </c>
      <c r="O921" s="11">
        <v>0</v>
      </c>
      <c r="P921" s="11">
        <v>0</v>
      </c>
      <c r="Q921" s="11">
        <v>362.7466</v>
      </c>
      <c r="R921" s="11">
        <v>305.28870000000001</v>
      </c>
      <c r="S921" s="11">
        <v>-79.256600000000006</v>
      </c>
      <c r="T921" s="11">
        <v>0.95840000000000003</v>
      </c>
      <c r="U921" s="11">
        <v>11.5824</v>
      </c>
      <c r="V921" s="11">
        <v>-3.3860999999999999</v>
      </c>
      <c r="W921" s="11">
        <v>-51.959499999999998</v>
      </c>
      <c r="X921" s="11" t="s">
        <v>4008</v>
      </c>
    </row>
    <row r="922" spans="1:24" x14ac:dyDescent="0.25">
      <c r="A922" s="11" t="s">
        <v>592</v>
      </c>
      <c r="B922" s="11">
        <v>402.28280000000001</v>
      </c>
      <c r="C922" s="11">
        <v>-100</v>
      </c>
      <c r="D922" s="11">
        <v>87.9465</v>
      </c>
      <c r="E922" s="11">
        <v>-70.834800000000001</v>
      </c>
      <c r="F922" s="11">
        <v>71.203800000000001</v>
      </c>
      <c r="G922" s="11">
        <v>-73.989900000000006</v>
      </c>
      <c r="H922" s="11">
        <v>81.723500000000001</v>
      </c>
      <c r="I922" s="11">
        <v>0</v>
      </c>
      <c r="J922" s="11">
        <v>0</v>
      </c>
      <c r="K922" s="11">
        <v>0</v>
      </c>
      <c r="L922" s="11">
        <v>0</v>
      </c>
      <c r="M922" s="11">
        <v>-3.3500000000000002E-2</v>
      </c>
      <c r="N922" s="11">
        <v>3.9327000000000001</v>
      </c>
      <c r="O922" s="11">
        <v>1.0531999999999999</v>
      </c>
      <c r="P922" s="11">
        <v>0.12920000000000001</v>
      </c>
      <c r="Q922" s="11">
        <v>418.61160000000001</v>
      </c>
      <c r="R922" s="11">
        <v>298.48739999999998</v>
      </c>
      <c r="S922" s="11">
        <v>-47.124200000000002</v>
      </c>
      <c r="T922" s="11">
        <v>0.66410000000000002</v>
      </c>
      <c r="U922" s="11">
        <v>15.227399999999999</v>
      </c>
      <c r="V922" s="11">
        <v>-1.8812</v>
      </c>
      <c r="W922" s="11">
        <v>-24.368400000000001</v>
      </c>
      <c r="X922" s="11" t="s">
        <v>592</v>
      </c>
    </row>
    <row r="923" spans="1:24" x14ac:dyDescent="0.25">
      <c r="A923" s="11" t="s">
        <v>454</v>
      </c>
      <c r="B923" s="11">
        <v>239.5094</v>
      </c>
      <c r="C923" s="11">
        <v>100</v>
      </c>
      <c r="D923" s="11">
        <v>228.63239999999999</v>
      </c>
      <c r="E923" s="11">
        <v>379.1241</v>
      </c>
      <c r="F923" s="11">
        <v>787.20820000000003</v>
      </c>
      <c r="G923" s="11">
        <v>1621.6226999999999</v>
      </c>
      <c r="H923" s="11">
        <v>3461.1918999999998</v>
      </c>
      <c r="I923" s="11">
        <v>0.44969999999999999</v>
      </c>
      <c r="J923" s="11">
        <v>45.039499999999997</v>
      </c>
      <c r="K923" s="11">
        <v>35.418199999999999</v>
      </c>
      <c r="L923" s="11">
        <v>26.218299999999999</v>
      </c>
      <c r="M923" s="11">
        <v>0</v>
      </c>
      <c r="N923" s="11">
        <v>2.0999999999999999E-3</v>
      </c>
      <c r="O923" s="11">
        <v>0</v>
      </c>
      <c r="P923" s="11">
        <v>0</v>
      </c>
      <c r="Q923" s="11">
        <v>254.51169999999999</v>
      </c>
      <c r="R923" s="11">
        <v>215.22579999999999</v>
      </c>
      <c r="S923" s="11">
        <v>-85.6845</v>
      </c>
      <c r="T923" s="11">
        <v>0.74990000000000001</v>
      </c>
      <c r="U923" s="11">
        <v>8.3628</v>
      </c>
      <c r="V923" s="11">
        <v>-1.8892</v>
      </c>
      <c r="W923" s="11">
        <v>-60.71</v>
      </c>
      <c r="X923" s="11" t="s">
        <v>4009</v>
      </c>
    </row>
    <row r="924" spans="1:24" x14ac:dyDescent="0.25">
      <c r="A924" s="11" t="s">
        <v>4009</v>
      </c>
      <c r="B924" s="11">
        <v>239.5094</v>
      </c>
      <c r="C924" s="11">
        <v>100</v>
      </c>
      <c r="D924" s="11">
        <v>228.63239999999999</v>
      </c>
      <c r="E924" s="11">
        <v>379.1241</v>
      </c>
      <c r="F924" s="11">
        <v>787.20820000000003</v>
      </c>
      <c r="G924" s="11">
        <v>1621.6226999999999</v>
      </c>
      <c r="H924" s="11">
        <v>3461.1918999999998</v>
      </c>
      <c r="I924" s="11">
        <v>0.44969999999999999</v>
      </c>
      <c r="J924" s="11">
        <v>45.039499999999997</v>
      </c>
      <c r="K924" s="11">
        <v>35.418199999999999</v>
      </c>
      <c r="L924" s="11">
        <v>26.218299999999999</v>
      </c>
      <c r="M924" s="11">
        <v>0</v>
      </c>
      <c r="N924" s="11">
        <v>2.0999999999999999E-3</v>
      </c>
      <c r="O924" s="11">
        <v>0</v>
      </c>
      <c r="P924" s="11">
        <v>0</v>
      </c>
      <c r="Q924" s="11">
        <v>255.42420000000001</v>
      </c>
      <c r="R924" s="11">
        <v>215.22579999999999</v>
      </c>
      <c r="S924" s="11">
        <v>-85.682699999999997</v>
      </c>
      <c r="T924" s="11">
        <v>0.74990000000000001</v>
      </c>
      <c r="U924" s="11">
        <v>8.3628</v>
      </c>
      <c r="V924" s="11">
        <v>-1.8812</v>
      </c>
      <c r="W924" s="11">
        <v>-60.39</v>
      </c>
      <c r="X924" s="11" t="s">
        <v>4009</v>
      </c>
    </row>
    <row r="925" spans="1:24" x14ac:dyDescent="0.25">
      <c r="A925" s="11" t="s">
        <v>1602</v>
      </c>
      <c r="B925" s="11">
        <v>222.02080000000001</v>
      </c>
      <c r="C925" s="11">
        <v>100</v>
      </c>
      <c r="D925" s="11">
        <v>204.01439999999999</v>
      </c>
      <c r="E925" s="11">
        <v>379.83359999999999</v>
      </c>
      <c r="F925" s="11">
        <v>824.11839999999995</v>
      </c>
      <c r="G925" s="11">
        <v>1825.7234000000001</v>
      </c>
      <c r="H925" s="11">
        <v>4168.3735999999999</v>
      </c>
      <c r="I925" s="11">
        <v>0.41909999999999997</v>
      </c>
      <c r="J925" s="11">
        <v>42.004100000000001</v>
      </c>
      <c r="K925" s="11">
        <v>33.8033</v>
      </c>
      <c r="L925" s="11">
        <v>26.039300000000001</v>
      </c>
      <c r="M925" s="11">
        <v>0</v>
      </c>
      <c r="N925" s="11">
        <v>0</v>
      </c>
      <c r="O925" s="11">
        <v>0</v>
      </c>
      <c r="P925" s="11">
        <v>0</v>
      </c>
      <c r="Q925" s="11">
        <v>250.83080000000001</v>
      </c>
      <c r="R925" s="11">
        <v>191.2474</v>
      </c>
      <c r="S925" s="11">
        <v>-75.915300000000002</v>
      </c>
      <c r="T925" s="11">
        <v>0.79969999999999997</v>
      </c>
      <c r="U925" s="11">
        <v>7.7794999999999996</v>
      </c>
      <c r="V925" s="11">
        <v>-1.1335</v>
      </c>
      <c r="W925" s="11">
        <v>-54.148000000000003</v>
      </c>
      <c r="X925" s="11" t="s">
        <v>4010</v>
      </c>
    </row>
    <row r="926" spans="1:24" x14ac:dyDescent="0.25">
      <c r="A926" s="11" t="s">
        <v>4010</v>
      </c>
      <c r="B926" s="11">
        <v>222.02080000000001</v>
      </c>
      <c r="C926" s="11">
        <v>100</v>
      </c>
      <c r="D926" s="11">
        <v>204.01439999999999</v>
      </c>
      <c r="E926" s="11">
        <v>379.83359999999999</v>
      </c>
      <c r="F926" s="11">
        <v>824.11839999999995</v>
      </c>
      <c r="G926" s="11">
        <v>1825.7234000000001</v>
      </c>
      <c r="H926" s="11">
        <v>4168.3735999999999</v>
      </c>
      <c r="I926" s="11">
        <v>0.41909999999999997</v>
      </c>
      <c r="J926" s="11">
        <v>42.004100000000001</v>
      </c>
      <c r="K926" s="11">
        <v>33.8033</v>
      </c>
      <c r="L926" s="11">
        <v>26.039300000000001</v>
      </c>
      <c r="M926" s="11">
        <v>0</v>
      </c>
      <c r="N926" s="11">
        <v>0</v>
      </c>
      <c r="O926" s="11">
        <v>0</v>
      </c>
      <c r="P926" s="11">
        <v>0</v>
      </c>
      <c r="Q926" s="11">
        <v>247.185</v>
      </c>
      <c r="R926" s="11">
        <v>191.2474</v>
      </c>
      <c r="S926" s="11">
        <v>-75.913700000000006</v>
      </c>
      <c r="T926" s="11">
        <v>0.79969999999999997</v>
      </c>
      <c r="U926" s="11">
        <v>7.7794999999999996</v>
      </c>
      <c r="V926" s="11">
        <v>-1.1287</v>
      </c>
      <c r="W926" s="11">
        <v>-53.831299999999999</v>
      </c>
      <c r="X926" s="11" t="s">
        <v>4010</v>
      </c>
    </row>
    <row r="927" spans="1:24" x14ac:dyDescent="0.25">
      <c r="A927" s="11" t="s">
        <v>46</v>
      </c>
      <c r="B927" s="11">
        <v>245.31469999999999</v>
      </c>
      <c r="C927" s="11">
        <v>100</v>
      </c>
      <c r="D927" s="11">
        <v>161.76920000000001</v>
      </c>
      <c r="E927" s="11">
        <v>213.4024</v>
      </c>
      <c r="F927" s="11">
        <v>317.40410000000003</v>
      </c>
      <c r="G927" s="11">
        <v>473.59289999999999</v>
      </c>
      <c r="H927" s="11">
        <v>725.42629999999997</v>
      </c>
      <c r="I927" s="11">
        <v>0.29149999999999998</v>
      </c>
      <c r="J927" s="11">
        <v>29.358899999999998</v>
      </c>
      <c r="K927" s="11">
        <v>16.487500000000001</v>
      </c>
      <c r="L927" s="11">
        <v>6.6143999999999998</v>
      </c>
      <c r="M927" s="11">
        <v>0</v>
      </c>
      <c r="N927" s="11">
        <v>0</v>
      </c>
      <c r="O927" s="11">
        <v>0</v>
      </c>
      <c r="P927" s="11">
        <v>0</v>
      </c>
      <c r="Q927" s="11">
        <v>258.32569999999998</v>
      </c>
      <c r="R927" s="11">
        <v>225.28399999999999</v>
      </c>
      <c r="S927" s="11">
        <v>-67.671800000000005</v>
      </c>
      <c r="T927" s="11">
        <v>0.62409999999999999</v>
      </c>
      <c r="U927" s="11">
        <v>7.8067000000000002</v>
      </c>
      <c r="V927" s="11">
        <v>0</v>
      </c>
      <c r="W927" s="11">
        <v>-47.562399999999997</v>
      </c>
      <c r="X927" s="11" t="s">
        <v>46</v>
      </c>
    </row>
    <row r="928" spans="1:24" x14ac:dyDescent="0.25">
      <c r="A928" s="11" t="s">
        <v>251</v>
      </c>
      <c r="B928" s="11">
        <v>419.28399999999999</v>
      </c>
      <c r="C928" s="11">
        <v>100</v>
      </c>
      <c r="D928" s="11">
        <v>209.92619999999999</v>
      </c>
      <c r="E928" s="11">
        <v>415.90159999999997</v>
      </c>
      <c r="F928" s="11">
        <v>918.22159999999997</v>
      </c>
      <c r="G928" s="11">
        <v>2080.5526</v>
      </c>
      <c r="H928" s="11">
        <v>4828.4521000000004</v>
      </c>
      <c r="I928" s="11">
        <v>0.46160000000000001</v>
      </c>
      <c r="J928" s="11">
        <v>46.163499999999999</v>
      </c>
      <c r="K928" s="11">
        <v>37.488199999999999</v>
      </c>
      <c r="L928" s="11">
        <v>28.956900000000001</v>
      </c>
      <c r="M928" s="11">
        <v>0</v>
      </c>
      <c r="N928" s="11">
        <v>0</v>
      </c>
      <c r="O928" s="11">
        <v>0</v>
      </c>
      <c r="P928" s="11">
        <v>0</v>
      </c>
      <c r="Q928" s="11">
        <v>443.9658</v>
      </c>
      <c r="R928" s="11">
        <v>297.49770000000001</v>
      </c>
      <c r="S928" s="11">
        <v>-78.181100000000001</v>
      </c>
      <c r="T928" s="11">
        <v>0.85840000000000005</v>
      </c>
      <c r="U928" s="11">
        <v>14.914300000000001</v>
      </c>
      <c r="V928" s="11">
        <v>0</v>
      </c>
      <c r="W928" s="11">
        <v>-48.983800000000002</v>
      </c>
      <c r="X928" s="11" t="s">
        <v>4011</v>
      </c>
    </row>
    <row r="929" spans="1:24" x14ac:dyDescent="0.25">
      <c r="A929" s="11" t="s">
        <v>4011</v>
      </c>
      <c r="B929" s="11">
        <v>419.28399999999999</v>
      </c>
      <c r="C929" s="11">
        <v>100</v>
      </c>
      <c r="D929" s="11">
        <v>209.92619999999999</v>
      </c>
      <c r="E929" s="11">
        <v>415.90159999999997</v>
      </c>
      <c r="F929" s="11">
        <v>918.22159999999997</v>
      </c>
      <c r="G929" s="11">
        <v>2080.5526</v>
      </c>
      <c r="H929" s="11">
        <v>4828.4521000000004</v>
      </c>
      <c r="I929" s="11">
        <v>0.46160000000000001</v>
      </c>
      <c r="J929" s="11">
        <v>46.163499999999999</v>
      </c>
      <c r="K929" s="11">
        <v>37.488199999999999</v>
      </c>
      <c r="L929" s="11">
        <v>28.956900000000001</v>
      </c>
      <c r="M929" s="11">
        <v>0</v>
      </c>
      <c r="N929" s="11">
        <v>0</v>
      </c>
      <c r="O929" s="11">
        <v>0</v>
      </c>
      <c r="P929" s="11">
        <v>0</v>
      </c>
      <c r="Q929" s="11">
        <v>432.78140000000002</v>
      </c>
      <c r="R929" s="11">
        <v>297.49770000000001</v>
      </c>
      <c r="S929" s="11">
        <v>-78.179400000000001</v>
      </c>
      <c r="T929" s="11">
        <v>0.85840000000000005</v>
      </c>
      <c r="U929" s="11">
        <v>14.914300000000001</v>
      </c>
      <c r="V929" s="11">
        <v>0</v>
      </c>
      <c r="W929" s="11">
        <v>-48.671900000000001</v>
      </c>
      <c r="X929" s="11" t="s">
        <v>4011</v>
      </c>
    </row>
    <row r="930" spans="1:24" x14ac:dyDescent="0.25">
      <c r="A930" s="11" t="s">
        <v>199</v>
      </c>
      <c r="B930" s="11">
        <v>231.27979999999999</v>
      </c>
      <c r="C930" s="11">
        <v>100</v>
      </c>
      <c r="D930" s="11">
        <v>193.10839999999999</v>
      </c>
      <c r="E930" s="11">
        <v>310.74279999999999</v>
      </c>
      <c r="F930" s="11">
        <v>547.47929999999997</v>
      </c>
      <c r="G930" s="11">
        <v>961.83609999999999</v>
      </c>
      <c r="H930" s="11">
        <v>1713.8480999999999</v>
      </c>
      <c r="I930" s="11">
        <v>0.42570000000000002</v>
      </c>
      <c r="J930" s="11">
        <v>42.6586</v>
      </c>
      <c r="K930" s="11">
        <v>30.431899999999999</v>
      </c>
      <c r="L930" s="11">
        <v>18.944700000000001</v>
      </c>
      <c r="M930" s="11">
        <v>0</v>
      </c>
      <c r="N930" s="11">
        <v>0</v>
      </c>
      <c r="O930" s="11">
        <v>0</v>
      </c>
      <c r="P930" s="11">
        <v>0</v>
      </c>
      <c r="Q930" s="11">
        <v>239.59549999999999</v>
      </c>
      <c r="R930" s="11">
        <v>193.2851</v>
      </c>
      <c r="S930" s="11">
        <v>-76.152299999999997</v>
      </c>
      <c r="T930" s="11">
        <v>0.48070000000000002</v>
      </c>
      <c r="U930" s="11">
        <v>7.6093000000000002</v>
      </c>
      <c r="V930" s="11">
        <v>0</v>
      </c>
      <c r="W930" s="11">
        <v>-54.934100000000001</v>
      </c>
      <c r="X930" s="11" t="s">
        <v>199</v>
      </c>
    </row>
    <row r="931" spans="1:24" x14ac:dyDescent="0.25">
      <c r="A931" s="11" t="s">
        <v>3347</v>
      </c>
      <c r="B931" s="11">
        <v>441.48919999999998</v>
      </c>
      <c r="C931" s="11">
        <v>100</v>
      </c>
      <c r="D931" s="11">
        <v>226.04169999999999</v>
      </c>
      <c r="E931" s="11">
        <v>317.28870000000001</v>
      </c>
      <c r="F931" s="11">
        <v>537.13030000000003</v>
      </c>
      <c r="G931" s="11">
        <v>885.55640000000005</v>
      </c>
      <c r="H931" s="11">
        <v>1498.8122000000001</v>
      </c>
      <c r="I931" s="11">
        <v>0.44669999999999999</v>
      </c>
      <c r="J931" s="11">
        <v>44.830300000000001</v>
      </c>
      <c r="K931" s="11">
        <v>30.046099999999999</v>
      </c>
      <c r="L931" s="11">
        <v>16.82</v>
      </c>
      <c r="M931" s="11">
        <v>0</v>
      </c>
      <c r="N931" s="11">
        <v>3.5000000000000001E-3</v>
      </c>
      <c r="O931" s="11">
        <v>0</v>
      </c>
      <c r="P931" s="11">
        <v>0</v>
      </c>
      <c r="Q931" s="11">
        <v>507.209</v>
      </c>
      <c r="R931" s="11">
        <v>392.57619999999997</v>
      </c>
      <c r="S931" s="11">
        <v>-77.857900000000001</v>
      </c>
      <c r="T931" s="11">
        <v>0.8478</v>
      </c>
      <c r="U931" s="11">
        <v>15.1891</v>
      </c>
      <c r="V931" s="11">
        <v>0</v>
      </c>
      <c r="W931" s="11">
        <v>-48.878500000000003</v>
      </c>
      <c r="X931" s="11" t="s">
        <v>3347</v>
      </c>
    </row>
    <row r="932" spans="1:24" x14ac:dyDescent="0.25">
      <c r="A932" s="11" t="s">
        <v>455</v>
      </c>
      <c r="B932" s="11">
        <v>291.41070000000002</v>
      </c>
      <c r="C932" s="11">
        <v>100</v>
      </c>
      <c r="D932" s="11">
        <v>210.45099999999999</v>
      </c>
      <c r="E932" s="11">
        <v>349.13580000000002</v>
      </c>
      <c r="F932" s="11">
        <v>673.98599999999999</v>
      </c>
      <c r="G932" s="11">
        <v>1319.6057000000001</v>
      </c>
      <c r="H932" s="11">
        <v>2672.5675999999999</v>
      </c>
      <c r="I932" s="11">
        <v>0.43240000000000001</v>
      </c>
      <c r="J932" s="11">
        <v>43.474699999999999</v>
      </c>
      <c r="K932" s="11">
        <v>31.9513</v>
      </c>
      <c r="L932" s="11">
        <v>21.886700000000001</v>
      </c>
      <c r="M932" s="11">
        <v>0</v>
      </c>
      <c r="N932" s="11">
        <v>0</v>
      </c>
      <c r="O932" s="11">
        <v>0</v>
      </c>
      <c r="P932" s="11">
        <v>0</v>
      </c>
      <c r="Q932" s="11">
        <v>298.4751</v>
      </c>
      <c r="R932" s="11">
        <v>227.27809999999999</v>
      </c>
      <c r="S932" s="11">
        <v>-77.180099999999996</v>
      </c>
      <c r="T932" s="11">
        <v>0.78639999999999999</v>
      </c>
      <c r="U932" s="11">
        <v>9.8285</v>
      </c>
      <c r="V932" s="11">
        <v>0</v>
      </c>
      <c r="W932" s="11">
        <v>-54.063000000000002</v>
      </c>
      <c r="X932" s="11" t="s">
        <v>4013</v>
      </c>
    </row>
    <row r="933" spans="1:24" x14ac:dyDescent="0.25">
      <c r="A933" s="11" t="s">
        <v>4013</v>
      </c>
      <c r="B933" s="11">
        <v>291.41070000000002</v>
      </c>
      <c r="C933" s="11">
        <v>100</v>
      </c>
      <c r="D933" s="11">
        <v>210.45099999999999</v>
      </c>
      <c r="E933" s="11">
        <v>349.13580000000002</v>
      </c>
      <c r="F933" s="11">
        <v>673.98599999999999</v>
      </c>
      <c r="G933" s="11">
        <v>1319.6057000000001</v>
      </c>
      <c r="H933" s="11">
        <v>2672.5675999999999</v>
      </c>
      <c r="I933" s="11">
        <v>0.43240000000000001</v>
      </c>
      <c r="J933" s="11">
        <v>43.474699999999999</v>
      </c>
      <c r="K933" s="11">
        <v>31.9513</v>
      </c>
      <c r="L933" s="11">
        <v>21.886700000000001</v>
      </c>
      <c r="M933" s="11">
        <v>0</v>
      </c>
      <c r="N933" s="11">
        <v>0</v>
      </c>
      <c r="O933" s="11">
        <v>0</v>
      </c>
      <c r="P933" s="11">
        <v>0</v>
      </c>
      <c r="Q933" s="11">
        <v>293.78050000000002</v>
      </c>
      <c r="R933" s="11">
        <v>227.27809999999999</v>
      </c>
      <c r="S933" s="11">
        <v>-77.1785</v>
      </c>
      <c r="T933" s="11">
        <v>0.78639999999999999</v>
      </c>
      <c r="U933" s="11">
        <v>9.8285</v>
      </c>
      <c r="V933" s="11">
        <v>0</v>
      </c>
      <c r="W933" s="11">
        <v>-53.751100000000001</v>
      </c>
      <c r="X933" s="11" t="s">
        <v>4013</v>
      </c>
    </row>
    <row r="934" spans="1:24" x14ac:dyDescent="0.25">
      <c r="A934" s="11" t="s">
        <v>252</v>
      </c>
      <c r="B934" s="11">
        <v>384.72770000000003</v>
      </c>
      <c r="C934" s="11">
        <v>100</v>
      </c>
      <c r="D934" s="11">
        <v>217.41679999999999</v>
      </c>
      <c r="E934" s="11">
        <v>404.26749999999998</v>
      </c>
      <c r="F934" s="11">
        <v>839.54330000000004</v>
      </c>
      <c r="G934" s="11">
        <v>1763.4375</v>
      </c>
      <c r="H934" s="11">
        <v>3754.1651000000002</v>
      </c>
      <c r="I934" s="11">
        <v>0.47739999999999999</v>
      </c>
      <c r="J934" s="11">
        <v>47.777299999999997</v>
      </c>
      <c r="K934" s="11">
        <v>37.910899999999998</v>
      </c>
      <c r="L934" s="11">
        <v>28.4849</v>
      </c>
      <c r="M934" s="11">
        <v>0</v>
      </c>
      <c r="N934" s="11">
        <v>0</v>
      </c>
      <c r="O934" s="11">
        <v>0</v>
      </c>
      <c r="P934" s="11">
        <v>0</v>
      </c>
      <c r="Q934" s="11">
        <v>421.19729999999998</v>
      </c>
      <c r="R934" s="11">
        <v>305.41469999999998</v>
      </c>
      <c r="S934" s="11">
        <v>-79.729699999999994</v>
      </c>
      <c r="T934" s="11">
        <v>0.90210000000000001</v>
      </c>
      <c r="U934" s="11">
        <v>13.5871</v>
      </c>
      <c r="V934" s="11">
        <v>0</v>
      </c>
      <c r="W934" s="11">
        <v>-48.797499999999999</v>
      </c>
      <c r="X934" s="11" t="s">
        <v>4012</v>
      </c>
    </row>
    <row r="935" spans="1:24" x14ac:dyDescent="0.25">
      <c r="A935" s="11" t="s">
        <v>4012</v>
      </c>
      <c r="B935" s="11">
        <v>384.72770000000003</v>
      </c>
      <c r="C935" s="11">
        <v>100</v>
      </c>
      <c r="D935" s="11">
        <v>217.41679999999999</v>
      </c>
      <c r="E935" s="11">
        <v>404.26749999999998</v>
      </c>
      <c r="F935" s="11">
        <v>839.54330000000004</v>
      </c>
      <c r="G935" s="11">
        <v>1763.4375</v>
      </c>
      <c r="H935" s="11">
        <v>3754.1651000000002</v>
      </c>
      <c r="I935" s="11">
        <v>0.47739999999999999</v>
      </c>
      <c r="J935" s="11">
        <v>47.777299999999997</v>
      </c>
      <c r="K935" s="11">
        <v>37.910899999999998</v>
      </c>
      <c r="L935" s="11">
        <v>28.4849</v>
      </c>
      <c r="M935" s="11">
        <v>0</v>
      </c>
      <c r="N935" s="11">
        <v>0</v>
      </c>
      <c r="O935" s="11">
        <v>0</v>
      </c>
      <c r="P935" s="11">
        <v>0</v>
      </c>
      <c r="Q935" s="11">
        <v>415.14699999999999</v>
      </c>
      <c r="R935" s="11">
        <v>305.41469999999998</v>
      </c>
      <c r="S935" s="11">
        <v>-79.728099999999998</v>
      </c>
      <c r="T935" s="11">
        <v>0.90210000000000001</v>
      </c>
      <c r="U935" s="11">
        <v>13.5871</v>
      </c>
      <c r="V935" s="11">
        <v>0</v>
      </c>
      <c r="W935" s="11">
        <v>-48.485599999999998</v>
      </c>
      <c r="X935" s="11" t="s">
        <v>4012</v>
      </c>
    </row>
    <row r="936" spans="1:24" x14ac:dyDescent="0.25">
      <c r="A936" s="11" t="s">
        <v>4014</v>
      </c>
      <c r="B936" s="11">
        <v>451.81650000000002</v>
      </c>
      <c r="C936" s="11">
        <v>100</v>
      </c>
      <c r="D936" s="11">
        <v>277.38130000000001</v>
      </c>
      <c r="E936" s="11">
        <v>402.94850000000002</v>
      </c>
      <c r="F936" s="11">
        <v>850.71870000000001</v>
      </c>
      <c r="G936" s="11">
        <v>1734.5124000000001</v>
      </c>
      <c r="H936" s="11">
        <v>3784.1179000000002</v>
      </c>
      <c r="I936" s="11">
        <v>0.47</v>
      </c>
      <c r="J936" s="11">
        <v>47.393099999999997</v>
      </c>
      <c r="K936" s="11">
        <v>35.757199999999997</v>
      </c>
      <c r="L936" s="11">
        <v>26.065100000000001</v>
      </c>
      <c r="M936" s="11">
        <v>-8.9999999999999998E-4</v>
      </c>
      <c r="N936" s="11">
        <v>0.15620000000000001</v>
      </c>
      <c r="O936" s="11">
        <v>8.5000000000000006E-3</v>
      </c>
      <c r="P936" s="11">
        <v>0</v>
      </c>
      <c r="Q936" s="11">
        <v>528.22810000000004</v>
      </c>
      <c r="R936" s="11">
        <v>411.60149999999999</v>
      </c>
      <c r="S936" s="11">
        <v>-86.093699999999998</v>
      </c>
      <c r="T936" s="11">
        <v>1.2393000000000001</v>
      </c>
      <c r="U936" s="11">
        <v>16.531700000000001</v>
      </c>
      <c r="V936" s="11">
        <v>-1.1335</v>
      </c>
      <c r="W936" s="11">
        <v>-54.894300000000001</v>
      </c>
      <c r="X936" s="11" t="s">
        <v>4014</v>
      </c>
    </row>
    <row r="937" spans="1:24" x14ac:dyDescent="0.25">
      <c r="A937" s="11" t="s">
        <v>4014</v>
      </c>
      <c r="B937" s="11">
        <v>451.81650000000002</v>
      </c>
      <c r="C937" s="11">
        <v>100</v>
      </c>
      <c r="D937" s="11">
        <v>277.38130000000001</v>
      </c>
      <c r="E937" s="11">
        <v>402.94850000000002</v>
      </c>
      <c r="F937" s="11">
        <v>850.71870000000001</v>
      </c>
      <c r="G937" s="11">
        <v>1734.5124000000001</v>
      </c>
      <c r="H937" s="11">
        <v>3784.1179000000002</v>
      </c>
      <c r="I937" s="11">
        <v>0.47</v>
      </c>
      <c r="J937" s="11">
        <v>47.395099999999999</v>
      </c>
      <c r="K937" s="11">
        <v>35.757199999999997</v>
      </c>
      <c r="L937" s="11">
        <v>26.065100000000001</v>
      </c>
      <c r="M937" s="11">
        <v>-8.9999999999999998E-4</v>
      </c>
      <c r="N937" s="11">
        <v>0.15620000000000001</v>
      </c>
      <c r="O937" s="11">
        <v>8.5000000000000006E-3</v>
      </c>
      <c r="P937" s="11">
        <v>0</v>
      </c>
      <c r="Q937" s="11">
        <v>515.23289999999997</v>
      </c>
      <c r="R937" s="11">
        <v>411.60149999999999</v>
      </c>
      <c r="S937" s="11">
        <v>-86.091800000000006</v>
      </c>
      <c r="T937" s="11">
        <v>1.2393000000000001</v>
      </c>
      <c r="U937" s="11">
        <v>16.531700000000001</v>
      </c>
      <c r="V937" s="11">
        <v>-1.1287</v>
      </c>
      <c r="W937" s="11">
        <v>-54.577399999999997</v>
      </c>
      <c r="X937" s="11" t="s">
        <v>4014</v>
      </c>
    </row>
    <row r="938" spans="1:24" x14ac:dyDescent="0.25">
      <c r="A938" s="11" t="s">
        <v>1603</v>
      </c>
      <c r="B938" s="11">
        <v>328.22210000000001</v>
      </c>
      <c r="C938" s="11">
        <v>100</v>
      </c>
      <c r="D938" s="11">
        <v>245.64449999999999</v>
      </c>
      <c r="E938" s="11">
        <v>454.72919999999999</v>
      </c>
      <c r="F938" s="11">
        <v>975.19619999999998</v>
      </c>
      <c r="G938" s="11">
        <v>2138.5391</v>
      </c>
      <c r="H938" s="11">
        <v>4852.5046000000002</v>
      </c>
      <c r="I938" s="11">
        <v>0.51859999999999995</v>
      </c>
      <c r="J938" s="11">
        <v>52.012999999999998</v>
      </c>
      <c r="K938" s="11">
        <v>40.311</v>
      </c>
      <c r="L938" s="11">
        <v>30.056899999999999</v>
      </c>
      <c r="M938" s="11">
        <v>0</v>
      </c>
      <c r="N938" s="11">
        <v>0</v>
      </c>
      <c r="O938" s="11">
        <v>0</v>
      </c>
      <c r="P938" s="11">
        <v>0</v>
      </c>
      <c r="Q938" s="11">
        <v>348.40890000000002</v>
      </c>
      <c r="R938" s="11">
        <v>257.34730000000002</v>
      </c>
      <c r="S938" s="11">
        <v>-84.1417</v>
      </c>
      <c r="T938" s="11">
        <v>0.93879999999999997</v>
      </c>
      <c r="U938" s="11">
        <v>11.234500000000001</v>
      </c>
      <c r="V938" s="11">
        <v>0</v>
      </c>
      <c r="W938" s="11">
        <v>-59.159399999999998</v>
      </c>
      <c r="X938" s="11" t="s">
        <v>4015</v>
      </c>
    </row>
    <row r="939" spans="1:24" x14ac:dyDescent="0.25">
      <c r="A939" s="11" t="s">
        <v>4015</v>
      </c>
      <c r="B939" s="11">
        <v>328.22210000000001</v>
      </c>
      <c r="C939" s="11">
        <v>100</v>
      </c>
      <c r="D939" s="11">
        <v>245.64449999999999</v>
      </c>
      <c r="E939" s="11">
        <v>454.72919999999999</v>
      </c>
      <c r="F939" s="11">
        <v>975.19619999999998</v>
      </c>
      <c r="G939" s="11">
        <v>2138.5391</v>
      </c>
      <c r="H939" s="11">
        <v>4852.5046000000002</v>
      </c>
      <c r="I939" s="11">
        <v>0.51859999999999995</v>
      </c>
      <c r="J939" s="11">
        <v>52.012999999999998</v>
      </c>
      <c r="K939" s="11">
        <v>40.311</v>
      </c>
      <c r="L939" s="11">
        <v>30.056899999999999</v>
      </c>
      <c r="M939" s="11">
        <v>0</v>
      </c>
      <c r="N939" s="11">
        <v>0</v>
      </c>
      <c r="O939" s="11">
        <v>0</v>
      </c>
      <c r="P939" s="11">
        <v>0</v>
      </c>
      <c r="Q939" s="11">
        <v>343.09350000000001</v>
      </c>
      <c r="R939" s="11">
        <v>257.34730000000002</v>
      </c>
      <c r="S939" s="11">
        <v>-84.139899999999997</v>
      </c>
      <c r="T939" s="11">
        <v>0.93879999999999997</v>
      </c>
      <c r="U939" s="11">
        <v>11.234500000000001</v>
      </c>
      <c r="V939" s="11">
        <v>0</v>
      </c>
      <c r="W939" s="11">
        <v>-58.847299999999997</v>
      </c>
      <c r="X939" s="11" t="s">
        <v>4015</v>
      </c>
    </row>
    <row r="940" spans="1:24" x14ac:dyDescent="0.25">
      <c r="A940" s="11" t="s">
        <v>253</v>
      </c>
      <c r="B940" s="11">
        <v>459.03089999999997</v>
      </c>
      <c r="C940" s="11">
        <v>100</v>
      </c>
      <c r="D940" s="11">
        <v>212.1431</v>
      </c>
      <c r="E940" s="11">
        <v>418.88679999999999</v>
      </c>
      <c r="F940" s="11">
        <v>927.47760000000005</v>
      </c>
      <c r="G940" s="11">
        <v>2106.6451999999999</v>
      </c>
      <c r="H940" s="11">
        <v>4898.8095999999996</v>
      </c>
      <c r="I940" s="11">
        <v>0.46310000000000001</v>
      </c>
      <c r="J940" s="11">
        <v>46.313699999999997</v>
      </c>
      <c r="K940" s="11">
        <v>37.678800000000003</v>
      </c>
      <c r="L940" s="11">
        <v>29.1846</v>
      </c>
      <c r="M940" s="11">
        <v>0</v>
      </c>
      <c r="N940" s="11">
        <v>0</v>
      </c>
      <c r="O940" s="11">
        <v>0</v>
      </c>
      <c r="P940" s="11">
        <v>0</v>
      </c>
      <c r="Q940" s="11">
        <v>489.06139999999999</v>
      </c>
      <c r="R940" s="11">
        <v>325.55110000000002</v>
      </c>
      <c r="S940" s="11">
        <v>-78.311099999999996</v>
      </c>
      <c r="T940" s="11">
        <v>0.89880000000000004</v>
      </c>
      <c r="U940" s="11">
        <v>16.3978</v>
      </c>
      <c r="V940" s="11">
        <v>0</v>
      </c>
      <c r="W940" s="11">
        <v>-47.615900000000003</v>
      </c>
      <c r="X940" s="11" t="s">
        <v>4016</v>
      </c>
    </row>
    <row r="941" spans="1:24" x14ac:dyDescent="0.25">
      <c r="A941" s="11" t="s">
        <v>4016</v>
      </c>
      <c r="B941" s="11">
        <v>459.03089999999997</v>
      </c>
      <c r="C941" s="11">
        <v>100</v>
      </c>
      <c r="D941" s="11">
        <v>212.1431</v>
      </c>
      <c r="E941" s="11">
        <v>418.88679999999999</v>
      </c>
      <c r="F941" s="11">
        <v>927.47760000000005</v>
      </c>
      <c r="G941" s="11">
        <v>2106.6451000000002</v>
      </c>
      <c r="H941" s="11">
        <v>4898.8095999999996</v>
      </c>
      <c r="I941" s="11">
        <v>0.46310000000000001</v>
      </c>
      <c r="J941" s="11">
        <v>46.313699999999997</v>
      </c>
      <c r="K941" s="11">
        <v>37.678800000000003</v>
      </c>
      <c r="L941" s="11">
        <v>29.1846</v>
      </c>
      <c r="M941" s="11">
        <v>0</v>
      </c>
      <c r="N941" s="11">
        <v>0</v>
      </c>
      <c r="O941" s="11">
        <v>0</v>
      </c>
      <c r="P941" s="11">
        <v>0</v>
      </c>
      <c r="Q941" s="11">
        <v>469.87110000000001</v>
      </c>
      <c r="R941" s="11">
        <v>325.55110000000002</v>
      </c>
      <c r="S941" s="11">
        <v>-78.309399999999997</v>
      </c>
      <c r="T941" s="11">
        <v>0.89880000000000004</v>
      </c>
      <c r="U941" s="11">
        <v>16.3978</v>
      </c>
      <c r="V941" s="11">
        <v>0</v>
      </c>
      <c r="W941" s="11">
        <v>-47.304000000000002</v>
      </c>
      <c r="X941" s="11" t="s">
        <v>4016</v>
      </c>
    </row>
    <row r="942" spans="1:24" x14ac:dyDescent="0.25">
      <c r="A942" s="11" t="s">
        <v>254</v>
      </c>
      <c r="B942" s="11">
        <v>379.95510000000002</v>
      </c>
      <c r="C942" s="11">
        <v>100</v>
      </c>
      <c r="D942" s="11">
        <v>208.79679999999999</v>
      </c>
      <c r="E942" s="11">
        <v>417.5462</v>
      </c>
      <c r="F942" s="11">
        <v>923.31110000000001</v>
      </c>
      <c r="G942" s="11">
        <v>2094.1210999999998</v>
      </c>
      <c r="H942" s="11">
        <v>4861.7212</v>
      </c>
      <c r="I942" s="11">
        <v>0.46300000000000002</v>
      </c>
      <c r="J942" s="11">
        <v>46.3065</v>
      </c>
      <c r="K942" s="11">
        <v>37.643300000000004</v>
      </c>
      <c r="L942" s="11">
        <v>29.120100000000001</v>
      </c>
      <c r="M942" s="11">
        <v>0</v>
      </c>
      <c r="N942" s="11">
        <v>0</v>
      </c>
      <c r="O942" s="11">
        <v>0</v>
      </c>
      <c r="P942" s="11">
        <v>0</v>
      </c>
      <c r="Q942" s="11">
        <v>401.13749999999999</v>
      </c>
      <c r="R942" s="11">
        <v>269.44439999999997</v>
      </c>
      <c r="S942" s="11">
        <v>-78.017899999999997</v>
      </c>
      <c r="T942" s="11">
        <v>0.83279999999999998</v>
      </c>
      <c r="U942" s="11">
        <v>13.4503</v>
      </c>
      <c r="V942" s="11">
        <v>0</v>
      </c>
      <c r="W942" s="11">
        <v>-50.370600000000003</v>
      </c>
      <c r="X942" s="11" t="s">
        <v>4017</v>
      </c>
    </row>
    <row r="943" spans="1:24" x14ac:dyDescent="0.25">
      <c r="A943" s="11" t="s">
        <v>4017</v>
      </c>
      <c r="B943" s="11">
        <v>379.95510000000002</v>
      </c>
      <c r="C943" s="11">
        <v>100</v>
      </c>
      <c r="D943" s="11">
        <v>208.79679999999999</v>
      </c>
      <c r="E943" s="11">
        <v>417.5462</v>
      </c>
      <c r="F943" s="11">
        <v>923.31110000000001</v>
      </c>
      <c r="G943" s="11">
        <v>2094.1210999999998</v>
      </c>
      <c r="H943" s="11">
        <v>4861.7212</v>
      </c>
      <c r="I943" s="11">
        <v>0.46300000000000002</v>
      </c>
      <c r="J943" s="11">
        <v>46.3065</v>
      </c>
      <c r="K943" s="11">
        <v>37.643300000000004</v>
      </c>
      <c r="L943" s="11">
        <v>29.120100000000001</v>
      </c>
      <c r="M943" s="11">
        <v>0</v>
      </c>
      <c r="N943" s="11">
        <v>0</v>
      </c>
      <c r="O943" s="11">
        <v>0</v>
      </c>
      <c r="P943" s="11">
        <v>0</v>
      </c>
      <c r="Q943" s="11">
        <v>385.59199999999998</v>
      </c>
      <c r="R943" s="11">
        <v>269.44439999999997</v>
      </c>
      <c r="S943" s="11">
        <v>-78.016300000000001</v>
      </c>
      <c r="T943" s="11">
        <v>0.83279999999999998</v>
      </c>
      <c r="U943" s="11">
        <v>13.4503</v>
      </c>
      <c r="V943" s="11">
        <v>0</v>
      </c>
      <c r="W943" s="11">
        <v>-50.058700000000002</v>
      </c>
      <c r="X943" s="11" t="s">
        <v>4017</v>
      </c>
    </row>
    <row r="944" spans="1:24" x14ac:dyDescent="0.25">
      <c r="A944" s="11" t="s">
        <v>1089</v>
      </c>
      <c r="B944" s="11">
        <v>154.4427</v>
      </c>
      <c r="C944" s="11">
        <v>-100</v>
      </c>
      <c r="D944" s="11">
        <v>115.02419999999999</v>
      </c>
      <c r="E944" s="11">
        <v>-172.59460000000001</v>
      </c>
      <c r="F944" s="11">
        <v>300.3759</v>
      </c>
      <c r="G944" s="11">
        <v>-558.85910000000001</v>
      </c>
      <c r="H944" s="11">
        <v>1073.3626999999999</v>
      </c>
      <c r="I944" s="11">
        <v>0</v>
      </c>
      <c r="J944" s="11">
        <v>0</v>
      </c>
      <c r="K944" s="11">
        <v>0</v>
      </c>
      <c r="L944" s="11">
        <v>0</v>
      </c>
      <c r="M944" s="11">
        <v>-0.16109999999999999</v>
      </c>
      <c r="N944" s="11">
        <v>16.247900000000001</v>
      </c>
      <c r="O944" s="11">
        <v>12.2171</v>
      </c>
      <c r="P944" s="11">
        <v>8.6989000000000001</v>
      </c>
      <c r="Q944" s="11">
        <v>150.91579999999999</v>
      </c>
      <c r="R944" s="11">
        <v>100.1827</v>
      </c>
      <c r="S944" s="11">
        <v>-59.915300000000002</v>
      </c>
      <c r="T944" s="11">
        <v>0.40639999999999998</v>
      </c>
      <c r="U944" s="11">
        <v>5.7262000000000004</v>
      </c>
      <c r="V944" s="11">
        <v>-0.9446</v>
      </c>
      <c r="W944" s="11">
        <v>-45.727800000000002</v>
      </c>
      <c r="X944" s="11" t="s">
        <v>1089</v>
      </c>
    </row>
    <row r="945" spans="1:24" x14ac:dyDescent="0.25">
      <c r="A945" s="11" t="s">
        <v>1089</v>
      </c>
      <c r="B945" s="11">
        <v>154.4427</v>
      </c>
      <c r="C945" s="11">
        <v>-100</v>
      </c>
      <c r="D945" s="11">
        <v>115.02419999999999</v>
      </c>
      <c r="E945" s="11">
        <v>-172.59460000000001</v>
      </c>
      <c r="F945" s="11">
        <v>300.3759</v>
      </c>
      <c r="G945" s="11">
        <v>-558.85910000000001</v>
      </c>
      <c r="H945" s="11">
        <v>1073.3626999999999</v>
      </c>
      <c r="I945" s="11">
        <v>0</v>
      </c>
      <c r="J945" s="11">
        <v>0</v>
      </c>
      <c r="K945" s="11">
        <v>0</v>
      </c>
      <c r="L945" s="11">
        <v>0</v>
      </c>
      <c r="M945" s="11">
        <v>-0.16109999999999999</v>
      </c>
      <c r="N945" s="11">
        <v>16.247900000000001</v>
      </c>
      <c r="O945" s="11">
        <v>12.2171</v>
      </c>
      <c r="P945" s="11">
        <v>8.6989000000000001</v>
      </c>
      <c r="Q945" s="11">
        <v>150.91579999999999</v>
      </c>
      <c r="R945" s="11">
        <v>100.1827</v>
      </c>
      <c r="S945" s="11">
        <v>-59.915300000000002</v>
      </c>
      <c r="T945" s="11">
        <v>0.40639999999999998</v>
      </c>
      <c r="U945" s="11">
        <v>5.7262000000000004</v>
      </c>
      <c r="V945" s="11">
        <v>-0.9446</v>
      </c>
      <c r="W945" s="11">
        <v>-45.727800000000002</v>
      </c>
      <c r="X945" s="11" t="s">
        <v>1089</v>
      </c>
    </row>
    <row r="946" spans="1:24" x14ac:dyDescent="0.25">
      <c r="A946" s="11" t="s">
        <v>255</v>
      </c>
      <c r="B946" s="11">
        <v>339.62169999999998</v>
      </c>
      <c r="C946" s="11">
        <v>100</v>
      </c>
      <c r="D946" s="11">
        <v>207.5033</v>
      </c>
      <c r="E946" s="11">
        <v>418.66590000000002</v>
      </c>
      <c r="F946" s="11">
        <v>927.32780000000002</v>
      </c>
      <c r="G946" s="11">
        <v>2106.7186999999999</v>
      </c>
      <c r="H946" s="11">
        <v>4897.6301999999996</v>
      </c>
      <c r="I946" s="11">
        <v>0.46339999999999998</v>
      </c>
      <c r="J946" s="11">
        <v>46.343699999999998</v>
      </c>
      <c r="K946" s="11">
        <v>37.705599999999997</v>
      </c>
      <c r="L946" s="11">
        <v>29.207100000000001</v>
      </c>
      <c r="M946" s="11">
        <v>0</v>
      </c>
      <c r="N946" s="11">
        <v>0</v>
      </c>
      <c r="O946" s="11">
        <v>0</v>
      </c>
      <c r="P946" s="11">
        <v>0</v>
      </c>
      <c r="Q946" s="11">
        <v>358.22620000000001</v>
      </c>
      <c r="R946" s="11">
        <v>241.39099999999999</v>
      </c>
      <c r="S946" s="11">
        <v>-77.8536</v>
      </c>
      <c r="T946" s="11">
        <v>0.7994</v>
      </c>
      <c r="U946" s="11">
        <v>11.9498</v>
      </c>
      <c r="V946" s="11">
        <v>0</v>
      </c>
      <c r="W946" s="11">
        <v>-51.715000000000003</v>
      </c>
      <c r="X946" s="11" t="s">
        <v>4018</v>
      </c>
    </row>
    <row r="947" spans="1:24" x14ac:dyDescent="0.25">
      <c r="A947" s="11" t="s">
        <v>4018</v>
      </c>
      <c r="B947" s="11">
        <v>339.62169999999998</v>
      </c>
      <c r="C947" s="11">
        <v>100</v>
      </c>
      <c r="D947" s="11">
        <v>207.5033</v>
      </c>
      <c r="E947" s="11">
        <v>418.66590000000002</v>
      </c>
      <c r="F947" s="11">
        <v>927.32780000000002</v>
      </c>
      <c r="G947" s="11">
        <v>2106.7186999999999</v>
      </c>
      <c r="H947" s="11">
        <v>4897.6301999999996</v>
      </c>
      <c r="I947" s="11">
        <v>0.46339999999999998</v>
      </c>
      <c r="J947" s="11">
        <v>46.343699999999998</v>
      </c>
      <c r="K947" s="11">
        <v>37.705599999999997</v>
      </c>
      <c r="L947" s="11">
        <v>29.207100000000001</v>
      </c>
      <c r="M947" s="11">
        <v>0</v>
      </c>
      <c r="N947" s="11">
        <v>0</v>
      </c>
      <c r="O947" s="11">
        <v>0</v>
      </c>
      <c r="P947" s="11">
        <v>0</v>
      </c>
      <c r="Q947" s="11">
        <v>342.36250000000001</v>
      </c>
      <c r="R947" s="11">
        <v>241.39099999999999</v>
      </c>
      <c r="S947" s="11">
        <v>-77.852000000000004</v>
      </c>
      <c r="T947" s="11">
        <v>0.7994</v>
      </c>
      <c r="U947" s="11">
        <v>11.9498</v>
      </c>
      <c r="V947" s="11">
        <v>0</v>
      </c>
      <c r="W947" s="11">
        <v>-51.402999999999999</v>
      </c>
      <c r="X947" s="11" t="s">
        <v>4018</v>
      </c>
    </row>
    <row r="948" spans="1:24" x14ac:dyDescent="0.25">
      <c r="A948" s="11" t="s">
        <v>256</v>
      </c>
      <c r="B948" s="11">
        <v>300.1182</v>
      </c>
      <c r="C948" s="11">
        <v>100</v>
      </c>
      <c r="D948" s="11">
        <v>206.2713</v>
      </c>
      <c r="E948" s="11">
        <v>419.75549999999998</v>
      </c>
      <c r="F948" s="11">
        <v>931.08320000000003</v>
      </c>
      <c r="G948" s="11">
        <v>2117.6657</v>
      </c>
      <c r="H948" s="11">
        <v>4927.3487999999998</v>
      </c>
      <c r="I948" s="11">
        <v>0.46429999999999999</v>
      </c>
      <c r="J948" s="11">
        <v>46.433399999999999</v>
      </c>
      <c r="K948" s="11">
        <v>37.803699999999999</v>
      </c>
      <c r="L948" s="11">
        <v>29.313600000000001</v>
      </c>
      <c r="M948" s="11">
        <v>0</v>
      </c>
      <c r="N948" s="11">
        <v>0</v>
      </c>
      <c r="O948" s="11">
        <v>0</v>
      </c>
      <c r="P948" s="11">
        <v>0</v>
      </c>
      <c r="Q948" s="11">
        <v>313.50110000000001</v>
      </c>
      <c r="R948" s="11">
        <v>213.33770000000001</v>
      </c>
      <c r="S948" s="11">
        <v>-77.663799999999995</v>
      </c>
      <c r="T948" s="11">
        <v>0.76780000000000004</v>
      </c>
      <c r="U948" s="11">
        <v>10.479699999999999</v>
      </c>
      <c r="V948" s="11">
        <v>0</v>
      </c>
      <c r="W948" s="11">
        <v>-53.074399999999997</v>
      </c>
      <c r="X948" s="11" t="s">
        <v>4019</v>
      </c>
    </row>
    <row r="949" spans="1:24" x14ac:dyDescent="0.25">
      <c r="A949" s="11" t="s">
        <v>4019</v>
      </c>
      <c r="B949" s="11">
        <v>300.1182</v>
      </c>
      <c r="C949" s="11">
        <v>100</v>
      </c>
      <c r="D949" s="11">
        <v>206.2713</v>
      </c>
      <c r="E949" s="11">
        <v>419.75549999999998</v>
      </c>
      <c r="F949" s="11">
        <v>931.08320000000003</v>
      </c>
      <c r="G949" s="11">
        <v>2117.6657</v>
      </c>
      <c r="H949" s="11">
        <v>4927.3487999999998</v>
      </c>
      <c r="I949" s="11">
        <v>0.46429999999999999</v>
      </c>
      <c r="J949" s="11">
        <v>46.433399999999999</v>
      </c>
      <c r="K949" s="11">
        <v>37.803699999999999</v>
      </c>
      <c r="L949" s="11">
        <v>29.313600000000001</v>
      </c>
      <c r="M949" s="11">
        <v>0</v>
      </c>
      <c r="N949" s="11">
        <v>0</v>
      </c>
      <c r="O949" s="11">
        <v>0</v>
      </c>
      <c r="P949" s="11">
        <v>0</v>
      </c>
      <c r="Q949" s="11">
        <v>304.209</v>
      </c>
      <c r="R949" s="11">
        <v>213.33770000000001</v>
      </c>
      <c r="S949" s="11">
        <v>-77.662199999999999</v>
      </c>
      <c r="T949" s="11">
        <v>0.76780000000000004</v>
      </c>
      <c r="U949" s="11">
        <v>10.479699999999999</v>
      </c>
      <c r="V949" s="11">
        <v>0</v>
      </c>
      <c r="W949" s="11">
        <v>-52.762500000000003</v>
      </c>
      <c r="X949" s="11" t="s">
        <v>4019</v>
      </c>
    </row>
    <row r="950" spans="1:24" x14ac:dyDescent="0.25">
      <c r="A950" s="11" t="s">
        <v>1138</v>
      </c>
      <c r="B950" s="11">
        <v>98.046499999999995</v>
      </c>
      <c r="C950" s="11">
        <v>100</v>
      </c>
      <c r="D950" s="11">
        <v>191.947</v>
      </c>
      <c r="E950" s="11">
        <v>347.75130000000001</v>
      </c>
      <c r="F950" s="11">
        <v>687.93370000000004</v>
      </c>
      <c r="G950" s="11">
        <v>1380.4363000000001</v>
      </c>
      <c r="H950" s="11">
        <v>2837.0666999999999</v>
      </c>
      <c r="I950" s="11">
        <v>0.41660000000000003</v>
      </c>
      <c r="J950" s="11">
        <v>41.962600000000002</v>
      </c>
      <c r="K950" s="11">
        <v>32.258600000000001</v>
      </c>
      <c r="L950" s="11">
        <v>23.372499999999999</v>
      </c>
      <c r="M950" s="11">
        <v>0</v>
      </c>
      <c r="N950" s="11">
        <v>0</v>
      </c>
      <c r="O950" s="11">
        <v>0</v>
      </c>
      <c r="P950" s="11">
        <v>0</v>
      </c>
      <c r="Q950" s="11">
        <v>80.762100000000004</v>
      </c>
      <c r="R950" s="11">
        <v>77.034700000000001</v>
      </c>
      <c r="S950" s="11">
        <v>-75.319599999999994</v>
      </c>
      <c r="T950" s="11">
        <v>0.43609999999999999</v>
      </c>
      <c r="U950" s="11">
        <v>2.7119</v>
      </c>
      <c r="V950" s="11">
        <v>0</v>
      </c>
      <c r="W950" s="11">
        <v>-62.220100000000002</v>
      </c>
      <c r="X950" s="11" t="s">
        <v>1138</v>
      </c>
    </row>
    <row r="951" spans="1:24" x14ac:dyDescent="0.25">
      <c r="A951" s="11" t="s">
        <v>1138</v>
      </c>
      <c r="B951" s="11">
        <v>98.046499999999995</v>
      </c>
      <c r="C951" s="11">
        <v>100</v>
      </c>
      <c r="D951" s="11">
        <v>191.947</v>
      </c>
      <c r="E951" s="11">
        <v>347.75130000000001</v>
      </c>
      <c r="F951" s="11">
        <v>687.93370000000004</v>
      </c>
      <c r="G951" s="11">
        <v>1380.4363000000001</v>
      </c>
      <c r="H951" s="11">
        <v>2837.0666999999999</v>
      </c>
      <c r="I951" s="11">
        <v>0.41660000000000003</v>
      </c>
      <c r="J951" s="11">
        <v>41.962600000000002</v>
      </c>
      <c r="K951" s="11">
        <v>32.258600000000001</v>
      </c>
      <c r="L951" s="11">
        <v>23.372499999999999</v>
      </c>
      <c r="M951" s="11">
        <v>0</v>
      </c>
      <c r="N951" s="11">
        <v>0</v>
      </c>
      <c r="O951" s="11">
        <v>0</v>
      </c>
      <c r="P951" s="11">
        <v>0</v>
      </c>
      <c r="Q951" s="11">
        <v>80.762100000000004</v>
      </c>
      <c r="R951" s="11">
        <v>77.034700000000001</v>
      </c>
      <c r="S951" s="11">
        <v>-75.319599999999994</v>
      </c>
      <c r="T951" s="11">
        <v>0.43609999999999999</v>
      </c>
      <c r="U951" s="11">
        <v>2.7119</v>
      </c>
      <c r="V951" s="11">
        <v>0</v>
      </c>
      <c r="W951" s="11">
        <v>-62.220100000000002</v>
      </c>
      <c r="X951" s="11" t="s">
        <v>1138</v>
      </c>
    </row>
    <row r="952" spans="1:24" x14ac:dyDescent="0.25">
      <c r="A952" s="11" t="s">
        <v>3777</v>
      </c>
      <c r="B952" s="11">
        <v>144.10509999999999</v>
      </c>
      <c r="C952" s="11">
        <v>-100</v>
      </c>
      <c r="D952" s="11">
        <v>183.02420000000001</v>
      </c>
      <c r="E952" s="11">
        <v>-353.8648</v>
      </c>
      <c r="F952" s="11">
        <v>747.34379999999999</v>
      </c>
      <c r="G952" s="11">
        <v>-1622.8822</v>
      </c>
      <c r="H952" s="11">
        <v>3580.7408999999998</v>
      </c>
      <c r="I952" s="11">
        <v>0</v>
      </c>
      <c r="J952" s="11">
        <v>0</v>
      </c>
      <c r="K952" s="11">
        <v>0</v>
      </c>
      <c r="L952" s="11">
        <v>0</v>
      </c>
      <c r="M952" s="11">
        <v>-0.2742</v>
      </c>
      <c r="N952" s="11">
        <v>27.663699999999999</v>
      </c>
      <c r="O952" s="11">
        <v>22.4284</v>
      </c>
      <c r="P952" s="11">
        <v>17.700800000000001</v>
      </c>
      <c r="Q952" s="11">
        <v>135.68979999999999</v>
      </c>
      <c r="R952" s="11">
        <v>112.1254</v>
      </c>
      <c r="S952" s="11">
        <v>-71.651399999999995</v>
      </c>
      <c r="T952" s="11">
        <v>0.82130000000000003</v>
      </c>
      <c r="U952" s="11">
        <v>5.1353</v>
      </c>
      <c r="V952" s="11">
        <v>-1.1335</v>
      </c>
      <c r="W952" s="11">
        <v>-56.180700000000002</v>
      </c>
      <c r="X952" s="11" t="s">
        <v>3777</v>
      </c>
    </row>
    <row r="953" spans="1:24" x14ac:dyDescent="0.25">
      <c r="A953" s="11" t="s">
        <v>3777</v>
      </c>
      <c r="B953" s="11">
        <v>144.10509999999999</v>
      </c>
      <c r="C953" s="11">
        <v>-100</v>
      </c>
      <c r="D953" s="11">
        <v>183.02420000000001</v>
      </c>
      <c r="E953" s="11">
        <v>-353.8648</v>
      </c>
      <c r="F953" s="11">
        <v>747.34379999999999</v>
      </c>
      <c r="G953" s="11">
        <v>-1622.8822</v>
      </c>
      <c r="H953" s="11">
        <v>3580.7408999999998</v>
      </c>
      <c r="I953" s="11">
        <v>0</v>
      </c>
      <c r="J953" s="11">
        <v>0</v>
      </c>
      <c r="K953" s="11">
        <v>0</v>
      </c>
      <c r="L953" s="11">
        <v>0</v>
      </c>
      <c r="M953" s="11">
        <v>-0.2742</v>
      </c>
      <c r="N953" s="11">
        <v>27.663699999999999</v>
      </c>
      <c r="O953" s="11">
        <v>22.4284</v>
      </c>
      <c r="P953" s="11">
        <v>17.700800000000001</v>
      </c>
      <c r="Q953" s="11">
        <v>135.68979999999999</v>
      </c>
      <c r="R953" s="11">
        <v>112.1254</v>
      </c>
      <c r="S953" s="11">
        <v>-71.651399999999995</v>
      </c>
      <c r="T953" s="11">
        <v>0.82130000000000003</v>
      </c>
      <c r="U953" s="11">
        <v>5.1353</v>
      </c>
      <c r="V953" s="11">
        <v>-1.1335</v>
      </c>
      <c r="W953" s="11">
        <v>-56.180700000000002</v>
      </c>
      <c r="X953" s="11" t="s">
        <v>3777</v>
      </c>
    </row>
    <row r="954" spans="1:24" x14ac:dyDescent="0.25">
      <c r="A954" s="11" t="s">
        <v>1604</v>
      </c>
      <c r="B954" s="11">
        <v>267.01389999999998</v>
      </c>
      <c r="C954" s="11">
        <v>100</v>
      </c>
      <c r="D954" s="11">
        <v>240.48330000000001</v>
      </c>
      <c r="E954" s="11">
        <v>381.24669999999998</v>
      </c>
      <c r="F954" s="11">
        <v>796.31510000000003</v>
      </c>
      <c r="G954" s="11">
        <v>1619.0911000000001</v>
      </c>
      <c r="H954" s="11">
        <v>3459.4706000000001</v>
      </c>
      <c r="I954" s="11">
        <v>0.4602</v>
      </c>
      <c r="J954" s="11">
        <v>46.192300000000003</v>
      </c>
      <c r="K954" s="11">
        <v>35.069099999999999</v>
      </c>
      <c r="L954" s="11">
        <v>25.469799999999999</v>
      </c>
      <c r="M954" s="11">
        <v>0</v>
      </c>
      <c r="N954" s="11">
        <v>8.3999999999999995E-3</v>
      </c>
      <c r="O954" s="11">
        <v>0</v>
      </c>
      <c r="P954" s="11">
        <v>0</v>
      </c>
      <c r="Q954" s="11">
        <v>287.78059999999999</v>
      </c>
      <c r="R954" s="11">
        <v>239.2474</v>
      </c>
      <c r="S954" s="11">
        <v>-80.751999999999995</v>
      </c>
      <c r="T954" s="11">
        <v>0.95620000000000005</v>
      </c>
      <c r="U954" s="11">
        <v>9.1692</v>
      </c>
      <c r="V954" s="11">
        <v>-2.2669999999999999</v>
      </c>
      <c r="W954" s="11">
        <v>-56.542200000000001</v>
      </c>
      <c r="X954" s="11" t="s">
        <v>4020</v>
      </c>
    </row>
    <row r="955" spans="1:24" x14ac:dyDescent="0.25">
      <c r="A955" s="11" t="s">
        <v>4020</v>
      </c>
      <c r="B955" s="11">
        <v>267.01389999999998</v>
      </c>
      <c r="C955" s="11">
        <v>100</v>
      </c>
      <c r="D955" s="11">
        <v>240.48330000000001</v>
      </c>
      <c r="E955" s="11">
        <v>381.24669999999998</v>
      </c>
      <c r="F955" s="11">
        <v>796.31510000000003</v>
      </c>
      <c r="G955" s="11">
        <v>1619.0911000000001</v>
      </c>
      <c r="H955" s="11">
        <v>3459.4706000000001</v>
      </c>
      <c r="I955" s="11">
        <v>0.4602</v>
      </c>
      <c r="J955" s="11">
        <v>46.192300000000003</v>
      </c>
      <c r="K955" s="11">
        <v>35.069099999999999</v>
      </c>
      <c r="L955" s="11">
        <v>25.469799999999999</v>
      </c>
      <c r="M955" s="11">
        <v>0</v>
      </c>
      <c r="N955" s="11">
        <v>8.3999999999999995E-3</v>
      </c>
      <c r="O955" s="11">
        <v>0</v>
      </c>
      <c r="P955" s="11">
        <v>0</v>
      </c>
      <c r="Q955" s="11">
        <v>284.81020000000001</v>
      </c>
      <c r="R955" s="11">
        <v>239.2474</v>
      </c>
      <c r="S955" s="11">
        <v>-80.750299999999996</v>
      </c>
      <c r="T955" s="11">
        <v>0.95620000000000005</v>
      </c>
      <c r="U955" s="11">
        <v>9.1692</v>
      </c>
      <c r="V955" s="11">
        <v>-2.2574000000000001</v>
      </c>
      <c r="W955" s="11">
        <v>-56.220700000000001</v>
      </c>
      <c r="X955" s="11" t="s">
        <v>4020</v>
      </c>
    </row>
    <row r="956" spans="1:24" x14ac:dyDescent="0.25">
      <c r="A956" s="11" t="s">
        <v>897</v>
      </c>
      <c r="B956" s="11">
        <v>185.459</v>
      </c>
      <c r="C956" s="11">
        <v>100</v>
      </c>
      <c r="D956" s="11">
        <v>178.9203</v>
      </c>
      <c r="E956" s="11">
        <v>232.51650000000001</v>
      </c>
      <c r="F956" s="11">
        <v>374.01549999999997</v>
      </c>
      <c r="G956" s="11">
        <v>563.17560000000003</v>
      </c>
      <c r="H956" s="11">
        <v>894.30139999999994</v>
      </c>
      <c r="I956" s="11">
        <v>0.33200000000000002</v>
      </c>
      <c r="J956" s="11">
        <v>33.358600000000003</v>
      </c>
      <c r="K956" s="11">
        <v>20.058900000000001</v>
      </c>
      <c r="L956" s="11">
        <v>9.3430999999999997</v>
      </c>
      <c r="M956" s="11">
        <v>0</v>
      </c>
      <c r="N956" s="11">
        <v>1.12E-2</v>
      </c>
      <c r="O956" s="11">
        <v>0</v>
      </c>
      <c r="P956" s="11">
        <v>0</v>
      </c>
      <c r="Q956" s="11">
        <v>188.26570000000001</v>
      </c>
      <c r="R956" s="11">
        <v>185.17840000000001</v>
      </c>
      <c r="S956" s="11">
        <v>-71.046400000000006</v>
      </c>
      <c r="T956" s="11">
        <v>0.59960000000000002</v>
      </c>
      <c r="U956" s="11">
        <v>5.7671999999999999</v>
      </c>
      <c r="V956" s="11">
        <v>-1.1287</v>
      </c>
      <c r="W956" s="11">
        <v>-52.662799999999997</v>
      </c>
      <c r="X956" s="11" t="s">
        <v>897</v>
      </c>
    </row>
    <row r="957" spans="1:24" x14ac:dyDescent="0.25">
      <c r="A957" s="11" t="s">
        <v>829</v>
      </c>
      <c r="B957" s="11">
        <v>757.40769999999998</v>
      </c>
      <c r="C957" s="11">
        <v>100</v>
      </c>
      <c r="D957" s="11">
        <v>224.3391</v>
      </c>
      <c r="E957" s="11">
        <v>420.76280000000003</v>
      </c>
      <c r="F957" s="11">
        <v>930.98850000000004</v>
      </c>
      <c r="G957" s="11">
        <v>2113.2543000000001</v>
      </c>
      <c r="H957" s="11">
        <v>4915.9699000000001</v>
      </c>
      <c r="I957" s="11">
        <v>0.46389999999999998</v>
      </c>
      <c r="J957" s="11">
        <v>46.390900000000002</v>
      </c>
      <c r="K957" s="11">
        <v>37.765900000000002</v>
      </c>
      <c r="L957" s="11">
        <v>29.276</v>
      </c>
      <c r="M957" s="11">
        <v>0</v>
      </c>
      <c r="N957" s="11">
        <v>0</v>
      </c>
      <c r="O957" s="11">
        <v>0</v>
      </c>
      <c r="P957" s="11">
        <v>0</v>
      </c>
      <c r="Q957" s="11">
        <v>814.6617</v>
      </c>
      <c r="R957" s="11">
        <v>535.95119999999997</v>
      </c>
      <c r="S957" s="11">
        <v>-79.715100000000007</v>
      </c>
      <c r="T957" s="11">
        <v>1.1556999999999999</v>
      </c>
      <c r="U957" s="11">
        <v>27.5139</v>
      </c>
      <c r="V957" s="11">
        <v>0</v>
      </c>
      <c r="W957" s="11">
        <v>-36.600700000000003</v>
      </c>
      <c r="X957" s="11" t="s">
        <v>4021</v>
      </c>
    </row>
    <row r="958" spans="1:24" x14ac:dyDescent="0.25">
      <c r="A958" s="11" t="s">
        <v>4021</v>
      </c>
      <c r="B958" s="11">
        <v>757.40769999999998</v>
      </c>
      <c r="C958" s="11">
        <v>100</v>
      </c>
      <c r="D958" s="11">
        <v>224.3391</v>
      </c>
      <c r="E958" s="11">
        <v>420.76280000000003</v>
      </c>
      <c r="F958" s="11">
        <v>930.98850000000004</v>
      </c>
      <c r="G958" s="11">
        <v>2113.2543000000001</v>
      </c>
      <c r="H958" s="11">
        <v>4915.9699000000001</v>
      </c>
      <c r="I958" s="11">
        <v>0.46389999999999998</v>
      </c>
      <c r="J958" s="11">
        <v>46.390900000000002</v>
      </c>
      <c r="K958" s="11">
        <v>37.765900000000002</v>
      </c>
      <c r="L958" s="11">
        <v>29.276</v>
      </c>
      <c r="M958" s="11">
        <v>0</v>
      </c>
      <c r="N958" s="11">
        <v>0</v>
      </c>
      <c r="O958" s="11">
        <v>0</v>
      </c>
      <c r="P958" s="11">
        <v>0</v>
      </c>
      <c r="Q958" s="11">
        <v>789.08420000000001</v>
      </c>
      <c r="R958" s="11">
        <v>535.95119999999997</v>
      </c>
      <c r="S958" s="11">
        <v>-79.713399999999993</v>
      </c>
      <c r="T958" s="11">
        <v>1.1556</v>
      </c>
      <c r="U958" s="11">
        <v>27.5139</v>
      </c>
      <c r="V958" s="11">
        <v>0</v>
      </c>
      <c r="W958" s="11">
        <v>-36.288800000000002</v>
      </c>
      <c r="X958" s="11" t="s">
        <v>4021</v>
      </c>
    </row>
    <row r="959" spans="1:24" x14ac:dyDescent="0.25">
      <c r="A959" s="11" t="s">
        <v>1309</v>
      </c>
      <c r="B959" s="11">
        <v>183.22120000000001</v>
      </c>
      <c r="C959" s="11">
        <v>100</v>
      </c>
      <c r="D959" s="11">
        <v>191.33359999999999</v>
      </c>
      <c r="E959" s="11">
        <v>205.35329999999999</v>
      </c>
      <c r="F959" s="11">
        <v>340.87860000000001</v>
      </c>
      <c r="G959" s="11">
        <v>450.2509</v>
      </c>
      <c r="H959" s="11">
        <v>725.43499999999995</v>
      </c>
      <c r="I959" s="11">
        <v>0.2873</v>
      </c>
      <c r="J959" s="11">
        <v>29.155000000000001</v>
      </c>
      <c r="K959" s="11">
        <v>15.497</v>
      </c>
      <c r="L959" s="11">
        <v>6.2252000000000001</v>
      </c>
      <c r="M959" s="11">
        <v>-6.7999999999999996E-3</v>
      </c>
      <c r="N959" s="11">
        <v>0.92179999999999995</v>
      </c>
      <c r="O959" s="11">
        <v>0.2329</v>
      </c>
      <c r="P959" s="11">
        <v>3.4500000000000003E-2</v>
      </c>
      <c r="Q959" s="11">
        <v>192.78980000000001</v>
      </c>
      <c r="R959" s="11">
        <v>191.1163</v>
      </c>
      <c r="S959" s="11">
        <v>-61.833300000000001</v>
      </c>
      <c r="T959" s="11">
        <v>1.0013000000000001</v>
      </c>
      <c r="U959" s="11">
        <v>4.6456</v>
      </c>
      <c r="V959" s="11">
        <v>0</v>
      </c>
      <c r="W959" s="11">
        <v>-45.5351</v>
      </c>
      <c r="X959" s="11" t="s">
        <v>1309</v>
      </c>
    </row>
    <row r="960" spans="1:24" x14ac:dyDescent="0.25">
      <c r="A960" s="11" t="s">
        <v>898</v>
      </c>
      <c r="B960" s="11">
        <v>225.00540000000001</v>
      </c>
      <c r="C960" s="11">
        <v>100</v>
      </c>
      <c r="D960" s="11">
        <v>247.35149999999999</v>
      </c>
      <c r="E960" s="11">
        <v>257.63159999999999</v>
      </c>
      <c r="F960" s="11">
        <v>510.798</v>
      </c>
      <c r="G960" s="11">
        <v>657.49900000000002</v>
      </c>
      <c r="H960" s="11">
        <v>1252.0358000000001</v>
      </c>
      <c r="I960" s="11">
        <v>0.4007</v>
      </c>
      <c r="J960" s="11">
        <v>40.333100000000002</v>
      </c>
      <c r="K960" s="11">
        <v>25.337700000000002</v>
      </c>
      <c r="L960" s="11">
        <v>12.6783</v>
      </c>
      <c r="M960" s="11">
        <v>-3.2300000000000002E-2</v>
      </c>
      <c r="N960" s="11">
        <v>3.3279000000000001</v>
      </c>
      <c r="O960" s="11">
        <v>1.9198</v>
      </c>
      <c r="P960" s="11">
        <v>0.89939999999999998</v>
      </c>
      <c r="Q960" s="11">
        <v>216.60579999999999</v>
      </c>
      <c r="R960" s="11">
        <v>209.19829999999999</v>
      </c>
      <c r="S960" s="11">
        <v>-75.848399999999998</v>
      </c>
      <c r="T960" s="11">
        <v>1.2618</v>
      </c>
      <c r="U960" s="11">
        <v>6.7169999999999996</v>
      </c>
      <c r="V960" s="11">
        <v>0</v>
      </c>
      <c r="W960" s="11">
        <v>-55.459299999999999</v>
      </c>
      <c r="X960" s="11" t="s">
        <v>898</v>
      </c>
    </row>
    <row r="961" spans="1:24" x14ac:dyDescent="0.25">
      <c r="A961" s="11" t="s">
        <v>899</v>
      </c>
      <c r="B961" s="11">
        <v>216.80889999999999</v>
      </c>
      <c r="C961" s="11">
        <v>100</v>
      </c>
      <c r="D961" s="11">
        <v>210.8604</v>
      </c>
      <c r="E961" s="11">
        <v>248.7517</v>
      </c>
      <c r="F961" s="11">
        <v>407.60719999999998</v>
      </c>
      <c r="G961" s="11">
        <v>598.93060000000003</v>
      </c>
      <c r="H961" s="11">
        <v>954.85709999999995</v>
      </c>
      <c r="I961" s="11">
        <v>0.3498</v>
      </c>
      <c r="J961" s="11">
        <v>35.2714</v>
      </c>
      <c r="K961" s="11">
        <v>21.189399999999999</v>
      </c>
      <c r="L961" s="11">
        <v>9.8648000000000007</v>
      </c>
      <c r="M961" s="11">
        <v>0</v>
      </c>
      <c r="N961" s="11">
        <v>2.2499999999999999E-2</v>
      </c>
      <c r="O961" s="11">
        <v>0</v>
      </c>
      <c r="P961" s="11">
        <v>0</v>
      </c>
      <c r="Q961" s="11">
        <v>235.63990000000001</v>
      </c>
      <c r="R961" s="11">
        <v>223.22499999999999</v>
      </c>
      <c r="S961" s="11">
        <v>-70.877700000000004</v>
      </c>
      <c r="T961" s="11">
        <v>1.0687</v>
      </c>
      <c r="U961" s="11">
        <v>6.4592000000000001</v>
      </c>
      <c r="V961" s="11">
        <v>0</v>
      </c>
      <c r="W961" s="11">
        <v>-51.115600000000001</v>
      </c>
      <c r="X961" s="11" t="s">
        <v>899</v>
      </c>
    </row>
    <row r="962" spans="1:24" x14ac:dyDescent="0.25">
      <c r="A962" s="11" t="s">
        <v>900</v>
      </c>
      <c r="B962" s="11">
        <v>182.6789</v>
      </c>
      <c r="C962" s="11">
        <v>100</v>
      </c>
      <c r="D962" s="11">
        <v>195.1585</v>
      </c>
      <c r="E962" s="11">
        <v>239.41489999999999</v>
      </c>
      <c r="F962" s="11">
        <v>402.79259999999999</v>
      </c>
      <c r="G962" s="11">
        <v>604.35490000000004</v>
      </c>
      <c r="H962" s="11">
        <v>989.05420000000004</v>
      </c>
      <c r="I962" s="11">
        <v>0.34060000000000001</v>
      </c>
      <c r="J962" s="11">
        <v>34.274799999999999</v>
      </c>
      <c r="K962" s="11">
        <v>21.703399999999998</v>
      </c>
      <c r="L962" s="11">
        <v>10.836399999999999</v>
      </c>
      <c r="M962" s="11">
        <v>0</v>
      </c>
      <c r="N962" s="11">
        <v>0.127</v>
      </c>
      <c r="O962" s="11">
        <v>0</v>
      </c>
      <c r="P962" s="11">
        <v>0</v>
      </c>
      <c r="Q962" s="11">
        <v>179.7835</v>
      </c>
      <c r="R962" s="11">
        <v>265.04770000000002</v>
      </c>
      <c r="S962" s="11">
        <v>-69.838200000000001</v>
      </c>
      <c r="T962" s="11">
        <v>0.83599999999999997</v>
      </c>
      <c r="U962" s="11">
        <v>6.5663</v>
      </c>
      <c r="V962" s="11">
        <v>0</v>
      </c>
      <c r="W962" s="11">
        <v>-50.607799999999997</v>
      </c>
      <c r="X962" s="11" t="s">
        <v>900</v>
      </c>
    </row>
    <row r="963" spans="1:24" x14ac:dyDescent="0.25">
      <c r="A963" s="11" t="s">
        <v>901</v>
      </c>
      <c r="B963" s="11">
        <v>172.6814</v>
      </c>
      <c r="C963" s="11">
        <v>100</v>
      </c>
      <c r="D963" s="11">
        <v>194.62719999999999</v>
      </c>
      <c r="E963" s="11">
        <v>251.45339999999999</v>
      </c>
      <c r="F963" s="11">
        <v>416.4502</v>
      </c>
      <c r="G963" s="11">
        <v>638.32680000000005</v>
      </c>
      <c r="H963" s="11">
        <v>1042.9692</v>
      </c>
      <c r="I963" s="11">
        <v>0.3518</v>
      </c>
      <c r="J963" s="11">
        <v>35.483400000000003</v>
      </c>
      <c r="K963" s="11">
        <v>22.335799999999999</v>
      </c>
      <c r="L963" s="11">
        <v>11.400600000000001</v>
      </c>
      <c r="M963" s="11">
        <v>0</v>
      </c>
      <c r="N963" s="11">
        <v>7.0199999999999999E-2</v>
      </c>
      <c r="O963" s="11">
        <v>0</v>
      </c>
      <c r="P963" s="11">
        <v>0</v>
      </c>
      <c r="Q963" s="11">
        <v>168.4956</v>
      </c>
      <c r="R963" s="11">
        <v>171.2167</v>
      </c>
      <c r="S963" s="11">
        <v>-70.211200000000005</v>
      </c>
      <c r="T963" s="11">
        <v>0.89800000000000002</v>
      </c>
      <c r="U963" s="11">
        <v>5.6062000000000003</v>
      </c>
      <c r="V963" s="11">
        <v>0</v>
      </c>
      <c r="W963" s="11">
        <v>-52.753999999999998</v>
      </c>
      <c r="X963" s="11" t="s">
        <v>901</v>
      </c>
    </row>
    <row r="964" spans="1:24" x14ac:dyDescent="0.25">
      <c r="A964" s="11" t="s">
        <v>110</v>
      </c>
      <c r="B964" s="11">
        <v>192.08150000000001</v>
      </c>
      <c r="C964" s="11">
        <v>100</v>
      </c>
      <c r="D964" s="11">
        <v>165.3451</v>
      </c>
      <c r="E964" s="11">
        <v>210.8306</v>
      </c>
      <c r="F964" s="11">
        <v>327.75060000000002</v>
      </c>
      <c r="G964" s="11">
        <v>489.32990000000001</v>
      </c>
      <c r="H964" s="11">
        <v>762.05960000000005</v>
      </c>
      <c r="I964" s="11">
        <v>0.29389999999999999</v>
      </c>
      <c r="J964" s="11">
        <v>29.6189</v>
      </c>
      <c r="K964" s="11">
        <v>17.735600000000002</v>
      </c>
      <c r="L964" s="11">
        <v>7.9143999999999997</v>
      </c>
      <c r="M964" s="11">
        <v>0</v>
      </c>
      <c r="N964" s="11">
        <v>5.7000000000000002E-3</v>
      </c>
      <c r="O964" s="11">
        <v>0</v>
      </c>
      <c r="P964" s="11">
        <v>0</v>
      </c>
      <c r="Q964" s="11">
        <v>192.14930000000001</v>
      </c>
      <c r="R964" s="11">
        <v>187.1943</v>
      </c>
      <c r="S964" s="11">
        <v>-69.645799999999994</v>
      </c>
      <c r="T964" s="11">
        <v>0.55510000000000004</v>
      </c>
      <c r="U964" s="11">
        <v>5.9903000000000004</v>
      </c>
      <c r="V964" s="11">
        <v>-1.1287</v>
      </c>
      <c r="W964" s="11">
        <v>-51.733499999999999</v>
      </c>
      <c r="X964" s="11" t="s">
        <v>110</v>
      </c>
    </row>
    <row r="965" spans="1:24" x14ac:dyDescent="0.25">
      <c r="A965" s="11" t="s">
        <v>1310</v>
      </c>
      <c r="B965" s="11">
        <v>98.374399999999994</v>
      </c>
      <c r="C965" s="11">
        <v>100</v>
      </c>
      <c r="D965" s="11">
        <v>187.36109999999999</v>
      </c>
      <c r="E965" s="11">
        <v>333.39010000000002</v>
      </c>
      <c r="F965" s="11">
        <v>636.80229999999995</v>
      </c>
      <c r="G965" s="11">
        <v>1229.4365</v>
      </c>
      <c r="H965" s="11">
        <v>2432.6228999999998</v>
      </c>
      <c r="I965" s="11">
        <v>0.42309999999999998</v>
      </c>
      <c r="J965" s="11">
        <v>42.436199999999999</v>
      </c>
      <c r="K965" s="11">
        <v>31.764299999999999</v>
      </c>
      <c r="L965" s="11">
        <v>21.820499999999999</v>
      </c>
      <c r="M965" s="11">
        <v>0</v>
      </c>
      <c r="N965" s="11">
        <v>3.09E-2</v>
      </c>
      <c r="O965" s="11">
        <v>0</v>
      </c>
      <c r="P965" s="11">
        <v>0</v>
      </c>
      <c r="Q965" s="11">
        <v>80.874799999999993</v>
      </c>
      <c r="R965" s="11">
        <v>75.043700000000001</v>
      </c>
      <c r="S965" s="11">
        <v>-71.574600000000004</v>
      </c>
      <c r="T965" s="11">
        <v>0.5696</v>
      </c>
      <c r="U965" s="11">
        <v>2.6518999999999999</v>
      </c>
      <c r="V965" s="11">
        <v>0</v>
      </c>
      <c r="W965" s="11">
        <v>-59.451900000000002</v>
      </c>
      <c r="X965" s="11" t="s">
        <v>1310</v>
      </c>
    </row>
    <row r="966" spans="1:24" x14ac:dyDescent="0.25">
      <c r="A966" s="11" t="s">
        <v>1311</v>
      </c>
      <c r="B966" s="11">
        <v>144.17740000000001</v>
      </c>
      <c r="C966" s="11">
        <v>100</v>
      </c>
      <c r="D966" s="11">
        <v>174.6431</v>
      </c>
      <c r="E966" s="11">
        <v>234.30690000000001</v>
      </c>
      <c r="F966" s="11">
        <v>381.27120000000002</v>
      </c>
      <c r="G966" s="11">
        <v>589.95529999999997</v>
      </c>
      <c r="H966" s="11">
        <v>971.43010000000004</v>
      </c>
      <c r="I966" s="11">
        <v>0.32290000000000002</v>
      </c>
      <c r="J966" s="11">
        <v>32.534399999999998</v>
      </c>
      <c r="K966" s="11">
        <v>19.989799999999999</v>
      </c>
      <c r="L966" s="11">
        <v>9.8565000000000005</v>
      </c>
      <c r="M966" s="11">
        <v>-1.8E-3</v>
      </c>
      <c r="N966" s="11">
        <v>0.20180000000000001</v>
      </c>
      <c r="O966" s="11">
        <v>3.27E-2</v>
      </c>
      <c r="P966" s="11">
        <v>0</v>
      </c>
      <c r="Q966" s="11">
        <v>136.25290000000001</v>
      </c>
      <c r="R966" s="11">
        <v>133.08000000000001</v>
      </c>
      <c r="S966" s="11">
        <v>-61.732700000000001</v>
      </c>
      <c r="T966" s="11">
        <v>0.75119999999999998</v>
      </c>
      <c r="U966" s="11">
        <v>3.7717000000000001</v>
      </c>
      <c r="V966" s="11">
        <v>0</v>
      </c>
      <c r="W966" s="11">
        <v>-48.724699999999999</v>
      </c>
      <c r="X966" s="11" t="s">
        <v>1311</v>
      </c>
    </row>
    <row r="967" spans="1:24" x14ac:dyDescent="0.25">
      <c r="A967" s="11" t="s">
        <v>902</v>
      </c>
      <c r="B967" s="11">
        <v>131.9906</v>
      </c>
      <c r="C967" s="11">
        <v>100</v>
      </c>
      <c r="D967" s="11">
        <v>190.32169999999999</v>
      </c>
      <c r="E967" s="11">
        <v>275.35520000000002</v>
      </c>
      <c r="F967" s="11">
        <v>458.97059999999999</v>
      </c>
      <c r="G967" s="11">
        <v>738.65800000000002</v>
      </c>
      <c r="H967" s="11">
        <v>1227.9290000000001</v>
      </c>
      <c r="I967" s="11">
        <v>0.3891</v>
      </c>
      <c r="J967" s="11">
        <v>39.072899999999997</v>
      </c>
      <c r="K967" s="11">
        <v>25.721399999999999</v>
      </c>
      <c r="L967" s="11">
        <v>13.8765</v>
      </c>
      <c r="M967" s="11">
        <v>0</v>
      </c>
      <c r="N967" s="11">
        <v>8.6999999999999994E-3</v>
      </c>
      <c r="O967" s="11">
        <v>0</v>
      </c>
      <c r="P967" s="11">
        <v>0</v>
      </c>
      <c r="Q967" s="11">
        <v>120.3172</v>
      </c>
      <c r="R967" s="11">
        <v>125.1245</v>
      </c>
      <c r="S967" s="11">
        <v>-71.708299999999994</v>
      </c>
      <c r="T967" s="11">
        <v>0.67310000000000003</v>
      </c>
      <c r="U967" s="11">
        <v>3.5832999999999999</v>
      </c>
      <c r="V967" s="11">
        <v>0</v>
      </c>
      <c r="W967" s="11">
        <v>-56.807699999999997</v>
      </c>
      <c r="X967" s="11" t="s">
        <v>902</v>
      </c>
    </row>
    <row r="968" spans="1:24" x14ac:dyDescent="0.25">
      <c r="A968" s="11" t="s">
        <v>1312</v>
      </c>
      <c r="B968" s="11">
        <v>104.50069999999999</v>
      </c>
      <c r="C968" s="11">
        <v>-100</v>
      </c>
      <c r="D968" s="11">
        <v>183.3407</v>
      </c>
      <c r="E968" s="11">
        <v>-275.26249999999999</v>
      </c>
      <c r="F968" s="11">
        <v>555.57669999999996</v>
      </c>
      <c r="G968" s="11">
        <v>-975.5702</v>
      </c>
      <c r="H968" s="11">
        <v>1985.5743</v>
      </c>
      <c r="I968" s="11">
        <v>1.9300000000000001E-2</v>
      </c>
      <c r="J968" s="11">
        <v>1.9529000000000001</v>
      </c>
      <c r="K968" s="11">
        <v>1.0488</v>
      </c>
      <c r="L968" s="11">
        <v>0.40079999999999999</v>
      </c>
      <c r="M968" s="11">
        <v>-0.26240000000000002</v>
      </c>
      <c r="N968" s="11">
        <v>26.5427</v>
      </c>
      <c r="O968" s="11">
        <v>19.795000000000002</v>
      </c>
      <c r="P968" s="11">
        <v>13.908300000000001</v>
      </c>
      <c r="Q968" s="11">
        <v>87.697199999999995</v>
      </c>
      <c r="R968" s="11">
        <v>62.091299999999997</v>
      </c>
      <c r="S968" s="11">
        <v>-72.699700000000007</v>
      </c>
      <c r="T968" s="11">
        <v>0.68489999999999995</v>
      </c>
      <c r="U968" s="11">
        <v>3.4455</v>
      </c>
      <c r="V968" s="11">
        <v>0</v>
      </c>
      <c r="W968" s="11">
        <v>-58.465299999999999</v>
      </c>
      <c r="X968" s="11" t="s">
        <v>1312</v>
      </c>
    </row>
    <row r="969" spans="1:24" x14ac:dyDescent="0.25">
      <c r="A969" s="11" t="s">
        <v>3346</v>
      </c>
      <c r="B969" s="11">
        <v>209.45339999999999</v>
      </c>
      <c r="C969" s="11">
        <v>100</v>
      </c>
      <c r="D969" s="11">
        <v>187.523</v>
      </c>
      <c r="E969" s="11">
        <v>270.49720000000002</v>
      </c>
      <c r="F969" s="11">
        <v>445.34410000000003</v>
      </c>
      <c r="G969" s="11">
        <v>717.04480000000001</v>
      </c>
      <c r="H969" s="11">
        <v>1185.5136</v>
      </c>
      <c r="I969" s="11">
        <v>0.38059999999999999</v>
      </c>
      <c r="J969" s="11">
        <v>38.219299999999997</v>
      </c>
      <c r="K969" s="11">
        <v>25.0867</v>
      </c>
      <c r="L969" s="11">
        <v>13.3856</v>
      </c>
      <c r="M969" s="11">
        <v>0</v>
      </c>
      <c r="N969" s="11">
        <v>4.4999999999999997E-3</v>
      </c>
      <c r="O969" s="11">
        <v>0</v>
      </c>
      <c r="P969" s="11">
        <v>0</v>
      </c>
      <c r="Q969" s="11">
        <v>205.03530000000001</v>
      </c>
      <c r="R969" s="11">
        <v>181.2312</v>
      </c>
      <c r="S969" s="11">
        <v>-71.703100000000006</v>
      </c>
      <c r="T969" s="11">
        <v>0.67989999999999995</v>
      </c>
      <c r="U969" s="11">
        <v>6.5065</v>
      </c>
      <c r="V969" s="11">
        <v>0</v>
      </c>
      <c r="W969" s="11">
        <v>-52.869700000000002</v>
      </c>
      <c r="X969" s="11" t="s">
        <v>3346</v>
      </c>
    </row>
    <row r="970" spans="1:24" x14ac:dyDescent="0.25">
      <c r="A970" s="11" t="s">
        <v>903</v>
      </c>
      <c r="B970" s="11">
        <v>218.1713</v>
      </c>
      <c r="C970" s="11">
        <v>100</v>
      </c>
      <c r="D970" s="11">
        <v>232.0273</v>
      </c>
      <c r="E970" s="11">
        <v>283.3664</v>
      </c>
      <c r="F970" s="11">
        <v>549.79070000000002</v>
      </c>
      <c r="G970" s="11">
        <v>789.60040000000004</v>
      </c>
      <c r="H970" s="11">
        <v>1496.6341</v>
      </c>
      <c r="I970" s="11">
        <v>0.43130000000000002</v>
      </c>
      <c r="J970" s="11">
        <v>43.219700000000003</v>
      </c>
      <c r="K970" s="11">
        <v>29.0014</v>
      </c>
      <c r="L970" s="11">
        <v>16.070499999999999</v>
      </c>
      <c r="M970" s="11">
        <v>-3.0700000000000002E-2</v>
      </c>
      <c r="N970" s="11">
        <v>3.0846</v>
      </c>
      <c r="O970" s="11">
        <v>1.7843</v>
      </c>
      <c r="P970" s="11">
        <v>0.81679999999999997</v>
      </c>
      <c r="Q970" s="11">
        <v>223.8792</v>
      </c>
      <c r="R970" s="11">
        <v>213.23179999999999</v>
      </c>
      <c r="S970" s="11">
        <v>-86.160899999999998</v>
      </c>
      <c r="T970" s="11">
        <v>0.85580000000000001</v>
      </c>
      <c r="U970" s="11">
        <v>6.9355000000000002</v>
      </c>
      <c r="V970" s="11">
        <v>-1.6931</v>
      </c>
      <c r="W970" s="11">
        <v>-63.495199999999997</v>
      </c>
      <c r="X970" s="11" t="s">
        <v>903</v>
      </c>
    </row>
    <row r="971" spans="1:24" x14ac:dyDescent="0.25">
      <c r="A971" s="11" t="s">
        <v>111</v>
      </c>
      <c r="B971" s="11">
        <v>214.3614</v>
      </c>
      <c r="C971" s="11">
        <v>100</v>
      </c>
      <c r="D971" s="11">
        <v>164.07669999999999</v>
      </c>
      <c r="E971" s="11">
        <v>192.0718</v>
      </c>
      <c r="F971" s="11">
        <v>300.94319999999999</v>
      </c>
      <c r="G971" s="11">
        <v>436.22449999999998</v>
      </c>
      <c r="H971" s="11">
        <v>675.57849999999996</v>
      </c>
      <c r="I971" s="11">
        <v>0.26900000000000002</v>
      </c>
      <c r="J971" s="11">
        <v>27.064599999999999</v>
      </c>
      <c r="K971" s="11">
        <v>15.886799999999999</v>
      </c>
      <c r="L971" s="11">
        <v>6.7878999999999996</v>
      </c>
      <c r="M971" s="11">
        <v>0</v>
      </c>
      <c r="N971" s="11">
        <v>6.1999999999999998E-3</v>
      </c>
      <c r="O971" s="11">
        <v>0</v>
      </c>
      <c r="P971" s="11">
        <v>0</v>
      </c>
      <c r="Q971" s="11">
        <v>226.36179999999999</v>
      </c>
      <c r="R971" s="11">
        <v>223.22659999999999</v>
      </c>
      <c r="S971" s="11">
        <v>-68.623500000000007</v>
      </c>
      <c r="T971" s="11">
        <v>0.60619999999999996</v>
      </c>
      <c r="U971" s="11">
        <v>6.9724000000000004</v>
      </c>
      <c r="V971" s="11">
        <v>-1.8812</v>
      </c>
      <c r="W971" s="11">
        <v>-49.537199999999999</v>
      </c>
      <c r="X971" s="11" t="s">
        <v>111</v>
      </c>
    </row>
    <row r="972" spans="1:24" x14ac:dyDescent="0.25">
      <c r="A972" s="11" t="s">
        <v>904</v>
      </c>
      <c r="B972" s="11">
        <v>148.34200000000001</v>
      </c>
      <c r="C972" s="11">
        <v>100</v>
      </c>
      <c r="D972" s="11">
        <v>202.06</v>
      </c>
      <c r="E972" s="11">
        <v>285.83539999999999</v>
      </c>
      <c r="F972" s="11">
        <v>520.90909999999997</v>
      </c>
      <c r="G972" s="11">
        <v>806.77160000000003</v>
      </c>
      <c r="H972" s="11">
        <v>1463.2025000000001</v>
      </c>
      <c r="I972" s="11">
        <v>0.41870000000000002</v>
      </c>
      <c r="J972" s="11">
        <v>41.928600000000003</v>
      </c>
      <c r="K972" s="11">
        <v>28.362500000000001</v>
      </c>
      <c r="L972" s="11">
        <v>16.032</v>
      </c>
      <c r="M972" s="11">
        <v>-1.7299999999999999E-2</v>
      </c>
      <c r="N972" s="11">
        <v>1.7599</v>
      </c>
      <c r="O972" s="11">
        <v>1.0093000000000001</v>
      </c>
      <c r="P972" s="11">
        <v>0.45600000000000002</v>
      </c>
      <c r="Q972" s="11">
        <v>143.76050000000001</v>
      </c>
      <c r="R972" s="11">
        <v>139.15119999999999</v>
      </c>
      <c r="S972" s="11">
        <v>-75.770499999999998</v>
      </c>
      <c r="T972" s="11">
        <v>0.8024</v>
      </c>
      <c r="U972" s="11">
        <v>4.2457000000000003</v>
      </c>
      <c r="V972" s="11">
        <v>0</v>
      </c>
      <c r="W972" s="11">
        <v>-58.932600000000001</v>
      </c>
      <c r="X972" s="11" t="s">
        <v>904</v>
      </c>
    </row>
    <row r="973" spans="1:24" x14ac:dyDescent="0.25">
      <c r="A973" s="11" t="s">
        <v>3780</v>
      </c>
      <c r="B973" s="11">
        <v>166.2201</v>
      </c>
      <c r="C973" s="11">
        <v>-100</v>
      </c>
      <c r="D973" s="11">
        <v>172.43289999999999</v>
      </c>
      <c r="E973" s="11">
        <v>-323.3383</v>
      </c>
      <c r="F973" s="11">
        <v>669.07100000000003</v>
      </c>
      <c r="G973" s="11">
        <v>-1433.0388</v>
      </c>
      <c r="H973" s="11">
        <v>3124.7064</v>
      </c>
      <c r="I973" s="11">
        <v>0</v>
      </c>
      <c r="J973" s="11">
        <v>0</v>
      </c>
      <c r="K973" s="11">
        <v>0</v>
      </c>
      <c r="L973" s="11">
        <v>0</v>
      </c>
      <c r="M973" s="11">
        <v>-0.24390000000000001</v>
      </c>
      <c r="N973" s="11">
        <v>24.636199999999999</v>
      </c>
      <c r="O973" s="11">
        <v>19.873100000000001</v>
      </c>
      <c r="P973" s="11">
        <v>15.620699999999999</v>
      </c>
      <c r="Q973" s="11">
        <v>165.1859</v>
      </c>
      <c r="R973" s="11">
        <v>220.03149999999999</v>
      </c>
      <c r="S973" s="11">
        <v>-68.126300000000001</v>
      </c>
      <c r="T973" s="11">
        <v>0.87439999999999996</v>
      </c>
      <c r="U973" s="11">
        <v>7.1792999999999996</v>
      </c>
      <c r="V973" s="11">
        <v>-1.1335</v>
      </c>
      <c r="W973" s="11">
        <v>-49.732199999999999</v>
      </c>
      <c r="X973" s="11" t="s">
        <v>3780</v>
      </c>
    </row>
    <row r="974" spans="1:24" x14ac:dyDescent="0.25">
      <c r="A974" s="11" t="s">
        <v>3780</v>
      </c>
      <c r="B974" s="11">
        <v>166.2201</v>
      </c>
      <c r="C974" s="11">
        <v>-100</v>
      </c>
      <c r="D974" s="11">
        <v>172.43289999999999</v>
      </c>
      <c r="E974" s="11">
        <v>-323.3383</v>
      </c>
      <c r="F974" s="11">
        <v>669.07100000000003</v>
      </c>
      <c r="G974" s="11">
        <v>-1433.0388</v>
      </c>
      <c r="H974" s="11">
        <v>3124.7064</v>
      </c>
      <c r="I974" s="11">
        <v>0</v>
      </c>
      <c r="J974" s="11">
        <v>0</v>
      </c>
      <c r="K974" s="11">
        <v>0</v>
      </c>
      <c r="L974" s="11">
        <v>0</v>
      </c>
      <c r="M974" s="11">
        <v>-0.24390000000000001</v>
      </c>
      <c r="N974" s="11">
        <v>24.636199999999999</v>
      </c>
      <c r="O974" s="11">
        <v>19.873100000000001</v>
      </c>
      <c r="P974" s="11">
        <v>15.620699999999999</v>
      </c>
      <c r="Q974" s="11">
        <v>165.1859</v>
      </c>
      <c r="R974" s="11">
        <v>220.03149999999999</v>
      </c>
      <c r="S974" s="11">
        <v>-68.126300000000001</v>
      </c>
      <c r="T974" s="11">
        <v>0.87439999999999996</v>
      </c>
      <c r="U974" s="11">
        <v>7.1792999999999996</v>
      </c>
      <c r="V974" s="11">
        <v>-1.1335</v>
      </c>
      <c r="W974" s="11">
        <v>-49.732199999999999</v>
      </c>
      <c r="X974" s="11" t="s">
        <v>3780</v>
      </c>
    </row>
    <row r="975" spans="1:24" x14ac:dyDescent="0.25">
      <c r="A975" s="11" t="s">
        <v>4022</v>
      </c>
      <c r="B975" s="11">
        <v>180.52199999999999</v>
      </c>
      <c r="C975" s="11">
        <v>100</v>
      </c>
      <c r="D975" s="11">
        <v>192.99160000000001</v>
      </c>
      <c r="E975" s="11">
        <v>314.58589999999998</v>
      </c>
      <c r="F975" s="11">
        <v>631.18200000000002</v>
      </c>
      <c r="G975" s="11">
        <v>1250.4664</v>
      </c>
      <c r="H975" s="11">
        <v>2570.2015000000001</v>
      </c>
      <c r="I975" s="11">
        <v>0.38629999999999998</v>
      </c>
      <c r="J975" s="11">
        <v>38.677199999999999</v>
      </c>
      <c r="K975" s="11">
        <v>29.965599999999998</v>
      </c>
      <c r="L975" s="11">
        <v>21.609200000000001</v>
      </c>
      <c r="M975" s="11">
        <v>0</v>
      </c>
      <c r="N975" s="11">
        <v>1.6999999999999999E-3</v>
      </c>
      <c r="O975" s="11">
        <v>0</v>
      </c>
      <c r="P975" s="11">
        <v>0</v>
      </c>
      <c r="Q975" s="11">
        <v>184.98929999999999</v>
      </c>
      <c r="R975" s="11">
        <v>247.01060000000001</v>
      </c>
      <c r="S975" s="11">
        <v>-76.780100000000004</v>
      </c>
      <c r="T975" s="11">
        <v>0.57020000000000004</v>
      </c>
      <c r="U975" s="11">
        <v>7.1281999999999996</v>
      </c>
      <c r="V975" s="11">
        <v>-1.1335</v>
      </c>
      <c r="W975" s="11">
        <v>-55.694899999999997</v>
      </c>
      <c r="X975" s="11" t="s">
        <v>4022</v>
      </c>
    </row>
    <row r="976" spans="1:24" x14ac:dyDescent="0.25">
      <c r="A976" s="11" t="s">
        <v>4022</v>
      </c>
      <c r="B976" s="11">
        <v>180.52199999999999</v>
      </c>
      <c r="C976" s="11">
        <v>100</v>
      </c>
      <c r="D976" s="11">
        <v>192.99160000000001</v>
      </c>
      <c r="E976" s="11">
        <v>314.58589999999998</v>
      </c>
      <c r="F976" s="11">
        <v>631.18200000000002</v>
      </c>
      <c r="G976" s="11">
        <v>1250.4664</v>
      </c>
      <c r="H976" s="11">
        <v>2570.2015000000001</v>
      </c>
      <c r="I976" s="11">
        <v>0.38629999999999998</v>
      </c>
      <c r="J976" s="11">
        <v>38.677900000000001</v>
      </c>
      <c r="K976" s="11">
        <v>29.965599999999998</v>
      </c>
      <c r="L976" s="11">
        <v>21.609200000000001</v>
      </c>
      <c r="M976" s="11">
        <v>0</v>
      </c>
      <c r="N976" s="11">
        <v>1.6999999999999999E-3</v>
      </c>
      <c r="O976" s="11">
        <v>0</v>
      </c>
      <c r="P976" s="11">
        <v>0</v>
      </c>
      <c r="Q976" s="11">
        <v>183.5078</v>
      </c>
      <c r="R976" s="11">
        <v>247.01060000000001</v>
      </c>
      <c r="S976" s="11">
        <v>-76.778400000000005</v>
      </c>
      <c r="T976" s="11">
        <v>0.57020000000000004</v>
      </c>
      <c r="U976" s="11">
        <v>7.1281999999999996</v>
      </c>
      <c r="V976" s="11">
        <v>-1.1287</v>
      </c>
      <c r="W976" s="11">
        <v>-55.3782</v>
      </c>
      <c r="X976" s="11" t="s">
        <v>4022</v>
      </c>
    </row>
    <row r="977" spans="1:24" x14ac:dyDescent="0.25">
      <c r="A977" s="11" t="s">
        <v>71</v>
      </c>
      <c r="B977" s="11">
        <v>332.45</v>
      </c>
      <c r="C977" s="11">
        <v>100</v>
      </c>
      <c r="D977" s="11">
        <v>146.15260000000001</v>
      </c>
      <c r="E977" s="11">
        <v>168.17509999999999</v>
      </c>
      <c r="F977" s="11">
        <v>240.7054</v>
      </c>
      <c r="G977" s="11">
        <v>347.36869999999999</v>
      </c>
      <c r="H977" s="11">
        <v>533.93589999999995</v>
      </c>
      <c r="I977" s="11">
        <v>0.18629999999999999</v>
      </c>
      <c r="J977" s="11">
        <v>19.5046</v>
      </c>
      <c r="K977" s="11">
        <v>10.336499999999999</v>
      </c>
      <c r="L977" s="11">
        <v>4.7697000000000003</v>
      </c>
      <c r="M977" s="11">
        <v>0</v>
      </c>
      <c r="N977" s="11">
        <v>5.0000000000000001E-4</v>
      </c>
      <c r="O977" s="11">
        <v>0</v>
      </c>
      <c r="P977" s="11">
        <v>0</v>
      </c>
      <c r="Q977" s="11">
        <v>356.2405</v>
      </c>
      <c r="R977" s="11">
        <v>295.3125</v>
      </c>
      <c r="S977" s="11">
        <v>-55.853099999999998</v>
      </c>
      <c r="T977" s="11">
        <v>0.70069999999999999</v>
      </c>
      <c r="U977" s="11">
        <v>10.5665</v>
      </c>
      <c r="V977" s="11">
        <v>-1.1335</v>
      </c>
      <c r="W977" s="11">
        <v>-36.179499999999997</v>
      </c>
      <c r="X977" s="11" t="s">
        <v>4023</v>
      </c>
    </row>
    <row r="978" spans="1:24" x14ac:dyDescent="0.25">
      <c r="A978" s="11" t="s">
        <v>4023</v>
      </c>
      <c r="B978" s="11">
        <v>332.45</v>
      </c>
      <c r="C978" s="11">
        <v>100</v>
      </c>
      <c r="D978" s="11">
        <v>146.15260000000001</v>
      </c>
      <c r="E978" s="11">
        <v>168.17509999999999</v>
      </c>
      <c r="F978" s="11">
        <v>240.7054</v>
      </c>
      <c r="G978" s="11">
        <v>347.36869999999999</v>
      </c>
      <c r="H978" s="11">
        <v>533.93589999999995</v>
      </c>
      <c r="I978" s="11">
        <v>0.18629999999999999</v>
      </c>
      <c r="J978" s="11">
        <v>19.5381</v>
      </c>
      <c r="K978" s="11">
        <v>10.336499999999999</v>
      </c>
      <c r="L978" s="11">
        <v>4.7697000000000003</v>
      </c>
      <c r="M978" s="11">
        <v>0</v>
      </c>
      <c r="N978" s="11">
        <v>5.0000000000000001E-4</v>
      </c>
      <c r="O978" s="11">
        <v>0</v>
      </c>
      <c r="P978" s="11">
        <v>0</v>
      </c>
      <c r="Q978" s="11">
        <v>349.92419999999998</v>
      </c>
      <c r="R978" s="11">
        <v>295.3125</v>
      </c>
      <c r="S978" s="11">
        <v>-55.851900000000001</v>
      </c>
      <c r="T978" s="11">
        <v>0.70069999999999999</v>
      </c>
      <c r="U978" s="11">
        <v>10.5665</v>
      </c>
      <c r="V978" s="11">
        <v>-1.1287</v>
      </c>
      <c r="W978" s="11">
        <v>-35.863100000000003</v>
      </c>
      <c r="X978" s="11" t="s">
        <v>4023</v>
      </c>
    </row>
    <row r="979" spans="1:24" x14ac:dyDescent="0.25">
      <c r="A979" s="11" t="s">
        <v>1605</v>
      </c>
      <c r="B979" s="11">
        <v>261.44619999999998</v>
      </c>
      <c r="C979" s="11">
        <v>100</v>
      </c>
      <c r="D979" s="11">
        <v>165.8098</v>
      </c>
      <c r="E979" s="11">
        <v>226.97880000000001</v>
      </c>
      <c r="F979" s="11">
        <v>391.64839999999998</v>
      </c>
      <c r="G979" s="11">
        <v>669.75459999999998</v>
      </c>
      <c r="H979" s="11">
        <v>1203.6987999999999</v>
      </c>
      <c r="I979" s="11">
        <v>0.30299999999999999</v>
      </c>
      <c r="J979" s="11">
        <v>30.3963</v>
      </c>
      <c r="K979" s="11">
        <v>20.401700000000002</v>
      </c>
      <c r="L979" s="11">
        <v>11.628299999999999</v>
      </c>
      <c r="M979" s="11">
        <v>0</v>
      </c>
      <c r="N979" s="11">
        <v>0</v>
      </c>
      <c r="O979" s="11">
        <v>0</v>
      </c>
      <c r="P979" s="11">
        <v>0</v>
      </c>
      <c r="Q979" s="11">
        <v>281.51690000000002</v>
      </c>
      <c r="R979" s="11">
        <v>229.2525</v>
      </c>
      <c r="S979" s="11">
        <v>-65.857500000000002</v>
      </c>
      <c r="T979" s="11">
        <v>0.71489999999999998</v>
      </c>
      <c r="U979" s="11">
        <v>9.0274999999999999</v>
      </c>
      <c r="V979" s="11">
        <v>-1.7002999999999999</v>
      </c>
      <c r="W979" s="11">
        <v>-44.561900000000001</v>
      </c>
      <c r="X979" s="11" t="s">
        <v>4024</v>
      </c>
    </row>
    <row r="980" spans="1:24" x14ac:dyDescent="0.25">
      <c r="A980" s="11" t="s">
        <v>4024</v>
      </c>
      <c r="B980" s="11">
        <v>261.44619999999998</v>
      </c>
      <c r="C980" s="11">
        <v>100</v>
      </c>
      <c r="D980" s="11">
        <v>165.8098</v>
      </c>
      <c r="E980" s="11">
        <v>226.97880000000001</v>
      </c>
      <c r="F980" s="11">
        <v>391.64839999999998</v>
      </c>
      <c r="G980" s="11">
        <v>669.75459999999998</v>
      </c>
      <c r="H980" s="11">
        <v>1203.6987999999999</v>
      </c>
      <c r="I980" s="11">
        <v>0.30299999999999999</v>
      </c>
      <c r="J980" s="11">
        <v>30.3963</v>
      </c>
      <c r="K980" s="11">
        <v>20.401700000000002</v>
      </c>
      <c r="L980" s="11">
        <v>11.628299999999999</v>
      </c>
      <c r="M980" s="11">
        <v>0</v>
      </c>
      <c r="N980" s="11">
        <v>0</v>
      </c>
      <c r="O980" s="11">
        <v>0</v>
      </c>
      <c r="P980" s="11">
        <v>0</v>
      </c>
      <c r="Q980" s="11">
        <v>277.84879999999998</v>
      </c>
      <c r="R980" s="11">
        <v>229.2525</v>
      </c>
      <c r="S980" s="11">
        <v>-65.856099999999998</v>
      </c>
      <c r="T980" s="11">
        <v>0.71489999999999998</v>
      </c>
      <c r="U980" s="11">
        <v>9.0274999999999999</v>
      </c>
      <c r="V980" s="11">
        <v>-1.6931</v>
      </c>
      <c r="W980" s="11">
        <v>-44.243000000000002</v>
      </c>
      <c r="X980" s="11" t="s">
        <v>4024</v>
      </c>
    </row>
    <row r="981" spans="1:24" x14ac:dyDescent="0.25">
      <c r="A981" s="11" t="s">
        <v>3687</v>
      </c>
      <c r="B981" s="11">
        <v>108.8557</v>
      </c>
      <c r="C981" s="11">
        <v>100</v>
      </c>
      <c r="D981" s="11">
        <v>184.3185</v>
      </c>
      <c r="E981" s="11">
        <v>337.99360000000001</v>
      </c>
      <c r="F981" s="11">
        <v>654.65660000000003</v>
      </c>
      <c r="G981" s="11">
        <v>1298.2246</v>
      </c>
      <c r="H981" s="11">
        <v>2626.9223999999999</v>
      </c>
      <c r="I981" s="11">
        <v>0.41549999999999998</v>
      </c>
      <c r="J981" s="11">
        <v>41.733499999999999</v>
      </c>
      <c r="K981" s="11">
        <v>31.348600000000001</v>
      </c>
      <c r="L981" s="11">
        <v>21.845099999999999</v>
      </c>
      <c r="M981" s="11">
        <v>0</v>
      </c>
      <c r="N981" s="11">
        <v>0</v>
      </c>
      <c r="O981" s="11">
        <v>0</v>
      </c>
      <c r="P981" s="11">
        <v>0</v>
      </c>
      <c r="Q981" s="11">
        <v>95.682900000000004</v>
      </c>
      <c r="R981" s="11">
        <v>77.126199999999997</v>
      </c>
      <c r="S981" s="11">
        <v>-71.949200000000005</v>
      </c>
      <c r="T981" s="11">
        <v>0.52080000000000004</v>
      </c>
      <c r="U981" s="11">
        <v>4.3025000000000002</v>
      </c>
      <c r="V981" s="11">
        <v>0</v>
      </c>
      <c r="W981" s="11">
        <v>-57.251300000000001</v>
      </c>
      <c r="X981" s="11" t="s">
        <v>3687</v>
      </c>
    </row>
    <row r="982" spans="1:24" x14ac:dyDescent="0.25">
      <c r="A982" s="11" t="s">
        <v>3687</v>
      </c>
      <c r="B982" s="11">
        <v>108.8557</v>
      </c>
      <c r="C982" s="11">
        <v>100</v>
      </c>
      <c r="D982" s="11">
        <v>184.3185</v>
      </c>
      <c r="E982" s="11">
        <v>337.99360000000001</v>
      </c>
      <c r="F982" s="11">
        <v>654.65660000000003</v>
      </c>
      <c r="G982" s="11">
        <v>1298.2246</v>
      </c>
      <c r="H982" s="11">
        <v>2626.9223999999999</v>
      </c>
      <c r="I982" s="11">
        <v>0.41549999999999998</v>
      </c>
      <c r="J982" s="11">
        <v>41.733499999999999</v>
      </c>
      <c r="K982" s="11">
        <v>31.348600000000001</v>
      </c>
      <c r="L982" s="11">
        <v>21.845099999999999</v>
      </c>
      <c r="M982" s="11">
        <v>0</v>
      </c>
      <c r="N982" s="11">
        <v>0</v>
      </c>
      <c r="O982" s="11">
        <v>0</v>
      </c>
      <c r="P982" s="11">
        <v>0</v>
      </c>
      <c r="Q982" s="11">
        <v>95.682900000000004</v>
      </c>
      <c r="R982" s="11">
        <v>77.126199999999997</v>
      </c>
      <c r="S982" s="11">
        <v>-71.949200000000005</v>
      </c>
      <c r="T982" s="11">
        <v>0.52080000000000004</v>
      </c>
      <c r="U982" s="11">
        <v>4.3025000000000002</v>
      </c>
      <c r="V982" s="11">
        <v>0</v>
      </c>
      <c r="W982" s="11">
        <v>-57.251300000000001</v>
      </c>
      <c r="X982" s="11" t="s">
        <v>3687</v>
      </c>
    </row>
    <row r="983" spans="1:24" x14ac:dyDescent="0.25">
      <c r="A983" s="11" t="s">
        <v>1313</v>
      </c>
      <c r="B983" s="11">
        <v>277.02789999999999</v>
      </c>
      <c r="C983" s="11">
        <v>-100</v>
      </c>
      <c r="D983" s="11">
        <v>91.507000000000005</v>
      </c>
      <c r="E983" s="11">
        <v>-67.238100000000003</v>
      </c>
      <c r="F983" s="11">
        <v>65.543599999999998</v>
      </c>
      <c r="G983" s="11">
        <v>-61.6203</v>
      </c>
      <c r="H983" s="11">
        <v>64.287300000000002</v>
      </c>
      <c r="I983" s="11">
        <v>0</v>
      </c>
      <c r="J983" s="11">
        <v>0</v>
      </c>
      <c r="K983" s="11">
        <v>0</v>
      </c>
      <c r="L983" s="11">
        <v>0</v>
      </c>
      <c r="M983" s="11">
        <v>-2.5000000000000001E-2</v>
      </c>
      <c r="N983" s="11">
        <v>3.085</v>
      </c>
      <c r="O983" s="11">
        <v>0.56320000000000003</v>
      </c>
      <c r="P983" s="11">
        <v>2.4299999999999999E-2</v>
      </c>
      <c r="Q983" s="11">
        <v>318.88459999999998</v>
      </c>
      <c r="R983" s="11">
        <v>229.34200000000001</v>
      </c>
      <c r="S983" s="11">
        <v>-46.194600000000001</v>
      </c>
      <c r="T983" s="11">
        <v>0.54249999999999998</v>
      </c>
      <c r="U983" s="11">
        <v>10.569599999999999</v>
      </c>
      <c r="V983" s="11">
        <v>-2.0781000000000001</v>
      </c>
      <c r="W983" s="11">
        <v>-28.608599999999999</v>
      </c>
      <c r="X983" s="11" t="s">
        <v>1313</v>
      </c>
    </row>
    <row r="984" spans="1:24" x14ac:dyDescent="0.25">
      <c r="A984" s="11" t="s">
        <v>1314</v>
      </c>
      <c r="B984" s="11">
        <v>269.74590000000001</v>
      </c>
      <c r="C984" s="11">
        <v>-100</v>
      </c>
      <c r="D984" s="11">
        <v>92.230099999999993</v>
      </c>
      <c r="E984" s="11">
        <v>-69.074399999999997</v>
      </c>
      <c r="F984" s="11">
        <v>67.182400000000001</v>
      </c>
      <c r="G984" s="11">
        <v>-63.915399999999998</v>
      </c>
      <c r="H984" s="11">
        <v>66.425700000000006</v>
      </c>
      <c r="I984" s="11">
        <v>0</v>
      </c>
      <c r="J984" s="11">
        <v>0</v>
      </c>
      <c r="K984" s="11">
        <v>0</v>
      </c>
      <c r="L984" s="11">
        <v>0</v>
      </c>
      <c r="M984" s="11">
        <v>-2.52E-2</v>
      </c>
      <c r="N984" s="11">
        <v>3.2061000000000002</v>
      </c>
      <c r="O984" s="11">
        <v>0.55710000000000004</v>
      </c>
      <c r="P984" s="11">
        <v>2.2800000000000001E-2</v>
      </c>
      <c r="Q984" s="11">
        <v>296.7903</v>
      </c>
      <c r="R984" s="11">
        <v>215.31540000000001</v>
      </c>
      <c r="S984" s="11">
        <v>-47.3339</v>
      </c>
      <c r="T984" s="11">
        <v>0.53620000000000001</v>
      </c>
      <c r="U984" s="11">
        <v>10.2865</v>
      </c>
      <c r="V984" s="11">
        <v>-2.0781000000000001</v>
      </c>
      <c r="W984" s="11">
        <v>-29.8613</v>
      </c>
      <c r="X984" s="11" t="s">
        <v>1314</v>
      </c>
    </row>
    <row r="985" spans="1:24" x14ac:dyDescent="0.25">
      <c r="A985" s="11" t="s">
        <v>1606</v>
      </c>
      <c r="B985" s="11">
        <v>211.6995</v>
      </c>
      <c r="C985" s="11">
        <v>100</v>
      </c>
      <c r="D985" s="11">
        <v>201.97630000000001</v>
      </c>
      <c r="E985" s="11">
        <v>335.26659999999998</v>
      </c>
      <c r="F985" s="11">
        <v>684.97649999999999</v>
      </c>
      <c r="G985" s="11">
        <v>1405.3779</v>
      </c>
      <c r="H985" s="11">
        <v>2990.1844999999998</v>
      </c>
      <c r="I985" s="11">
        <v>0.39810000000000001</v>
      </c>
      <c r="J985" s="11">
        <v>39.8399</v>
      </c>
      <c r="K985" s="11">
        <v>31.026</v>
      </c>
      <c r="L985" s="11">
        <v>22.595300000000002</v>
      </c>
      <c r="M985" s="11">
        <v>0</v>
      </c>
      <c r="N985" s="11">
        <v>0</v>
      </c>
      <c r="O985" s="11">
        <v>0</v>
      </c>
      <c r="P985" s="11">
        <v>0</v>
      </c>
      <c r="Q985" s="11">
        <v>224.6258</v>
      </c>
      <c r="R985" s="11">
        <v>185.19970000000001</v>
      </c>
      <c r="S985" s="11">
        <v>-77.244200000000006</v>
      </c>
      <c r="T985" s="11">
        <v>0.68120000000000003</v>
      </c>
      <c r="U985" s="11">
        <v>7.3860000000000001</v>
      </c>
      <c r="V985" s="11">
        <v>-1.8892</v>
      </c>
      <c r="W985" s="11">
        <v>-55.956400000000002</v>
      </c>
      <c r="X985" s="11" t="s">
        <v>4025</v>
      </c>
    </row>
    <row r="986" spans="1:24" x14ac:dyDescent="0.25">
      <c r="A986" s="11" t="s">
        <v>4025</v>
      </c>
      <c r="B986" s="11">
        <v>211.6995</v>
      </c>
      <c r="C986" s="11">
        <v>100</v>
      </c>
      <c r="D986" s="11">
        <v>201.97630000000001</v>
      </c>
      <c r="E986" s="11">
        <v>335.26659999999998</v>
      </c>
      <c r="F986" s="11">
        <v>684.97649999999999</v>
      </c>
      <c r="G986" s="11">
        <v>1405.3779</v>
      </c>
      <c r="H986" s="11">
        <v>2990.1844999999998</v>
      </c>
      <c r="I986" s="11">
        <v>0.39810000000000001</v>
      </c>
      <c r="J986" s="11">
        <v>39.8399</v>
      </c>
      <c r="K986" s="11">
        <v>31.026</v>
      </c>
      <c r="L986" s="11">
        <v>22.595300000000002</v>
      </c>
      <c r="M986" s="11">
        <v>0</v>
      </c>
      <c r="N986" s="11">
        <v>0</v>
      </c>
      <c r="O986" s="11">
        <v>0</v>
      </c>
      <c r="P986" s="11">
        <v>0</v>
      </c>
      <c r="Q986" s="11">
        <v>221.6738</v>
      </c>
      <c r="R986" s="11">
        <v>185.19970000000001</v>
      </c>
      <c r="S986" s="11">
        <v>-77.242500000000007</v>
      </c>
      <c r="T986" s="11">
        <v>0.68120000000000003</v>
      </c>
      <c r="U986" s="11">
        <v>7.3860000000000001</v>
      </c>
      <c r="V986" s="11">
        <v>-1.8812</v>
      </c>
      <c r="W986" s="11">
        <v>-55.636499999999998</v>
      </c>
      <c r="X986" s="11" t="s">
        <v>4025</v>
      </c>
    </row>
    <row r="987" spans="1:24" x14ac:dyDescent="0.25">
      <c r="A987" s="11" t="s">
        <v>456</v>
      </c>
      <c r="B987" s="11">
        <v>178.6207</v>
      </c>
      <c r="C987" s="11">
        <v>100</v>
      </c>
      <c r="D987" s="11">
        <v>192.00129999999999</v>
      </c>
      <c r="E987" s="11">
        <v>390.49279999999999</v>
      </c>
      <c r="F987" s="11">
        <v>855.51549999999997</v>
      </c>
      <c r="G987" s="11">
        <v>1929.2275</v>
      </c>
      <c r="H987" s="11">
        <v>4458.9718999999996</v>
      </c>
      <c r="I987" s="11">
        <v>0.43269999999999997</v>
      </c>
      <c r="J987" s="11">
        <v>43.313699999999997</v>
      </c>
      <c r="K987" s="11">
        <v>35.082599999999999</v>
      </c>
      <c r="L987" s="11">
        <v>27.050799999999999</v>
      </c>
      <c r="M987" s="11">
        <v>0</v>
      </c>
      <c r="N987" s="11">
        <v>0</v>
      </c>
      <c r="O987" s="11">
        <v>0</v>
      </c>
      <c r="P987" s="11">
        <v>0</v>
      </c>
      <c r="Q987" s="11">
        <v>194.3502</v>
      </c>
      <c r="R987" s="11">
        <v>153.19919999999999</v>
      </c>
      <c r="S987" s="11">
        <v>-75.510400000000004</v>
      </c>
      <c r="T987" s="11">
        <v>0.64749999999999996</v>
      </c>
      <c r="U987" s="11">
        <v>6.0076999999999998</v>
      </c>
      <c r="V987" s="11">
        <v>-1.3224</v>
      </c>
      <c r="W987" s="11">
        <v>-57.094799999999999</v>
      </c>
      <c r="X987" s="11" t="s">
        <v>4026</v>
      </c>
    </row>
    <row r="988" spans="1:24" x14ac:dyDescent="0.25">
      <c r="A988" s="11" t="s">
        <v>4026</v>
      </c>
      <c r="B988" s="11">
        <v>178.6207</v>
      </c>
      <c r="C988" s="11">
        <v>100</v>
      </c>
      <c r="D988" s="11">
        <v>192.00129999999999</v>
      </c>
      <c r="E988" s="11">
        <v>390.49279999999999</v>
      </c>
      <c r="F988" s="11">
        <v>855.51549999999997</v>
      </c>
      <c r="G988" s="11">
        <v>1929.2275</v>
      </c>
      <c r="H988" s="11">
        <v>4458.9718999999996</v>
      </c>
      <c r="I988" s="11">
        <v>0.43269999999999997</v>
      </c>
      <c r="J988" s="11">
        <v>43.313699999999997</v>
      </c>
      <c r="K988" s="11">
        <v>35.082599999999999</v>
      </c>
      <c r="L988" s="11">
        <v>27.050799999999999</v>
      </c>
      <c r="M988" s="11">
        <v>0</v>
      </c>
      <c r="N988" s="11">
        <v>0</v>
      </c>
      <c r="O988" s="11">
        <v>0</v>
      </c>
      <c r="P988" s="11">
        <v>0</v>
      </c>
      <c r="Q988" s="11">
        <v>189.86600000000001</v>
      </c>
      <c r="R988" s="11">
        <v>153.19919999999999</v>
      </c>
      <c r="S988" s="11">
        <v>-75.508799999999994</v>
      </c>
      <c r="T988" s="11">
        <v>0.64749999999999996</v>
      </c>
      <c r="U988" s="11">
        <v>6.0076999999999998</v>
      </c>
      <c r="V988" s="11">
        <v>-1.3168</v>
      </c>
      <c r="W988" s="11">
        <v>-56.777299999999997</v>
      </c>
      <c r="X988" s="11" t="s">
        <v>4026</v>
      </c>
    </row>
    <row r="989" spans="1:24" x14ac:dyDescent="0.25">
      <c r="A989" s="11" t="s">
        <v>257</v>
      </c>
      <c r="B989" s="11">
        <v>263.79790000000003</v>
      </c>
      <c r="C989" s="11">
        <v>100</v>
      </c>
      <c r="D989" s="11">
        <v>206.62799999999999</v>
      </c>
      <c r="E989" s="11">
        <v>418.30380000000002</v>
      </c>
      <c r="F989" s="11">
        <v>916.64779999999996</v>
      </c>
      <c r="G989" s="11">
        <v>2057.4953999999998</v>
      </c>
      <c r="H989" s="11">
        <v>4720.6785</v>
      </c>
      <c r="I989" s="11">
        <v>0.46679999999999999</v>
      </c>
      <c r="J989" s="11">
        <v>46.729100000000003</v>
      </c>
      <c r="K989" s="11">
        <v>37.9285</v>
      </c>
      <c r="L989" s="11">
        <v>29.392900000000001</v>
      </c>
      <c r="M989" s="11">
        <v>0</v>
      </c>
      <c r="N989" s="11">
        <v>0</v>
      </c>
      <c r="O989" s="11">
        <v>0</v>
      </c>
      <c r="P989" s="11">
        <v>0</v>
      </c>
      <c r="Q989" s="11">
        <v>270.57339999999999</v>
      </c>
      <c r="R989" s="11">
        <v>185.2843</v>
      </c>
      <c r="S989" s="11">
        <v>-78.920100000000005</v>
      </c>
      <c r="T989" s="11">
        <v>0.66090000000000004</v>
      </c>
      <c r="U989" s="11">
        <v>9.1417999999999999</v>
      </c>
      <c r="V989" s="11">
        <v>0</v>
      </c>
      <c r="W989" s="11">
        <v>-56.459299999999999</v>
      </c>
      <c r="X989" s="11" t="s">
        <v>4027</v>
      </c>
    </row>
    <row r="990" spans="1:24" x14ac:dyDescent="0.25">
      <c r="A990" s="11" t="s">
        <v>4027</v>
      </c>
      <c r="B990" s="11">
        <v>263.79790000000003</v>
      </c>
      <c r="C990" s="11">
        <v>100</v>
      </c>
      <c r="D990" s="11">
        <v>206.62799999999999</v>
      </c>
      <c r="E990" s="11">
        <v>418.30380000000002</v>
      </c>
      <c r="F990" s="11">
        <v>916.64779999999996</v>
      </c>
      <c r="G990" s="11">
        <v>2057.4953999999998</v>
      </c>
      <c r="H990" s="11">
        <v>4720.6785</v>
      </c>
      <c r="I990" s="11">
        <v>0.46679999999999999</v>
      </c>
      <c r="J990" s="11">
        <v>46.729100000000003</v>
      </c>
      <c r="K990" s="11">
        <v>37.9285</v>
      </c>
      <c r="L990" s="11">
        <v>29.392900000000001</v>
      </c>
      <c r="M990" s="11">
        <v>0</v>
      </c>
      <c r="N990" s="11">
        <v>0</v>
      </c>
      <c r="O990" s="11">
        <v>0</v>
      </c>
      <c r="P990" s="11">
        <v>0</v>
      </c>
      <c r="Q990" s="11">
        <v>262.7998</v>
      </c>
      <c r="R990" s="11">
        <v>185.2843</v>
      </c>
      <c r="S990" s="11">
        <v>-78.918400000000005</v>
      </c>
      <c r="T990" s="11">
        <v>0.66080000000000005</v>
      </c>
      <c r="U990" s="11">
        <v>9.1417999999999999</v>
      </c>
      <c r="V990" s="11">
        <v>0</v>
      </c>
      <c r="W990" s="11">
        <v>-56.147399999999998</v>
      </c>
      <c r="X990" s="11" t="s">
        <v>4027</v>
      </c>
    </row>
    <row r="991" spans="1:24" x14ac:dyDescent="0.25">
      <c r="A991" s="11" t="s">
        <v>3795</v>
      </c>
      <c r="B991" s="11">
        <v>123.4466</v>
      </c>
      <c r="C991" s="11">
        <v>-100</v>
      </c>
      <c r="D991" s="11">
        <v>123.0063</v>
      </c>
      <c r="E991" s="11">
        <v>-181.63820000000001</v>
      </c>
      <c r="F991" s="11">
        <v>302.37700000000001</v>
      </c>
      <c r="G991" s="11">
        <v>-540.12840000000006</v>
      </c>
      <c r="H991" s="11">
        <v>1006.4444</v>
      </c>
      <c r="I991" s="11">
        <v>0</v>
      </c>
      <c r="J991" s="11">
        <v>0</v>
      </c>
      <c r="K991" s="11">
        <v>0</v>
      </c>
      <c r="L991" s="11">
        <v>0</v>
      </c>
      <c r="M991" s="11">
        <v>-0.17399999999999999</v>
      </c>
      <c r="N991" s="11">
        <v>17.721</v>
      </c>
      <c r="O991" s="11">
        <v>12.5488</v>
      </c>
      <c r="P991" s="11">
        <v>8.7777999999999992</v>
      </c>
      <c r="Q991" s="11">
        <v>109.9308</v>
      </c>
      <c r="R991" s="11">
        <v>83.112200000000001</v>
      </c>
      <c r="S991" s="11">
        <v>-59.058300000000003</v>
      </c>
      <c r="T991" s="11">
        <v>0.42149999999999999</v>
      </c>
      <c r="U991" s="11">
        <v>4.4476000000000004</v>
      </c>
      <c r="V991" s="11">
        <v>-0.9446</v>
      </c>
      <c r="W991" s="11">
        <v>-48.1252</v>
      </c>
      <c r="X991" s="11" t="s">
        <v>3795</v>
      </c>
    </row>
    <row r="992" spans="1:24" x14ac:dyDescent="0.25">
      <c r="A992" s="11" t="s">
        <v>3795</v>
      </c>
      <c r="B992" s="11">
        <v>123.4466</v>
      </c>
      <c r="C992" s="11">
        <v>-100</v>
      </c>
      <c r="D992" s="11">
        <v>123.0063</v>
      </c>
      <c r="E992" s="11">
        <v>-181.63820000000001</v>
      </c>
      <c r="F992" s="11">
        <v>302.37700000000001</v>
      </c>
      <c r="G992" s="11">
        <v>-540.12840000000006</v>
      </c>
      <c r="H992" s="11">
        <v>1006.4444</v>
      </c>
      <c r="I992" s="11">
        <v>0</v>
      </c>
      <c r="J992" s="11">
        <v>0</v>
      </c>
      <c r="K992" s="11">
        <v>0</v>
      </c>
      <c r="L992" s="11">
        <v>0</v>
      </c>
      <c r="M992" s="11">
        <v>-0.17399999999999999</v>
      </c>
      <c r="N992" s="11">
        <v>17.721</v>
      </c>
      <c r="O992" s="11">
        <v>12.5488</v>
      </c>
      <c r="P992" s="11">
        <v>8.7777999999999992</v>
      </c>
      <c r="Q992" s="11">
        <v>109.9308</v>
      </c>
      <c r="R992" s="11">
        <v>83.112200000000001</v>
      </c>
      <c r="S992" s="11">
        <v>-59.058300000000003</v>
      </c>
      <c r="T992" s="11">
        <v>0.42149999999999999</v>
      </c>
      <c r="U992" s="11">
        <v>4.4476000000000004</v>
      </c>
      <c r="V992" s="11">
        <v>-0.9446</v>
      </c>
      <c r="W992" s="11">
        <v>-48.1252</v>
      </c>
      <c r="X992" s="11" t="s">
        <v>3795</v>
      </c>
    </row>
    <row r="993" spans="1:24" x14ac:dyDescent="0.25">
      <c r="A993" s="11" t="s">
        <v>3714</v>
      </c>
      <c r="B993" s="11">
        <v>176.2996</v>
      </c>
      <c r="C993" s="11">
        <v>-100</v>
      </c>
      <c r="D993" s="11">
        <v>111.5163</v>
      </c>
      <c r="E993" s="11">
        <v>-133.1754</v>
      </c>
      <c r="F993" s="11">
        <v>195.65860000000001</v>
      </c>
      <c r="G993" s="11">
        <v>-324.05849999999998</v>
      </c>
      <c r="H993" s="11">
        <v>585.08169999999996</v>
      </c>
      <c r="I993" s="11">
        <v>0</v>
      </c>
      <c r="J993" s="11">
        <v>0</v>
      </c>
      <c r="K993" s="11">
        <v>0</v>
      </c>
      <c r="L993" s="11">
        <v>0</v>
      </c>
      <c r="M993" s="11">
        <v>-9.35E-2</v>
      </c>
      <c r="N993" s="11">
        <v>10.036899999999999</v>
      </c>
      <c r="O993" s="11">
        <v>6.6081000000000003</v>
      </c>
      <c r="P993" s="11">
        <v>4.7103999999999999</v>
      </c>
      <c r="Q993" s="11">
        <v>173.77029999999999</v>
      </c>
      <c r="R993" s="11">
        <v>132.1832</v>
      </c>
      <c r="S993" s="11">
        <v>-55.387599999999999</v>
      </c>
      <c r="T993" s="11">
        <v>0.46589999999999998</v>
      </c>
      <c r="U993" s="11">
        <v>6.6341999999999999</v>
      </c>
      <c r="V993" s="11">
        <v>-1.7002999999999999</v>
      </c>
      <c r="W993" s="11">
        <v>-41.248399999999997</v>
      </c>
      <c r="X993" s="11" t="s">
        <v>3714</v>
      </c>
    </row>
    <row r="994" spans="1:24" x14ac:dyDescent="0.25">
      <c r="A994" s="11" t="s">
        <v>3714</v>
      </c>
      <c r="B994" s="11">
        <v>176.2996</v>
      </c>
      <c r="C994" s="11">
        <v>-100</v>
      </c>
      <c r="D994" s="11">
        <v>111.5163</v>
      </c>
      <c r="E994" s="11">
        <v>-133.1754</v>
      </c>
      <c r="F994" s="11">
        <v>195.65860000000001</v>
      </c>
      <c r="G994" s="11">
        <v>-324.05849999999998</v>
      </c>
      <c r="H994" s="11">
        <v>585.08169999999996</v>
      </c>
      <c r="I994" s="11">
        <v>0</v>
      </c>
      <c r="J994" s="11">
        <v>0</v>
      </c>
      <c r="K994" s="11">
        <v>0</v>
      </c>
      <c r="L994" s="11">
        <v>0</v>
      </c>
      <c r="M994" s="11">
        <v>-9.35E-2</v>
      </c>
      <c r="N994" s="11">
        <v>10.036899999999999</v>
      </c>
      <c r="O994" s="11">
        <v>6.6081000000000003</v>
      </c>
      <c r="P994" s="11">
        <v>4.7103999999999999</v>
      </c>
      <c r="Q994" s="11">
        <v>173.77029999999999</v>
      </c>
      <c r="R994" s="11">
        <v>132.1832</v>
      </c>
      <c r="S994" s="11">
        <v>-55.387599999999999</v>
      </c>
      <c r="T994" s="11">
        <v>0.46589999999999998</v>
      </c>
      <c r="U994" s="11">
        <v>6.6341999999999999</v>
      </c>
      <c r="V994" s="11">
        <v>-1.7002999999999999</v>
      </c>
      <c r="W994" s="11">
        <v>-41.248399999999997</v>
      </c>
      <c r="X994" s="11" t="s">
        <v>3714</v>
      </c>
    </row>
    <row r="995" spans="1:24" x14ac:dyDescent="0.25">
      <c r="A995" s="11" t="s">
        <v>1088</v>
      </c>
      <c r="B995" s="11">
        <v>149.7158</v>
      </c>
      <c r="C995" s="11">
        <v>-100</v>
      </c>
      <c r="D995" s="11">
        <v>111.6713</v>
      </c>
      <c r="E995" s="11">
        <v>-166.30840000000001</v>
      </c>
      <c r="F995" s="11">
        <v>290.09190000000001</v>
      </c>
      <c r="G995" s="11">
        <v>-545.29899999999998</v>
      </c>
      <c r="H995" s="11">
        <v>1062.327</v>
      </c>
      <c r="I995" s="11">
        <v>0</v>
      </c>
      <c r="J995" s="11">
        <v>0</v>
      </c>
      <c r="K995" s="11">
        <v>0</v>
      </c>
      <c r="L995" s="11">
        <v>0</v>
      </c>
      <c r="M995" s="11">
        <v>-0.15</v>
      </c>
      <c r="N995" s="11">
        <v>15.183400000000001</v>
      </c>
      <c r="O995" s="11">
        <v>11.516400000000001</v>
      </c>
      <c r="P995" s="11">
        <v>8.2432999999999996</v>
      </c>
      <c r="Q995" s="11">
        <v>148.4855</v>
      </c>
      <c r="R995" s="11">
        <v>100.1827</v>
      </c>
      <c r="S995" s="11">
        <v>-58.745100000000001</v>
      </c>
      <c r="T995" s="11">
        <v>0.3916</v>
      </c>
      <c r="U995" s="11">
        <v>5.5609999999999999</v>
      </c>
      <c r="V995" s="11">
        <v>-1.1335</v>
      </c>
      <c r="W995" s="11">
        <v>-45.446399999999997</v>
      </c>
      <c r="X995" s="11" t="s">
        <v>1088</v>
      </c>
    </row>
    <row r="996" spans="1:24" x14ac:dyDescent="0.25">
      <c r="A996" s="11" t="s">
        <v>1088</v>
      </c>
      <c r="B996" s="11">
        <v>149.7158</v>
      </c>
      <c r="C996" s="11">
        <v>-100</v>
      </c>
      <c r="D996" s="11">
        <v>111.6713</v>
      </c>
      <c r="E996" s="11">
        <v>-166.30840000000001</v>
      </c>
      <c r="F996" s="11">
        <v>290.09190000000001</v>
      </c>
      <c r="G996" s="11">
        <v>-545.29899999999998</v>
      </c>
      <c r="H996" s="11">
        <v>1062.327</v>
      </c>
      <c r="I996" s="11">
        <v>0</v>
      </c>
      <c r="J996" s="11">
        <v>0</v>
      </c>
      <c r="K996" s="11">
        <v>0</v>
      </c>
      <c r="L996" s="11">
        <v>0</v>
      </c>
      <c r="M996" s="11">
        <v>-0.15</v>
      </c>
      <c r="N996" s="11">
        <v>15.183400000000001</v>
      </c>
      <c r="O996" s="11">
        <v>11.516400000000001</v>
      </c>
      <c r="P996" s="11">
        <v>8.2432999999999996</v>
      </c>
      <c r="Q996" s="11">
        <v>148.4855</v>
      </c>
      <c r="R996" s="11">
        <v>100.1827</v>
      </c>
      <c r="S996" s="11">
        <v>-58.745100000000001</v>
      </c>
      <c r="T996" s="11">
        <v>0.3916</v>
      </c>
      <c r="U996" s="11">
        <v>5.5609999999999999</v>
      </c>
      <c r="V996" s="11">
        <v>-1.1335</v>
      </c>
      <c r="W996" s="11">
        <v>-45.446399999999997</v>
      </c>
      <c r="X996" s="11" t="s">
        <v>1088</v>
      </c>
    </row>
    <row r="997" spans="1:24" x14ac:dyDescent="0.25">
      <c r="A997" s="11" t="s">
        <v>905</v>
      </c>
      <c r="B997" s="11">
        <v>155.96690000000001</v>
      </c>
      <c r="C997" s="11">
        <v>100</v>
      </c>
      <c r="D997" s="11">
        <v>189.29650000000001</v>
      </c>
      <c r="E997" s="11">
        <v>287.25979999999998</v>
      </c>
      <c r="F997" s="11">
        <v>493.2088</v>
      </c>
      <c r="G997" s="11">
        <v>831.76589999999999</v>
      </c>
      <c r="H997" s="11">
        <v>1435.0459000000001</v>
      </c>
      <c r="I997" s="11">
        <v>0.3977</v>
      </c>
      <c r="J997" s="11">
        <v>39.895600000000002</v>
      </c>
      <c r="K997" s="11">
        <v>27.641500000000001</v>
      </c>
      <c r="L997" s="11">
        <v>16.336600000000001</v>
      </c>
      <c r="M997" s="11">
        <v>0</v>
      </c>
      <c r="N997" s="11">
        <v>2.0000000000000001E-4</v>
      </c>
      <c r="O997" s="11">
        <v>0</v>
      </c>
      <c r="P997" s="11">
        <v>0</v>
      </c>
      <c r="Q997" s="11">
        <v>149.79130000000001</v>
      </c>
      <c r="R997" s="11">
        <v>135.16249999999999</v>
      </c>
      <c r="S997" s="11">
        <v>-75.400599999999997</v>
      </c>
      <c r="T997" s="11">
        <v>0.55549999999999999</v>
      </c>
      <c r="U997" s="11">
        <v>4.8452000000000002</v>
      </c>
      <c r="V997" s="11">
        <v>0</v>
      </c>
      <c r="W997" s="11">
        <v>-57.811399999999999</v>
      </c>
      <c r="X997" s="11" t="s">
        <v>905</v>
      </c>
    </row>
    <row r="998" spans="1:24" x14ac:dyDescent="0.25">
      <c r="A998" s="11" t="s">
        <v>3710</v>
      </c>
      <c r="B998" s="11">
        <v>127.09139999999999</v>
      </c>
      <c r="C998" s="11">
        <v>-100</v>
      </c>
      <c r="D998" s="11">
        <v>103.8126</v>
      </c>
      <c r="E998" s="11">
        <v>-127.182</v>
      </c>
      <c r="F998" s="11">
        <v>179.2141</v>
      </c>
      <c r="G998" s="11">
        <v>-281.86149999999998</v>
      </c>
      <c r="H998" s="11">
        <v>479.64370000000002</v>
      </c>
      <c r="I998" s="11">
        <v>0</v>
      </c>
      <c r="J998" s="11">
        <v>0</v>
      </c>
      <c r="K998" s="11">
        <v>0</v>
      </c>
      <c r="L998" s="11">
        <v>0</v>
      </c>
      <c r="M998" s="11">
        <v>-9.5899999999999999E-2</v>
      </c>
      <c r="N998" s="11">
        <v>10.2348</v>
      </c>
      <c r="O998" s="11">
        <v>6.0419999999999998</v>
      </c>
      <c r="P998" s="11">
        <v>3.9859</v>
      </c>
      <c r="Q998" s="11">
        <v>114.9661</v>
      </c>
      <c r="R998" s="11">
        <v>82.124200000000002</v>
      </c>
      <c r="S998" s="11">
        <v>-56.659399999999998</v>
      </c>
      <c r="T998" s="11">
        <v>0.2873</v>
      </c>
      <c r="U998" s="11">
        <v>4.7096999999999998</v>
      </c>
      <c r="V998" s="11">
        <v>-0.9446</v>
      </c>
      <c r="W998" s="11">
        <v>-45.516300000000001</v>
      </c>
      <c r="X998" s="11" t="s">
        <v>3710</v>
      </c>
    </row>
    <row r="999" spans="1:24" x14ac:dyDescent="0.25">
      <c r="A999" s="11" t="s">
        <v>3710</v>
      </c>
      <c r="B999" s="11">
        <v>127.09139999999999</v>
      </c>
      <c r="C999" s="11">
        <v>-100</v>
      </c>
      <c r="D999" s="11">
        <v>103.8126</v>
      </c>
      <c r="E999" s="11">
        <v>-127.182</v>
      </c>
      <c r="F999" s="11">
        <v>179.2141</v>
      </c>
      <c r="G999" s="11">
        <v>-281.86149999999998</v>
      </c>
      <c r="H999" s="11">
        <v>479.64370000000002</v>
      </c>
      <c r="I999" s="11">
        <v>0</v>
      </c>
      <c r="J999" s="11">
        <v>0</v>
      </c>
      <c r="K999" s="11">
        <v>0</v>
      </c>
      <c r="L999" s="11">
        <v>0</v>
      </c>
      <c r="M999" s="11">
        <v>-9.5899999999999999E-2</v>
      </c>
      <c r="N999" s="11">
        <v>10.2348</v>
      </c>
      <c r="O999" s="11">
        <v>6.0419999999999998</v>
      </c>
      <c r="P999" s="11">
        <v>3.9859</v>
      </c>
      <c r="Q999" s="11">
        <v>114.9661</v>
      </c>
      <c r="R999" s="11">
        <v>82.124200000000002</v>
      </c>
      <c r="S999" s="11">
        <v>-56.659399999999998</v>
      </c>
      <c r="T999" s="11">
        <v>0.2873</v>
      </c>
      <c r="U999" s="11">
        <v>4.7096999999999998</v>
      </c>
      <c r="V999" s="11">
        <v>-0.9446</v>
      </c>
      <c r="W999" s="11">
        <v>-45.516300000000001</v>
      </c>
      <c r="X999" s="11" t="s">
        <v>3710</v>
      </c>
    </row>
    <row r="1000" spans="1:24" x14ac:dyDescent="0.25">
      <c r="A1000" s="11" t="s">
        <v>258</v>
      </c>
      <c r="B1000" s="11">
        <v>322.6891</v>
      </c>
      <c r="C1000" s="11">
        <v>100</v>
      </c>
      <c r="D1000" s="11">
        <v>207.51050000000001</v>
      </c>
      <c r="E1000" s="11">
        <v>416.84109999999998</v>
      </c>
      <c r="F1000" s="11">
        <v>915.97659999999996</v>
      </c>
      <c r="G1000" s="11">
        <v>2062.6712000000002</v>
      </c>
      <c r="H1000" s="11">
        <v>4749.8425999999999</v>
      </c>
      <c r="I1000" s="11">
        <v>0.46439999999999998</v>
      </c>
      <c r="J1000" s="11">
        <v>46.460599999999999</v>
      </c>
      <c r="K1000" s="11">
        <v>37.710999999999999</v>
      </c>
      <c r="L1000" s="11">
        <v>29.1631</v>
      </c>
      <c r="M1000" s="11">
        <v>0</v>
      </c>
      <c r="N1000" s="11">
        <v>0</v>
      </c>
      <c r="O1000" s="11">
        <v>0</v>
      </c>
      <c r="P1000" s="11">
        <v>0</v>
      </c>
      <c r="Q1000" s="11">
        <v>337.85230000000001</v>
      </c>
      <c r="R1000" s="11">
        <v>227.36429999999999</v>
      </c>
      <c r="S1000" s="11">
        <v>-78.398099999999999</v>
      </c>
      <c r="T1000" s="11">
        <v>0.73399999999999999</v>
      </c>
      <c r="U1000" s="11">
        <v>11.313599999999999</v>
      </c>
      <c r="V1000" s="11">
        <v>0</v>
      </c>
      <c r="W1000" s="11">
        <v>-53.462499999999999</v>
      </c>
      <c r="X1000" s="11" t="s">
        <v>4028</v>
      </c>
    </row>
    <row r="1001" spans="1:24" x14ac:dyDescent="0.25">
      <c r="A1001" s="11" t="s">
        <v>4028</v>
      </c>
      <c r="B1001" s="11">
        <v>322.6891</v>
      </c>
      <c r="C1001" s="11">
        <v>100</v>
      </c>
      <c r="D1001" s="11">
        <v>207.51050000000001</v>
      </c>
      <c r="E1001" s="11">
        <v>416.84109999999998</v>
      </c>
      <c r="F1001" s="11">
        <v>915.97659999999996</v>
      </c>
      <c r="G1001" s="11">
        <v>2062.6712000000002</v>
      </c>
      <c r="H1001" s="11">
        <v>4749.8425999999999</v>
      </c>
      <c r="I1001" s="11">
        <v>0.46439999999999998</v>
      </c>
      <c r="J1001" s="11">
        <v>46.460599999999999</v>
      </c>
      <c r="K1001" s="11">
        <v>37.710999999999999</v>
      </c>
      <c r="L1001" s="11">
        <v>29.1631</v>
      </c>
      <c r="M1001" s="11">
        <v>0</v>
      </c>
      <c r="N1001" s="11">
        <v>0</v>
      </c>
      <c r="O1001" s="11">
        <v>0</v>
      </c>
      <c r="P1001" s="11">
        <v>0</v>
      </c>
      <c r="Q1001" s="11">
        <v>325.00209999999998</v>
      </c>
      <c r="R1001" s="11">
        <v>227.36429999999999</v>
      </c>
      <c r="S1001" s="11">
        <v>-78.396500000000003</v>
      </c>
      <c r="T1001" s="11">
        <v>0.73399999999999999</v>
      </c>
      <c r="U1001" s="11">
        <v>11.313599999999999</v>
      </c>
      <c r="V1001" s="11">
        <v>0</v>
      </c>
      <c r="W1001" s="11">
        <v>-53.150599999999997</v>
      </c>
      <c r="X1001" s="11" t="s">
        <v>4028</v>
      </c>
    </row>
    <row r="1002" spans="1:24" x14ac:dyDescent="0.25">
      <c r="A1002" s="11" t="s">
        <v>1607</v>
      </c>
      <c r="B1002" s="11">
        <v>217.04599999999999</v>
      </c>
      <c r="C1002" s="11">
        <v>100</v>
      </c>
      <c r="D1002" s="11">
        <v>216.5668</v>
      </c>
      <c r="E1002" s="11">
        <v>369.91180000000003</v>
      </c>
      <c r="F1002" s="11">
        <v>783.27919999999995</v>
      </c>
      <c r="G1002" s="11">
        <v>1654.9929999999999</v>
      </c>
      <c r="H1002" s="11">
        <v>3619.7620999999999</v>
      </c>
      <c r="I1002" s="11">
        <v>0.4284</v>
      </c>
      <c r="J1002" s="11">
        <v>42.95</v>
      </c>
      <c r="K1002" s="11">
        <v>34.109499999999997</v>
      </c>
      <c r="L1002" s="11">
        <v>25.740400000000001</v>
      </c>
      <c r="M1002" s="11">
        <v>0</v>
      </c>
      <c r="N1002" s="11">
        <v>0</v>
      </c>
      <c r="O1002" s="11">
        <v>0</v>
      </c>
      <c r="P1002" s="11">
        <v>0</v>
      </c>
      <c r="Q1002" s="11">
        <v>225.6705</v>
      </c>
      <c r="R1002" s="11">
        <v>185.19970000000001</v>
      </c>
      <c r="S1002" s="11">
        <v>-79.242400000000004</v>
      </c>
      <c r="T1002" s="11">
        <v>0.72809999999999997</v>
      </c>
      <c r="U1002" s="11">
        <v>7.6174999999999997</v>
      </c>
      <c r="V1002" s="11">
        <v>-1.8892</v>
      </c>
      <c r="W1002" s="11">
        <v>-58.018099999999997</v>
      </c>
      <c r="X1002" s="11" t="s">
        <v>4029</v>
      </c>
    </row>
    <row r="1003" spans="1:24" x14ac:dyDescent="0.25">
      <c r="A1003" s="11" t="s">
        <v>4029</v>
      </c>
      <c r="B1003" s="11">
        <v>217.04599999999999</v>
      </c>
      <c r="C1003" s="11">
        <v>100</v>
      </c>
      <c r="D1003" s="11">
        <v>216.5668</v>
      </c>
      <c r="E1003" s="11">
        <v>369.91180000000003</v>
      </c>
      <c r="F1003" s="11">
        <v>783.27919999999995</v>
      </c>
      <c r="G1003" s="11">
        <v>1654.9929999999999</v>
      </c>
      <c r="H1003" s="11">
        <v>3619.7620999999999</v>
      </c>
      <c r="I1003" s="11">
        <v>0.4284</v>
      </c>
      <c r="J1003" s="11">
        <v>42.95</v>
      </c>
      <c r="K1003" s="11">
        <v>34.109499999999997</v>
      </c>
      <c r="L1003" s="11">
        <v>25.740400000000001</v>
      </c>
      <c r="M1003" s="11">
        <v>0</v>
      </c>
      <c r="N1003" s="11">
        <v>0</v>
      </c>
      <c r="O1003" s="11">
        <v>0</v>
      </c>
      <c r="P1003" s="11">
        <v>0</v>
      </c>
      <c r="Q1003" s="11">
        <v>223.59739999999999</v>
      </c>
      <c r="R1003" s="11">
        <v>185.19970000000001</v>
      </c>
      <c r="S1003" s="11">
        <v>-79.240700000000004</v>
      </c>
      <c r="T1003" s="11">
        <v>0.72809999999999997</v>
      </c>
      <c r="U1003" s="11">
        <v>7.6174999999999997</v>
      </c>
      <c r="V1003" s="11">
        <v>-1.8812</v>
      </c>
      <c r="W1003" s="11">
        <v>-57.698099999999997</v>
      </c>
      <c r="X1003" s="11" t="s">
        <v>4029</v>
      </c>
    </row>
    <row r="1004" spans="1:24" x14ac:dyDescent="0.25">
      <c r="A1004" s="11" t="s">
        <v>3781</v>
      </c>
      <c r="B1004" s="11">
        <v>161.6319</v>
      </c>
      <c r="C1004" s="11">
        <v>-100</v>
      </c>
      <c r="D1004" s="11">
        <v>189.3817</v>
      </c>
      <c r="E1004" s="11">
        <v>-308.26900000000001</v>
      </c>
      <c r="F1004" s="11">
        <v>634.03110000000004</v>
      </c>
      <c r="G1004" s="11">
        <v>-1282.2103</v>
      </c>
      <c r="H1004" s="11">
        <v>2728.6381999999999</v>
      </c>
      <c r="I1004" s="11">
        <v>1.4E-3</v>
      </c>
      <c r="J1004" s="11">
        <v>0.23169999999999999</v>
      </c>
      <c r="K1004" s="11">
        <v>1.2500000000000001E-2</v>
      </c>
      <c r="L1004" s="11">
        <v>0</v>
      </c>
      <c r="M1004" s="11">
        <v>-0.22850000000000001</v>
      </c>
      <c r="N1004" s="11">
        <v>23.267099999999999</v>
      </c>
      <c r="O1004" s="11">
        <v>18.244199999999999</v>
      </c>
      <c r="P1004" s="11">
        <v>14.085100000000001</v>
      </c>
      <c r="Q1004" s="11">
        <v>156.43559999999999</v>
      </c>
      <c r="R1004" s="11">
        <v>139.1326</v>
      </c>
      <c r="S1004" s="11">
        <v>-74.091099999999997</v>
      </c>
      <c r="T1004" s="11">
        <v>1.0492999999999999</v>
      </c>
      <c r="U1004" s="11">
        <v>5.1940999999999997</v>
      </c>
      <c r="V1004" s="11">
        <v>-1.1335</v>
      </c>
      <c r="W1004" s="11">
        <v>-55.779899999999998</v>
      </c>
      <c r="X1004" s="11" t="s">
        <v>3781</v>
      </c>
    </row>
    <row r="1005" spans="1:24" x14ac:dyDescent="0.25">
      <c r="A1005" s="11" t="s">
        <v>3781</v>
      </c>
      <c r="B1005" s="11">
        <v>161.6319</v>
      </c>
      <c r="C1005" s="11">
        <v>-100</v>
      </c>
      <c r="D1005" s="11">
        <v>189.3817</v>
      </c>
      <c r="E1005" s="11">
        <v>-308.26900000000001</v>
      </c>
      <c r="F1005" s="11">
        <v>634.03110000000004</v>
      </c>
      <c r="G1005" s="11">
        <v>-1282.2103</v>
      </c>
      <c r="H1005" s="11">
        <v>2728.6381999999999</v>
      </c>
      <c r="I1005" s="11">
        <v>1.4E-3</v>
      </c>
      <c r="J1005" s="11">
        <v>0.23169999999999999</v>
      </c>
      <c r="K1005" s="11">
        <v>1.2500000000000001E-2</v>
      </c>
      <c r="L1005" s="11">
        <v>0</v>
      </c>
      <c r="M1005" s="11">
        <v>-0.22850000000000001</v>
      </c>
      <c r="N1005" s="11">
        <v>23.267099999999999</v>
      </c>
      <c r="O1005" s="11">
        <v>18.244199999999999</v>
      </c>
      <c r="P1005" s="11">
        <v>14.085100000000001</v>
      </c>
      <c r="Q1005" s="11">
        <v>156.43559999999999</v>
      </c>
      <c r="R1005" s="11">
        <v>139.1326</v>
      </c>
      <c r="S1005" s="11">
        <v>-74.091099999999997</v>
      </c>
      <c r="T1005" s="11">
        <v>1.0492999999999999</v>
      </c>
      <c r="U1005" s="11">
        <v>5.1940999999999997</v>
      </c>
      <c r="V1005" s="11">
        <v>-1.1335</v>
      </c>
      <c r="W1005" s="11">
        <v>-55.779899999999998</v>
      </c>
      <c r="X1005" s="11" t="s">
        <v>3781</v>
      </c>
    </row>
    <row r="1006" spans="1:24" x14ac:dyDescent="0.25">
      <c r="A1006" s="11" t="s">
        <v>1105</v>
      </c>
      <c r="B1006" s="11">
        <v>176.4299</v>
      </c>
      <c r="C1006" s="11">
        <v>100</v>
      </c>
      <c r="D1006" s="11">
        <v>200.29849999999999</v>
      </c>
      <c r="E1006" s="11">
        <v>302.55770000000001</v>
      </c>
      <c r="F1006" s="11">
        <v>581.3297</v>
      </c>
      <c r="G1006" s="11">
        <v>1084.3308999999999</v>
      </c>
      <c r="H1006" s="11">
        <v>2137.1383000000001</v>
      </c>
      <c r="I1006" s="11">
        <v>0.37640000000000001</v>
      </c>
      <c r="J1006" s="11">
        <v>37.954300000000003</v>
      </c>
      <c r="K1006" s="11">
        <v>27.7333</v>
      </c>
      <c r="L1006" s="11">
        <v>18.984300000000001</v>
      </c>
      <c r="M1006" s="11">
        <v>0</v>
      </c>
      <c r="N1006" s="11">
        <v>2.9700000000000001E-2</v>
      </c>
      <c r="O1006" s="11">
        <v>0</v>
      </c>
      <c r="P1006" s="11">
        <v>0</v>
      </c>
      <c r="Q1006" s="11">
        <v>176.73689999999999</v>
      </c>
      <c r="R1006" s="11">
        <v>166.11170000000001</v>
      </c>
      <c r="S1006" s="11">
        <v>-77.961699999999993</v>
      </c>
      <c r="T1006" s="11">
        <v>0.63729999999999998</v>
      </c>
      <c r="U1006" s="11">
        <v>5.1750999999999996</v>
      </c>
      <c r="V1006" s="11">
        <v>-1.1335</v>
      </c>
      <c r="W1006" s="11">
        <v>-56.9131</v>
      </c>
      <c r="X1006" s="11" t="s">
        <v>1105</v>
      </c>
    </row>
    <row r="1007" spans="1:24" x14ac:dyDescent="0.25">
      <c r="A1007" s="11" t="s">
        <v>1105</v>
      </c>
      <c r="B1007" s="11">
        <v>176.4299</v>
      </c>
      <c r="C1007" s="11">
        <v>100</v>
      </c>
      <c r="D1007" s="11">
        <v>200.29849999999999</v>
      </c>
      <c r="E1007" s="11">
        <v>302.55770000000001</v>
      </c>
      <c r="F1007" s="11">
        <v>581.3297</v>
      </c>
      <c r="G1007" s="11">
        <v>1084.3308999999999</v>
      </c>
      <c r="H1007" s="11">
        <v>2137.1383000000001</v>
      </c>
      <c r="I1007" s="11">
        <v>0.37640000000000001</v>
      </c>
      <c r="J1007" s="11">
        <v>37.954300000000003</v>
      </c>
      <c r="K1007" s="11">
        <v>27.7333</v>
      </c>
      <c r="L1007" s="11">
        <v>18.984300000000001</v>
      </c>
      <c r="M1007" s="11">
        <v>0</v>
      </c>
      <c r="N1007" s="11">
        <v>2.9700000000000001E-2</v>
      </c>
      <c r="O1007" s="11">
        <v>0</v>
      </c>
      <c r="P1007" s="11">
        <v>0</v>
      </c>
      <c r="Q1007" s="11">
        <v>176.73689999999999</v>
      </c>
      <c r="R1007" s="11">
        <v>166.11170000000001</v>
      </c>
      <c r="S1007" s="11">
        <v>-77.961699999999993</v>
      </c>
      <c r="T1007" s="11">
        <v>0.63729999999999998</v>
      </c>
      <c r="U1007" s="11">
        <v>5.1750999999999996</v>
      </c>
      <c r="V1007" s="11">
        <v>-1.1335</v>
      </c>
      <c r="W1007" s="11">
        <v>-56.9131</v>
      </c>
      <c r="X1007" s="11" t="s">
        <v>1105</v>
      </c>
    </row>
    <row r="1008" spans="1:24" x14ac:dyDescent="0.25">
      <c r="A1008" s="11" t="s">
        <v>3673</v>
      </c>
      <c r="B1008" s="11">
        <v>122.8312</v>
      </c>
      <c r="C1008" s="11">
        <v>100</v>
      </c>
      <c r="D1008" s="11">
        <v>196.68680000000001</v>
      </c>
      <c r="E1008" s="11">
        <v>397.8218</v>
      </c>
      <c r="F1008" s="11">
        <v>851.83870000000002</v>
      </c>
      <c r="G1008" s="11">
        <v>1861.8747000000001</v>
      </c>
      <c r="H1008" s="11">
        <v>4138.3948</v>
      </c>
      <c r="I1008" s="11">
        <v>0.45100000000000001</v>
      </c>
      <c r="J1008" s="11">
        <v>45.166200000000003</v>
      </c>
      <c r="K1008" s="11">
        <v>36.367800000000003</v>
      </c>
      <c r="L1008" s="11">
        <v>27.923300000000001</v>
      </c>
      <c r="M1008" s="11">
        <v>0</v>
      </c>
      <c r="N1008" s="11">
        <v>0</v>
      </c>
      <c r="O1008" s="11">
        <v>0</v>
      </c>
      <c r="P1008" s="11">
        <v>0</v>
      </c>
      <c r="Q1008" s="11">
        <v>109.9101</v>
      </c>
      <c r="R1008" s="11">
        <v>88.085599999999999</v>
      </c>
      <c r="S1008" s="11">
        <v>-78.592200000000005</v>
      </c>
      <c r="T1008" s="11">
        <v>0.52590000000000003</v>
      </c>
      <c r="U1008" s="11">
        <v>3.7724000000000002</v>
      </c>
      <c r="V1008" s="11">
        <v>0</v>
      </c>
      <c r="W1008" s="11">
        <v>-60.1648</v>
      </c>
      <c r="X1008" s="11" t="s">
        <v>3673</v>
      </c>
    </row>
    <row r="1009" spans="1:24" x14ac:dyDescent="0.25">
      <c r="A1009" s="11" t="s">
        <v>3673</v>
      </c>
      <c r="B1009" s="11">
        <v>122.8312</v>
      </c>
      <c r="C1009" s="11">
        <v>100</v>
      </c>
      <c r="D1009" s="11">
        <v>196.68680000000001</v>
      </c>
      <c r="E1009" s="11">
        <v>397.8218</v>
      </c>
      <c r="F1009" s="11">
        <v>851.83870000000002</v>
      </c>
      <c r="G1009" s="11">
        <v>1861.8747000000001</v>
      </c>
      <c r="H1009" s="11">
        <v>4138.3948</v>
      </c>
      <c r="I1009" s="11">
        <v>0.45100000000000001</v>
      </c>
      <c r="J1009" s="11">
        <v>45.166200000000003</v>
      </c>
      <c r="K1009" s="11">
        <v>36.367800000000003</v>
      </c>
      <c r="L1009" s="11">
        <v>27.923300000000001</v>
      </c>
      <c r="M1009" s="11">
        <v>0</v>
      </c>
      <c r="N1009" s="11">
        <v>0</v>
      </c>
      <c r="O1009" s="11">
        <v>0</v>
      </c>
      <c r="P1009" s="11">
        <v>0</v>
      </c>
      <c r="Q1009" s="11">
        <v>109.9101</v>
      </c>
      <c r="R1009" s="11">
        <v>88.085599999999999</v>
      </c>
      <c r="S1009" s="11">
        <v>-78.592200000000005</v>
      </c>
      <c r="T1009" s="11">
        <v>0.52590000000000003</v>
      </c>
      <c r="U1009" s="11">
        <v>3.7724000000000002</v>
      </c>
      <c r="V1009" s="11">
        <v>0</v>
      </c>
      <c r="W1009" s="11">
        <v>-60.1648</v>
      </c>
      <c r="X1009" s="11" t="s">
        <v>3673</v>
      </c>
    </row>
    <row r="1010" spans="1:24" x14ac:dyDescent="0.25">
      <c r="A1010" s="11" t="s">
        <v>259</v>
      </c>
      <c r="B1010" s="11">
        <v>439.64760000000001</v>
      </c>
      <c r="C1010" s="11">
        <v>100</v>
      </c>
      <c r="D1010" s="11">
        <v>210.94919999999999</v>
      </c>
      <c r="E1010" s="11">
        <v>415.74639999999999</v>
      </c>
      <c r="F1010" s="11">
        <v>916.57669999999996</v>
      </c>
      <c r="G1010" s="11">
        <v>2073.8600999999999</v>
      </c>
      <c r="H1010" s="11">
        <v>4807.4026000000003</v>
      </c>
      <c r="I1010" s="11">
        <v>0.4622</v>
      </c>
      <c r="J1010" s="11">
        <v>46.222700000000003</v>
      </c>
      <c r="K1010" s="11">
        <v>37.518999999999998</v>
      </c>
      <c r="L1010" s="11">
        <v>28.958300000000001</v>
      </c>
      <c r="M1010" s="11">
        <v>0</v>
      </c>
      <c r="N1010" s="11">
        <v>0</v>
      </c>
      <c r="O1010" s="11">
        <v>0</v>
      </c>
      <c r="P1010" s="11">
        <v>0</v>
      </c>
      <c r="Q1010" s="11">
        <v>465.41559999999998</v>
      </c>
      <c r="R1010" s="11">
        <v>311.52440000000001</v>
      </c>
      <c r="S1010" s="11">
        <v>-78.381299999999996</v>
      </c>
      <c r="T1010" s="11">
        <v>0.89019999999999999</v>
      </c>
      <c r="U1010" s="11">
        <v>15.670999999999999</v>
      </c>
      <c r="V1010" s="11">
        <v>0</v>
      </c>
      <c r="W1010" s="11">
        <v>-47.569400000000002</v>
      </c>
      <c r="X1010" s="11" t="s">
        <v>4030</v>
      </c>
    </row>
    <row r="1011" spans="1:24" x14ac:dyDescent="0.25">
      <c r="A1011" s="11" t="s">
        <v>4030</v>
      </c>
      <c r="B1011" s="11">
        <v>439.64760000000001</v>
      </c>
      <c r="C1011" s="11">
        <v>100</v>
      </c>
      <c r="D1011" s="11">
        <v>210.94919999999999</v>
      </c>
      <c r="E1011" s="11">
        <v>415.74639999999999</v>
      </c>
      <c r="F1011" s="11">
        <v>916.57669999999996</v>
      </c>
      <c r="G1011" s="11">
        <v>2073.8600999999999</v>
      </c>
      <c r="H1011" s="11">
        <v>4807.4026000000003</v>
      </c>
      <c r="I1011" s="11">
        <v>0.4622</v>
      </c>
      <c r="J1011" s="11">
        <v>46.222700000000003</v>
      </c>
      <c r="K1011" s="11">
        <v>37.518999999999998</v>
      </c>
      <c r="L1011" s="11">
        <v>28.958300000000001</v>
      </c>
      <c r="M1011" s="11">
        <v>0</v>
      </c>
      <c r="N1011" s="11">
        <v>0</v>
      </c>
      <c r="O1011" s="11">
        <v>0</v>
      </c>
      <c r="P1011" s="11">
        <v>0</v>
      </c>
      <c r="Q1011" s="11">
        <v>448.54160000000002</v>
      </c>
      <c r="R1011" s="11">
        <v>311.52440000000001</v>
      </c>
      <c r="S1011" s="11">
        <v>-78.379599999999996</v>
      </c>
      <c r="T1011" s="11">
        <v>0.89019999999999999</v>
      </c>
      <c r="U1011" s="11">
        <v>15.670999999999999</v>
      </c>
      <c r="V1011" s="11">
        <v>0</v>
      </c>
      <c r="W1011" s="11">
        <v>-47.2575</v>
      </c>
      <c r="X1011" s="11" t="s">
        <v>4030</v>
      </c>
    </row>
    <row r="1012" spans="1:24" x14ac:dyDescent="0.25">
      <c r="A1012" s="11" t="s">
        <v>906</v>
      </c>
      <c r="B1012" s="11">
        <v>486.98020000000002</v>
      </c>
      <c r="C1012" s="11">
        <v>100</v>
      </c>
      <c r="D1012" s="11">
        <v>173.1507</v>
      </c>
      <c r="E1012" s="11">
        <v>226.6781</v>
      </c>
      <c r="F1012" s="11">
        <v>340.69729999999998</v>
      </c>
      <c r="G1012" s="11">
        <v>513.19799999999998</v>
      </c>
      <c r="H1012" s="11">
        <v>784.88499999999999</v>
      </c>
      <c r="I1012" s="11">
        <v>0.31809999999999999</v>
      </c>
      <c r="J1012" s="11">
        <v>31.887699999999999</v>
      </c>
      <c r="K1012" s="11">
        <v>18.7394</v>
      </c>
      <c r="L1012" s="11">
        <v>7.9276999999999997</v>
      </c>
      <c r="M1012" s="11">
        <v>0</v>
      </c>
      <c r="N1012" s="11">
        <v>0</v>
      </c>
      <c r="O1012" s="11">
        <v>0</v>
      </c>
      <c r="P1012" s="11">
        <v>0</v>
      </c>
      <c r="Q1012" s="11">
        <v>502.6456</v>
      </c>
      <c r="R1012" s="11">
        <v>377.6046</v>
      </c>
      <c r="S1012" s="11">
        <v>-72.854200000000006</v>
      </c>
      <c r="T1012" s="11">
        <v>0.63849999999999996</v>
      </c>
      <c r="U1012" s="11">
        <v>17.038699999999999</v>
      </c>
      <c r="V1012" s="11">
        <v>0</v>
      </c>
      <c r="W1012" s="11">
        <v>-42.955199999999998</v>
      </c>
      <c r="X1012" s="11" t="s">
        <v>906</v>
      </c>
    </row>
    <row r="1013" spans="1:24" x14ac:dyDescent="0.25">
      <c r="A1013" s="11" t="s">
        <v>320</v>
      </c>
      <c r="B1013" s="11">
        <v>225.02600000000001</v>
      </c>
      <c r="C1013" s="11">
        <v>100</v>
      </c>
      <c r="D1013" s="11">
        <v>216.4973</v>
      </c>
      <c r="E1013" s="11">
        <v>321.94630000000001</v>
      </c>
      <c r="F1013" s="11">
        <v>554.2953</v>
      </c>
      <c r="G1013" s="11">
        <v>933.62710000000004</v>
      </c>
      <c r="H1013" s="11">
        <v>1612.3467000000001</v>
      </c>
      <c r="I1013" s="11">
        <v>0.44779999999999998</v>
      </c>
      <c r="J1013" s="11">
        <v>44.930799999999998</v>
      </c>
      <c r="K1013" s="11">
        <v>30.5852</v>
      </c>
      <c r="L1013" s="11">
        <v>17.878</v>
      </c>
      <c r="M1013" s="11">
        <v>0</v>
      </c>
      <c r="N1013" s="11">
        <v>1E-4</v>
      </c>
      <c r="O1013" s="11">
        <v>0</v>
      </c>
      <c r="P1013" s="11">
        <v>0</v>
      </c>
      <c r="Q1013" s="11">
        <v>254.86240000000001</v>
      </c>
      <c r="R1013" s="11">
        <v>231.2902</v>
      </c>
      <c r="S1013" s="11">
        <v>-83.414199999999994</v>
      </c>
      <c r="T1013" s="11">
        <v>0.73650000000000004</v>
      </c>
      <c r="U1013" s="11">
        <v>7.0693000000000001</v>
      </c>
      <c r="V1013" s="11">
        <v>-1.3168</v>
      </c>
      <c r="W1013" s="11">
        <v>-60.992699999999999</v>
      </c>
      <c r="X1013" s="11" t="s">
        <v>320</v>
      </c>
    </row>
    <row r="1014" spans="1:24" x14ac:dyDescent="0.25">
      <c r="A1014" s="11" t="s">
        <v>907</v>
      </c>
      <c r="B1014" s="11">
        <v>147.6662</v>
      </c>
      <c r="C1014" s="11">
        <v>100</v>
      </c>
      <c r="D1014" s="11">
        <v>192.6172</v>
      </c>
      <c r="E1014" s="11">
        <v>260.73489999999998</v>
      </c>
      <c r="F1014" s="11">
        <v>425.89749999999998</v>
      </c>
      <c r="G1014" s="11">
        <v>652.77110000000005</v>
      </c>
      <c r="H1014" s="11">
        <v>1053.2184</v>
      </c>
      <c r="I1014" s="11">
        <v>0.37219999999999998</v>
      </c>
      <c r="J1014" s="11">
        <v>37.429699999999997</v>
      </c>
      <c r="K1014" s="11">
        <v>23.172499999999999</v>
      </c>
      <c r="L1014" s="11">
        <v>11.3864</v>
      </c>
      <c r="M1014" s="11">
        <v>0</v>
      </c>
      <c r="N1014" s="11">
        <v>7.6600000000000001E-2</v>
      </c>
      <c r="O1014" s="11">
        <v>0</v>
      </c>
      <c r="P1014" s="11">
        <v>0</v>
      </c>
      <c r="Q1014" s="11">
        <v>137.79259999999999</v>
      </c>
      <c r="R1014" s="11">
        <v>137.1353</v>
      </c>
      <c r="S1014" s="11">
        <v>-73.948999999999998</v>
      </c>
      <c r="T1014" s="11">
        <v>0.59860000000000002</v>
      </c>
      <c r="U1014" s="11">
        <v>4.1295999999999999</v>
      </c>
      <c r="V1014" s="11">
        <v>0</v>
      </c>
      <c r="W1014" s="11">
        <v>-57.3551</v>
      </c>
      <c r="X1014" s="11" t="s">
        <v>907</v>
      </c>
    </row>
    <row r="1015" spans="1:24" x14ac:dyDescent="0.25">
      <c r="A1015" s="11" t="s">
        <v>1608</v>
      </c>
      <c r="B1015" s="11">
        <v>239.28120000000001</v>
      </c>
      <c r="C1015" s="11">
        <v>100</v>
      </c>
      <c r="D1015" s="11">
        <v>218.2784</v>
      </c>
      <c r="E1015" s="11">
        <v>332.98349999999999</v>
      </c>
      <c r="F1015" s="11">
        <v>679.3845</v>
      </c>
      <c r="G1015" s="11">
        <v>1349.0545</v>
      </c>
      <c r="H1015" s="11">
        <v>2817.029</v>
      </c>
      <c r="I1015" s="11">
        <v>0.40570000000000001</v>
      </c>
      <c r="J1015" s="11">
        <v>40.679699999999997</v>
      </c>
      <c r="K1015" s="11">
        <v>31.203900000000001</v>
      </c>
      <c r="L1015" s="11">
        <v>22.458100000000002</v>
      </c>
      <c r="M1015" s="11">
        <v>0</v>
      </c>
      <c r="N1015" s="11">
        <v>6.0000000000000001E-3</v>
      </c>
      <c r="O1015" s="11">
        <v>0</v>
      </c>
      <c r="P1015" s="11">
        <v>0</v>
      </c>
      <c r="Q1015" s="11">
        <v>253.84190000000001</v>
      </c>
      <c r="R1015" s="11">
        <v>213.21</v>
      </c>
      <c r="S1015" s="11">
        <v>-81.980800000000002</v>
      </c>
      <c r="T1015" s="11">
        <v>0.73640000000000005</v>
      </c>
      <c r="U1015" s="11">
        <v>8.3208000000000002</v>
      </c>
      <c r="V1015" s="11">
        <v>-2.2669999999999999</v>
      </c>
      <c r="W1015" s="11">
        <v>-58.932099999999998</v>
      </c>
      <c r="X1015" s="11" t="s">
        <v>4032</v>
      </c>
    </row>
    <row r="1016" spans="1:24" x14ac:dyDescent="0.25">
      <c r="A1016" s="11" t="s">
        <v>4032</v>
      </c>
      <c r="B1016" s="11">
        <v>239.28120000000001</v>
      </c>
      <c r="C1016" s="11">
        <v>100</v>
      </c>
      <c r="D1016" s="11">
        <v>218.2784</v>
      </c>
      <c r="E1016" s="11">
        <v>332.98349999999999</v>
      </c>
      <c r="F1016" s="11">
        <v>679.3845</v>
      </c>
      <c r="G1016" s="11">
        <v>1349.0545</v>
      </c>
      <c r="H1016" s="11">
        <v>2817.029</v>
      </c>
      <c r="I1016" s="11">
        <v>0.40570000000000001</v>
      </c>
      <c r="J1016" s="11">
        <v>40.690600000000003</v>
      </c>
      <c r="K1016" s="11">
        <v>31.203900000000001</v>
      </c>
      <c r="L1016" s="11">
        <v>22.458100000000002</v>
      </c>
      <c r="M1016" s="11">
        <v>0</v>
      </c>
      <c r="N1016" s="11">
        <v>6.0000000000000001E-3</v>
      </c>
      <c r="O1016" s="11">
        <v>0</v>
      </c>
      <c r="P1016" s="11">
        <v>0</v>
      </c>
      <c r="Q1016" s="11">
        <v>252.9221</v>
      </c>
      <c r="R1016" s="11">
        <v>213.21</v>
      </c>
      <c r="S1016" s="11">
        <v>-81.979100000000003</v>
      </c>
      <c r="T1016" s="11">
        <v>0.73640000000000005</v>
      </c>
      <c r="U1016" s="11">
        <v>8.3208000000000002</v>
      </c>
      <c r="V1016" s="11">
        <v>-2.2574000000000001</v>
      </c>
      <c r="W1016" s="11">
        <v>-58.610500000000002</v>
      </c>
      <c r="X1016" s="11" t="s">
        <v>4032</v>
      </c>
    </row>
    <row r="1017" spans="1:24" x14ac:dyDescent="0.25">
      <c r="A1017" s="11" t="s">
        <v>457</v>
      </c>
      <c r="B1017" s="11">
        <v>214.1925</v>
      </c>
      <c r="C1017" s="11">
        <v>100</v>
      </c>
      <c r="D1017" s="11">
        <v>208.0692</v>
      </c>
      <c r="E1017" s="11">
        <v>356.62650000000002</v>
      </c>
      <c r="F1017" s="11">
        <v>729.1943</v>
      </c>
      <c r="G1017" s="11">
        <v>1503.2547</v>
      </c>
      <c r="H1017" s="11">
        <v>3202.6615000000002</v>
      </c>
      <c r="I1017" s="11">
        <v>0.42180000000000001</v>
      </c>
      <c r="J1017" s="11">
        <v>42.276299999999999</v>
      </c>
      <c r="K1017" s="11">
        <v>32.884999999999998</v>
      </c>
      <c r="L1017" s="11">
        <v>24.045400000000001</v>
      </c>
      <c r="M1017" s="11">
        <v>0</v>
      </c>
      <c r="N1017" s="11">
        <v>0</v>
      </c>
      <c r="O1017" s="11">
        <v>0</v>
      </c>
      <c r="P1017" s="11">
        <v>0</v>
      </c>
      <c r="Q1017" s="11">
        <v>222.05179999999999</v>
      </c>
      <c r="R1017" s="11">
        <v>179.1935</v>
      </c>
      <c r="S1017" s="11">
        <v>-76.804400000000001</v>
      </c>
      <c r="T1017" s="11">
        <v>0.75839999999999996</v>
      </c>
      <c r="U1017" s="11">
        <v>7.3495999999999997</v>
      </c>
      <c r="V1017" s="11">
        <v>-1.1335</v>
      </c>
      <c r="W1017" s="11">
        <v>-56.5077</v>
      </c>
      <c r="X1017" s="11" t="s">
        <v>4033</v>
      </c>
    </row>
    <row r="1018" spans="1:24" x14ac:dyDescent="0.25">
      <c r="A1018" s="11" t="s">
        <v>4033</v>
      </c>
      <c r="B1018" s="11">
        <v>214.1925</v>
      </c>
      <c r="C1018" s="11">
        <v>100</v>
      </c>
      <c r="D1018" s="11">
        <v>208.0692</v>
      </c>
      <c r="E1018" s="11">
        <v>356.62650000000002</v>
      </c>
      <c r="F1018" s="11">
        <v>729.1943</v>
      </c>
      <c r="G1018" s="11">
        <v>1503.2547</v>
      </c>
      <c r="H1018" s="11">
        <v>3202.6615000000002</v>
      </c>
      <c r="I1018" s="11">
        <v>0.42180000000000001</v>
      </c>
      <c r="J1018" s="11">
        <v>42.276299999999999</v>
      </c>
      <c r="K1018" s="11">
        <v>32.884999999999998</v>
      </c>
      <c r="L1018" s="11">
        <v>24.045400000000001</v>
      </c>
      <c r="M1018" s="11">
        <v>0</v>
      </c>
      <c r="N1018" s="11">
        <v>0</v>
      </c>
      <c r="O1018" s="11">
        <v>0</v>
      </c>
      <c r="P1018" s="11">
        <v>0</v>
      </c>
      <c r="Q1018" s="11">
        <v>219.583</v>
      </c>
      <c r="R1018" s="11">
        <v>179.1935</v>
      </c>
      <c r="S1018" s="11">
        <v>-76.802800000000005</v>
      </c>
      <c r="T1018" s="11">
        <v>0.75839999999999996</v>
      </c>
      <c r="U1018" s="11">
        <v>7.3495999999999997</v>
      </c>
      <c r="V1018" s="11">
        <v>-1.1287</v>
      </c>
      <c r="W1018" s="11">
        <v>-56.191000000000003</v>
      </c>
      <c r="X1018" s="11" t="s">
        <v>4033</v>
      </c>
    </row>
    <row r="1019" spans="1:24" x14ac:dyDescent="0.25">
      <c r="A1019" s="11" t="s">
        <v>458</v>
      </c>
      <c r="B1019" s="11">
        <v>231.74279999999999</v>
      </c>
      <c r="C1019" s="11">
        <v>100</v>
      </c>
      <c r="D1019" s="11">
        <v>196.45169999999999</v>
      </c>
      <c r="E1019" s="11">
        <v>350.2115</v>
      </c>
      <c r="F1019" s="11">
        <v>734.28880000000004</v>
      </c>
      <c r="G1019" s="11">
        <v>1571.5019</v>
      </c>
      <c r="H1019" s="11">
        <v>3472.5088999999998</v>
      </c>
      <c r="I1019" s="11">
        <v>0.39679999999999999</v>
      </c>
      <c r="J1019" s="11">
        <v>39.784300000000002</v>
      </c>
      <c r="K1019" s="11">
        <v>31.648099999999999</v>
      </c>
      <c r="L1019" s="11">
        <v>23.884699999999999</v>
      </c>
      <c r="M1019" s="11">
        <v>0</v>
      </c>
      <c r="N1019" s="11">
        <v>0</v>
      </c>
      <c r="O1019" s="11">
        <v>0</v>
      </c>
      <c r="P1019" s="11">
        <v>0</v>
      </c>
      <c r="Q1019" s="11">
        <v>265.46850000000001</v>
      </c>
      <c r="R1019" s="11">
        <v>215.26900000000001</v>
      </c>
      <c r="S1019" s="11">
        <v>-74.933199999999999</v>
      </c>
      <c r="T1019" s="11">
        <v>0.73350000000000004</v>
      </c>
      <c r="U1019" s="11">
        <v>8.1311999999999998</v>
      </c>
      <c r="V1019" s="11">
        <v>-2.456</v>
      </c>
      <c r="W1019" s="11">
        <v>-53.914299999999997</v>
      </c>
      <c r="X1019" s="11" t="s">
        <v>4034</v>
      </c>
    </row>
    <row r="1020" spans="1:24" x14ac:dyDescent="0.25">
      <c r="A1020" s="11" t="s">
        <v>4034</v>
      </c>
      <c r="B1020" s="11">
        <v>231.74279999999999</v>
      </c>
      <c r="C1020" s="11">
        <v>100</v>
      </c>
      <c r="D1020" s="11">
        <v>196.45169999999999</v>
      </c>
      <c r="E1020" s="11">
        <v>350.2115</v>
      </c>
      <c r="F1020" s="11">
        <v>734.28880000000004</v>
      </c>
      <c r="G1020" s="11">
        <v>1571.5019</v>
      </c>
      <c r="H1020" s="11">
        <v>3472.5088999999998</v>
      </c>
      <c r="I1020" s="11">
        <v>0.39679999999999999</v>
      </c>
      <c r="J1020" s="11">
        <v>39.784300000000002</v>
      </c>
      <c r="K1020" s="11">
        <v>31.648099999999999</v>
      </c>
      <c r="L1020" s="11">
        <v>23.884699999999999</v>
      </c>
      <c r="M1020" s="11">
        <v>0</v>
      </c>
      <c r="N1020" s="11">
        <v>0</v>
      </c>
      <c r="O1020" s="11">
        <v>0</v>
      </c>
      <c r="P1020" s="11">
        <v>0</v>
      </c>
      <c r="Q1020" s="11">
        <v>260.63040000000001</v>
      </c>
      <c r="R1020" s="11">
        <v>215.26900000000001</v>
      </c>
      <c r="S1020" s="11">
        <v>-74.931600000000003</v>
      </c>
      <c r="T1020" s="11">
        <v>0.73350000000000004</v>
      </c>
      <c r="U1020" s="11">
        <v>8.1311999999999998</v>
      </c>
      <c r="V1020" s="11">
        <v>-2.4455</v>
      </c>
      <c r="W1020" s="11">
        <v>-53.591999999999999</v>
      </c>
      <c r="X1020" s="11" t="s">
        <v>4034</v>
      </c>
    </row>
    <row r="1021" spans="1:24" x14ac:dyDescent="0.25">
      <c r="A1021" s="11" t="s">
        <v>1609</v>
      </c>
      <c r="B1021" s="11">
        <v>200.5986</v>
      </c>
      <c r="C1021" s="11">
        <v>100</v>
      </c>
      <c r="D1021" s="11">
        <v>202.63759999999999</v>
      </c>
      <c r="E1021" s="11">
        <v>366.07440000000003</v>
      </c>
      <c r="F1021" s="11">
        <v>773.7473</v>
      </c>
      <c r="G1021" s="11">
        <v>1663.8993</v>
      </c>
      <c r="H1021" s="11">
        <v>3690.7159000000001</v>
      </c>
      <c r="I1021" s="11">
        <v>0.41660000000000003</v>
      </c>
      <c r="J1021" s="11">
        <v>41.698300000000003</v>
      </c>
      <c r="K1021" s="11">
        <v>33.298299999999998</v>
      </c>
      <c r="L1021" s="11">
        <v>25.154599999999999</v>
      </c>
      <c r="M1021" s="11">
        <v>0</v>
      </c>
      <c r="N1021" s="11">
        <v>0</v>
      </c>
      <c r="O1021" s="11">
        <v>0</v>
      </c>
      <c r="P1021" s="11">
        <v>0</v>
      </c>
      <c r="Q1021" s="11">
        <v>210.1215</v>
      </c>
      <c r="R1021" s="11">
        <v>163.19409999999999</v>
      </c>
      <c r="S1021" s="11">
        <v>-77.017899999999997</v>
      </c>
      <c r="T1021" s="11">
        <v>0.70399999999999996</v>
      </c>
      <c r="U1021" s="11">
        <v>6.9257</v>
      </c>
      <c r="V1021" s="11">
        <v>-1.1335</v>
      </c>
      <c r="W1021" s="11">
        <v>-56.620899999999999</v>
      </c>
      <c r="X1021" s="11" t="s">
        <v>4035</v>
      </c>
    </row>
    <row r="1022" spans="1:24" x14ac:dyDescent="0.25">
      <c r="A1022" s="11" t="s">
        <v>4035</v>
      </c>
      <c r="B1022" s="11">
        <v>200.5986</v>
      </c>
      <c r="C1022" s="11">
        <v>100</v>
      </c>
      <c r="D1022" s="11">
        <v>202.63759999999999</v>
      </c>
      <c r="E1022" s="11">
        <v>366.07440000000003</v>
      </c>
      <c r="F1022" s="11">
        <v>773.7473</v>
      </c>
      <c r="G1022" s="11">
        <v>1663.8993</v>
      </c>
      <c r="H1022" s="11">
        <v>3690.7159000000001</v>
      </c>
      <c r="I1022" s="11">
        <v>0.41660000000000003</v>
      </c>
      <c r="J1022" s="11">
        <v>41.698300000000003</v>
      </c>
      <c r="K1022" s="11">
        <v>33.298299999999998</v>
      </c>
      <c r="L1022" s="11">
        <v>25.154599999999999</v>
      </c>
      <c r="M1022" s="11">
        <v>0</v>
      </c>
      <c r="N1022" s="11">
        <v>0</v>
      </c>
      <c r="O1022" s="11">
        <v>0</v>
      </c>
      <c r="P1022" s="11">
        <v>0</v>
      </c>
      <c r="Q1022" s="11">
        <v>207.6009</v>
      </c>
      <c r="R1022" s="11">
        <v>163.19409999999999</v>
      </c>
      <c r="S1022" s="11">
        <v>-77.016300000000001</v>
      </c>
      <c r="T1022" s="11">
        <v>0.70399999999999996</v>
      </c>
      <c r="U1022" s="11">
        <v>6.9257</v>
      </c>
      <c r="V1022" s="11">
        <v>-1.1287</v>
      </c>
      <c r="W1022" s="11">
        <v>-56.304200000000002</v>
      </c>
      <c r="X1022" s="11" t="s">
        <v>4035</v>
      </c>
    </row>
    <row r="1023" spans="1:24" x14ac:dyDescent="0.25">
      <c r="A1023" s="11" t="s">
        <v>1610</v>
      </c>
      <c r="B1023" s="11">
        <v>196.15459999999999</v>
      </c>
      <c r="C1023" s="11">
        <v>100</v>
      </c>
      <c r="D1023" s="11">
        <v>202.32259999999999</v>
      </c>
      <c r="E1023" s="11">
        <v>368.76049999999998</v>
      </c>
      <c r="F1023" s="11">
        <v>784.63430000000005</v>
      </c>
      <c r="G1023" s="11">
        <v>1700.7476999999999</v>
      </c>
      <c r="H1023" s="11">
        <v>3800.1151</v>
      </c>
      <c r="I1023" s="11">
        <v>0.41389999999999999</v>
      </c>
      <c r="J1023" s="11">
        <v>41.485300000000002</v>
      </c>
      <c r="K1023" s="11">
        <v>33.270000000000003</v>
      </c>
      <c r="L1023" s="11">
        <v>25.382000000000001</v>
      </c>
      <c r="M1023" s="11">
        <v>0</v>
      </c>
      <c r="N1023" s="11">
        <v>0</v>
      </c>
      <c r="O1023" s="11">
        <v>0</v>
      </c>
      <c r="P1023" s="11">
        <v>0</v>
      </c>
      <c r="Q1023" s="11">
        <v>209.5702</v>
      </c>
      <c r="R1023" s="11">
        <v>163.19409999999999</v>
      </c>
      <c r="S1023" s="11">
        <v>-76.659700000000001</v>
      </c>
      <c r="T1023" s="11">
        <v>0.73780000000000001</v>
      </c>
      <c r="U1023" s="11">
        <v>6.8025000000000002</v>
      </c>
      <c r="V1023" s="11">
        <v>-1.1335</v>
      </c>
      <c r="W1023" s="11">
        <v>-56.547199999999997</v>
      </c>
      <c r="X1023" s="11" t="s">
        <v>4036</v>
      </c>
    </row>
    <row r="1024" spans="1:24" x14ac:dyDescent="0.25">
      <c r="A1024" s="11" t="s">
        <v>4036</v>
      </c>
      <c r="B1024" s="11">
        <v>196.15459999999999</v>
      </c>
      <c r="C1024" s="11">
        <v>100</v>
      </c>
      <c r="D1024" s="11">
        <v>202.32259999999999</v>
      </c>
      <c r="E1024" s="11">
        <v>368.76049999999998</v>
      </c>
      <c r="F1024" s="11">
        <v>784.63430000000005</v>
      </c>
      <c r="G1024" s="11">
        <v>1700.7476999999999</v>
      </c>
      <c r="H1024" s="11">
        <v>3800.1151</v>
      </c>
      <c r="I1024" s="11">
        <v>0.41389999999999999</v>
      </c>
      <c r="J1024" s="11">
        <v>41.485300000000002</v>
      </c>
      <c r="K1024" s="11">
        <v>33.270000000000003</v>
      </c>
      <c r="L1024" s="11">
        <v>25.382000000000001</v>
      </c>
      <c r="M1024" s="11">
        <v>0</v>
      </c>
      <c r="N1024" s="11">
        <v>0</v>
      </c>
      <c r="O1024" s="11">
        <v>0</v>
      </c>
      <c r="P1024" s="11">
        <v>0</v>
      </c>
      <c r="Q1024" s="11">
        <v>205.1283</v>
      </c>
      <c r="R1024" s="11">
        <v>163.19409999999999</v>
      </c>
      <c r="S1024" s="11">
        <v>-76.658000000000001</v>
      </c>
      <c r="T1024" s="11">
        <v>0.73780000000000001</v>
      </c>
      <c r="U1024" s="11">
        <v>6.8025000000000002</v>
      </c>
      <c r="V1024" s="11">
        <v>-1.1287</v>
      </c>
      <c r="W1024" s="11">
        <v>-56.230499999999999</v>
      </c>
      <c r="X1024" s="11" t="s">
        <v>4036</v>
      </c>
    </row>
    <row r="1025" spans="1:24" x14ac:dyDescent="0.25">
      <c r="A1025" s="11" t="s">
        <v>1611</v>
      </c>
      <c r="B1025" s="11">
        <v>217.40629999999999</v>
      </c>
      <c r="C1025" s="11">
        <v>100</v>
      </c>
      <c r="D1025" s="11">
        <v>206.39359999999999</v>
      </c>
      <c r="E1025" s="11">
        <v>352.96859999999998</v>
      </c>
      <c r="F1025" s="11">
        <v>735.58770000000004</v>
      </c>
      <c r="G1025" s="11">
        <v>1551.3585</v>
      </c>
      <c r="H1025" s="11">
        <v>3387.7575999999999</v>
      </c>
      <c r="I1025" s="11">
        <v>0.4037</v>
      </c>
      <c r="J1025" s="11">
        <v>40.465400000000002</v>
      </c>
      <c r="K1025" s="11">
        <v>32.082299999999996</v>
      </c>
      <c r="L1025" s="11">
        <v>24.029399999999999</v>
      </c>
      <c r="M1025" s="11">
        <v>0</v>
      </c>
      <c r="N1025" s="11">
        <v>0</v>
      </c>
      <c r="O1025" s="11">
        <v>0</v>
      </c>
      <c r="P1025" s="11">
        <v>0</v>
      </c>
      <c r="Q1025" s="11">
        <v>227.47540000000001</v>
      </c>
      <c r="R1025" s="11">
        <v>175.20490000000001</v>
      </c>
      <c r="S1025" s="11">
        <v>-76.529700000000005</v>
      </c>
      <c r="T1025" s="11">
        <v>0.77210000000000001</v>
      </c>
      <c r="U1025" s="11">
        <v>7.6109</v>
      </c>
      <c r="V1025" s="11">
        <v>-1.1335</v>
      </c>
      <c r="W1025" s="11">
        <v>-55.2166</v>
      </c>
      <c r="X1025" s="11" t="s">
        <v>4037</v>
      </c>
    </row>
    <row r="1026" spans="1:24" x14ac:dyDescent="0.25">
      <c r="A1026" s="11" t="s">
        <v>4037</v>
      </c>
      <c r="B1026" s="11">
        <v>217.40629999999999</v>
      </c>
      <c r="C1026" s="11">
        <v>100</v>
      </c>
      <c r="D1026" s="11">
        <v>206.39359999999999</v>
      </c>
      <c r="E1026" s="11">
        <v>352.96859999999998</v>
      </c>
      <c r="F1026" s="11">
        <v>735.58770000000004</v>
      </c>
      <c r="G1026" s="11">
        <v>1551.3585</v>
      </c>
      <c r="H1026" s="11">
        <v>3387.7575999999999</v>
      </c>
      <c r="I1026" s="11">
        <v>0.4037</v>
      </c>
      <c r="J1026" s="11">
        <v>40.465400000000002</v>
      </c>
      <c r="K1026" s="11">
        <v>32.082299999999996</v>
      </c>
      <c r="L1026" s="11">
        <v>24.029399999999999</v>
      </c>
      <c r="M1026" s="11">
        <v>0</v>
      </c>
      <c r="N1026" s="11">
        <v>0</v>
      </c>
      <c r="O1026" s="11">
        <v>0</v>
      </c>
      <c r="P1026" s="11">
        <v>0</v>
      </c>
      <c r="Q1026" s="11">
        <v>224.53909999999999</v>
      </c>
      <c r="R1026" s="11">
        <v>175.20490000000001</v>
      </c>
      <c r="S1026" s="11">
        <v>-76.528099999999995</v>
      </c>
      <c r="T1026" s="11">
        <v>0.77210000000000001</v>
      </c>
      <c r="U1026" s="11">
        <v>7.6109</v>
      </c>
      <c r="V1026" s="11">
        <v>-1.1287</v>
      </c>
      <c r="W1026" s="11">
        <v>-54.899900000000002</v>
      </c>
      <c r="X1026" s="11" t="s">
        <v>4037</v>
      </c>
    </row>
    <row r="1027" spans="1:24" x14ac:dyDescent="0.25">
      <c r="A1027" s="11" t="s">
        <v>459</v>
      </c>
      <c r="B1027" s="11">
        <v>282.21359999999999</v>
      </c>
      <c r="C1027" s="11">
        <v>100</v>
      </c>
      <c r="D1027" s="11">
        <v>186.27860000000001</v>
      </c>
      <c r="E1027" s="11">
        <v>269.68259999999998</v>
      </c>
      <c r="F1027" s="11">
        <v>549.89760000000001</v>
      </c>
      <c r="G1027" s="11">
        <v>1077.0879</v>
      </c>
      <c r="H1027" s="11">
        <v>2238.6835000000001</v>
      </c>
      <c r="I1027" s="11">
        <v>0.33260000000000001</v>
      </c>
      <c r="J1027" s="11">
        <v>33.407299999999999</v>
      </c>
      <c r="K1027" s="11">
        <v>25.351800000000001</v>
      </c>
      <c r="L1027" s="11">
        <v>17.988800000000001</v>
      </c>
      <c r="M1027" s="11">
        <v>0</v>
      </c>
      <c r="N1027" s="11">
        <v>3.4299999999999997E-2</v>
      </c>
      <c r="O1027" s="11">
        <v>0</v>
      </c>
      <c r="P1027" s="11">
        <v>0</v>
      </c>
      <c r="Q1027" s="11">
        <v>309.74009999999998</v>
      </c>
      <c r="R1027" s="11">
        <v>297.27409999999998</v>
      </c>
      <c r="S1027" s="11">
        <v>-73.065100000000001</v>
      </c>
      <c r="T1027" s="11">
        <v>0.72350000000000003</v>
      </c>
      <c r="U1027" s="11">
        <v>9.8475000000000001</v>
      </c>
      <c r="V1027" s="11">
        <v>-2.2669999999999999</v>
      </c>
      <c r="W1027" s="11">
        <v>-49.149700000000003</v>
      </c>
      <c r="X1027" s="11" t="s">
        <v>4038</v>
      </c>
    </row>
    <row r="1028" spans="1:24" x14ac:dyDescent="0.25">
      <c r="A1028" s="11" t="s">
        <v>4038</v>
      </c>
      <c r="B1028" s="11">
        <v>282.21359999999999</v>
      </c>
      <c r="C1028" s="11">
        <v>100</v>
      </c>
      <c r="D1028" s="11">
        <v>186.27860000000001</v>
      </c>
      <c r="E1028" s="11">
        <v>269.68259999999998</v>
      </c>
      <c r="F1028" s="11">
        <v>549.89760000000001</v>
      </c>
      <c r="G1028" s="11">
        <v>1077.0879</v>
      </c>
      <c r="H1028" s="11">
        <v>2238.6835000000001</v>
      </c>
      <c r="I1028" s="11">
        <v>0.33260000000000001</v>
      </c>
      <c r="J1028" s="11">
        <v>33.407299999999999</v>
      </c>
      <c r="K1028" s="11">
        <v>25.351800000000001</v>
      </c>
      <c r="L1028" s="11">
        <v>17.988800000000001</v>
      </c>
      <c r="M1028" s="11">
        <v>0</v>
      </c>
      <c r="N1028" s="11">
        <v>3.4299999999999997E-2</v>
      </c>
      <c r="O1028" s="11">
        <v>0</v>
      </c>
      <c r="P1028" s="11">
        <v>0</v>
      </c>
      <c r="Q1028" s="11">
        <v>306.32209999999998</v>
      </c>
      <c r="R1028" s="11">
        <v>297.27409999999998</v>
      </c>
      <c r="S1028" s="11">
        <v>-73.063599999999994</v>
      </c>
      <c r="T1028" s="11">
        <v>0.72340000000000004</v>
      </c>
      <c r="U1028" s="11">
        <v>9.8475000000000001</v>
      </c>
      <c r="V1028" s="11">
        <v>-2.2574000000000001</v>
      </c>
      <c r="W1028" s="11">
        <v>-48.828299999999999</v>
      </c>
      <c r="X1028" s="11" t="s">
        <v>4038</v>
      </c>
    </row>
    <row r="1029" spans="1:24" x14ac:dyDescent="0.25">
      <c r="A1029" s="11" t="s">
        <v>3671</v>
      </c>
      <c r="B1029" s="11">
        <v>105.2919</v>
      </c>
      <c r="C1029" s="11">
        <v>100</v>
      </c>
      <c r="D1029" s="11">
        <v>225.71350000000001</v>
      </c>
      <c r="E1029" s="11">
        <v>624.79939999999999</v>
      </c>
      <c r="F1029" s="11">
        <v>1844.5351000000001</v>
      </c>
      <c r="G1029" s="11">
        <v>5569.1743999999999</v>
      </c>
      <c r="H1029" s="11">
        <v>17004.346099999999</v>
      </c>
      <c r="I1029" s="11">
        <v>0.46100000000000002</v>
      </c>
      <c r="J1029" s="11">
        <v>46.134599999999999</v>
      </c>
      <c r="K1029" s="11">
        <v>40.883499999999998</v>
      </c>
      <c r="L1029" s="11">
        <v>35.831899999999997</v>
      </c>
      <c r="M1029" s="11">
        <v>0</v>
      </c>
      <c r="N1029" s="11">
        <v>0</v>
      </c>
      <c r="O1029" s="11">
        <v>0</v>
      </c>
      <c r="P1029" s="11">
        <v>0</v>
      </c>
      <c r="Q1029" s="11">
        <v>90.114099999999993</v>
      </c>
      <c r="R1029" s="11">
        <v>59.087400000000002</v>
      </c>
      <c r="S1029" s="11">
        <v>-82.367199999999997</v>
      </c>
      <c r="T1029" s="11">
        <v>0.7</v>
      </c>
      <c r="U1029" s="11">
        <v>3.5693000000000001</v>
      </c>
      <c r="V1029" s="11">
        <v>0</v>
      </c>
      <c r="W1029" s="11">
        <v>-64.3322</v>
      </c>
      <c r="X1029" s="11" t="s">
        <v>3671</v>
      </c>
    </row>
    <row r="1030" spans="1:24" x14ac:dyDescent="0.25">
      <c r="A1030" s="11" t="s">
        <v>3671</v>
      </c>
      <c r="B1030" s="11">
        <v>105.2919</v>
      </c>
      <c r="C1030" s="11">
        <v>100</v>
      </c>
      <c r="D1030" s="11">
        <v>225.71350000000001</v>
      </c>
      <c r="E1030" s="11">
        <v>624.79939999999999</v>
      </c>
      <c r="F1030" s="11">
        <v>1844.5351000000001</v>
      </c>
      <c r="G1030" s="11">
        <v>5569.1743999999999</v>
      </c>
      <c r="H1030" s="11">
        <v>17004.346099999999</v>
      </c>
      <c r="I1030" s="11">
        <v>0.46100000000000002</v>
      </c>
      <c r="J1030" s="11">
        <v>46.134599999999999</v>
      </c>
      <c r="K1030" s="11">
        <v>40.883499999999998</v>
      </c>
      <c r="L1030" s="11">
        <v>35.831899999999997</v>
      </c>
      <c r="M1030" s="11">
        <v>0</v>
      </c>
      <c r="N1030" s="11">
        <v>0</v>
      </c>
      <c r="O1030" s="11">
        <v>0</v>
      </c>
      <c r="P1030" s="11">
        <v>0</v>
      </c>
      <c r="Q1030" s="11">
        <v>90.114099999999993</v>
      </c>
      <c r="R1030" s="11">
        <v>59.087400000000002</v>
      </c>
      <c r="S1030" s="11">
        <v>-82.367199999999997</v>
      </c>
      <c r="T1030" s="11">
        <v>0.7</v>
      </c>
      <c r="U1030" s="11">
        <v>3.5693000000000001</v>
      </c>
      <c r="V1030" s="11">
        <v>0</v>
      </c>
      <c r="W1030" s="11">
        <v>-64.3322</v>
      </c>
      <c r="X1030" s="11" t="s">
        <v>3671</v>
      </c>
    </row>
    <row r="1031" spans="1:24" x14ac:dyDescent="0.25">
      <c r="A1031" s="11" t="s">
        <v>3753</v>
      </c>
      <c r="B1031" s="11">
        <v>110.29170000000001</v>
      </c>
      <c r="C1031" s="11">
        <v>-100</v>
      </c>
      <c r="D1031" s="11">
        <v>167.21100000000001</v>
      </c>
      <c r="E1031" s="11">
        <v>-296.54259999999999</v>
      </c>
      <c r="F1031" s="11">
        <v>570.96640000000002</v>
      </c>
      <c r="G1031" s="11">
        <v>-1127.2484999999999</v>
      </c>
      <c r="H1031" s="11">
        <v>2263.0297</v>
      </c>
      <c r="I1031" s="11">
        <v>0</v>
      </c>
      <c r="J1031" s="11">
        <v>0</v>
      </c>
      <c r="K1031" s="11">
        <v>0</v>
      </c>
      <c r="L1031" s="11">
        <v>0</v>
      </c>
      <c r="M1031" s="11">
        <v>-0.25640000000000002</v>
      </c>
      <c r="N1031" s="11">
        <v>25.921600000000002</v>
      </c>
      <c r="O1031" s="11">
        <v>20.248999999999999</v>
      </c>
      <c r="P1031" s="11">
        <v>15.0601</v>
      </c>
      <c r="Q1031" s="11">
        <v>93.509</v>
      </c>
      <c r="R1031" s="11">
        <v>58.102600000000002</v>
      </c>
      <c r="S1031" s="11">
        <v>-72.380300000000005</v>
      </c>
      <c r="T1031" s="11">
        <v>0.46410000000000001</v>
      </c>
      <c r="U1031" s="11">
        <v>4.0029000000000003</v>
      </c>
      <c r="V1031" s="11">
        <v>0</v>
      </c>
      <c r="W1031" s="11">
        <v>-58.251199999999997</v>
      </c>
      <c r="X1031" s="11" t="s">
        <v>3753</v>
      </c>
    </row>
    <row r="1032" spans="1:24" x14ac:dyDescent="0.25">
      <c r="A1032" s="11" t="s">
        <v>3753</v>
      </c>
      <c r="B1032" s="11">
        <v>110.29170000000001</v>
      </c>
      <c r="C1032" s="11">
        <v>-100</v>
      </c>
      <c r="D1032" s="11">
        <v>167.21100000000001</v>
      </c>
      <c r="E1032" s="11">
        <v>-296.54259999999999</v>
      </c>
      <c r="F1032" s="11">
        <v>570.96640000000002</v>
      </c>
      <c r="G1032" s="11">
        <v>-1127.2484999999999</v>
      </c>
      <c r="H1032" s="11">
        <v>2263.0297</v>
      </c>
      <c r="I1032" s="11">
        <v>0</v>
      </c>
      <c r="J1032" s="11">
        <v>0</v>
      </c>
      <c r="K1032" s="11">
        <v>0</v>
      </c>
      <c r="L1032" s="11">
        <v>0</v>
      </c>
      <c r="M1032" s="11">
        <v>-0.25640000000000002</v>
      </c>
      <c r="N1032" s="11">
        <v>25.921600000000002</v>
      </c>
      <c r="O1032" s="11">
        <v>20.248999999999999</v>
      </c>
      <c r="P1032" s="11">
        <v>15.0601</v>
      </c>
      <c r="Q1032" s="11">
        <v>93.509</v>
      </c>
      <c r="R1032" s="11">
        <v>58.102600000000002</v>
      </c>
      <c r="S1032" s="11">
        <v>-72.380300000000005</v>
      </c>
      <c r="T1032" s="11">
        <v>0.46410000000000001</v>
      </c>
      <c r="U1032" s="11">
        <v>4.0029000000000003</v>
      </c>
      <c r="V1032" s="11">
        <v>0</v>
      </c>
      <c r="W1032" s="11">
        <v>-58.251199999999997</v>
      </c>
      <c r="X1032" s="11" t="s">
        <v>3753</v>
      </c>
    </row>
    <row r="1033" spans="1:24" x14ac:dyDescent="0.25">
      <c r="A1033" s="11" t="s">
        <v>1612</v>
      </c>
      <c r="B1033" s="11">
        <v>261.20389999999998</v>
      </c>
      <c r="C1033" s="11">
        <v>100</v>
      </c>
      <c r="D1033" s="11">
        <v>210.79339999999999</v>
      </c>
      <c r="E1033" s="11">
        <v>312.8741</v>
      </c>
      <c r="F1033" s="11">
        <v>610.1884</v>
      </c>
      <c r="G1033" s="11">
        <v>1171.9409000000001</v>
      </c>
      <c r="H1033" s="11">
        <v>2371.9267</v>
      </c>
      <c r="I1033" s="11">
        <v>0.39460000000000001</v>
      </c>
      <c r="J1033" s="11">
        <v>39.596200000000003</v>
      </c>
      <c r="K1033" s="11">
        <v>28.995999999999999</v>
      </c>
      <c r="L1033" s="11">
        <v>19.3673</v>
      </c>
      <c r="M1033" s="11">
        <v>0</v>
      </c>
      <c r="N1033" s="11">
        <v>4.0000000000000002E-4</v>
      </c>
      <c r="O1033" s="11">
        <v>0</v>
      </c>
      <c r="P1033" s="11">
        <v>0</v>
      </c>
      <c r="Q1033" s="11">
        <v>286.9923</v>
      </c>
      <c r="R1033" s="11">
        <v>239.2474</v>
      </c>
      <c r="S1033" s="11">
        <v>-80.016999999999996</v>
      </c>
      <c r="T1033" s="11">
        <v>0.83930000000000005</v>
      </c>
      <c r="U1033" s="11">
        <v>9.0792000000000002</v>
      </c>
      <c r="V1033" s="11">
        <v>-2.2669999999999999</v>
      </c>
      <c r="W1033" s="11">
        <v>-54.920900000000003</v>
      </c>
      <c r="X1033" s="11" t="s">
        <v>4031</v>
      </c>
    </row>
    <row r="1034" spans="1:24" x14ac:dyDescent="0.25">
      <c r="A1034" s="11" t="s">
        <v>4031</v>
      </c>
      <c r="B1034" s="11">
        <v>261.20389999999998</v>
      </c>
      <c r="C1034" s="11">
        <v>100</v>
      </c>
      <c r="D1034" s="11">
        <v>210.79339999999999</v>
      </c>
      <c r="E1034" s="11">
        <v>312.8741</v>
      </c>
      <c r="F1034" s="11">
        <v>610.1884</v>
      </c>
      <c r="G1034" s="11">
        <v>1171.9409000000001</v>
      </c>
      <c r="H1034" s="11">
        <v>2371.9267</v>
      </c>
      <c r="I1034" s="11">
        <v>0.39460000000000001</v>
      </c>
      <c r="J1034" s="11">
        <v>39.596200000000003</v>
      </c>
      <c r="K1034" s="11">
        <v>28.995999999999999</v>
      </c>
      <c r="L1034" s="11">
        <v>19.3673</v>
      </c>
      <c r="M1034" s="11">
        <v>0</v>
      </c>
      <c r="N1034" s="11">
        <v>4.0000000000000002E-4</v>
      </c>
      <c r="O1034" s="11">
        <v>0</v>
      </c>
      <c r="P1034" s="11">
        <v>0</v>
      </c>
      <c r="Q1034" s="11">
        <v>282.77749999999997</v>
      </c>
      <c r="R1034" s="11">
        <v>239.2474</v>
      </c>
      <c r="S1034" s="11">
        <v>-80.015299999999996</v>
      </c>
      <c r="T1034" s="11">
        <v>0.83930000000000005</v>
      </c>
      <c r="U1034" s="11">
        <v>9.0792000000000002</v>
      </c>
      <c r="V1034" s="11">
        <v>-2.2574000000000001</v>
      </c>
      <c r="W1034" s="11">
        <v>-54.599400000000003</v>
      </c>
      <c r="X1034" s="11" t="s">
        <v>4031</v>
      </c>
    </row>
    <row r="1035" spans="1:24" x14ac:dyDescent="0.25">
      <c r="A1035" s="11" t="s">
        <v>1613</v>
      </c>
      <c r="B1035" s="11">
        <v>376.85230000000001</v>
      </c>
      <c r="C1035" s="11">
        <v>100</v>
      </c>
      <c r="D1035" s="11">
        <v>220.29650000000001</v>
      </c>
      <c r="E1035" s="11">
        <v>293.28219999999999</v>
      </c>
      <c r="F1035" s="11">
        <v>490.4393</v>
      </c>
      <c r="G1035" s="11">
        <v>779.26990000000001</v>
      </c>
      <c r="H1035" s="11">
        <v>1294.3099</v>
      </c>
      <c r="I1035" s="11">
        <v>0.4123</v>
      </c>
      <c r="J1035" s="11">
        <v>41.406700000000001</v>
      </c>
      <c r="K1035" s="11">
        <v>26.662099999999999</v>
      </c>
      <c r="L1035" s="11">
        <v>14.263</v>
      </c>
      <c r="M1035" s="11">
        <v>0</v>
      </c>
      <c r="N1035" s="11">
        <v>9.1000000000000004E-3</v>
      </c>
      <c r="O1035" s="11">
        <v>0</v>
      </c>
      <c r="P1035" s="11">
        <v>0</v>
      </c>
      <c r="Q1035" s="11">
        <v>393.41860000000003</v>
      </c>
      <c r="R1035" s="11">
        <v>307.42809999999997</v>
      </c>
      <c r="S1035" s="11">
        <v>-77.386700000000005</v>
      </c>
      <c r="T1035" s="11">
        <v>0.84419999999999995</v>
      </c>
      <c r="U1035" s="11">
        <v>12.5221</v>
      </c>
      <c r="V1035" s="11">
        <v>0</v>
      </c>
      <c r="W1035" s="11">
        <v>-52.015999999999998</v>
      </c>
      <c r="X1035" s="11" t="s">
        <v>4039</v>
      </c>
    </row>
    <row r="1036" spans="1:24" x14ac:dyDescent="0.25">
      <c r="A1036" s="11" t="s">
        <v>4039</v>
      </c>
      <c r="B1036" s="11">
        <v>376.85230000000001</v>
      </c>
      <c r="C1036" s="11">
        <v>100</v>
      </c>
      <c r="D1036" s="11">
        <v>220.29650000000001</v>
      </c>
      <c r="E1036" s="11">
        <v>293.28219999999999</v>
      </c>
      <c r="F1036" s="11">
        <v>490.4393</v>
      </c>
      <c r="G1036" s="11">
        <v>779.26990000000001</v>
      </c>
      <c r="H1036" s="11">
        <v>1294.3099</v>
      </c>
      <c r="I1036" s="11">
        <v>0.4123</v>
      </c>
      <c r="J1036" s="11">
        <v>41.418399999999998</v>
      </c>
      <c r="K1036" s="11">
        <v>26.662099999999999</v>
      </c>
      <c r="L1036" s="11">
        <v>14.263</v>
      </c>
      <c r="M1036" s="11">
        <v>0</v>
      </c>
      <c r="N1036" s="11">
        <v>9.1000000000000004E-3</v>
      </c>
      <c r="O1036" s="11">
        <v>0</v>
      </c>
      <c r="P1036" s="11">
        <v>0</v>
      </c>
      <c r="Q1036" s="11">
        <v>381.68799999999999</v>
      </c>
      <c r="R1036" s="11">
        <v>307.42809999999997</v>
      </c>
      <c r="S1036" s="11">
        <v>-77.385000000000005</v>
      </c>
      <c r="T1036" s="11">
        <v>0.84419999999999995</v>
      </c>
      <c r="U1036" s="11">
        <v>12.5221</v>
      </c>
      <c r="V1036" s="11">
        <v>0</v>
      </c>
      <c r="W1036" s="11">
        <v>-51.704099999999997</v>
      </c>
      <c r="X1036" s="11" t="s">
        <v>4039</v>
      </c>
    </row>
    <row r="1037" spans="1:24" x14ac:dyDescent="0.25">
      <c r="A1037" s="11" t="s">
        <v>908</v>
      </c>
      <c r="B1037" s="11">
        <v>379.79469999999998</v>
      </c>
      <c r="C1037" s="11">
        <v>100</v>
      </c>
      <c r="D1037" s="11">
        <v>221.42910000000001</v>
      </c>
      <c r="E1037" s="11">
        <v>293.96510000000001</v>
      </c>
      <c r="F1037" s="11">
        <v>491.33240000000001</v>
      </c>
      <c r="G1037" s="11">
        <v>781.05849999999998</v>
      </c>
      <c r="H1037" s="11">
        <v>1297.4208000000001</v>
      </c>
      <c r="I1037" s="11">
        <v>0.41310000000000002</v>
      </c>
      <c r="J1037" s="11">
        <v>41.470399999999998</v>
      </c>
      <c r="K1037" s="11">
        <v>26.718299999999999</v>
      </c>
      <c r="L1037" s="11">
        <v>14.303699999999999</v>
      </c>
      <c r="M1037" s="11">
        <v>0</v>
      </c>
      <c r="N1037" s="11">
        <v>8.6999999999999994E-3</v>
      </c>
      <c r="O1037" s="11">
        <v>0</v>
      </c>
      <c r="P1037" s="11">
        <v>0</v>
      </c>
      <c r="Q1037" s="11">
        <v>381.7088</v>
      </c>
      <c r="R1037" s="11">
        <v>307.42809999999997</v>
      </c>
      <c r="S1037" s="11">
        <v>-77.631399999999999</v>
      </c>
      <c r="T1037" s="11">
        <v>0.84279999999999999</v>
      </c>
      <c r="U1037" s="11">
        <v>12.6351</v>
      </c>
      <c r="V1037" s="11">
        <v>0</v>
      </c>
      <c r="W1037" s="11">
        <v>-51.933</v>
      </c>
      <c r="X1037" s="11" t="s">
        <v>908</v>
      </c>
    </row>
    <row r="1038" spans="1:24" x14ac:dyDescent="0.25">
      <c r="A1038" s="11" t="s">
        <v>909</v>
      </c>
      <c r="B1038" s="11">
        <v>211.1046</v>
      </c>
      <c r="C1038" s="11">
        <v>100</v>
      </c>
      <c r="D1038" s="11">
        <v>209.2637</v>
      </c>
      <c r="E1038" s="11">
        <v>282.48270000000002</v>
      </c>
      <c r="F1038" s="11">
        <v>474.86099999999999</v>
      </c>
      <c r="G1038" s="11">
        <v>754.1422</v>
      </c>
      <c r="H1038" s="11">
        <v>1254.7876000000001</v>
      </c>
      <c r="I1038" s="11">
        <v>0.39839999999999998</v>
      </c>
      <c r="J1038" s="11">
        <v>39.994700000000002</v>
      </c>
      <c r="K1038" s="11">
        <v>25.872900000000001</v>
      </c>
      <c r="L1038" s="11">
        <v>13.9002</v>
      </c>
      <c r="M1038" s="11">
        <v>0</v>
      </c>
      <c r="N1038" s="11">
        <v>1.2800000000000001E-2</v>
      </c>
      <c r="O1038" s="11">
        <v>0</v>
      </c>
      <c r="P1038" s="11">
        <v>0</v>
      </c>
      <c r="Q1038" s="11">
        <v>207.2953</v>
      </c>
      <c r="R1038" s="11">
        <v>193.19890000000001</v>
      </c>
      <c r="S1038" s="11">
        <v>-77.345799999999997</v>
      </c>
      <c r="T1038" s="11">
        <v>0.83660000000000001</v>
      </c>
      <c r="U1038" s="11">
        <v>6.4480000000000004</v>
      </c>
      <c r="V1038" s="11">
        <v>0</v>
      </c>
      <c r="W1038" s="11">
        <v>-57.589599999999997</v>
      </c>
      <c r="X1038" s="11" t="s">
        <v>909</v>
      </c>
    </row>
    <row r="1039" spans="1:24" x14ac:dyDescent="0.25">
      <c r="A1039" s="11" t="s">
        <v>3679</v>
      </c>
      <c r="B1039" s="11">
        <v>210.79060000000001</v>
      </c>
      <c r="C1039" s="11">
        <v>100</v>
      </c>
      <c r="D1039" s="11">
        <v>154.49100000000001</v>
      </c>
      <c r="E1039" s="11">
        <v>265.89030000000002</v>
      </c>
      <c r="F1039" s="11">
        <v>544.98199999999997</v>
      </c>
      <c r="G1039" s="11">
        <v>1200.0710999999999</v>
      </c>
      <c r="H1039" s="11">
        <v>2762.3296</v>
      </c>
      <c r="I1039" s="11">
        <v>0.26329999999999998</v>
      </c>
      <c r="J1039" s="11">
        <v>26.8096</v>
      </c>
      <c r="K1039" s="11">
        <v>19.556899999999999</v>
      </c>
      <c r="L1039" s="11">
        <v>14.7271</v>
      </c>
      <c r="M1039" s="11">
        <v>0</v>
      </c>
      <c r="N1039" s="11">
        <v>0</v>
      </c>
      <c r="O1039" s="11">
        <v>0</v>
      </c>
      <c r="P1039" s="11">
        <v>0</v>
      </c>
      <c r="Q1039" s="11">
        <v>225.6557</v>
      </c>
      <c r="R1039" s="11">
        <v>163.2372</v>
      </c>
      <c r="S1039" s="11">
        <v>-65.457700000000003</v>
      </c>
      <c r="T1039" s="11">
        <v>0.75539999999999996</v>
      </c>
      <c r="U1039" s="11">
        <v>7.7427000000000001</v>
      </c>
      <c r="V1039" s="11">
        <v>-1.1335</v>
      </c>
      <c r="W1039" s="11">
        <v>-45.3934</v>
      </c>
      <c r="X1039" s="11" t="s">
        <v>3679</v>
      </c>
    </row>
    <row r="1040" spans="1:24" x14ac:dyDescent="0.25">
      <c r="A1040" s="11" t="s">
        <v>3679</v>
      </c>
      <c r="B1040" s="11">
        <v>210.79060000000001</v>
      </c>
      <c r="C1040" s="11">
        <v>100</v>
      </c>
      <c r="D1040" s="11">
        <v>154.49100000000001</v>
      </c>
      <c r="E1040" s="11">
        <v>265.89030000000002</v>
      </c>
      <c r="F1040" s="11">
        <v>544.98199999999997</v>
      </c>
      <c r="G1040" s="11">
        <v>1200.0710999999999</v>
      </c>
      <c r="H1040" s="11">
        <v>2762.3296</v>
      </c>
      <c r="I1040" s="11">
        <v>0.26329999999999998</v>
      </c>
      <c r="J1040" s="11">
        <v>26.8096</v>
      </c>
      <c r="K1040" s="11">
        <v>19.556899999999999</v>
      </c>
      <c r="L1040" s="11">
        <v>14.7271</v>
      </c>
      <c r="M1040" s="11">
        <v>0</v>
      </c>
      <c r="N1040" s="11">
        <v>0</v>
      </c>
      <c r="O1040" s="11">
        <v>0</v>
      </c>
      <c r="P1040" s="11">
        <v>0</v>
      </c>
      <c r="Q1040" s="11">
        <v>225.6557</v>
      </c>
      <c r="R1040" s="11">
        <v>163.2372</v>
      </c>
      <c r="S1040" s="11">
        <v>-65.457700000000003</v>
      </c>
      <c r="T1040" s="11">
        <v>0.75539999999999996</v>
      </c>
      <c r="U1040" s="11">
        <v>7.7427000000000001</v>
      </c>
      <c r="V1040" s="11">
        <v>-1.1335</v>
      </c>
      <c r="W1040" s="11">
        <v>-45.3934</v>
      </c>
      <c r="X1040" s="11" t="s">
        <v>3679</v>
      </c>
    </row>
    <row r="1041" spans="1:24" x14ac:dyDescent="0.25">
      <c r="A1041" s="11" t="s">
        <v>4538</v>
      </c>
      <c r="B1041" s="11">
        <v>678.56380000000001</v>
      </c>
      <c r="C1041" s="11">
        <v>100</v>
      </c>
      <c r="D1041" s="11">
        <v>220.59479999999999</v>
      </c>
      <c r="E1041" s="11">
        <v>417.3639</v>
      </c>
      <c r="F1041" s="11">
        <v>919.8297</v>
      </c>
      <c r="G1041" s="11">
        <v>2079.9657999999999</v>
      </c>
      <c r="H1041" s="11">
        <v>4820.7758000000003</v>
      </c>
      <c r="I1041" s="11">
        <v>0.46279999999999999</v>
      </c>
      <c r="J1041" s="11">
        <v>46.281300000000002</v>
      </c>
      <c r="K1041" s="11">
        <v>37.601700000000001</v>
      </c>
      <c r="L1041" s="11">
        <v>29.0578</v>
      </c>
      <c r="M1041" s="11">
        <v>0</v>
      </c>
      <c r="N1041" s="11">
        <v>0</v>
      </c>
      <c r="O1041" s="11">
        <v>0</v>
      </c>
      <c r="P1041" s="11">
        <v>0</v>
      </c>
      <c r="Q1041" s="11">
        <v>709.00429999999994</v>
      </c>
      <c r="R1041" s="11">
        <v>479.84449999999998</v>
      </c>
      <c r="S1041" s="11">
        <v>-79.437200000000004</v>
      </c>
      <c r="T1041" s="11">
        <v>1.0940000000000001</v>
      </c>
      <c r="U1041" s="11">
        <v>24.572399999999998</v>
      </c>
      <c r="V1041" s="11">
        <v>0</v>
      </c>
      <c r="W1041" s="11">
        <v>-39.0443</v>
      </c>
      <c r="X1041" s="11" t="s">
        <v>4538</v>
      </c>
    </row>
    <row r="1042" spans="1:24" x14ac:dyDescent="0.25">
      <c r="A1042" s="11" t="s">
        <v>1614</v>
      </c>
      <c r="B1042" s="11">
        <v>203.0975</v>
      </c>
      <c r="C1042" s="11">
        <v>100</v>
      </c>
      <c r="D1042" s="11">
        <v>223.06219999999999</v>
      </c>
      <c r="E1042" s="11">
        <v>408.92750000000001</v>
      </c>
      <c r="F1042" s="11">
        <v>899.18600000000004</v>
      </c>
      <c r="G1042" s="11">
        <v>1975.9232</v>
      </c>
      <c r="H1042" s="11">
        <v>4502.0222000000003</v>
      </c>
      <c r="I1042" s="11">
        <v>0.4612</v>
      </c>
      <c r="J1042" s="11">
        <v>46.182000000000002</v>
      </c>
      <c r="K1042" s="11">
        <v>37.265999999999998</v>
      </c>
      <c r="L1042" s="11">
        <v>28.723400000000002</v>
      </c>
      <c r="M1042" s="11">
        <v>0</v>
      </c>
      <c r="N1042" s="11">
        <v>4.4299999999999999E-2</v>
      </c>
      <c r="O1042" s="11">
        <v>0</v>
      </c>
      <c r="P1042" s="11">
        <v>0</v>
      </c>
      <c r="Q1042" s="11">
        <v>203.93770000000001</v>
      </c>
      <c r="R1042" s="11">
        <v>169.22210000000001</v>
      </c>
      <c r="S1042" s="11">
        <v>-80.528800000000004</v>
      </c>
      <c r="T1042" s="11">
        <v>0.71809999999999996</v>
      </c>
      <c r="U1042" s="11">
        <v>7.3589000000000002</v>
      </c>
      <c r="V1042" s="11">
        <v>-0.9446</v>
      </c>
      <c r="W1042" s="11">
        <v>-60.482900000000001</v>
      </c>
      <c r="X1042" s="11" t="s">
        <v>4040</v>
      </c>
    </row>
    <row r="1043" spans="1:24" x14ac:dyDescent="0.25">
      <c r="A1043" s="11" t="s">
        <v>4040</v>
      </c>
      <c r="B1043" s="11">
        <v>203.0975</v>
      </c>
      <c r="C1043" s="11">
        <v>100</v>
      </c>
      <c r="D1043" s="11">
        <v>223.06219999999999</v>
      </c>
      <c r="E1043" s="11">
        <v>408.92750000000001</v>
      </c>
      <c r="F1043" s="11">
        <v>899.18600000000004</v>
      </c>
      <c r="G1043" s="11">
        <v>1975.9232</v>
      </c>
      <c r="H1043" s="11">
        <v>4502.0222000000003</v>
      </c>
      <c r="I1043" s="11">
        <v>0.4612</v>
      </c>
      <c r="J1043" s="11">
        <v>46.182000000000002</v>
      </c>
      <c r="K1043" s="11">
        <v>37.265999999999998</v>
      </c>
      <c r="L1043" s="11">
        <v>28.723400000000002</v>
      </c>
      <c r="M1043" s="11">
        <v>0</v>
      </c>
      <c r="N1043" s="11">
        <v>4.4299999999999999E-2</v>
      </c>
      <c r="O1043" s="11">
        <v>0</v>
      </c>
      <c r="P1043" s="11">
        <v>0</v>
      </c>
      <c r="Q1043" s="11">
        <v>201.26230000000001</v>
      </c>
      <c r="R1043" s="11">
        <v>169.22210000000001</v>
      </c>
      <c r="S1043" s="11">
        <v>-80.527100000000004</v>
      </c>
      <c r="T1043" s="11">
        <v>0.71809999999999996</v>
      </c>
      <c r="U1043" s="11">
        <v>7.3589000000000002</v>
      </c>
      <c r="V1043" s="11">
        <v>-0.94059999999999999</v>
      </c>
      <c r="W1043" s="11">
        <v>-60.166899999999998</v>
      </c>
      <c r="X1043" s="11" t="s">
        <v>4040</v>
      </c>
    </row>
    <row r="1044" spans="1:24" x14ac:dyDescent="0.25">
      <c r="A1044" s="11" t="s">
        <v>915</v>
      </c>
      <c r="B1044" s="11">
        <v>281.44540000000001</v>
      </c>
      <c r="C1044" s="11">
        <v>100</v>
      </c>
      <c r="D1044" s="11">
        <v>228.35929999999999</v>
      </c>
      <c r="E1044" s="11">
        <v>305.2072</v>
      </c>
      <c r="F1044" s="11">
        <v>528.31640000000004</v>
      </c>
      <c r="G1044" s="11">
        <v>866.90629999999999</v>
      </c>
      <c r="H1044" s="11">
        <v>1488.9747</v>
      </c>
      <c r="I1044" s="11">
        <v>0.4148</v>
      </c>
      <c r="J1044" s="11">
        <v>41.838999999999999</v>
      </c>
      <c r="K1044" s="11">
        <v>28.603999999999999</v>
      </c>
      <c r="L1044" s="11">
        <v>16.799800000000001</v>
      </c>
      <c r="M1044" s="11">
        <v>0</v>
      </c>
      <c r="N1044" s="11">
        <v>4.0000000000000002E-4</v>
      </c>
      <c r="O1044" s="11">
        <v>0</v>
      </c>
      <c r="P1044" s="11">
        <v>0</v>
      </c>
      <c r="Q1044" s="11">
        <v>303.37580000000003</v>
      </c>
      <c r="R1044" s="11">
        <v>270.41489999999999</v>
      </c>
      <c r="S1044" s="11">
        <v>-85.684100000000001</v>
      </c>
      <c r="T1044" s="11">
        <v>0.80530000000000002</v>
      </c>
      <c r="U1044" s="11">
        <v>10.2325</v>
      </c>
      <c r="V1044" s="11">
        <v>0</v>
      </c>
      <c r="W1044" s="11">
        <v>-59.106699999999996</v>
      </c>
      <c r="X1044" s="11" t="s">
        <v>915</v>
      </c>
    </row>
    <row r="1045" spans="1:24" x14ac:dyDescent="0.25">
      <c r="A1045" s="11" t="s">
        <v>916</v>
      </c>
      <c r="B1045" s="11">
        <v>246.98140000000001</v>
      </c>
      <c r="C1045" s="11">
        <v>100</v>
      </c>
      <c r="D1045" s="11">
        <v>233.49639999999999</v>
      </c>
      <c r="E1045" s="11">
        <v>308.07659999999998</v>
      </c>
      <c r="F1045" s="11">
        <v>541.59960000000001</v>
      </c>
      <c r="G1045" s="11">
        <v>885.60440000000006</v>
      </c>
      <c r="H1045" s="11">
        <v>1530.7079000000001</v>
      </c>
      <c r="I1045" s="11">
        <v>0.42080000000000001</v>
      </c>
      <c r="J1045" s="11">
        <v>42.435600000000001</v>
      </c>
      <c r="K1045" s="11">
        <v>29.0703</v>
      </c>
      <c r="L1045" s="11">
        <v>17.235299999999999</v>
      </c>
      <c r="M1045" s="11">
        <v>0</v>
      </c>
      <c r="N1045" s="11">
        <v>7.4000000000000003E-3</v>
      </c>
      <c r="O1045" s="11">
        <v>0</v>
      </c>
      <c r="P1045" s="11">
        <v>0</v>
      </c>
      <c r="Q1045" s="11">
        <v>259.94470000000001</v>
      </c>
      <c r="R1045" s="11">
        <v>242.36160000000001</v>
      </c>
      <c r="S1045" s="11">
        <v>-86.819400000000002</v>
      </c>
      <c r="T1045" s="11">
        <v>0.81269999999999998</v>
      </c>
      <c r="U1045" s="11">
        <v>8.9376999999999995</v>
      </c>
      <c r="V1045" s="11">
        <v>0</v>
      </c>
      <c r="W1045" s="11">
        <v>-61.281799999999997</v>
      </c>
      <c r="X1045" s="11" t="s">
        <v>916</v>
      </c>
    </row>
    <row r="1046" spans="1:24" x14ac:dyDescent="0.25">
      <c r="A1046" s="11" t="s">
        <v>3342</v>
      </c>
      <c r="B1046" s="11">
        <v>320.58580000000001</v>
      </c>
      <c r="C1046" s="11">
        <v>100</v>
      </c>
      <c r="D1046" s="11">
        <v>267.6001</v>
      </c>
      <c r="E1046" s="11">
        <v>294.30849999999998</v>
      </c>
      <c r="F1046" s="11">
        <v>587.83920000000001</v>
      </c>
      <c r="G1046" s="11">
        <v>831.81690000000003</v>
      </c>
      <c r="H1046" s="11">
        <v>1613.8737000000001</v>
      </c>
      <c r="I1046" s="11">
        <v>0.42780000000000001</v>
      </c>
      <c r="J1046" s="11">
        <v>43.189100000000003</v>
      </c>
      <c r="K1046" s="11">
        <v>29.023700000000002</v>
      </c>
      <c r="L1046" s="11">
        <v>16.962800000000001</v>
      </c>
      <c r="M1046" s="11">
        <v>-3.1199999999999999E-2</v>
      </c>
      <c r="N1046" s="11">
        <v>3.1680999999999999</v>
      </c>
      <c r="O1046" s="11">
        <v>1.9136</v>
      </c>
      <c r="P1046" s="11">
        <v>0.9385</v>
      </c>
      <c r="Q1046" s="11">
        <v>363.06549999999999</v>
      </c>
      <c r="R1046" s="11">
        <v>329.50580000000002</v>
      </c>
      <c r="S1046" s="11">
        <v>-93.742000000000004</v>
      </c>
      <c r="T1046" s="11">
        <v>1.1015999999999999</v>
      </c>
      <c r="U1046" s="11">
        <v>12.029400000000001</v>
      </c>
      <c r="V1046" s="11">
        <v>0</v>
      </c>
      <c r="W1046" s="11">
        <v>-62.2577</v>
      </c>
      <c r="X1046" s="11" t="s">
        <v>3342</v>
      </c>
    </row>
    <row r="1047" spans="1:24" x14ac:dyDescent="0.25">
      <c r="A1047" s="11" t="s">
        <v>3341</v>
      </c>
      <c r="B1047" s="11">
        <v>259.83069999999998</v>
      </c>
      <c r="C1047" s="11">
        <v>100</v>
      </c>
      <c r="D1047" s="11">
        <v>213.03149999999999</v>
      </c>
      <c r="E1047" s="11">
        <v>290.15429999999998</v>
      </c>
      <c r="F1047" s="11">
        <v>510.94979999999998</v>
      </c>
      <c r="G1047" s="11">
        <v>847.37919999999997</v>
      </c>
      <c r="H1047" s="11">
        <v>1467.8809000000001</v>
      </c>
      <c r="I1047" s="11">
        <v>0.40820000000000001</v>
      </c>
      <c r="J1047" s="11">
        <v>40.885100000000001</v>
      </c>
      <c r="K1047" s="11">
        <v>28.427099999999999</v>
      </c>
      <c r="L1047" s="11">
        <v>16.760000000000002</v>
      </c>
      <c r="M1047" s="11">
        <v>0</v>
      </c>
      <c r="N1047" s="11">
        <v>1.7500000000000002E-2</v>
      </c>
      <c r="O1047" s="11">
        <v>0</v>
      </c>
      <c r="P1047" s="11">
        <v>0</v>
      </c>
      <c r="Q1047" s="11">
        <v>273.04939999999999</v>
      </c>
      <c r="R1047" s="11">
        <v>259.41239999999999</v>
      </c>
      <c r="S1047" s="11">
        <v>-79.442599999999999</v>
      </c>
      <c r="T1047" s="11">
        <v>0.71409999999999996</v>
      </c>
      <c r="U1047" s="11">
        <v>9.8119999999999994</v>
      </c>
      <c r="V1047" s="11">
        <v>0</v>
      </c>
      <c r="W1047" s="11">
        <v>-55.157200000000003</v>
      </c>
      <c r="X1047" s="11" t="s">
        <v>3341</v>
      </c>
    </row>
    <row r="1048" spans="1:24" x14ac:dyDescent="0.25">
      <c r="A1048" s="11" t="s">
        <v>3340</v>
      </c>
      <c r="B1048" s="11">
        <v>296.50819999999999</v>
      </c>
      <c r="C1048" s="11">
        <v>100</v>
      </c>
      <c r="D1048" s="11">
        <v>236.16720000000001</v>
      </c>
      <c r="E1048" s="11">
        <v>324.50220000000002</v>
      </c>
      <c r="F1048" s="11">
        <v>567.73040000000003</v>
      </c>
      <c r="G1048" s="11">
        <v>941.82870000000003</v>
      </c>
      <c r="H1048" s="11">
        <v>1624.8889999999999</v>
      </c>
      <c r="I1048" s="11">
        <v>0.45610000000000001</v>
      </c>
      <c r="J1048" s="11">
        <v>45.742899999999999</v>
      </c>
      <c r="K1048" s="11">
        <v>31.364000000000001</v>
      </c>
      <c r="L1048" s="11">
        <v>18.264199999999999</v>
      </c>
      <c r="M1048" s="11">
        <v>0</v>
      </c>
      <c r="N1048" s="11">
        <v>1.8100000000000002E-2</v>
      </c>
      <c r="O1048" s="11">
        <v>0</v>
      </c>
      <c r="P1048" s="11">
        <v>0</v>
      </c>
      <c r="Q1048" s="11">
        <v>337.60270000000003</v>
      </c>
      <c r="R1048" s="11">
        <v>289.36970000000002</v>
      </c>
      <c r="S1048" s="11">
        <v>-82.6815</v>
      </c>
      <c r="T1048" s="11">
        <v>0.98180000000000001</v>
      </c>
      <c r="U1048" s="11">
        <v>9.8282000000000007</v>
      </c>
      <c r="V1048" s="11">
        <v>-1.1287</v>
      </c>
      <c r="W1048" s="11">
        <v>-58.879899999999999</v>
      </c>
      <c r="X1048" s="11" t="s">
        <v>3340</v>
      </c>
    </row>
    <row r="1049" spans="1:24" x14ac:dyDescent="0.25">
      <c r="A1049" s="11" t="s">
        <v>917</v>
      </c>
      <c r="B1049" s="11">
        <v>268.06709999999998</v>
      </c>
      <c r="C1049" s="11">
        <v>100</v>
      </c>
      <c r="D1049" s="11">
        <v>329.40449999999998</v>
      </c>
      <c r="E1049" s="11">
        <v>197.5745</v>
      </c>
      <c r="F1049" s="11">
        <v>794.73910000000001</v>
      </c>
      <c r="G1049" s="11">
        <v>332.62020000000001</v>
      </c>
      <c r="H1049" s="11">
        <v>2268.4263000000001</v>
      </c>
      <c r="I1049" s="11">
        <v>0.47439999999999999</v>
      </c>
      <c r="J1049" s="11">
        <v>47.660699999999999</v>
      </c>
      <c r="K1049" s="11">
        <v>29.066199999999998</v>
      </c>
      <c r="L1049" s="11">
        <v>13.8565</v>
      </c>
      <c r="M1049" s="11">
        <v>-0.16500000000000001</v>
      </c>
      <c r="N1049" s="11">
        <v>16.563300000000002</v>
      </c>
      <c r="O1049" s="11">
        <v>12.183999999999999</v>
      </c>
      <c r="P1049" s="11">
        <v>8.3996999999999993</v>
      </c>
      <c r="Q1049" s="11">
        <v>273.76049999999998</v>
      </c>
      <c r="R1049" s="11">
        <v>283.24220000000003</v>
      </c>
      <c r="S1049" s="11">
        <v>-92.901200000000003</v>
      </c>
      <c r="T1049" s="11">
        <v>1.6278999999999999</v>
      </c>
      <c r="U1049" s="11">
        <v>7.8723999999999998</v>
      </c>
      <c r="V1049" s="11">
        <v>-2.2574000000000001</v>
      </c>
      <c r="W1049" s="11">
        <v>-67.783699999999996</v>
      </c>
      <c r="X1049" s="11" t="s">
        <v>917</v>
      </c>
    </row>
    <row r="1050" spans="1:24" x14ac:dyDescent="0.25">
      <c r="A1050" s="11" t="s">
        <v>918</v>
      </c>
      <c r="B1050" s="11">
        <v>228.5675</v>
      </c>
      <c r="C1050" s="11">
        <v>100</v>
      </c>
      <c r="D1050" s="11">
        <v>254.00489999999999</v>
      </c>
      <c r="E1050" s="11">
        <v>311.22289999999998</v>
      </c>
      <c r="F1050" s="11">
        <v>570.21929999999998</v>
      </c>
      <c r="G1050" s="11">
        <v>893.33879999999999</v>
      </c>
      <c r="H1050" s="11">
        <v>1558.4093</v>
      </c>
      <c r="I1050" s="11">
        <v>0.44219999999999998</v>
      </c>
      <c r="J1050" s="11">
        <v>44.644599999999997</v>
      </c>
      <c r="K1050" s="11">
        <v>29.767700000000001</v>
      </c>
      <c r="L1050" s="11">
        <v>17.112400000000001</v>
      </c>
      <c r="M1050" s="11">
        <v>-5.0000000000000001E-4</v>
      </c>
      <c r="N1050" s="11">
        <v>0.41670000000000001</v>
      </c>
      <c r="O1050" s="11">
        <v>1.6000000000000001E-3</v>
      </c>
      <c r="P1050" s="11">
        <v>0</v>
      </c>
      <c r="Q1050" s="11">
        <v>230.79820000000001</v>
      </c>
      <c r="R1050" s="11">
        <v>208.28020000000001</v>
      </c>
      <c r="S1050" s="11">
        <v>-82.9285</v>
      </c>
      <c r="T1050" s="11">
        <v>0.85860000000000003</v>
      </c>
      <c r="U1050" s="11">
        <v>7.3807999999999998</v>
      </c>
      <c r="V1050" s="11">
        <v>0</v>
      </c>
      <c r="W1050" s="11">
        <v>-60.195300000000003</v>
      </c>
      <c r="X1050" s="11" t="s">
        <v>918</v>
      </c>
    </row>
    <row r="1051" spans="1:24" x14ac:dyDescent="0.25">
      <c r="A1051" s="11" t="s">
        <v>919</v>
      </c>
      <c r="B1051" s="11">
        <v>497.12209999999999</v>
      </c>
      <c r="C1051" s="11">
        <v>100</v>
      </c>
      <c r="D1051" s="11">
        <v>269.60329999999999</v>
      </c>
      <c r="E1051" s="11">
        <v>278.90249999999997</v>
      </c>
      <c r="F1051" s="11">
        <v>494.66090000000003</v>
      </c>
      <c r="G1051" s="11">
        <v>732.40940000000001</v>
      </c>
      <c r="H1051" s="11">
        <v>1213.7156</v>
      </c>
      <c r="I1051" s="11">
        <v>0.40770000000000001</v>
      </c>
      <c r="J1051" s="11">
        <v>41.0321</v>
      </c>
      <c r="K1051" s="11">
        <v>25.848299999999998</v>
      </c>
      <c r="L1051" s="11">
        <v>13.121</v>
      </c>
      <c r="M1051" s="11">
        <v>-1E-4</v>
      </c>
      <c r="N1051" s="11">
        <v>9.0700000000000003E-2</v>
      </c>
      <c r="O1051" s="11">
        <v>5.9999999999999995E-4</v>
      </c>
      <c r="P1051" s="11">
        <v>0</v>
      </c>
      <c r="Q1051" s="11">
        <v>567.11469999999997</v>
      </c>
      <c r="R1051" s="11">
        <v>520.53679999999997</v>
      </c>
      <c r="S1051" s="11">
        <v>-86.487499999999997</v>
      </c>
      <c r="T1051" s="11">
        <v>1.3945000000000001</v>
      </c>
      <c r="U1051" s="11">
        <v>16.936199999999999</v>
      </c>
      <c r="V1051" s="11">
        <v>-4.1386000000000003</v>
      </c>
      <c r="W1051" s="11">
        <v>-53.904299999999999</v>
      </c>
      <c r="X1051" s="11" t="s">
        <v>919</v>
      </c>
    </row>
    <row r="1052" spans="1:24" x14ac:dyDescent="0.25">
      <c r="A1052" s="11" t="s">
        <v>920</v>
      </c>
      <c r="B1052" s="11">
        <v>286.52269999999999</v>
      </c>
      <c r="C1052" s="11">
        <v>100</v>
      </c>
      <c r="D1052" s="11">
        <v>261.56150000000002</v>
      </c>
      <c r="E1052" s="11">
        <v>324.0068</v>
      </c>
      <c r="F1052" s="11">
        <v>588.22109999999998</v>
      </c>
      <c r="G1052" s="11">
        <v>925.96079999999995</v>
      </c>
      <c r="H1052" s="11">
        <v>1597.1713</v>
      </c>
      <c r="I1052" s="11">
        <v>0.47060000000000002</v>
      </c>
      <c r="J1052" s="11">
        <v>47.398000000000003</v>
      </c>
      <c r="K1052" s="11">
        <v>31.236999999999998</v>
      </c>
      <c r="L1052" s="11">
        <v>17.450600000000001</v>
      </c>
      <c r="M1052" s="11">
        <v>0</v>
      </c>
      <c r="N1052" s="11">
        <v>0.2132</v>
      </c>
      <c r="O1052" s="11">
        <v>0</v>
      </c>
      <c r="P1052" s="11">
        <v>0</v>
      </c>
      <c r="Q1052" s="11">
        <v>296.35809999999998</v>
      </c>
      <c r="R1052" s="11">
        <v>283.27890000000002</v>
      </c>
      <c r="S1052" s="11">
        <v>-86.596900000000005</v>
      </c>
      <c r="T1052" s="11">
        <v>0.98939999999999995</v>
      </c>
      <c r="U1052" s="11">
        <v>9.1588999999999992</v>
      </c>
      <c r="V1052" s="11">
        <v>-1.8812</v>
      </c>
      <c r="W1052" s="11">
        <v>-62.198999999999998</v>
      </c>
      <c r="X1052" s="11" t="s">
        <v>920</v>
      </c>
    </row>
    <row r="1053" spans="1:24" x14ac:dyDescent="0.25">
      <c r="A1053" s="11" t="s">
        <v>322</v>
      </c>
      <c r="B1053" s="11">
        <v>469.72919999999999</v>
      </c>
      <c r="C1053" s="11">
        <v>100</v>
      </c>
      <c r="D1053" s="11">
        <v>277.02159999999998</v>
      </c>
      <c r="E1053" s="11">
        <v>224.6575</v>
      </c>
      <c r="F1053" s="11">
        <v>573.21420000000001</v>
      </c>
      <c r="G1053" s="11">
        <v>534.55640000000005</v>
      </c>
      <c r="H1053" s="11">
        <v>1538.0319999999999</v>
      </c>
      <c r="I1053" s="11">
        <v>0.39579999999999999</v>
      </c>
      <c r="J1053" s="11">
        <v>39.745699999999999</v>
      </c>
      <c r="K1053" s="11">
        <v>25.364699999999999</v>
      </c>
      <c r="L1053" s="11">
        <v>12.9983</v>
      </c>
      <c r="M1053" s="11">
        <v>-6.7699999999999996E-2</v>
      </c>
      <c r="N1053" s="11">
        <v>6.8792999999999997</v>
      </c>
      <c r="O1053" s="11">
        <v>4.9452999999999996</v>
      </c>
      <c r="P1053" s="11">
        <v>3.3675000000000002</v>
      </c>
      <c r="Q1053" s="11">
        <v>531.94600000000003</v>
      </c>
      <c r="R1053" s="11">
        <v>490.51069999999999</v>
      </c>
      <c r="S1053" s="11">
        <v>-86.313000000000002</v>
      </c>
      <c r="T1053" s="11">
        <v>1.4016</v>
      </c>
      <c r="U1053" s="11">
        <v>15.9682</v>
      </c>
      <c r="V1053" s="11">
        <v>-4.1386000000000003</v>
      </c>
      <c r="W1053" s="11">
        <v>-54.415399999999998</v>
      </c>
      <c r="X1053" s="11" t="s">
        <v>322</v>
      </c>
    </row>
    <row r="1054" spans="1:24" x14ac:dyDescent="0.25">
      <c r="A1054" s="11" t="s">
        <v>593</v>
      </c>
      <c r="B1054" s="11">
        <v>645.23149999999998</v>
      </c>
      <c r="C1054" s="11">
        <v>100</v>
      </c>
      <c r="D1054" s="11">
        <v>272.64269999999999</v>
      </c>
      <c r="E1054" s="11">
        <v>285.23399999999998</v>
      </c>
      <c r="F1054" s="11">
        <v>511.524</v>
      </c>
      <c r="G1054" s="11">
        <v>748.64790000000005</v>
      </c>
      <c r="H1054" s="11">
        <v>1255.1913999999999</v>
      </c>
      <c r="I1054" s="11">
        <v>0.41949999999999998</v>
      </c>
      <c r="J1054" s="11">
        <v>42.287300000000002</v>
      </c>
      <c r="K1054" s="11">
        <v>26.355899999999998</v>
      </c>
      <c r="L1054" s="11">
        <v>13.417899999999999</v>
      </c>
      <c r="M1054" s="11">
        <v>-1.8E-3</v>
      </c>
      <c r="N1054" s="11">
        <v>0.48680000000000001</v>
      </c>
      <c r="O1054" s="11">
        <v>2.3099999999999999E-2</v>
      </c>
      <c r="P1054" s="11">
        <v>0</v>
      </c>
      <c r="Q1054" s="11">
        <v>692.27449999999999</v>
      </c>
      <c r="R1054" s="11">
        <v>558.75260000000003</v>
      </c>
      <c r="S1054" s="11">
        <v>-91.337699999999998</v>
      </c>
      <c r="T1054" s="11">
        <v>1.3304</v>
      </c>
      <c r="U1054" s="11">
        <v>22.494399999999999</v>
      </c>
      <c r="V1054" s="11">
        <v>-2.2574000000000001</v>
      </c>
      <c r="W1054" s="11">
        <v>-53.747700000000002</v>
      </c>
      <c r="X1054" s="11" t="s">
        <v>593</v>
      </c>
    </row>
    <row r="1055" spans="1:24" x14ac:dyDescent="0.25">
      <c r="A1055" s="11" t="s">
        <v>921</v>
      </c>
      <c r="B1055" s="11">
        <v>214.8999</v>
      </c>
      <c r="C1055" s="11">
        <v>100</v>
      </c>
      <c r="D1055" s="11">
        <v>214.9914</v>
      </c>
      <c r="E1055" s="11">
        <v>278.935</v>
      </c>
      <c r="F1055" s="11">
        <v>465.94200000000001</v>
      </c>
      <c r="G1055" s="11">
        <v>730.78390000000002</v>
      </c>
      <c r="H1055" s="11">
        <v>1206.5298</v>
      </c>
      <c r="I1055" s="11">
        <v>0.38979999999999998</v>
      </c>
      <c r="J1055" s="11">
        <v>39.176600000000001</v>
      </c>
      <c r="K1055" s="11">
        <v>25.202200000000001</v>
      </c>
      <c r="L1055" s="11">
        <v>13.292199999999999</v>
      </c>
      <c r="M1055" s="11">
        <v>0</v>
      </c>
      <c r="N1055" s="11">
        <v>2.0000000000000001E-4</v>
      </c>
      <c r="O1055" s="11">
        <v>0</v>
      </c>
      <c r="P1055" s="11">
        <v>0</v>
      </c>
      <c r="Q1055" s="11">
        <v>226.9872</v>
      </c>
      <c r="R1055" s="11">
        <v>207.22550000000001</v>
      </c>
      <c r="S1055" s="11">
        <v>-77.154300000000006</v>
      </c>
      <c r="T1055" s="11">
        <v>0.93769999999999998</v>
      </c>
      <c r="U1055" s="11">
        <v>6.6455000000000002</v>
      </c>
      <c r="V1055" s="11">
        <v>0</v>
      </c>
      <c r="W1055" s="11">
        <v>-55.648099999999999</v>
      </c>
      <c r="X1055" s="11" t="s">
        <v>921</v>
      </c>
    </row>
    <row r="1056" spans="1:24" x14ac:dyDescent="0.25">
      <c r="A1056" s="11" t="s">
        <v>1615</v>
      </c>
      <c r="B1056" s="11">
        <v>231.6148</v>
      </c>
      <c r="C1056" s="11">
        <v>100</v>
      </c>
      <c r="D1056" s="11">
        <v>218.30250000000001</v>
      </c>
      <c r="E1056" s="11">
        <v>372.3802</v>
      </c>
      <c r="F1056" s="11">
        <v>784.01840000000004</v>
      </c>
      <c r="G1056" s="11">
        <v>1657.7917</v>
      </c>
      <c r="H1056" s="11">
        <v>3638.9222</v>
      </c>
      <c r="I1056" s="11">
        <v>0.42770000000000002</v>
      </c>
      <c r="J1056" s="11">
        <v>42.962200000000003</v>
      </c>
      <c r="K1056" s="11">
        <v>33.970399999999998</v>
      </c>
      <c r="L1056" s="11">
        <v>25.507000000000001</v>
      </c>
      <c r="M1056" s="11">
        <v>0</v>
      </c>
      <c r="N1056" s="11">
        <v>0</v>
      </c>
      <c r="O1056" s="11">
        <v>0</v>
      </c>
      <c r="P1056" s="11">
        <v>0</v>
      </c>
      <c r="Q1056" s="11">
        <v>237.98910000000001</v>
      </c>
      <c r="R1056" s="11">
        <v>195.25960000000001</v>
      </c>
      <c r="S1056" s="11">
        <v>-76.827299999999994</v>
      </c>
      <c r="T1056" s="11">
        <v>0.74950000000000006</v>
      </c>
      <c r="U1056" s="11">
        <v>8.4343000000000004</v>
      </c>
      <c r="V1056" s="11">
        <v>-1.1335</v>
      </c>
      <c r="W1056" s="11">
        <v>-56.047699999999999</v>
      </c>
      <c r="X1056" s="11" t="s">
        <v>4070</v>
      </c>
    </row>
    <row r="1057" spans="1:24" x14ac:dyDescent="0.25">
      <c r="A1057" s="11" t="s">
        <v>4070</v>
      </c>
      <c r="B1057" s="11">
        <v>231.6148</v>
      </c>
      <c r="C1057" s="11">
        <v>100</v>
      </c>
      <c r="D1057" s="11">
        <v>218.30250000000001</v>
      </c>
      <c r="E1057" s="11">
        <v>372.3802</v>
      </c>
      <c r="F1057" s="11">
        <v>784.01840000000004</v>
      </c>
      <c r="G1057" s="11">
        <v>1657.7917</v>
      </c>
      <c r="H1057" s="11">
        <v>3638.9222</v>
      </c>
      <c r="I1057" s="11">
        <v>0.42770000000000002</v>
      </c>
      <c r="J1057" s="11">
        <v>42.962200000000003</v>
      </c>
      <c r="K1057" s="11">
        <v>33.970399999999998</v>
      </c>
      <c r="L1057" s="11">
        <v>25.507000000000001</v>
      </c>
      <c r="M1057" s="11">
        <v>0</v>
      </c>
      <c r="N1057" s="11">
        <v>0</v>
      </c>
      <c r="O1057" s="11">
        <v>0</v>
      </c>
      <c r="P1057" s="11">
        <v>0</v>
      </c>
      <c r="Q1057" s="11">
        <v>237.98910000000001</v>
      </c>
      <c r="R1057" s="11">
        <v>195.25960000000001</v>
      </c>
      <c r="S1057" s="11">
        <v>-76.827299999999994</v>
      </c>
      <c r="T1057" s="11">
        <v>0.74950000000000006</v>
      </c>
      <c r="U1057" s="11">
        <v>8.4343000000000004</v>
      </c>
      <c r="V1057" s="11">
        <v>-1.1335</v>
      </c>
      <c r="W1057" s="11">
        <v>-56.047699999999999</v>
      </c>
      <c r="X1057" s="11" t="s">
        <v>4070</v>
      </c>
    </row>
    <row r="1058" spans="1:24" x14ac:dyDescent="0.25">
      <c r="A1058" s="11" t="s">
        <v>4070</v>
      </c>
      <c r="B1058" s="11">
        <v>231.6148</v>
      </c>
      <c r="C1058" s="11">
        <v>100</v>
      </c>
      <c r="D1058" s="11">
        <v>218.30250000000001</v>
      </c>
      <c r="E1058" s="11">
        <v>372.3802</v>
      </c>
      <c r="F1058" s="11">
        <v>784.01840000000004</v>
      </c>
      <c r="G1058" s="11">
        <v>1657.7917</v>
      </c>
      <c r="H1058" s="11">
        <v>3638.9222</v>
      </c>
      <c r="I1058" s="11">
        <v>0.42770000000000002</v>
      </c>
      <c r="J1058" s="11">
        <v>42.962200000000003</v>
      </c>
      <c r="K1058" s="11">
        <v>33.970399999999998</v>
      </c>
      <c r="L1058" s="11">
        <v>25.507000000000001</v>
      </c>
      <c r="M1058" s="11">
        <v>0</v>
      </c>
      <c r="N1058" s="11">
        <v>0</v>
      </c>
      <c r="O1058" s="11">
        <v>0</v>
      </c>
      <c r="P1058" s="11">
        <v>0</v>
      </c>
      <c r="Q1058" s="11">
        <v>235.9819</v>
      </c>
      <c r="R1058" s="11">
        <v>195.25960000000001</v>
      </c>
      <c r="S1058" s="11">
        <v>-76.825599999999994</v>
      </c>
      <c r="T1058" s="11">
        <v>0.74950000000000006</v>
      </c>
      <c r="U1058" s="11">
        <v>8.4343000000000004</v>
      </c>
      <c r="V1058" s="11">
        <v>-1.1287</v>
      </c>
      <c r="W1058" s="11">
        <v>-55.731000000000002</v>
      </c>
      <c r="X1058" s="11" t="s">
        <v>4070</v>
      </c>
    </row>
    <row r="1059" spans="1:24" x14ac:dyDescent="0.25">
      <c r="A1059" s="11" t="s">
        <v>3339</v>
      </c>
      <c r="B1059" s="11">
        <v>414.46260000000001</v>
      </c>
      <c r="C1059" s="11">
        <v>100</v>
      </c>
      <c r="D1059" s="11">
        <v>319.6078</v>
      </c>
      <c r="E1059" s="11">
        <v>184.24299999999999</v>
      </c>
      <c r="F1059" s="11">
        <v>648.44069999999999</v>
      </c>
      <c r="G1059" s="11">
        <v>381.75760000000002</v>
      </c>
      <c r="H1059" s="11">
        <v>1702.2941000000001</v>
      </c>
      <c r="I1059" s="11">
        <v>0.39</v>
      </c>
      <c r="J1059" s="11">
        <v>39.405000000000001</v>
      </c>
      <c r="K1059" s="11">
        <v>23.1599</v>
      </c>
      <c r="L1059" s="11">
        <v>11.401400000000001</v>
      </c>
      <c r="M1059" s="11">
        <v>-0.1231</v>
      </c>
      <c r="N1059" s="11">
        <v>12.568099999999999</v>
      </c>
      <c r="O1059" s="11">
        <v>8.8725000000000005</v>
      </c>
      <c r="P1059" s="11">
        <v>5.8329000000000004</v>
      </c>
      <c r="Q1059" s="11">
        <v>494.7663</v>
      </c>
      <c r="R1059" s="11">
        <v>469.51</v>
      </c>
      <c r="S1059" s="11">
        <v>-95.200900000000004</v>
      </c>
      <c r="T1059" s="11">
        <v>1.7491000000000001</v>
      </c>
      <c r="U1059" s="11">
        <v>13.790100000000001</v>
      </c>
      <c r="V1059" s="11">
        <v>-4.1386000000000003</v>
      </c>
      <c r="W1059" s="11">
        <v>-63.6496</v>
      </c>
      <c r="X1059" s="11" t="s">
        <v>3339</v>
      </c>
    </row>
    <row r="1060" spans="1:24" x14ac:dyDescent="0.25">
      <c r="A1060" s="11" t="s">
        <v>1616</v>
      </c>
      <c r="B1060" s="11">
        <v>295.44150000000002</v>
      </c>
      <c r="C1060" s="11">
        <v>100</v>
      </c>
      <c r="D1060" s="11">
        <v>238.27180000000001</v>
      </c>
      <c r="E1060" s="11">
        <v>426.11040000000003</v>
      </c>
      <c r="F1060" s="11">
        <v>899.90809999999999</v>
      </c>
      <c r="G1060" s="11">
        <v>1928.5245</v>
      </c>
      <c r="H1060" s="11">
        <v>4297.7235000000001</v>
      </c>
      <c r="I1060" s="11">
        <v>0.49430000000000002</v>
      </c>
      <c r="J1060" s="11">
        <v>49.6496</v>
      </c>
      <c r="K1060" s="11">
        <v>38.013300000000001</v>
      </c>
      <c r="L1060" s="11">
        <v>27.901499999999999</v>
      </c>
      <c r="M1060" s="11">
        <v>0</v>
      </c>
      <c r="N1060" s="11">
        <v>2.9999999999999997E-4</v>
      </c>
      <c r="O1060" s="11">
        <v>0</v>
      </c>
      <c r="P1060" s="11">
        <v>0</v>
      </c>
      <c r="Q1060" s="11">
        <v>308.5324</v>
      </c>
      <c r="R1060" s="11">
        <v>229.29400000000001</v>
      </c>
      <c r="S1060" s="11">
        <v>-81.604900000000001</v>
      </c>
      <c r="T1060" s="11">
        <v>0.96430000000000005</v>
      </c>
      <c r="U1060" s="11">
        <v>9.9172999999999991</v>
      </c>
      <c r="V1060" s="11">
        <v>0</v>
      </c>
      <c r="W1060" s="11">
        <v>-56.9572</v>
      </c>
      <c r="X1060" s="11" t="s">
        <v>4071</v>
      </c>
    </row>
    <row r="1061" spans="1:24" x14ac:dyDescent="0.25">
      <c r="A1061" s="11" t="s">
        <v>4071</v>
      </c>
      <c r="B1061" s="11">
        <v>295.44150000000002</v>
      </c>
      <c r="C1061" s="11">
        <v>100</v>
      </c>
      <c r="D1061" s="11">
        <v>238.27180000000001</v>
      </c>
      <c r="E1061" s="11">
        <v>426.11040000000003</v>
      </c>
      <c r="F1061" s="11">
        <v>899.90809999999999</v>
      </c>
      <c r="G1061" s="11">
        <v>1928.5245</v>
      </c>
      <c r="H1061" s="11">
        <v>4297.7235000000001</v>
      </c>
      <c r="I1061" s="11">
        <v>0.49430000000000002</v>
      </c>
      <c r="J1061" s="11">
        <v>49.6496</v>
      </c>
      <c r="K1061" s="11">
        <v>38.013300000000001</v>
      </c>
      <c r="L1061" s="11">
        <v>27.901499999999999</v>
      </c>
      <c r="M1061" s="11">
        <v>0</v>
      </c>
      <c r="N1061" s="11">
        <v>2.9999999999999997E-4</v>
      </c>
      <c r="O1061" s="11">
        <v>0</v>
      </c>
      <c r="P1061" s="11">
        <v>0</v>
      </c>
      <c r="Q1061" s="11">
        <v>308.5324</v>
      </c>
      <c r="R1061" s="11">
        <v>229.29400000000001</v>
      </c>
      <c r="S1061" s="11">
        <v>-81.604900000000001</v>
      </c>
      <c r="T1061" s="11">
        <v>0.96430000000000005</v>
      </c>
      <c r="U1061" s="11">
        <v>9.9172999999999991</v>
      </c>
      <c r="V1061" s="11">
        <v>0</v>
      </c>
      <c r="W1061" s="11">
        <v>-56.9572</v>
      </c>
      <c r="X1061" s="11" t="s">
        <v>4071</v>
      </c>
    </row>
    <row r="1062" spans="1:24" x14ac:dyDescent="0.25">
      <c r="A1062" s="11" t="s">
        <v>4071</v>
      </c>
      <c r="B1062" s="11">
        <v>295.44150000000002</v>
      </c>
      <c r="C1062" s="11">
        <v>100</v>
      </c>
      <c r="D1062" s="11">
        <v>238.27180000000001</v>
      </c>
      <c r="E1062" s="11">
        <v>426.11040000000003</v>
      </c>
      <c r="F1062" s="11">
        <v>899.90809999999999</v>
      </c>
      <c r="G1062" s="11">
        <v>1928.5245</v>
      </c>
      <c r="H1062" s="11">
        <v>4297.7235000000001</v>
      </c>
      <c r="I1062" s="11">
        <v>0.49430000000000002</v>
      </c>
      <c r="J1062" s="11">
        <v>49.6496</v>
      </c>
      <c r="K1062" s="11">
        <v>38.013300000000001</v>
      </c>
      <c r="L1062" s="11">
        <v>27.901499999999999</v>
      </c>
      <c r="M1062" s="11">
        <v>0</v>
      </c>
      <c r="N1062" s="11">
        <v>2.9999999999999997E-4</v>
      </c>
      <c r="O1062" s="11">
        <v>0</v>
      </c>
      <c r="P1062" s="11">
        <v>0</v>
      </c>
      <c r="Q1062" s="11">
        <v>295.64210000000003</v>
      </c>
      <c r="R1062" s="11">
        <v>229.29400000000001</v>
      </c>
      <c r="S1062" s="11">
        <v>-81.603200000000001</v>
      </c>
      <c r="T1062" s="11">
        <v>0.96430000000000005</v>
      </c>
      <c r="U1062" s="11">
        <v>9.9172999999999991</v>
      </c>
      <c r="V1062" s="11">
        <v>0</v>
      </c>
      <c r="W1062" s="11">
        <v>-56.645200000000003</v>
      </c>
      <c r="X1062" s="11" t="s">
        <v>4071</v>
      </c>
    </row>
    <row r="1063" spans="1:24" x14ac:dyDescent="0.25">
      <c r="A1063" s="11" t="s">
        <v>3320</v>
      </c>
      <c r="B1063" s="11">
        <v>245.5693</v>
      </c>
      <c r="C1063" s="11">
        <v>100</v>
      </c>
      <c r="D1063" s="11">
        <v>213.67660000000001</v>
      </c>
      <c r="E1063" s="11">
        <v>286.0446</v>
      </c>
      <c r="F1063" s="11">
        <v>494.7586</v>
      </c>
      <c r="G1063" s="11">
        <v>811.8587</v>
      </c>
      <c r="H1063" s="11">
        <v>1396.3782000000001</v>
      </c>
      <c r="I1063" s="11">
        <v>0.38919999999999999</v>
      </c>
      <c r="J1063" s="11">
        <v>39.217700000000001</v>
      </c>
      <c r="K1063" s="11">
        <v>26.800899999999999</v>
      </c>
      <c r="L1063" s="11">
        <v>15.720499999999999</v>
      </c>
      <c r="M1063" s="11">
        <v>0</v>
      </c>
      <c r="N1063" s="11">
        <v>4.4999999999999997E-3</v>
      </c>
      <c r="O1063" s="11">
        <v>0</v>
      </c>
      <c r="P1063" s="11">
        <v>0</v>
      </c>
      <c r="Q1063" s="11">
        <v>259.9271</v>
      </c>
      <c r="R1063" s="11">
        <v>243.34630000000001</v>
      </c>
      <c r="S1063" s="11">
        <v>-76.644499999999994</v>
      </c>
      <c r="T1063" s="11">
        <v>0.79830000000000001</v>
      </c>
      <c r="U1063" s="11">
        <v>9.0017999999999994</v>
      </c>
      <c r="V1063" s="11">
        <v>0</v>
      </c>
      <c r="W1063" s="11">
        <v>-53.575899999999997</v>
      </c>
      <c r="X1063" s="11" t="s">
        <v>3320</v>
      </c>
    </row>
    <row r="1064" spans="1:24" x14ac:dyDescent="0.25">
      <c r="A1064" s="11" t="s">
        <v>922</v>
      </c>
      <c r="B1064" s="11">
        <v>260.8766</v>
      </c>
      <c r="C1064" s="11">
        <v>100</v>
      </c>
      <c r="D1064" s="11">
        <v>230.38630000000001</v>
      </c>
      <c r="E1064" s="11">
        <v>266.43900000000002</v>
      </c>
      <c r="F1064" s="11">
        <v>448.82740000000001</v>
      </c>
      <c r="G1064" s="11">
        <v>663.02719999999999</v>
      </c>
      <c r="H1064" s="11">
        <v>1076.9689000000001</v>
      </c>
      <c r="I1064" s="11">
        <v>0.37430000000000002</v>
      </c>
      <c r="J1064" s="11">
        <v>37.921900000000001</v>
      </c>
      <c r="K1064" s="11">
        <v>22.504899999999999</v>
      </c>
      <c r="L1064" s="11">
        <v>11.104100000000001</v>
      </c>
      <c r="M1064" s="11">
        <v>0</v>
      </c>
      <c r="N1064" s="11">
        <v>5.9299999999999999E-2</v>
      </c>
      <c r="O1064" s="11">
        <v>0</v>
      </c>
      <c r="P1064" s="11">
        <v>0</v>
      </c>
      <c r="Q1064" s="11">
        <v>287.94</v>
      </c>
      <c r="R1064" s="11">
        <v>278.32729999999998</v>
      </c>
      <c r="S1064" s="11">
        <v>-81.683199999999999</v>
      </c>
      <c r="T1064" s="11">
        <v>0.84309999999999996</v>
      </c>
      <c r="U1064" s="11">
        <v>8.1737000000000002</v>
      </c>
      <c r="V1064" s="11">
        <v>-1.1287</v>
      </c>
      <c r="W1064" s="11">
        <v>-57.153599999999997</v>
      </c>
      <c r="X1064" s="11" t="s">
        <v>922</v>
      </c>
    </row>
    <row r="1065" spans="1:24" x14ac:dyDescent="0.25">
      <c r="A1065" s="11" t="s">
        <v>923</v>
      </c>
      <c r="B1065" s="11">
        <v>267.0421</v>
      </c>
      <c r="C1065" s="11">
        <v>100</v>
      </c>
      <c r="D1065" s="11">
        <v>197.9102</v>
      </c>
      <c r="E1065" s="11">
        <v>276.3186</v>
      </c>
      <c r="F1065" s="11">
        <v>453.43790000000001</v>
      </c>
      <c r="G1065" s="11">
        <v>724.31899999999996</v>
      </c>
      <c r="H1065" s="11">
        <v>1190.0951</v>
      </c>
      <c r="I1065" s="11">
        <v>0.3901</v>
      </c>
      <c r="J1065" s="11">
        <v>39.155299999999997</v>
      </c>
      <c r="K1065" s="11">
        <v>25.433800000000002</v>
      </c>
      <c r="L1065" s="11">
        <v>13.349500000000001</v>
      </c>
      <c r="M1065" s="11">
        <v>0</v>
      </c>
      <c r="N1065" s="11">
        <v>6.0000000000000001E-3</v>
      </c>
      <c r="O1065" s="11">
        <v>0</v>
      </c>
      <c r="P1065" s="11">
        <v>0</v>
      </c>
      <c r="Q1065" s="11">
        <v>281.23590000000002</v>
      </c>
      <c r="R1065" s="11">
        <v>239.3107</v>
      </c>
      <c r="S1065" s="11">
        <v>-73.793499999999995</v>
      </c>
      <c r="T1065" s="11">
        <v>0.8135</v>
      </c>
      <c r="U1065" s="11">
        <v>8.6013999999999999</v>
      </c>
      <c r="V1065" s="11">
        <v>0</v>
      </c>
      <c r="W1065" s="11">
        <v>-52.397799999999997</v>
      </c>
      <c r="X1065" s="11" t="s">
        <v>923</v>
      </c>
    </row>
    <row r="1066" spans="1:24" x14ac:dyDescent="0.25">
      <c r="A1066" s="11" t="s">
        <v>460</v>
      </c>
      <c r="B1066" s="11">
        <v>219.4143</v>
      </c>
      <c r="C1066" s="11">
        <v>100</v>
      </c>
      <c r="D1066" s="11">
        <v>193.1096</v>
      </c>
      <c r="E1066" s="11">
        <v>353.762</v>
      </c>
      <c r="F1066" s="11">
        <v>756.51250000000005</v>
      </c>
      <c r="G1066" s="11">
        <v>1629.7679000000001</v>
      </c>
      <c r="H1066" s="11">
        <v>3625.1197999999999</v>
      </c>
      <c r="I1066" s="11">
        <v>0.4103</v>
      </c>
      <c r="J1066" s="11">
        <v>41.102499999999999</v>
      </c>
      <c r="K1066" s="11">
        <v>32.746099999999998</v>
      </c>
      <c r="L1066" s="11">
        <v>24.690899999999999</v>
      </c>
      <c r="M1066" s="11">
        <v>0</v>
      </c>
      <c r="N1066" s="11">
        <v>5.4899999999999997E-2</v>
      </c>
      <c r="O1066" s="11">
        <v>1E-4</v>
      </c>
      <c r="P1066" s="11">
        <v>0</v>
      </c>
      <c r="Q1066" s="11">
        <v>229.81970000000001</v>
      </c>
      <c r="R1066" s="11">
        <v>208.06299999999999</v>
      </c>
      <c r="S1066" s="11">
        <v>-73.791399999999996</v>
      </c>
      <c r="T1066" s="11">
        <v>0.6976</v>
      </c>
      <c r="U1066" s="11">
        <v>8.4617000000000004</v>
      </c>
      <c r="V1066" s="11">
        <v>-0.56679999999999997</v>
      </c>
      <c r="W1066" s="11">
        <v>-51.746899999999997</v>
      </c>
      <c r="X1066" s="11" t="s">
        <v>4072</v>
      </c>
    </row>
    <row r="1067" spans="1:24" x14ac:dyDescent="0.25">
      <c r="A1067" s="11" t="s">
        <v>4072</v>
      </c>
      <c r="B1067" s="11">
        <v>219.4143</v>
      </c>
      <c r="C1067" s="11">
        <v>100</v>
      </c>
      <c r="D1067" s="11">
        <v>193.1096</v>
      </c>
      <c r="E1067" s="11">
        <v>353.762</v>
      </c>
      <c r="F1067" s="11">
        <v>756.51250000000005</v>
      </c>
      <c r="G1067" s="11">
        <v>1629.7679000000001</v>
      </c>
      <c r="H1067" s="11">
        <v>3625.1197999999999</v>
      </c>
      <c r="I1067" s="11">
        <v>0.4103</v>
      </c>
      <c r="J1067" s="11">
        <v>41.102499999999999</v>
      </c>
      <c r="K1067" s="11">
        <v>32.746099999999998</v>
      </c>
      <c r="L1067" s="11">
        <v>24.690899999999999</v>
      </c>
      <c r="M1067" s="11">
        <v>0</v>
      </c>
      <c r="N1067" s="11">
        <v>5.4899999999999997E-2</v>
      </c>
      <c r="O1067" s="11">
        <v>1E-4</v>
      </c>
      <c r="P1067" s="11">
        <v>0</v>
      </c>
      <c r="Q1067" s="11">
        <v>229.81970000000001</v>
      </c>
      <c r="R1067" s="11">
        <v>208.06299999999999</v>
      </c>
      <c r="S1067" s="11">
        <v>-73.791399999999996</v>
      </c>
      <c r="T1067" s="11">
        <v>0.6976</v>
      </c>
      <c r="U1067" s="11">
        <v>8.4617000000000004</v>
      </c>
      <c r="V1067" s="11">
        <v>-0.56679999999999997</v>
      </c>
      <c r="W1067" s="11">
        <v>-51.746899999999997</v>
      </c>
      <c r="X1067" s="11" t="s">
        <v>4072</v>
      </c>
    </row>
    <row r="1068" spans="1:24" x14ac:dyDescent="0.25">
      <c r="A1068" s="11" t="s">
        <v>4072</v>
      </c>
      <c r="B1068" s="11">
        <v>219.4143</v>
      </c>
      <c r="C1068" s="11">
        <v>100</v>
      </c>
      <c r="D1068" s="11">
        <v>193.1096</v>
      </c>
      <c r="E1068" s="11">
        <v>353.762</v>
      </c>
      <c r="F1068" s="11">
        <v>756.51250000000005</v>
      </c>
      <c r="G1068" s="11">
        <v>1629.7679000000001</v>
      </c>
      <c r="H1068" s="11">
        <v>3625.1197999999999</v>
      </c>
      <c r="I1068" s="11">
        <v>0.4103</v>
      </c>
      <c r="J1068" s="11">
        <v>41.102499999999999</v>
      </c>
      <c r="K1068" s="11">
        <v>32.746099999999998</v>
      </c>
      <c r="L1068" s="11">
        <v>24.690899999999999</v>
      </c>
      <c r="M1068" s="11">
        <v>0</v>
      </c>
      <c r="N1068" s="11">
        <v>5.4899999999999997E-2</v>
      </c>
      <c r="O1068" s="11">
        <v>1E-4</v>
      </c>
      <c r="P1068" s="11">
        <v>0</v>
      </c>
      <c r="Q1068" s="11">
        <v>227.55840000000001</v>
      </c>
      <c r="R1068" s="11">
        <v>208.06299999999999</v>
      </c>
      <c r="S1068" s="11">
        <v>-73.789900000000003</v>
      </c>
      <c r="T1068" s="11">
        <v>0.6976</v>
      </c>
      <c r="U1068" s="11">
        <v>8.4617000000000004</v>
      </c>
      <c r="V1068" s="11">
        <v>-0.56440000000000001</v>
      </c>
      <c r="W1068" s="11">
        <v>-51.432699999999997</v>
      </c>
      <c r="X1068" s="11" t="s">
        <v>4072</v>
      </c>
    </row>
    <row r="1069" spans="1:24" x14ac:dyDescent="0.25">
      <c r="A1069" s="11" t="s">
        <v>461</v>
      </c>
      <c r="B1069" s="11">
        <v>230.0523</v>
      </c>
      <c r="C1069" s="11">
        <v>100</v>
      </c>
      <c r="D1069" s="11">
        <v>211.9624</v>
      </c>
      <c r="E1069" s="11">
        <v>375.7457</v>
      </c>
      <c r="F1069" s="11">
        <v>817.12649999999996</v>
      </c>
      <c r="G1069" s="11">
        <v>1755.2692999999999</v>
      </c>
      <c r="H1069" s="11">
        <v>3912.1876999999999</v>
      </c>
      <c r="I1069" s="11">
        <v>0.43840000000000001</v>
      </c>
      <c r="J1069" s="11">
        <v>43.927199999999999</v>
      </c>
      <c r="K1069" s="11">
        <v>35.153100000000002</v>
      </c>
      <c r="L1069" s="11">
        <v>26.685199999999998</v>
      </c>
      <c r="M1069" s="11">
        <v>0</v>
      </c>
      <c r="N1069" s="11">
        <v>2.64E-2</v>
      </c>
      <c r="O1069" s="11">
        <v>0</v>
      </c>
      <c r="P1069" s="11">
        <v>0</v>
      </c>
      <c r="Q1069" s="11">
        <v>245.68879999999999</v>
      </c>
      <c r="R1069" s="11">
        <v>306.9597</v>
      </c>
      <c r="S1069" s="11">
        <v>-77.624300000000005</v>
      </c>
      <c r="T1069" s="11">
        <v>0.76910000000000001</v>
      </c>
      <c r="U1069" s="11">
        <v>9.2996999999999996</v>
      </c>
      <c r="V1069" s="11">
        <v>-1.1335</v>
      </c>
      <c r="W1069" s="11">
        <v>-54.9816</v>
      </c>
      <c r="X1069" s="11" t="s">
        <v>4073</v>
      </c>
    </row>
    <row r="1070" spans="1:24" x14ac:dyDescent="0.25">
      <c r="A1070" s="11" t="s">
        <v>4073</v>
      </c>
      <c r="B1070" s="11">
        <v>230.0523</v>
      </c>
      <c r="C1070" s="11">
        <v>100</v>
      </c>
      <c r="D1070" s="11">
        <v>211.9624</v>
      </c>
      <c r="E1070" s="11">
        <v>375.7457</v>
      </c>
      <c r="F1070" s="11">
        <v>817.12649999999996</v>
      </c>
      <c r="G1070" s="11">
        <v>1755.2692999999999</v>
      </c>
      <c r="H1070" s="11">
        <v>3912.1876999999999</v>
      </c>
      <c r="I1070" s="11">
        <v>0.43840000000000001</v>
      </c>
      <c r="J1070" s="11">
        <v>43.927199999999999</v>
      </c>
      <c r="K1070" s="11">
        <v>35.153100000000002</v>
      </c>
      <c r="L1070" s="11">
        <v>26.685199999999998</v>
      </c>
      <c r="M1070" s="11">
        <v>0</v>
      </c>
      <c r="N1070" s="11">
        <v>2.64E-2</v>
      </c>
      <c r="O1070" s="11">
        <v>0</v>
      </c>
      <c r="P1070" s="11">
        <v>0</v>
      </c>
      <c r="Q1070" s="11">
        <v>245.68879999999999</v>
      </c>
      <c r="R1070" s="11">
        <v>306.9597</v>
      </c>
      <c r="S1070" s="11">
        <v>-77.624300000000005</v>
      </c>
      <c r="T1070" s="11">
        <v>0.76910000000000001</v>
      </c>
      <c r="U1070" s="11">
        <v>9.2996999999999996</v>
      </c>
      <c r="V1070" s="11">
        <v>-1.1335</v>
      </c>
      <c r="W1070" s="11">
        <v>-54.9816</v>
      </c>
      <c r="X1070" s="11" t="s">
        <v>4073</v>
      </c>
    </row>
    <row r="1071" spans="1:24" x14ac:dyDescent="0.25">
      <c r="A1071" s="11" t="s">
        <v>4073</v>
      </c>
      <c r="B1071" s="11">
        <v>230.0523</v>
      </c>
      <c r="C1071" s="11">
        <v>100</v>
      </c>
      <c r="D1071" s="11">
        <v>211.9624</v>
      </c>
      <c r="E1071" s="11">
        <v>375.7457</v>
      </c>
      <c r="F1071" s="11">
        <v>817.12649999999996</v>
      </c>
      <c r="G1071" s="11">
        <v>1755.2692999999999</v>
      </c>
      <c r="H1071" s="11">
        <v>3912.1876999999999</v>
      </c>
      <c r="I1071" s="11">
        <v>0.43840000000000001</v>
      </c>
      <c r="J1071" s="11">
        <v>43.927199999999999</v>
      </c>
      <c r="K1071" s="11">
        <v>35.153100000000002</v>
      </c>
      <c r="L1071" s="11">
        <v>26.685199999999998</v>
      </c>
      <c r="M1071" s="11">
        <v>0</v>
      </c>
      <c r="N1071" s="11">
        <v>2.64E-2</v>
      </c>
      <c r="O1071" s="11">
        <v>0</v>
      </c>
      <c r="P1071" s="11">
        <v>0</v>
      </c>
      <c r="Q1071" s="11">
        <v>240.3629</v>
      </c>
      <c r="R1071" s="11">
        <v>306.9597</v>
      </c>
      <c r="S1071" s="11">
        <v>-77.622699999999995</v>
      </c>
      <c r="T1071" s="11">
        <v>0.76910000000000001</v>
      </c>
      <c r="U1071" s="11">
        <v>9.2996999999999996</v>
      </c>
      <c r="V1071" s="11">
        <v>-1.1287</v>
      </c>
      <c r="W1071" s="11">
        <v>-54.664900000000003</v>
      </c>
      <c r="X1071" s="11" t="s">
        <v>4073</v>
      </c>
    </row>
    <row r="1072" spans="1:24" x14ac:dyDescent="0.25">
      <c r="A1072" s="11" t="s">
        <v>1617</v>
      </c>
      <c r="B1072" s="11">
        <v>270.04969999999997</v>
      </c>
      <c r="C1072" s="11">
        <v>100</v>
      </c>
      <c r="D1072" s="11">
        <v>259.08550000000002</v>
      </c>
      <c r="E1072" s="11">
        <v>430.80220000000003</v>
      </c>
      <c r="F1072" s="11">
        <v>941.40809999999999</v>
      </c>
      <c r="G1072" s="11">
        <v>2035.0554999999999</v>
      </c>
      <c r="H1072" s="11">
        <v>4624.5613000000003</v>
      </c>
      <c r="I1072" s="11">
        <v>0.4859</v>
      </c>
      <c r="J1072" s="11">
        <v>48.814799999999998</v>
      </c>
      <c r="K1072" s="11">
        <v>38.1083</v>
      </c>
      <c r="L1072" s="11">
        <v>28.950700000000001</v>
      </c>
      <c r="M1072" s="11">
        <v>-5.9999999999999995E-4</v>
      </c>
      <c r="N1072" s="11">
        <v>9.8500000000000004E-2</v>
      </c>
      <c r="O1072" s="11">
        <v>6.7000000000000002E-3</v>
      </c>
      <c r="P1072" s="11">
        <v>0</v>
      </c>
      <c r="Q1072" s="11">
        <v>285.89420000000001</v>
      </c>
      <c r="R1072" s="11">
        <v>239.2457</v>
      </c>
      <c r="S1072" s="11">
        <v>-92.901600000000002</v>
      </c>
      <c r="T1072" s="11">
        <v>1.1335</v>
      </c>
      <c r="U1072" s="11">
        <v>9.1379000000000001</v>
      </c>
      <c r="V1072" s="11">
        <v>-1.1335</v>
      </c>
      <c r="W1072" s="11">
        <v>-67.969899999999996</v>
      </c>
      <c r="X1072" s="11" t="s">
        <v>4074</v>
      </c>
    </row>
    <row r="1073" spans="1:24" x14ac:dyDescent="0.25">
      <c r="A1073" s="11" t="s">
        <v>4074</v>
      </c>
      <c r="B1073" s="11">
        <v>270.04969999999997</v>
      </c>
      <c r="C1073" s="11">
        <v>100</v>
      </c>
      <c r="D1073" s="11">
        <v>259.08550000000002</v>
      </c>
      <c r="E1073" s="11">
        <v>430.80220000000003</v>
      </c>
      <c r="F1073" s="11">
        <v>941.40809999999999</v>
      </c>
      <c r="G1073" s="11">
        <v>2035.0554999999999</v>
      </c>
      <c r="H1073" s="11">
        <v>4624.5613000000003</v>
      </c>
      <c r="I1073" s="11">
        <v>0.4859</v>
      </c>
      <c r="J1073" s="11">
        <v>48.814799999999998</v>
      </c>
      <c r="K1073" s="11">
        <v>38.1083</v>
      </c>
      <c r="L1073" s="11">
        <v>28.950700000000001</v>
      </c>
      <c r="M1073" s="11">
        <v>-5.9999999999999995E-4</v>
      </c>
      <c r="N1073" s="11">
        <v>9.8500000000000004E-2</v>
      </c>
      <c r="O1073" s="11">
        <v>6.7000000000000002E-3</v>
      </c>
      <c r="P1073" s="11">
        <v>0</v>
      </c>
      <c r="Q1073" s="11">
        <v>285.89420000000001</v>
      </c>
      <c r="R1073" s="11">
        <v>239.2457</v>
      </c>
      <c r="S1073" s="11">
        <v>-92.901600000000002</v>
      </c>
      <c r="T1073" s="11">
        <v>1.1335</v>
      </c>
      <c r="U1073" s="11">
        <v>9.1379000000000001</v>
      </c>
      <c r="V1073" s="11">
        <v>-1.1335</v>
      </c>
      <c r="W1073" s="11">
        <v>-67.969899999999996</v>
      </c>
      <c r="X1073" s="11" t="s">
        <v>4074</v>
      </c>
    </row>
    <row r="1074" spans="1:24" x14ac:dyDescent="0.25">
      <c r="A1074" s="11" t="s">
        <v>4074</v>
      </c>
      <c r="B1074" s="11">
        <v>270.04969999999997</v>
      </c>
      <c r="C1074" s="11">
        <v>100</v>
      </c>
      <c r="D1074" s="11">
        <v>259.08550000000002</v>
      </c>
      <c r="E1074" s="11">
        <v>430.80220000000003</v>
      </c>
      <c r="F1074" s="11">
        <v>941.40809999999999</v>
      </c>
      <c r="G1074" s="11">
        <v>2035.0554</v>
      </c>
      <c r="H1074" s="11">
        <v>4624.5613000000003</v>
      </c>
      <c r="I1074" s="11">
        <v>0.4859</v>
      </c>
      <c r="J1074" s="11">
        <v>48.8249</v>
      </c>
      <c r="K1074" s="11">
        <v>38.1083</v>
      </c>
      <c r="L1074" s="11">
        <v>28.950700000000001</v>
      </c>
      <c r="M1074" s="11">
        <v>-5.9999999999999995E-4</v>
      </c>
      <c r="N1074" s="11">
        <v>9.8500000000000004E-2</v>
      </c>
      <c r="O1074" s="11">
        <v>6.7000000000000002E-3</v>
      </c>
      <c r="P1074" s="11">
        <v>0</v>
      </c>
      <c r="Q1074" s="11">
        <v>282.0367</v>
      </c>
      <c r="R1074" s="11">
        <v>239.2457</v>
      </c>
      <c r="S1074" s="11">
        <v>-92.899600000000007</v>
      </c>
      <c r="T1074" s="11">
        <v>1.1335</v>
      </c>
      <c r="U1074" s="11">
        <v>9.1379000000000001</v>
      </c>
      <c r="V1074" s="11">
        <v>-1.1287</v>
      </c>
      <c r="W1074" s="11">
        <v>-67.652900000000002</v>
      </c>
      <c r="X1074" s="11" t="s">
        <v>4074</v>
      </c>
    </row>
    <row r="1075" spans="1:24" x14ac:dyDescent="0.25">
      <c r="A1075" s="11" t="s">
        <v>260</v>
      </c>
      <c r="B1075" s="11">
        <v>294.13810000000001</v>
      </c>
      <c r="C1075" s="11">
        <v>100</v>
      </c>
      <c r="D1075" s="11">
        <v>205.44479999999999</v>
      </c>
      <c r="E1075" s="11">
        <v>310.98599999999999</v>
      </c>
      <c r="F1075" s="11">
        <v>669.00400000000002</v>
      </c>
      <c r="G1075" s="11">
        <v>1343.3050000000001</v>
      </c>
      <c r="H1075" s="11">
        <v>2889.1754999999998</v>
      </c>
      <c r="I1075" s="11">
        <v>0.38300000000000001</v>
      </c>
      <c r="J1075" s="11">
        <v>38.406999999999996</v>
      </c>
      <c r="K1075" s="11">
        <v>30.0473</v>
      </c>
      <c r="L1075" s="11">
        <v>22.058299999999999</v>
      </c>
      <c r="M1075" s="11">
        <v>-1.4E-3</v>
      </c>
      <c r="N1075" s="11">
        <v>0.3271</v>
      </c>
      <c r="O1075" s="11">
        <v>1.6500000000000001E-2</v>
      </c>
      <c r="P1075" s="11">
        <v>0</v>
      </c>
      <c r="Q1075" s="11">
        <v>318.19850000000002</v>
      </c>
      <c r="R1075" s="11">
        <v>315.65320000000003</v>
      </c>
      <c r="S1075" s="11">
        <v>-73.055300000000003</v>
      </c>
      <c r="T1075" s="11">
        <v>0.90980000000000005</v>
      </c>
      <c r="U1075" s="11">
        <v>10.2254</v>
      </c>
      <c r="V1075" s="11">
        <v>-2.2669999999999999</v>
      </c>
      <c r="W1075" s="11">
        <v>-50.174700000000001</v>
      </c>
      <c r="X1075" s="11" t="s">
        <v>4075</v>
      </c>
    </row>
    <row r="1076" spans="1:24" x14ac:dyDescent="0.25">
      <c r="A1076" s="11" t="s">
        <v>4075</v>
      </c>
      <c r="B1076" s="11">
        <v>294.13810000000001</v>
      </c>
      <c r="C1076" s="11">
        <v>100</v>
      </c>
      <c r="D1076" s="11">
        <v>205.44479999999999</v>
      </c>
      <c r="E1076" s="11">
        <v>310.98599999999999</v>
      </c>
      <c r="F1076" s="11">
        <v>669.00400000000002</v>
      </c>
      <c r="G1076" s="11">
        <v>1343.3050000000001</v>
      </c>
      <c r="H1076" s="11">
        <v>2889.1754999999998</v>
      </c>
      <c r="I1076" s="11">
        <v>0.38300000000000001</v>
      </c>
      <c r="J1076" s="11">
        <v>38.406999999999996</v>
      </c>
      <c r="K1076" s="11">
        <v>30.0473</v>
      </c>
      <c r="L1076" s="11">
        <v>22.058299999999999</v>
      </c>
      <c r="M1076" s="11">
        <v>-1.4E-3</v>
      </c>
      <c r="N1076" s="11">
        <v>0.3271</v>
      </c>
      <c r="O1076" s="11">
        <v>1.6500000000000001E-2</v>
      </c>
      <c r="P1076" s="11">
        <v>0</v>
      </c>
      <c r="Q1076" s="11">
        <v>318.19850000000002</v>
      </c>
      <c r="R1076" s="11">
        <v>315.65320000000003</v>
      </c>
      <c r="S1076" s="11">
        <v>-73.055300000000003</v>
      </c>
      <c r="T1076" s="11">
        <v>0.90980000000000005</v>
      </c>
      <c r="U1076" s="11">
        <v>10.2254</v>
      </c>
      <c r="V1076" s="11">
        <v>-2.2669999999999999</v>
      </c>
      <c r="W1076" s="11">
        <v>-50.174700000000001</v>
      </c>
      <c r="X1076" s="11" t="s">
        <v>4075</v>
      </c>
    </row>
    <row r="1077" spans="1:24" x14ac:dyDescent="0.25">
      <c r="A1077" s="11" t="s">
        <v>4075</v>
      </c>
      <c r="B1077" s="11">
        <v>294.13810000000001</v>
      </c>
      <c r="C1077" s="11">
        <v>100</v>
      </c>
      <c r="D1077" s="11">
        <v>205.44479999999999</v>
      </c>
      <c r="E1077" s="11">
        <v>310.98599999999999</v>
      </c>
      <c r="F1077" s="11">
        <v>669.00400000000002</v>
      </c>
      <c r="G1077" s="11">
        <v>1343.3050000000001</v>
      </c>
      <c r="H1077" s="11">
        <v>2889.1754999999998</v>
      </c>
      <c r="I1077" s="11">
        <v>0.38300000000000001</v>
      </c>
      <c r="J1077" s="11">
        <v>38.417099999999998</v>
      </c>
      <c r="K1077" s="11">
        <v>30.0473</v>
      </c>
      <c r="L1077" s="11">
        <v>22.058299999999999</v>
      </c>
      <c r="M1077" s="11">
        <v>-1.4E-3</v>
      </c>
      <c r="N1077" s="11">
        <v>0.3271</v>
      </c>
      <c r="O1077" s="11">
        <v>1.6500000000000001E-2</v>
      </c>
      <c r="P1077" s="11">
        <v>0</v>
      </c>
      <c r="Q1077" s="11">
        <v>314.7475</v>
      </c>
      <c r="R1077" s="11">
        <v>315.65320000000003</v>
      </c>
      <c r="S1077" s="11">
        <v>-73.053700000000006</v>
      </c>
      <c r="T1077" s="11">
        <v>0.90980000000000005</v>
      </c>
      <c r="U1077" s="11">
        <v>10.2254</v>
      </c>
      <c r="V1077" s="11">
        <v>-2.2574000000000001</v>
      </c>
      <c r="W1077" s="11">
        <v>-49.853200000000001</v>
      </c>
      <c r="X1077" s="11" t="s">
        <v>4075</v>
      </c>
    </row>
    <row r="1078" spans="1:24" x14ac:dyDescent="0.25">
      <c r="A1078" s="11" t="s">
        <v>4077</v>
      </c>
      <c r="B1078" s="11">
        <v>409.74790000000002</v>
      </c>
      <c r="C1078" s="11">
        <v>100</v>
      </c>
      <c r="D1078" s="11">
        <v>187.23419999999999</v>
      </c>
      <c r="E1078" s="11">
        <v>174.31219999999999</v>
      </c>
      <c r="F1078" s="11">
        <v>317.74669999999998</v>
      </c>
      <c r="G1078" s="11">
        <v>468.93639999999999</v>
      </c>
      <c r="H1078" s="11">
        <v>816.82129999999995</v>
      </c>
      <c r="I1078" s="11">
        <v>0.23719999999999999</v>
      </c>
      <c r="J1078" s="11">
        <v>23.9267</v>
      </c>
      <c r="K1078" s="11">
        <v>15.1496</v>
      </c>
      <c r="L1078" s="11">
        <v>8.3498999999999999</v>
      </c>
      <c r="M1078" s="11">
        <v>0</v>
      </c>
      <c r="N1078" s="11">
        <v>0.13469999999999999</v>
      </c>
      <c r="O1078" s="11">
        <v>0</v>
      </c>
      <c r="P1078" s="11">
        <v>0</v>
      </c>
      <c r="Q1078" s="11">
        <v>472.69889999999998</v>
      </c>
      <c r="R1078" s="11">
        <v>444.31009999999998</v>
      </c>
      <c r="S1078" s="11">
        <v>-63.1691</v>
      </c>
      <c r="T1078" s="11">
        <v>1.1929000000000001</v>
      </c>
      <c r="U1078" s="11">
        <v>15.8972</v>
      </c>
      <c r="V1078" s="11">
        <v>-3.9672999999999998</v>
      </c>
      <c r="W1078" s="11">
        <v>-36.787500000000001</v>
      </c>
      <c r="X1078" s="11" t="s">
        <v>4077</v>
      </c>
    </row>
    <row r="1079" spans="1:24" x14ac:dyDescent="0.25">
      <c r="A1079" s="11" t="s">
        <v>4077</v>
      </c>
      <c r="B1079" s="11">
        <v>409.74790000000002</v>
      </c>
      <c r="C1079" s="11">
        <v>100</v>
      </c>
      <c r="D1079" s="11">
        <v>187.23419999999999</v>
      </c>
      <c r="E1079" s="11">
        <v>174.31219999999999</v>
      </c>
      <c r="F1079" s="11">
        <v>317.74669999999998</v>
      </c>
      <c r="G1079" s="11">
        <v>468.93639999999999</v>
      </c>
      <c r="H1079" s="11">
        <v>816.82129999999995</v>
      </c>
      <c r="I1079" s="11">
        <v>0.23719999999999999</v>
      </c>
      <c r="J1079" s="11">
        <v>23.9267</v>
      </c>
      <c r="K1079" s="11">
        <v>15.1496</v>
      </c>
      <c r="L1079" s="11">
        <v>8.3498999999999999</v>
      </c>
      <c r="M1079" s="11">
        <v>0</v>
      </c>
      <c r="N1079" s="11">
        <v>0.13469999999999999</v>
      </c>
      <c r="O1079" s="11">
        <v>0</v>
      </c>
      <c r="P1079" s="11">
        <v>0</v>
      </c>
      <c r="Q1079" s="11">
        <v>472.69889999999998</v>
      </c>
      <c r="R1079" s="11">
        <v>444.31009999999998</v>
      </c>
      <c r="S1079" s="11">
        <v>-63.1691</v>
      </c>
      <c r="T1079" s="11">
        <v>1.1929000000000001</v>
      </c>
      <c r="U1079" s="11">
        <v>15.8972</v>
      </c>
      <c r="V1079" s="11">
        <v>-3.9672999999999998</v>
      </c>
      <c r="W1079" s="11">
        <v>-36.787500000000001</v>
      </c>
      <c r="X1079" s="11" t="s">
        <v>4077</v>
      </c>
    </row>
    <row r="1080" spans="1:24" x14ac:dyDescent="0.25">
      <c r="A1080" s="11" t="s">
        <v>4077</v>
      </c>
      <c r="B1080" s="11">
        <v>409.74790000000002</v>
      </c>
      <c r="C1080" s="11">
        <v>100</v>
      </c>
      <c r="D1080" s="11">
        <v>187.23419999999999</v>
      </c>
      <c r="E1080" s="11">
        <v>174.31219999999999</v>
      </c>
      <c r="F1080" s="11">
        <v>317.74669999999998</v>
      </c>
      <c r="G1080" s="11">
        <v>468.93639999999999</v>
      </c>
      <c r="H1080" s="11">
        <v>816.82129999999995</v>
      </c>
      <c r="I1080" s="11">
        <v>0.23719999999999999</v>
      </c>
      <c r="J1080" s="11">
        <v>23.931000000000001</v>
      </c>
      <c r="K1080" s="11">
        <v>15.1496</v>
      </c>
      <c r="L1080" s="11">
        <v>8.3498999999999999</v>
      </c>
      <c r="M1080" s="11">
        <v>0</v>
      </c>
      <c r="N1080" s="11">
        <v>0.13469999999999999</v>
      </c>
      <c r="O1080" s="11">
        <v>0</v>
      </c>
      <c r="P1080" s="11">
        <v>0</v>
      </c>
      <c r="Q1080" s="11">
        <v>466.32249999999999</v>
      </c>
      <c r="R1080" s="11">
        <v>444.31009999999998</v>
      </c>
      <c r="S1080" s="11">
        <v>-63.167700000000004</v>
      </c>
      <c r="T1080" s="11">
        <v>1.1929000000000001</v>
      </c>
      <c r="U1080" s="11">
        <v>15.8972</v>
      </c>
      <c r="V1080" s="11">
        <v>-3.9504999999999999</v>
      </c>
      <c r="W1080" s="11">
        <v>-36.459099999999999</v>
      </c>
      <c r="X1080" s="11" t="s">
        <v>4077</v>
      </c>
    </row>
    <row r="1081" spans="1:24" x14ac:dyDescent="0.25">
      <c r="A1081" s="11" t="s">
        <v>462</v>
      </c>
      <c r="B1081" s="11">
        <v>295.30950000000001</v>
      </c>
      <c r="C1081" s="11">
        <v>100</v>
      </c>
      <c r="D1081" s="11">
        <v>223.30250000000001</v>
      </c>
      <c r="E1081" s="11">
        <v>362.42340000000002</v>
      </c>
      <c r="F1081" s="11">
        <v>789.20950000000005</v>
      </c>
      <c r="G1081" s="11">
        <v>1673.2163</v>
      </c>
      <c r="H1081" s="11">
        <v>3719.9227999999998</v>
      </c>
      <c r="I1081" s="11">
        <v>0.42480000000000001</v>
      </c>
      <c r="J1081" s="11">
        <v>42.523899999999998</v>
      </c>
      <c r="K1081" s="11">
        <v>33.921799999999998</v>
      </c>
      <c r="L1081" s="11">
        <v>25.5715</v>
      </c>
      <c r="M1081" s="11">
        <v>0</v>
      </c>
      <c r="N1081" s="11">
        <v>7.0699999999999999E-2</v>
      </c>
      <c r="O1081" s="11">
        <v>0</v>
      </c>
      <c r="P1081" s="11">
        <v>0</v>
      </c>
      <c r="Q1081" s="11">
        <v>330.96609999999998</v>
      </c>
      <c r="R1081" s="11">
        <v>294.15440000000001</v>
      </c>
      <c r="S1081" s="11">
        <v>-75.974000000000004</v>
      </c>
      <c r="T1081" s="11">
        <v>0.93630000000000002</v>
      </c>
      <c r="U1081" s="11">
        <v>11.3834</v>
      </c>
      <c r="V1081" s="11">
        <v>-2.2669999999999999</v>
      </c>
      <c r="W1081" s="11">
        <v>-52.148000000000003</v>
      </c>
      <c r="X1081" s="11" t="s">
        <v>4076</v>
      </c>
    </row>
    <row r="1082" spans="1:24" x14ac:dyDescent="0.25">
      <c r="A1082" s="11" t="s">
        <v>4076</v>
      </c>
      <c r="B1082" s="11">
        <v>295.30950000000001</v>
      </c>
      <c r="C1082" s="11">
        <v>100</v>
      </c>
      <c r="D1082" s="11">
        <v>223.30250000000001</v>
      </c>
      <c r="E1082" s="11">
        <v>362.42340000000002</v>
      </c>
      <c r="F1082" s="11">
        <v>789.20950000000005</v>
      </c>
      <c r="G1082" s="11">
        <v>1673.2163</v>
      </c>
      <c r="H1082" s="11">
        <v>3719.9227999999998</v>
      </c>
      <c r="I1082" s="11">
        <v>0.42480000000000001</v>
      </c>
      <c r="J1082" s="11">
        <v>42.523899999999998</v>
      </c>
      <c r="K1082" s="11">
        <v>33.921799999999998</v>
      </c>
      <c r="L1082" s="11">
        <v>25.5715</v>
      </c>
      <c r="M1082" s="11">
        <v>0</v>
      </c>
      <c r="N1082" s="11">
        <v>7.0699999999999999E-2</v>
      </c>
      <c r="O1082" s="11">
        <v>0</v>
      </c>
      <c r="P1082" s="11">
        <v>0</v>
      </c>
      <c r="Q1082" s="11">
        <v>330.96609999999998</v>
      </c>
      <c r="R1082" s="11">
        <v>294.15440000000001</v>
      </c>
      <c r="S1082" s="11">
        <v>-75.974000000000004</v>
      </c>
      <c r="T1082" s="11">
        <v>0.93630000000000002</v>
      </c>
      <c r="U1082" s="11">
        <v>11.3834</v>
      </c>
      <c r="V1082" s="11">
        <v>-2.2669999999999999</v>
      </c>
      <c r="W1082" s="11">
        <v>-52.148000000000003</v>
      </c>
      <c r="X1082" s="11" t="s">
        <v>4076</v>
      </c>
    </row>
    <row r="1083" spans="1:24" x14ac:dyDescent="0.25">
      <c r="A1083" s="11" t="s">
        <v>4076</v>
      </c>
      <c r="B1083" s="11">
        <v>295.30950000000001</v>
      </c>
      <c r="C1083" s="11">
        <v>100</v>
      </c>
      <c r="D1083" s="11">
        <v>223.30250000000001</v>
      </c>
      <c r="E1083" s="11">
        <v>362.42340000000002</v>
      </c>
      <c r="F1083" s="11">
        <v>789.20950000000005</v>
      </c>
      <c r="G1083" s="11">
        <v>1673.2163</v>
      </c>
      <c r="H1083" s="11">
        <v>3719.9227999999998</v>
      </c>
      <c r="I1083" s="11">
        <v>0.42480000000000001</v>
      </c>
      <c r="J1083" s="11">
        <v>42.523899999999998</v>
      </c>
      <c r="K1083" s="11">
        <v>33.921799999999998</v>
      </c>
      <c r="L1083" s="11">
        <v>25.5715</v>
      </c>
      <c r="M1083" s="11">
        <v>0</v>
      </c>
      <c r="N1083" s="11">
        <v>7.0699999999999999E-2</v>
      </c>
      <c r="O1083" s="11">
        <v>0</v>
      </c>
      <c r="P1083" s="11">
        <v>0</v>
      </c>
      <c r="Q1083" s="11">
        <v>324.3288</v>
      </c>
      <c r="R1083" s="11">
        <v>294.15440000000001</v>
      </c>
      <c r="S1083" s="11">
        <v>-75.972399999999993</v>
      </c>
      <c r="T1083" s="11">
        <v>0.93630000000000002</v>
      </c>
      <c r="U1083" s="11">
        <v>11.3834</v>
      </c>
      <c r="V1083" s="11">
        <v>-2.2574000000000001</v>
      </c>
      <c r="W1083" s="11">
        <v>-51.826500000000003</v>
      </c>
      <c r="X1083" s="11" t="s">
        <v>4076</v>
      </c>
    </row>
    <row r="1084" spans="1:24" x14ac:dyDescent="0.25">
      <c r="A1084" s="11" t="s">
        <v>1316</v>
      </c>
      <c r="B1084" s="11">
        <v>215.86330000000001</v>
      </c>
      <c r="C1084" s="11">
        <v>-100</v>
      </c>
      <c r="D1084" s="11">
        <v>153.78890000000001</v>
      </c>
      <c r="E1084" s="11">
        <v>-98.7316</v>
      </c>
      <c r="F1084" s="11">
        <v>214.01830000000001</v>
      </c>
      <c r="G1084" s="11">
        <v>-188.35140000000001</v>
      </c>
      <c r="H1084" s="11">
        <v>435.3682</v>
      </c>
      <c r="I1084" s="11">
        <v>3.6200000000000003E-2</v>
      </c>
      <c r="J1084" s="11">
        <v>3.8085</v>
      </c>
      <c r="K1084" s="11">
        <v>1.2967</v>
      </c>
      <c r="L1084" s="11">
        <v>0.2122</v>
      </c>
      <c r="M1084" s="11">
        <v>-0.1099</v>
      </c>
      <c r="N1084" s="11">
        <v>11.5609</v>
      </c>
      <c r="O1084" s="11">
        <v>6.0686</v>
      </c>
      <c r="P1084" s="11">
        <v>2.9788000000000001</v>
      </c>
      <c r="Q1084" s="11">
        <v>215.83699999999999</v>
      </c>
      <c r="R1084" s="11">
        <v>169.20189999999999</v>
      </c>
      <c r="S1084" s="11">
        <v>-60.247199999999999</v>
      </c>
      <c r="T1084" s="11">
        <v>0.86639999999999995</v>
      </c>
      <c r="U1084" s="11">
        <v>7.4916999999999998</v>
      </c>
      <c r="V1084" s="11">
        <v>-0.9446</v>
      </c>
      <c r="W1084" s="11">
        <v>-40.430500000000002</v>
      </c>
      <c r="X1084" s="11" t="s">
        <v>1316</v>
      </c>
    </row>
    <row r="1085" spans="1:24" x14ac:dyDescent="0.25">
      <c r="A1085" s="11" t="s">
        <v>1618</v>
      </c>
      <c r="B1085" s="11">
        <v>226.7577</v>
      </c>
      <c r="C1085" s="11">
        <v>100</v>
      </c>
      <c r="D1085" s="11">
        <v>231.53989999999999</v>
      </c>
      <c r="E1085" s="11">
        <v>402.05279999999999</v>
      </c>
      <c r="F1085" s="11">
        <v>872.16420000000005</v>
      </c>
      <c r="G1085" s="11">
        <v>1879.4060999999999</v>
      </c>
      <c r="H1085" s="11">
        <v>4220.4297999999999</v>
      </c>
      <c r="I1085" s="11">
        <v>0.46</v>
      </c>
      <c r="J1085" s="11">
        <v>46.166899999999998</v>
      </c>
      <c r="K1085" s="11">
        <v>36.545999999999999</v>
      </c>
      <c r="L1085" s="11">
        <v>27.7681</v>
      </c>
      <c r="M1085" s="11">
        <v>0</v>
      </c>
      <c r="N1085" s="11">
        <v>1.7100000000000001E-2</v>
      </c>
      <c r="O1085" s="11">
        <v>0</v>
      </c>
      <c r="P1085" s="11">
        <v>0</v>
      </c>
      <c r="Q1085" s="11">
        <v>231.3623</v>
      </c>
      <c r="R1085" s="11">
        <v>197.184</v>
      </c>
      <c r="S1085" s="11">
        <v>-81.780500000000004</v>
      </c>
      <c r="T1085" s="11">
        <v>0.84299999999999997</v>
      </c>
      <c r="U1085" s="11">
        <v>7.4923999999999999</v>
      </c>
      <c r="V1085" s="11">
        <v>-1.1335</v>
      </c>
      <c r="W1085" s="11">
        <v>-61.1815</v>
      </c>
      <c r="X1085" s="11" t="s">
        <v>4078</v>
      </c>
    </row>
    <row r="1086" spans="1:24" x14ac:dyDescent="0.25">
      <c r="A1086" s="11" t="s">
        <v>4078</v>
      </c>
      <c r="B1086" s="11">
        <v>226.7577</v>
      </c>
      <c r="C1086" s="11">
        <v>100</v>
      </c>
      <c r="D1086" s="11">
        <v>231.53989999999999</v>
      </c>
      <c r="E1086" s="11">
        <v>402.05279999999999</v>
      </c>
      <c r="F1086" s="11">
        <v>872.16420000000005</v>
      </c>
      <c r="G1086" s="11">
        <v>1879.4060999999999</v>
      </c>
      <c r="H1086" s="11">
        <v>4220.4297999999999</v>
      </c>
      <c r="I1086" s="11">
        <v>0.46</v>
      </c>
      <c r="J1086" s="11">
        <v>46.166899999999998</v>
      </c>
      <c r="K1086" s="11">
        <v>36.545999999999999</v>
      </c>
      <c r="L1086" s="11">
        <v>27.7681</v>
      </c>
      <c r="M1086" s="11">
        <v>0</v>
      </c>
      <c r="N1086" s="11">
        <v>1.7100000000000001E-2</v>
      </c>
      <c r="O1086" s="11">
        <v>0</v>
      </c>
      <c r="P1086" s="11">
        <v>0</v>
      </c>
      <c r="Q1086" s="11">
        <v>231.3623</v>
      </c>
      <c r="R1086" s="11">
        <v>197.184</v>
      </c>
      <c r="S1086" s="11">
        <v>-81.780500000000004</v>
      </c>
      <c r="T1086" s="11">
        <v>0.84299999999999997</v>
      </c>
      <c r="U1086" s="11">
        <v>7.4923999999999999</v>
      </c>
      <c r="V1086" s="11">
        <v>-1.1335</v>
      </c>
      <c r="W1086" s="11">
        <v>-61.1815</v>
      </c>
      <c r="X1086" s="11" t="s">
        <v>4078</v>
      </c>
    </row>
    <row r="1087" spans="1:24" x14ac:dyDescent="0.25">
      <c r="A1087" s="11" t="s">
        <v>4078</v>
      </c>
      <c r="B1087" s="11">
        <v>226.7577</v>
      </c>
      <c r="C1087" s="11">
        <v>100</v>
      </c>
      <c r="D1087" s="11">
        <v>231.53989999999999</v>
      </c>
      <c r="E1087" s="11">
        <v>402.05279999999999</v>
      </c>
      <c r="F1087" s="11">
        <v>872.16420000000005</v>
      </c>
      <c r="G1087" s="11">
        <v>1879.4060999999999</v>
      </c>
      <c r="H1087" s="11">
        <v>4220.4297999999999</v>
      </c>
      <c r="I1087" s="11">
        <v>0.46</v>
      </c>
      <c r="J1087" s="11">
        <v>46.166899999999998</v>
      </c>
      <c r="K1087" s="11">
        <v>36.545999999999999</v>
      </c>
      <c r="L1087" s="11">
        <v>27.7681</v>
      </c>
      <c r="M1087" s="11">
        <v>0</v>
      </c>
      <c r="N1087" s="11">
        <v>1.7100000000000001E-2</v>
      </c>
      <c r="O1087" s="11">
        <v>0</v>
      </c>
      <c r="P1087" s="11">
        <v>0</v>
      </c>
      <c r="Q1087" s="11">
        <v>227.15799999999999</v>
      </c>
      <c r="R1087" s="11">
        <v>197.184</v>
      </c>
      <c r="S1087" s="11">
        <v>-81.778700000000001</v>
      </c>
      <c r="T1087" s="11">
        <v>0.84299999999999997</v>
      </c>
      <c r="U1087" s="11">
        <v>7.4923999999999999</v>
      </c>
      <c r="V1087" s="11">
        <v>-1.1287</v>
      </c>
      <c r="W1087" s="11">
        <v>-60.864699999999999</v>
      </c>
      <c r="X1087" s="11" t="s">
        <v>4078</v>
      </c>
    </row>
    <row r="1088" spans="1:24" x14ac:dyDescent="0.25">
      <c r="A1088" s="11" t="s">
        <v>1317</v>
      </c>
      <c r="B1088" s="11">
        <v>213.2903</v>
      </c>
      <c r="C1088" s="11">
        <v>-100</v>
      </c>
      <c r="D1088" s="11">
        <v>104.8574</v>
      </c>
      <c r="E1088" s="11">
        <v>-64.8</v>
      </c>
      <c r="F1088" s="11">
        <v>113.0217</v>
      </c>
      <c r="G1088" s="11">
        <v>-64.720600000000005</v>
      </c>
      <c r="H1088" s="11">
        <v>167.64570000000001</v>
      </c>
      <c r="I1088" s="11">
        <v>2.3E-2</v>
      </c>
      <c r="J1088" s="11">
        <v>2.3416999999999999</v>
      </c>
      <c r="K1088" s="11">
        <v>1.0765</v>
      </c>
      <c r="L1088" s="11">
        <v>0.3533</v>
      </c>
      <c r="M1088" s="11">
        <v>-5.2400000000000002E-2</v>
      </c>
      <c r="N1088" s="11">
        <v>5.7058999999999997</v>
      </c>
      <c r="O1088" s="11">
        <v>2.0495999999999999</v>
      </c>
      <c r="P1088" s="11">
        <v>0.44180000000000003</v>
      </c>
      <c r="Q1088" s="11">
        <v>211.3381</v>
      </c>
      <c r="R1088" s="11">
        <v>155.2183</v>
      </c>
      <c r="S1088" s="11">
        <v>-51.189399999999999</v>
      </c>
      <c r="T1088" s="11">
        <v>0.54959999999999998</v>
      </c>
      <c r="U1088" s="11">
        <v>7.8925000000000001</v>
      </c>
      <c r="V1088" s="11">
        <v>-0.9446</v>
      </c>
      <c r="W1088" s="11">
        <v>-34.721600000000002</v>
      </c>
      <c r="X1088" s="11" t="s">
        <v>1317</v>
      </c>
    </row>
    <row r="1089" spans="1:24" x14ac:dyDescent="0.25">
      <c r="A1089" s="11" t="s">
        <v>3305</v>
      </c>
      <c r="B1089" s="11">
        <v>256.19220000000001</v>
      </c>
      <c r="C1089" s="11">
        <v>100</v>
      </c>
      <c r="D1089" s="11">
        <v>221.75890000000001</v>
      </c>
      <c r="E1089" s="11">
        <v>303.6207</v>
      </c>
      <c r="F1089" s="11">
        <v>529.91890000000001</v>
      </c>
      <c r="G1089" s="11">
        <v>882.08500000000004</v>
      </c>
      <c r="H1089" s="11">
        <v>1526.1656</v>
      </c>
      <c r="I1089" s="11">
        <v>0.42099999999999999</v>
      </c>
      <c r="J1089" s="11">
        <v>42.244500000000002</v>
      </c>
      <c r="K1089" s="11">
        <v>29.163799999999998</v>
      </c>
      <c r="L1089" s="11">
        <v>17.224399999999999</v>
      </c>
      <c r="M1089" s="11">
        <v>0</v>
      </c>
      <c r="N1089" s="11">
        <v>1.1000000000000001E-3</v>
      </c>
      <c r="O1089" s="11">
        <v>0</v>
      </c>
      <c r="P1089" s="11">
        <v>0</v>
      </c>
      <c r="Q1089" s="11">
        <v>261.19099999999997</v>
      </c>
      <c r="R1089" s="11">
        <v>229.27430000000001</v>
      </c>
      <c r="S1089" s="11">
        <v>-80.263400000000004</v>
      </c>
      <c r="T1089" s="11">
        <v>0.75580000000000003</v>
      </c>
      <c r="U1089" s="11">
        <v>8.5315999999999992</v>
      </c>
      <c r="V1089" s="11">
        <v>-1.1287</v>
      </c>
      <c r="W1089" s="11">
        <v>-58.780200000000001</v>
      </c>
      <c r="X1089" s="11" t="s">
        <v>3305</v>
      </c>
    </row>
    <row r="1090" spans="1:24" x14ac:dyDescent="0.25">
      <c r="A1090" s="11" t="s">
        <v>463</v>
      </c>
      <c r="B1090" s="11">
        <v>329.702</v>
      </c>
      <c r="C1090" s="11">
        <v>100</v>
      </c>
      <c r="D1090" s="11">
        <v>223.26</v>
      </c>
      <c r="E1090" s="11">
        <v>385.35120000000001</v>
      </c>
      <c r="F1090" s="11">
        <v>772.22469999999998</v>
      </c>
      <c r="G1090" s="11">
        <v>1578.0174999999999</v>
      </c>
      <c r="H1090" s="11">
        <v>3323.585</v>
      </c>
      <c r="I1090" s="11">
        <v>0.4622</v>
      </c>
      <c r="J1090" s="11">
        <v>46.387700000000002</v>
      </c>
      <c r="K1090" s="11">
        <v>35.210500000000003</v>
      </c>
      <c r="L1090" s="11">
        <v>25.164999999999999</v>
      </c>
      <c r="M1090" s="11">
        <v>0</v>
      </c>
      <c r="N1090" s="11">
        <v>0</v>
      </c>
      <c r="O1090" s="11">
        <v>0</v>
      </c>
      <c r="P1090" s="11">
        <v>0</v>
      </c>
      <c r="Q1090" s="11">
        <v>354.87720000000002</v>
      </c>
      <c r="R1090" s="11">
        <v>253.3587</v>
      </c>
      <c r="S1090" s="11">
        <v>-81.377799999999993</v>
      </c>
      <c r="T1090" s="11">
        <v>0.83889999999999998</v>
      </c>
      <c r="U1090" s="11">
        <v>11.3886</v>
      </c>
      <c r="V1090" s="11">
        <v>-0.56679999999999997</v>
      </c>
      <c r="W1090" s="11">
        <v>-56.203000000000003</v>
      </c>
      <c r="X1090" s="11" t="s">
        <v>4079</v>
      </c>
    </row>
    <row r="1091" spans="1:24" x14ac:dyDescent="0.25">
      <c r="A1091" s="11" t="s">
        <v>4079</v>
      </c>
      <c r="B1091" s="11">
        <v>329.702</v>
      </c>
      <c r="C1091" s="11">
        <v>100</v>
      </c>
      <c r="D1091" s="11">
        <v>223.26</v>
      </c>
      <c r="E1091" s="11">
        <v>385.35120000000001</v>
      </c>
      <c r="F1091" s="11">
        <v>772.22469999999998</v>
      </c>
      <c r="G1091" s="11">
        <v>1578.0174999999999</v>
      </c>
      <c r="H1091" s="11">
        <v>3323.585</v>
      </c>
      <c r="I1091" s="11">
        <v>0.4622</v>
      </c>
      <c r="J1091" s="11">
        <v>46.387700000000002</v>
      </c>
      <c r="K1091" s="11">
        <v>35.210500000000003</v>
      </c>
      <c r="L1091" s="11">
        <v>25.164999999999999</v>
      </c>
      <c r="M1091" s="11">
        <v>0</v>
      </c>
      <c r="N1091" s="11">
        <v>0</v>
      </c>
      <c r="O1091" s="11">
        <v>0</v>
      </c>
      <c r="P1091" s="11">
        <v>0</v>
      </c>
      <c r="Q1091" s="11">
        <v>354.87720000000002</v>
      </c>
      <c r="R1091" s="11">
        <v>253.3587</v>
      </c>
      <c r="S1091" s="11">
        <v>-81.377799999999993</v>
      </c>
      <c r="T1091" s="11">
        <v>0.83889999999999998</v>
      </c>
      <c r="U1091" s="11">
        <v>11.3886</v>
      </c>
      <c r="V1091" s="11">
        <v>-0.56679999999999997</v>
      </c>
      <c r="W1091" s="11">
        <v>-56.203000000000003</v>
      </c>
      <c r="X1091" s="11" t="s">
        <v>4079</v>
      </c>
    </row>
    <row r="1092" spans="1:24" x14ac:dyDescent="0.25">
      <c r="A1092" s="11" t="s">
        <v>4079</v>
      </c>
      <c r="B1092" s="11">
        <v>329.702</v>
      </c>
      <c r="C1092" s="11">
        <v>100</v>
      </c>
      <c r="D1092" s="11">
        <v>223.26</v>
      </c>
      <c r="E1092" s="11">
        <v>385.35120000000001</v>
      </c>
      <c r="F1092" s="11">
        <v>772.22469999999998</v>
      </c>
      <c r="G1092" s="11">
        <v>1578.0174999999999</v>
      </c>
      <c r="H1092" s="11">
        <v>3323.585</v>
      </c>
      <c r="I1092" s="11">
        <v>0.4622</v>
      </c>
      <c r="J1092" s="11">
        <v>46.387700000000002</v>
      </c>
      <c r="K1092" s="11">
        <v>35.210500000000003</v>
      </c>
      <c r="L1092" s="11">
        <v>25.164999999999999</v>
      </c>
      <c r="M1092" s="11">
        <v>0</v>
      </c>
      <c r="N1092" s="11">
        <v>0</v>
      </c>
      <c r="O1092" s="11">
        <v>0</v>
      </c>
      <c r="P1092" s="11">
        <v>0</v>
      </c>
      <c r="Q1092" s="11">
        <v>343.01510000000002</v>
      </c>
      <c r="R1092" s="11">
        <v>253.3587</v>
      </c>
      <c r="S1092" s="11">
        <v>-81.376099999999994</v>
      </c>
      <c r="T1092" s="11">
        <v>0.83879999999999999</v>
      </c>
      <c r="U1092" s="11">
        <v>11.3886</v>
      </c>
      <c r="V1092" s="11">
        <v>-0.56440000000000001</v>
      </c>
      <c r="W1092" s="11">
        <v>-55.888599999999997</v>
      </c>
      <c r="X1092" s="11" t="s">
        <v>4079</v>
      </c>
    </row>
    <row r="1093" spans="1:24" x14ac:dyDescent="0.25">
      <c r="A1093" s="11" t="s">
        <v>924</v>
      </c>
      <c r="B1093" s="11">
        <v>340.48680000000002</v>
      </c>
      <c r="C1093" s="11">
        <v>100</v>
      </c>
      <c r="D1093" s="11">
        <v>258.93970000000002</v>
      </c>
      <c r="E1093" s="11">
        <v>310.44589999999999</v>
      </c>
      <c r="F1093" s="11">
        <v>563.72040000000004</v>
      </c>
      <c r="G1093" s="11">
        <v>894.82240000000002</v>
      </c>
      <c r="H1093" s="11">
        <v>1546.6781000000001</v>
      </c>
      <c r="I1093" s="11">
        <v>0.4451</v>
      </c>
      <c r="J1093" s="11">
        <v>44.8262</v>
      </c>
      <c r="K1093" s="11">
        <v>29.924199999999999</v>
      </c>
      <c r="L1093" s="11">
        <v>17.074200000000001</v>
      </c>
      <c r="M1093" s="11">
        <v>-1E-4</v>
      </c>
      <c r="N1093" s="11">
        <v>8.4199999999999997E-2</v>
      </c>
      <c r="O1093" s="11">
        <v>4.0000000000000002E-4</v>
      </c>
      <c r="P1093" s="11">
        <v>0</v>
      </c>
      <c r="Q1093" s="11">
        <v>363.56099999999998</v>
      </c>
      <c r="R1093" s="11">
        <v>335.35379999999998</v>
      </c>
      <c r="S1093" s="11">
        <v>-82.900899999999993</v>
      </c>
      <c r="T1093" s="11">
        <v>1.1592</v>
      </c>
      <c r="U1093" s="11">
        <v>11.226900000000001</v>
      </c>
      <c r="V1093" s="11">
        <v>-2.2574000000000001</v>
      </c>
      <c r="W1093" s="11">
        <v>-58.796500000000002</v>
      </c>
      <c r="X1093" s="11" t="s">
        <v>924</v>
      </c>
    </row>
    <row r="1094" spans="1:24" x14ac:dyDescent="0.25">
      <c r="A1094" s="11" t="s">
        <v>1619</v>
      </c>
      <c r="B1094" s="11">
        <v>235.75319999999999</v>
      </c>
      <c r="C1094" s="11">
        <v>100</v>
      </c>
      <c r="D1094" s="11">
        <v>236.43620000000001</v>
      </c>
      <c r="E1094" s="11">
        <v>399.3621</v>
      </c>
      <c r="F1094" s="11">
        <v>863.19200000000001</v>
      </c>
      <c r="G1094" s="11">
        <v>1815.9957999999999</v>
      </c>
      <c r="H1094" s="11">
        <v>4027.4223000000002</v>
      </c>
      <c r="I1094" s="11">
        <v>0.47589999999999999</v>
      </c>
      <c r="J1094" s="11">
        <v>47.706699999999998</v>
      </c>
      <c r="K1094" s="11">
        <v>36.776400000000002</v>
      </c>
      <c r="L1094" s="11">
        <v>27.174700000000001</v>
      </c>
      <c r="M1094" s="11">
        <v>0</v>
      </c>
      <c r="N1094" s="11">
        <v>0.1041</v>
      </c>
      <c r="O1094" s="11">
        <v>0</v>
      </c>
      <c r="P1094" s="11">
        <v>0</v>
      </c>
      <c r="Q1094" s="11">
        <v>242.8836</v>
      </c>
      <c r="R1094" s="11">
        <v>256.07380000000001</v>
      </c>
      <c r="S1094" s="11">
        <v>-80.084100000000007</v>
      </c>
      <c r="T1094" s="11">
        <v>0.96830000000000005</v>
      </c>
      <c r="U1094" s="11">
        <v>8.6745000000000001</v>
      </c>
      <c r="V1094" s="11">
        <v>-1.1335</v>
      </c>
      <c r="W1094" s="11">
        <v>-57.541200000000003</v>
      </c>
      <c r="X1094" s="11" t="s">
        <v>4080</v>
      </c>
    </row>
    <row r="1095" spans="1:24" x14ac:dyDescent="0.25">
      <c r="A1095" s="11" t="s">
        <v>4080</v>
      </c>
      <c r="B1095" s="11">
        <v>235.75319999999999</v>
      </c>
      <c r="C1095" s="11">
        <v>100</v>
      </c>
      <c r="D1095" s="11">
        <v>236.43620000000001</v>
      </c>
      <c r="E1095" s="11">
        <v>399.3621</v>
      </c>
      <c r="F1095" s="11">
        <v>863.19200000000001</v>
      </c>
      <c r="G1095" s="11">
        <v>1815.9957999999999</v>
      </c>
      <c r="H1095" s="11">
        <v>4027.4223000000002</v>
      </c>
      <c r="I1095" s="11">
        <v>0.47589999999999999</v>
      </c>
      <c r="J1095" s="11">
        <v>47.706699999999998</v>
      </c>
      <c r="K1095" s="11">
        <v>36.776400000000002</v>
      </c>
      <c r="L1095" s="11">
        <v>27.174700000000001</v>
      </c>
      <c r="M1095" s="11">
        <v>0</v>
      </c>
      <c r="N1095" s="11">
        <v>0.1041</v>
      </c>
      <c r="O1095" s="11">
        <v>0</v>
      </c>
      <c r="P1095" s="11">
        <v>0</v>
      </c>
      <c r="Q1095" s="11">
        <v>242.8836</v>
      </c>
      <c r="R1095" s="11">
        <v>256.07380000000001</v>
      </c>
      <c r="S1095" s="11">
        <v>-80.084100000000007</v>
      </c>
      <c r="T1095" s="11">
        <v>0.96830000000000005</v>
      </c>
      <c r="U1095" s="11">
        <v>8.6745000000000001</v>
      </c>
      <c r="V1095" s="11">
        <v>-1.1335</v>
      </c>
      <c r="W1095" s="11">
        <v>-57.541200000000003</v>
      </c>
      <c r="X1095" s="11" t="s">
        <v>4080</v>
      </c>
    </row>
    <row r="1096" spans="1:24" x14ac:dyDescent="0.25">
      <c r="A1096" s="11" t="s">
        <v>4080</v>
      </c>
      <c r="B1096" s="11">
        <v>235.75319999999999</v>
      </c>
      <c r="C1096" s="11">
        <v>100</v>
      </c>
      <c r="D1096" s="11">
        <v>236.43620000000001</v>
      </c>
      <c r="E1096" s="11">
        <v>399.3621</v>
      </c>
      <c r="F1096" s="11">
        <v>863.19200000000001</v>
      </c>
      <c r="G1096" s="11">
        <v>1815.9957999999999</v>
      </c>
      <c r="H1096" s="11">
        <v>4027.4223000000002</v>
      </c>
      <c r="I1096" s="11">
        <v>0.47589999999999999</v>
      </c>
      <c r="J1096" s="11">
        <v>47.706699999999998</v>
      </c>
      <c r="K1096" s="11">
        <v>36.776400000000002</v>
      </c>
      <c r="L1096" s="11">
        <v>27.174700000000001</v>
      </c>
      <c r="M1096" s="11">
        <v>0</v>
      </c>
      <c r="N1096" s="11">
        <v>0.1041</v>
      </c>
      <c r="O1096" s="11">
        <v>0</v>
      </c>
      <c r="P1096" s="11">
        <v>0</v>
      </c>
      <c r="Q1096" s="11">
        <v>238.08940000000001</v>
      </c>
      <c r="R1096" s="11">
        <v>256.07380000000001</v>
      </c>
      <c r="S1096" s="11">
        <v>-80.082400000000007</v>
      </c>
      <c r="T1096" s="11">
        <v>0.96830000000000005</v>
      </c>
      <c r="U1096" s="11">
        <v>8.6745000000000001</v>
      </c>
      <c r="V1096" s="11">
        <v>-1.1287</v>
      </c>
      <c r="W1096" s="11">
        <v>-57.224400000000003</v>
      </c>
      <c r="X1096" s="11" t="s">
        <v>4080</v>
      </c>
    </row>
    <row r="1097" spans="1:24" x14ac:dyDescent="0.25">
      <c r="A1097" s="11" t="s">
        <v>464</v>
      </c>
      <c r="B1097" s="11">
        <v>236.6182</v>
      </c>
      <c r="C1097" s="11">
        <v>100</v>
      </c>
      <c r="D1097" s="11">
        <v>214.31</v>
      </c>
      <c r="E1097" s="11">
        <v>368.15300000000002</v>
      </c>
      <c r="F1097" s="11">
        <v>784.75670000000002</v>
      </c>
      <c r="G1097" s="11">
        <v>1660.2003</v>
      </c>
      <c r="H1097" s="11">
        <v>3651.2660000000001</v>
      </c>
      <c r="I1097" s="11">
        <v>0.43120000000000003</v>
      </c>
      <c r="J1097" s="11">
        <v>43.235700000000001</v>
      </c>
      <c r="K1097" s="11">
        <v>34.209499999999998</v>
      </c>
      <c r="L1097" s="11">
        <v>25.657</v>
      </c>
      <c r="M1097" s="11">
        <v>0</v>
      </c>
      <c r="N1097" s="11">
        <v>1.55E-2</v>
      </c>
      <c r="O1097" s="11">
        <v>0</v>
      </c>
      <c r="P1097" s="11">
        <v>0</v>
      </c>
      <c r="Q1097" s="11">
        <v>243.34</v>
      </c>
      <c r="R1097" s="11">
        <v>213.6388</v>
      </c>
      <c r="S1097" s="11">
        <v>-73.940700000000007</v>
      </c>
      <c r="T1097" s="11">
        <v>0.85929999999999995</v>
      </c>
      <c r="U1097" s="11">
        <v>8.6423000000000005</v>
      </c>
      <c r="V1097" s="11">
        <v>-1.1335</v>
      </c>
      <c r="W1097" s="11">
        <v>-54.093499999999999</v>
      </c>
      <c r="X1097" s="11" t="s">
        <v>4081</v>
      </c>
    </row>
    <row r="1098" spans="1:24" x14ac:dyDescent="0.25">
      <c r="A1098" s="11" t="s">
        <v>4081</v>
      </c>
      <c r="B1098" s="11">
        <v>236.6182</v>
      </c>
      <c r="C1098" s="11">
        <v>100</v>
      </c>
      <c r="D1098" s="11">
        <v>214.31</v>
      </c>
      <c r="E1098" s="11">
        <v>368.15300000000002</v>
      </c>
      <c r="F1098" s="11">
        <v>784.75670000000002</v>
      </c>
      <c r="G1098" s="11">
        <v>1660.2003</v>
      </c>
      <c r="H1098" s="11">
        <v>3651.2660000000001</v>
      </c>
      <c r="I1098" s="11">
        <v>0.43120000000000003</v>
      </c>
      <c r="J1098" s="11">
        <v>43.235700000000001</v>
      </c>
      <c r="K1098" s="11">
        <v>34.209499999999998</v>
      </c>
      <c r="L1098" s="11">
        <v>25.657</v>
      </c>
      <c r="M1098" s="11">
        <v>0</v>
      </c>
      <c r="N1098" s="11">
        <v>1.55E-2</v>
      </c>
      <c r="O1098" s="11">
        <v>0</v>
      </c>
      <c r="P1098" s="11">
        <v>0</v>
      </c>
      <c r="Q1098" s="11">
        <v>243.34</v>
      </c>
      <c r="R1098" s="11">
        <v>213.6388</v>
      </c>
      <c r="S1098" s="11">
        <v>-73.940700000000007</v>
      </c>
      <c r="T1098" s="11">
        <v>0.85929999999999995</v>
      </c>
      <c r="U1098" s="11">
        <v>8.6423000000000005</v>
      </c>
      <c r="V1098" s="11">
        <v>-1.1335</v>
      </c>
      <c r="W1098" s="11">
        <v>-54.093499999999999</v>
      </c>
      <c r="X1098" s="11" t="s">
        <v>4081</v>
      </c>
    </row>
    <row r="1099" spans="1:24" x14ac:dyDescent="0.25">
      <c r="A1099" s="11" t="s">
        <v>4081</v>
      </c>
      <c r="B1099" s="11">
        <v>236.6182</v>
      </c>
      <c r="C1099" s="11">
        <v>100</v>
      </c>
      <c r="D1099" s="11">
        <v>214.31</v>
      </c>
      <c r="E1099" s="11">
        <v>368.15300000000002</v>
      </c>
      <c r="F1099" s="11">
        <v>784.75670000000002</v>
      </c>
      <c r="G1099" s="11">
        <v>1660.2003</v>
      </c>
      <c r="H1099" s="11">
        <v>3651.2660000000001</v>
      </c>
      <c r="I1099" s="11">
        <v>0.43120000000000003</v>
      </c>
      <c r="J1099" s="11">
        <v>43.235700000000001</v>
      </c>
      <c r="K1099" s="11">
        <v>34.209499999999998</v>
      </c>
      <c r="L1099" s="11">
        <v>25.657</v>
      </c>
      <c r="M1099" s="11">
        <v>0</v>
      </c>
      <c r="N1099" s="11">
        <v>1.55E-2</v>
      </c>
      <c r="O1099" s="11">
        <v>0</v>
      </c>
      <c r="P1099" s="11">
        <v>0</v>
      </c>
      <c r="Q1099" s="11">
        <v>240.51570000000001</v>
      </c>
      <c r="R1099" s="11">
        <v>213.6388</v>
      </c>
      <c r="S1099" s="11">
        <v>-73.939099999999996</v>
      </c>
      <c r="T1099" s="11">
        <v>0.85919999999999996</v>
      </c>
      <c r="U1099" s="11">
        <v>8.6423000000000005</v>
      </c>
      <c r="V1099" s="11">
        <v>-1.1287</v>
      </c>
      <c r="W1099" s="11">
        <v>-53.776899999999998</v>
      </c>
      <c r="X1099" s="11" t="s">
        <v>4081</v>
      </c>
    </row>
    <row r="1100" spans="1:24" x14ac:dyDescent="0.25">
      <c r="A1100" s="11" t="s">
        <v>1620</v>
      </c>
      <c r="B1100" s="11">
        <v>220.67529999999999</v>
      </c>
      <c r="C1100" s="11">
        <v>100</v>
      </c>
      <c r="D1100" s="11">
        <v>224.26140000000001</v>
      </c>
      <c r="E1100" s="11">
        <v>380.21879999999999</v>
      </c>
      <c r="F1100" s="11">
        <v>819.66079999999999</v>
      </c>
      <c r="G1100" s="11">
        <v>1729.3041000000001</v>
      </c>
      <c r="H1100" s="11">
        <v>3813.4973</v>
      </c>
      <c r="I1100" s="11">
        <v>0.44679999999999997</v>
      </c>
      <c r="J1100" s="11">
        <v>44.8123</v>
      </c>
      <c r="K1100" s="11">
        <v>35.317900000000002</v>
      </c>
      <c r="L1100" s="11">
        <v>26.549099999999999</v>
      </c>
      <c r="M1100" s="11">
        <v>0</v>
      </c>
      <c r="N1100" s="11">
        <v>4.0399999999999998E-2</v>
      </c>
      <c r="O1100" s="11">
        <v>0</v>
      </c>
      <c r="P1100" s="11">
        <v>0</v>
      </c>
      <c r="Q1100" s="11">
        <v>222.4341</v>
      </c>
      <c r="R1100" s="11">
        <v>199.6121</v>
      </c>
      <c r="S1100" s="11">
        <v>-79.212800000000001</v>
      </c>
      <c r="T1100" s="11">
        <v>0.82730000000000004</v>
      </c>
      <c r="U1100" s="11">
        <v>7.9730999999999996</v>
      </c>
      <c r="V1100" s="11">
        <v>-1.1335</v>
      </c>
      <c r="W1100" s="11">
        <v>-58.1815</v>
      </c>
      <c r="X1100" s="11" t="s">
        <v>4082</v>
      </c>
    </row>
    <row r="1101" spans="1:24" x14ac:dyDescent="0.25">
      <c r="A1101" s="11" t="s">
        <v>4082</v>
      </c>
      <c r="B1101" s="11">
        <v>220.67529999999999</v>
      </c>
      <c r="C1101" s="11">
        <v>100</v>
      </c>
      <c r="D1101" s="11">
        <v>224.26140000000001</v>
      </c>
      <c r="E1101" s="11">
        <v>380.21879999999999</v>
      </c>
      <c r="F1101" s="11">
        <v>819.66079999999999</v>
      </c>
      <c r="G1101" s="11">
        <v>1729.3041000000001</v>
      </c>
      <c r="H1101" s="11">
        <v>3813.4973</v>
      </c>
      <c r="I1101" s="11">
        <v>0.44679999999999997</v>
      </c>
      <c r="J1101" s="11">
        <v>44.8123</v>
      </c>
      <c r="K1101" s="11">
        <v>35.317900000000002</v>
      </c>
      <c r="L1101" s="11">
        <v>26.549099999999999</v>
      </c>
      <c r="M1101" s="11">
        <v>0</v>
      </c>
      <c r="N1101" s="11">
        <v>4.0399999999999998E-2</v>
      </c>
      <c r="O1101" s="11">
        <v>0</v>
      </c>
      <c r="P1101" s="11">
        <v>0</v>
      </c>
      <c r="Q1101" s="11">
        <v>222.4341</v>
      </c>
      <c r="R1101" s="11">
        <v>199.6121</v>
      </c>
      <c r="S1101" s="11">
        <v>-79.212800000000001</v>
      </c>
      <c r="T1101" s="11">
        <v>0.82730000000000004</v>
      </c>
      <c r="U1101" s="11">
        <v>7.9730999999999996</v>
      </c>
      <c r="V1101" s="11">
        <v>-1.1335</v>
      </c>
      <c r="W1101" s="11">
        <v>-58.1815</v>
      </c>
      <c r="X1101" s="11" t="s">
        <v>4082</v>
      </c>
    </row>
    <row r="1102" spans="1:24" x14ac:dyDescent="0.25">
      <c r="A1102" s="11" t="s">
        <v>4082</v>
      </c>
      <c r="B1102" s="11">
        <v>220.67529999999999</v>
      </c>
      <c r="C1102" s="11">
        <v>100</v>
      </c>
      <c r="D1102" s="11">
        <v>224.26140000000001</v>
      </c>
      <c r="E1102" s="11">
        <v>380.21879999999999</v>
      </c>
      <c r="F1102" s="11">
        <v>819.66079999999999</v>
      </c>
      <c r="G1102" s="11">
        <v>1729.3041000000001</v>
      </c>
      <c r="H1102" s="11">
        <v>3813.4973</v>
      </c>
      <c r="I1102" s="11">
        <v>0.44679999999999997</v>
      </c>
      <c r="J1102" s="11">
        <v>44.8123</v>
      </c>
      <c r="K1102" s="11">
        <v>35.317900000000002</v>
      </c>
      <c r="L1102" s="11">
        <v>26.549099999999999</v>
      </c>
      <c r="M1102" s="11">
        <v>0</v>
      </c>
      <c r="N1102" s="11">
        <v>4.0399999999999998E-2</v>
      </c>
      <c r="O1102" s="11">
        <v>0</v>
      </c>
      <c r="P1102" s="11">
        <v>0</v>
      </c>
      <c r="Q1102" s="11">
        <v>219.17869999999999</v>
      </c>
      <c r="R1102" s="11">
        <v>199.6121</v>
      </c>
      <c r="S1102" s="11">
        <v>-79.211100000000002</v>
      </c>
      <c r="T1102" s="11">
        <v>0.82730000000000004</v>
      </c>
      <c r="U1102" s="11">
        <v>7.9730999999999996</v>
      </c>
      <c r="V1102" s="11">
        <v>-1.1287</v>
      </c>
      <c r="W1102" s="11">
        <v>-57.864699999999999</v>
      </c>
      <c r="X1102" s="11" t="s">
        <v>4082</v>
      </c>
    </row>
    <row r="1103" spans="1:24" x14ac:dyDescent="0.25">
      <c r="A1103" s="11" t="s">
        <v>1318</v>
      </c>
      <c r="B1103" s="11">
        <v>211.85679999999999</v>
      </c>
      <c r="C1103" s="11">
        <v>-100</v>
      </c>
      <c r="D1103" s="11">
        <v>127.88079999999999</v>
      </c>
      <c r="E1103" s="11">
        <v>-66.307699999999997</v>
      </c>
      <c r="F1103" s="11">
        <v>174.1953</v>
      </c>
      <c r="G1103" s="11">
        <v>-56.030900000000003</v>
      </c>
      <c r="H1103" s="11">
        <v>330.13940000000002</v>
      </c>
      <c r="I1103" s="11">
        <v>4.9299999999999997E-2</v>
      </c>
      <c r="J1103" s="11">
        <v>4.9694000000000003</v>
      </c>
      <c r="K1103" s="11">
        <v>3.0474999999999999</v>
      </c>
      <c r="L1103" s="11">
        <v>1.5012000000000001</v>
      </c>
      <c r="M1103" s="11">
        <v>-7.9600000000000004E-2</v>
      </c>
      <c r="N1103" s="11">
        <v>8.4636999999999993</v>
      </c>
      <c r="O1103" s="11">
        <v>3.5924999999999998</v>
      </c>
      <c r="P1103" s="11">
        <v>1.1329</v>
      </c>
      <c r="Q1103" s="11">
        <v>211.16319999999999</v>
      </c>
      <c r="R1103" s="11">
        <v>155.2183</v>
      </c>
      <c r="S1103" s="11">
        <v>-56.351700000000001</v>
      </c>
      <c r="T1103" s="11">
        <v>0.65290000000000004</v>
      </c>
      <c r="U1103" s="11">
        <v>7.6894</v>
      </c>
      <c r="V1103" s="11">
        <v>-0.9446</v>
      </c>
      <c r="W1103" s="11">
        <v>-34.2179</v>
      </c>
      <c r="X1103" s="11" t="s">
        <v>1318</v>
      </c>
    </row>
    <row r="1104" spans="1:24" x14ac:dyDescent="0.25">
      <c r="A1104" s="11" t="s">
        <v>1621</v>
      </c>
      <c r="B1104" s="11">
        <v>287.66660000000002</v>
      </c>
      <c r="C1104" s="11">
        <v>100</v>
      </c>
      <c r="D1104" s="11">
        <v>230.79150000000001</v>
      </c>
      <c r="E1104" s="11">
        <v>358.89240000000001</v>
      </c>
      <c r="F1104" s="11">
        <v>756.06320000000005</v>
      </c>
      <c r="G1104" s="11">
        <v>1585.8714</v>
      </c>
      <c r="H1104" s="11">
        <v>3502.5302000000001</v>
      </c>
      <c r="I1104" s="11">
        <v>0.40910000000000002</v>
      </c>
      <c r="J1104" s="11">
        <v>41.060299999999998</v>
      </c>
      <c r="K1104" s="11">
        <v>32.008699999999997</v>
      </c>
      <c r="L1104" s="11">
        <v>23.683900000000001</v>
      </c>
      <c r="M1104" s="11">
        <v>0</v>
      </c>
      <c r="N1104" s="11">
        <v>1.4E-3</v>
      </c>
      <c r="O1104" s="11">
        <v>0</v>
      </c>
      <c r="P1104" s="11">
        <v>0</v>
      </c>
      <c r="Q1104" s="11">
        <v>316.85739999999998</v>
      </c>
      <c r="R1104" s="11">
        <v>255.29</v>
      </c>
      <c r="S1104" s="11">
        <v>-82.148700000000005</v>
      </c>
      <c r="T1104" s="11">
        <v>1.0186999999999999</v>
      </c>
      <c r="U1104" s="11">
        <v>10.145</v>
      </c>
      <c r="V1104" s="11">
        <v>-2.2669999999999999</v>
      </c>
      <c r="W1104" s="11">
        <v>-56.898400000000002</v>
      </c>
      <c r="X1104" s="11" t="s">
        <v>4083</v>
      </c>
    </row>
    <row r="1105" spans="1:24" x14ac:dyDescent="0.25">
      <c r="A1105" s="11" t="s">
        <v>4083</v>
      </c>
      <c r="B1105" s="11">
        <v>287.66660000000002</v>
      </c>
      <c r="C1105" s="11">
        <v>100</v>
      </c>
      <c r="D1105" s="11">
        <v>230.79150000000001</v>
      </c>
      <c r="E1105" s="11">
        <v>358.89240000000001</v>
      </c>
      <c r="F1105" s="11">
        <v>756.06320000000005</v>
      </c>
      <c r="G1105" s="11">
        <v>1585.8714</v>
      </c>
      <c r="H1105" s="11">
        <v>3502.5302000000001</v>
      </c>
      <c r="I1105" s="11">
        <v>0.40910000000000002</v>
      </c>
      <c r="J1105" s="11">
        <v>41.060299999999998</v>
      </c>
      <c r="K1105" s="11">
        <v>32.008699999999997</v>
      </c>
      <c r="L1105" s="11">
        <v>23.683900000000001</v>
      </c>
      <c r="M1105" s="11">
        <v>0</v>
      </c>
      <c r="N1105" s="11">
        <v>1.4E-3</v>
      </c>
      <c r="O1105" s="11">
        <v>0</v>
      </c>
      <c r="P1105" s="11">
        <v>0</v>
      </c>
      <c r="Q1105" s="11">
        <v>316.85739999999998</v>
      </c>
      <c r="R1105" s="11">
        <v>255.29</v>
      </c>
      <c r="S1105" s="11">
        <v>-82.148700000000005</v>
      </c>
      <c r="T1105" s="11">
        <v>1.0186999999999999</v>
      </c>
      <c r="U1105" s="11">
        <v>10.145</v>
      </c>
      <c r="V1105" s="11">
        <v>-2.2669999999999999</v>
      </c>
      <c r="W1105" s="11">
        <v>-56.898400000000002</v>
      </c>
      <c r="X1105" s="11" t="s">
        <v>4083</v>
      </c>
    </row>
    <row r="1106" spans="1:24" x14ac:dyDescent="0.25">
      <c r="A1106" s="11" t="s">
        <v>4083</v>
      </c>
      <c r="B1106" s="11">
        <v>287.66660000000002</v>
      </c>
      <c r="C1106" s="11">
        <v>100</v>
      </c>
      <c r="D1106" s="11">
        <v>230.79150000000001</v>
      </c>
      <c r="E1106" s="11">
        <v>358.89240000000001</v>
      </c>
      <c r="F1106" s="11">
        <v>756.06320000000005</v>
      </c>
      <c r="G1106" s="11">
        <v>1585.8714</v>
      </c>
      <c r="H1106" s="11">
        <v>3502.5302000000001</v>
      </c>
      <c r="I1106" s="11">
        <v>0.40910000000000002</v>
      </c>
      <c r="J1106" s="11">
        <v>41.065300000000001</v>
      </c>
      <c r="K1106" s="11">
        <v>32.008699999999997</v>
      </c>
      <c r="L1106" s="11">
        <v>23.683900000000001</v>
      </c>
      <c r="M1106" s="11">
        <v>0</v>
      </c>
      <c r="N1106" s="11">
        <v>1.4E-3</v>
      </c>
      <c r="O1106" s="11">
        <v>0</v>
      </c>
      <c r="P1106" s="11">
        <v>0</v>
      </c>
      <c r="Q1106" s="11">
        <v>313.69450000000001</v>
      </c>
      <c r="R1106" s="11">
        <v>255.29</v>
      </c>
      <c r="S1106" s="11">
        <v>-82.146900000000002</v>
      </c>
      <c r="T1106" s="11">
        <v>1.0185999999999999</v>
      </c>
      <c r="U1106" s="11">
        <v>10.145</v>
      </c>
      <c r="V1106" s="11">
        <v>-2.2574000000000001</v>
      </c>
      <c r="W1106" s="11">
        <v>-56.576900000000002</v>
      </c>
      <c r="X1106" s="11" t="s">
        <v>4083</v>
      </c>
    </row>
    <row r="1107" spans="1:24" x14ac:dyDescent="0.25">
      <c r="A1107" s="11" t="s">
        <v>925</v>
      </c>
      <c r="B1107" s="11">
        <v>414.09960000000001</v>
      </c>
      <c r="C1107" s="11">
        <v>100</v>
      </c>
      <c r="D1107" s="11">
        <v>227.60300000000001</v>
      </c>
      <c r="E1107" s="11">
        <v>305.2903</v>
      </c>
      <c r="F1107" s="11">
        <v>532.1585</v>
      </c>
      <c r="G1107" s="11">
        <v>885.53179999999998</v>
      </c>
      <c r="H1107" s="11">
        <v>1532.1169</v>
      </c>
      <c r="I1107" s="11">
        <v>0.42309999999999998</v>
      </c>
      <c r="J1107" s="11">
        <v>42.460799999999999</v>
      </c>
      <c r="K1107" s="11">
        <v>29.3338</v>
      </c>
      <c r="L1107" s="11">
        <v>17.307600000000001</v>
      </c>
      <c r="M1107" s="11">
        <v>0</v>
      </c>
      <c r="N1107" s="11">
        <v>1.4E-3</v>
      </c>
      <c r="O1107" s="11">
        <v>0</v>
      </c>
      <c r="P1107" s="11">
        <v>0</v>
      </c>
      <c r="Q1107" s="11">
        <v>429.31200000000001</v>
      </c>
      <c r="R1107" s="11">
        <v>341.48770000000002</v>
      </c>
      <c r="S1107" s="11">
        <v>-81.083200000000005</v>
      </c>
      <c r="T1107" s="11">
        <v>0.84309999999999996</v>
      </c>
      <c r="U1107" s="11">
        <v>14.4108</v>
      </c>
      <c r="V1107" s="11">
        <v>-1.1287</v>
      </c>
      <c r="W1107" s="11">
        <v>-53.423200000000001</v>
      </c>
      <c r="X1107" s="11" t="s">
        <v>925</v>
      </c>
    </row>
    <row r="1108" spans="1:24" x14ac:dyDescent="0.25">
      <c r="A1108" s="11" t="s">
        <v>1319</v>
      </c>
      <c r="B1108" s="11">
        <v>295.29790000000003</v>
      </c>
      <c r="C1108" s="11">
        <v>-100</v>
      </c>
      <c r="D1108" s="11">
        <v>150.33369999999999</v>
      </c>
      <c r="E1108" s="11">
        <v>-81.117999999999995</v>
      </c>
      <c r="F1108" s="11">
        <v>205.53700000000001</v>
      </c>
      <c r="G1108" s="11">
        <v>-151.8032</v>
      </c>
      <c r="H1108" s="11">
        <v>413.03870000000001</v>
      </c>
      <c r="I1108" s="11">
        <v>4.4499999999999998E-2</v>
      </c>
      <c r="J1108" s="11">
        <v>4.6302000000000003</v>
      </c>
      <c r="K1108" s="11">
        <v>1.7782</v>
      </c>
      <c r="L1108" s="11">
        <v>0.37309999999999999</v>
      </c>
      <c r="M1108" s="11">
        <v>-0.1027</v>
      </c>
      <c r="N1108" s="11">
        <v>10.754899999999999</v>
      </c>
      <c r="O1108" s="11">
        <v>5.5879000000000003</v>
      </c>
      <c r="P1108" s="11">
        <v>2.6785999999999999</v>
      </c>
      <c r="Q1108" s="11">
        <v>303.86610000000002</v>
      </c>
      <c r="R1108" s="11">
        <v>225.30850000000001</v>
      </c>
      <c r="S1108" s="11">
        <v>-59.306600000000003</v>
      </c>
      <c r="T1108" s="11">
        <v>0.91439999999999999</v>
      </c>
      <c r="U1108" s="11">
        <v>10.445</v>
      </c>
      <c r="V1108" s="11">
        <v>-0.9446</v>
      </c>
      <c r="W1108" s="11">
        <v>-39.621899999999997</v>
      </c>
      <c r="X1108" s="11" t="s">
        <v>1319</v>
      </c>
    </row>
    <row r="1109" spans="1:24" x14ac:dyDescent="0.25">
      <c r="A1109" s="11" t="s">
        <v>926</v>
      </c>
      <c r="B1109" s="11">
        <v>217.3271</v>
      </c>
      <c r="C1109" s="11">
        <v>100</v>
      </c>
      <c r="D1109" s="11">
        <v>208.3305</v>
      </c>
      <c r="E1109" s="11">
        <v>274.33800000000002</v>
      </c>
      <c r="F1109" s="11">
        <v>449.3664</v>
      </c>
      <c r="G1109" s="11">
        <v>699.73860000000002</v>
      </c>
      <c r="H1109" s="11">
        <v>1137.5282</v>
      </c>
      <c r="I1109" s="11">
        <v>0.38590000000000002</v>
      </c>
      <c r="J1109" s="11">
        <v>38.767299999999999</v>
      </c>
      <c r="K1109" s="11">
        <v>24.520099999999999</v>
      </c>
      <c r="L1109" s="11">
        <v>12.478400000000001</v>
      </c>
      <c r="M1109" s="11">
        <v>0</v>
      </c>
      <c r="N1109" s="11">
        <v>8.8999999999999999E-3</v>
      </c>
      <c r="O1109" s="11">
        <v>0</v>
      </c>
      <c r="P1109" s="11">
        <v>0</v>
      </c>
      <c r="Q1109" s="11">
        <v>211.84440000000001</v>
      </c>
      <c r="R1109" s="11">
        <v>195.21469999999999</v>
      </c>
      <c r="S1109" s="11">
        <v>-75.206000000000003</v>
      </c>
      <c r="T1109" s="11">
        <v>0.92</v>
      </c>
      <c r="U1109" s="11">
        <v>6.6923000000000004</v>
      </c>
      <c r="V1109" s="11">
        <v>0</v>
      </c>
      <c r="W1109" s="11">
        <v>-55.637300000000003</v>
      </c>
      <c r="X1109" s="11" t="s">
        <v>926</v>
      </c>
    </row>
    <row r="1110" spans="1:24" x14ac:dyDescent="0.25">
      <c r="A1110" s="11" t="s">
        <v>3338</v>
      </c>
      <c r="B1110" s="11">
        <v>225.59719999999999</v>
      </c>
      <c r="C1110" s="11">
        <v>100</v>
      </c>
      <c r="D1110" s="11">
        <v>192.78440000000001</v>
      </c>
      <c r="E1110" s="11">
        <v>230.6711</v>
      </c>
      <c r="F1110" s="11">
        <v>352.98360000000002</v>
      </c>
      <c r="G1110" s="11">
        <v>511.12560000000002</v>
      </c>
      <c r="H1110" s="11">
        <v>782.74080000000004</v>
      </c>
      <c r="I1110" s="11">
        <v>0.31530000000000002</v>
      </c>
      <c r="J1110" s="11">
        <v>31.832799999999999</v>
      </c>
      <c r="K1110" s="11">
        <v>17.4787</v>
      </c>
      <c r="L1110" s="11">
        <v>7.0281000000000002</v>
      </c>
      <c r="M1110" s="11">
        <v>0</v>
      </c>
      <c r="N1110" s="11">
        <v>0</v>
      </c>
      <c r="O1110" s="11">
        <v>0</v>
      </c>
      <c r="P1110" s="11">
        <v>0</v>
      </c>
      <c r="Q1110" s="11">
        <v>222.0197</v>
      </c>
      <c r="R1110" s="11">
        <v>211.21420000000001</v>
      </c>
      <c r="S1110" s="11">
        <v>-71.284300000000002</v>
      </c>
      <c r="T1110" s="11">
        <v>0.83079999999999998</v>
      </c>
      <c r="U1110" s="11">
        <v>6.9081999999999999</v>
      </c>
      <c r="V1110" s="11">
        <v>0</v>
      </c>
      <c r="W1110" s="11">
        <v>-51.8598</v>
      </c>
      <c r="X1110" s="11" t="s">
        <v>3338</v>
      </c>
    </row>
    <row r="1111" spans="1:24" x14ac:dyDescent="0.25">
      <c r="A1111" s="11" t="s">
        <v>688</v>
      </c>
      <c r="B1111" s="11">
        <v>350.57619999999997</v>
      </c>
      <c r="C1111" s="11">
        <v>-100</v>
      </c>
      <c r="D1111" s="11">
        <v>167.7662</v>
      </c>
      <c r="E1111" s="11">
        <v>-112.77549999999999</v>
      </c>
      <c r="F1111" s="11">
        <v>264.86329999999998</v>
      </c>
      <c r="G1111" s="11">
        <v>-223.7696</v>
      </c>
      <c r="H1111" s="11">
        <v>557.64779999999996</v>
      </c>
      <c r="I1111" s="11">
        <v>5.0799999999999998E-2</v>
      </c>
      <c r="J1111" s="11">
        <v>5.2087000000000003</v>
      </c>
      <c r="K1111" s="11">
        <v>2.4127000000000001</v>
      </c>
      <c r="L1111" s="11">
        <v>0.70660000000000001</v>
      </c>
      <c r="M1111" s="11">
        <v>-0.1484</v>
      </c>
      <c r="N1111" s="11">
        <v>15.2332</v>
      </c>
      <c r="O1111" s="11">
        <v>8.1820000000000004</v>
      </c>
      <c r="P1111" s="11">
        <v>3.7711999999999999</v>
      </c>
      <c r="Q1111" s="11">
        <v>426.10070000000002</v>
      </c>
      <c r="R1111" s="11">
        <v>319.46350000000001</v>
      </c>
      <c r="S1111" s="11">
        <v>-59.392600000000002</v>
      </c>
      <c r="T1111" s="11">
        <v>1.2749999999999999</v>
      </c>
      <c r="U1111" s="11">
        <v>12.4969</v>
      </c>
      <c r="V1111" s="11">
        <v>-3.4005000000000001</v>
      </c>
      <c r="W1111" s="11">
        <v>-36.843299999999999</v>
      </c>
      <c r="X1111" s="11" t="s">
        <v>688</v>
      </c>
    </row>
    <row r="1112" spans="1:24" x14ac:dyDescent="0.25">
      <c r="A1112" s="11" t="s">
        <v>689</v>
      </c>
      <c r="B1112" s="11">
        <v>380.10750000000002</v>
      </c>
      <c r="C1112" s="11">
        <v>-100</v>
      </c>
      <c r="D1112" s="11">
        <v>173.85040000000001</v>
      </c>
      <c r="E1112" s="11">
        <v>-108.0975</v>
      </c>
      <c r="F1112" s="11">
        <v>262.11810000000003</v>
      </c>
      <c r="G1112" s="11">
        <v>-201.6808</v>
      </c>
      <c r="H1112" s="11">
        <v>526.41980000000001</v>
      </c>
      <c r="I1112" s="11">
        <v>5.3999999999999999E-2</v>
      </c>
      <c r="J1112" s="11">
        <v>5.5407999999999999</v>
      </c>
      <c r="K1112" s="11">
        <v>2.5253000000000001</v>
      </c>
      <c r="L1112" s="11">
        <v>0.72150000000000003</v>
      </c>
      <c r="M1112" s="11">
        <v>-0.14249999999999999</v>
      </c>
      <c r="N1112" s="11">
        <v>14.6721</v>
      </c>
      <c r="O1112" s="11">
        <v>7.5263999999999998</v>
      </c>
      <c r="P1112" s="11">
        <v>3.2902</v>
      </c>
      <c r="Q1112" s="11">
        <v>402.35410000000002</v>
      </c>
      <c r="R1112" s="11">
        <v>293.42599999999999</v>
      </c>
      <c r="S1112" s="11">
        <v>-61.970799999999997</v>
      </c>
      <c r="T1112" s="11">
        <v>1.2713000000000001</v>
      </c>
      <c r="U1112" s="11">
        <v>13.5731</v>
      </c>
      <c r="V1112" s="11">
        <v>-1.1335</v>
      </c>
      <c r="W1112" s="11">
        <v>-36.3078</v>
      </c>
      <c r="X1112" s="11" t="s">
        <v>689</v>
      </c>
    </row>
    <row r="1113" spans="1:24" x14ac:dyDescent="0.25">
      <c r="A1113" s="11" t="s">
        <v>690</v>
      </c>
      <c r="B1113" s="11">
        <v>417.65699999999998</v>
      </c>
      <c r="C1113" s="11">
        <v>-100</v>
      </c>
      <c r="D1113" s="11">
        <v>174.47319999999999</v>
      </c>
      <c r="E1113" s="11">
        <v>-107.6173</v>
      </c>
      <c r="F1113" s="11">
        <v>259.34140000000002</v>
      </c>
      <c r="G1113" s="11">
        <v>-199.4402</v>
      </c>
      <c r="H1113" s="11">
        <v>518.12530000000004</v>
      </c>
      <c r="I1113" s="11">
        <v>5.3600000000000002E-2</v>
      </c>
      <c r="J1113" s="11">
        <v>5.4791999999999996</v>
      </c>
      <c r="K1113" s="11">
        <v>2.4876999999999998</v>
      </c>
      <c r="L1113" s="11">
        <v>0.70040000000000002</v>
      </c>
      <c r="M1113" s="11">
        <v>-0.1399</v>
      </c>
      <c r="N1113" s="11">
        <v>14.3719</v>
      </c>
      <c r="O1113" s="11">
        <v>7.4105999999999996</v>
      </c>
      <c r="P1113" s="11">
        <v>3.2223999999999999</v>
      </c>
      <c r="Q1113" s="11">
        <v>444.483</v>
      </c>
      <c r="R1113" s="11">
        <v>321.4794</v>
      </c>
      <c r="S1113" s="11">
        <v>-63.100700000000003</v>
      </c>
      <c r="T1113" s="11">
        <v>1.2854000000000001</v>
      </c>
      <c r="U1113" s="11">
        <v>14.965199999999999</v>
      </c>
      <c r="V1113" s="11">
        <v>-1.1335</v>
      </c>
      <c r="W1113" s="11">
        <v>-35.103900000000003</v>
      </c>
      <c r="X1113" s="11" t="s">
        <v>690</v>
      </c>
    </row>
    <row r="1114" spans="1:24" x14ac:dyDescent="0.25">
      <c r="A1114" s="11" t="s">
        <v>691</v>
      </c>
      <c r="B1114" s="11">
        <v>397.79</v>
      </c>
      <c r="C1114" s="11">
        <v>-100</v>
      </c>
      <c r="D1114" s="11">
        <v>173.7835</v>
      </c>
      <c r="E1114" s="11">
        <v>-107.8331</v>
      </c>
      <c r="F1114" s="11">
        <v>259.66570000000002</v>
      </c>
      <c r="G1114" s="11">
        <v>-199.8477</v>
      </c>
      <c r="H1114" s="11">
        <v>519.34749999999997</v>
      </c>
      <c r="I1114" s="11">
        <v>5.3699999999999998E-2</v>
      </c>
      <c r="J1114" s="11">
        <v>5.4878999999999998</v>
      </c>
      <c r="K1114" s="11">
        <v>2.4967000000000001</v>
      </c>
      <c r="L1114" s="11">
        <v>0.70430000000000004</v>
      </c>
      <c r="M1114" s="11">
        <v>-0.1414</v>
      </c>
      <c r="N1114" s="11">
        <v>14.5161</v>
      </c>
      <c r="O1114" s="11">
        <v>7.4664000000000001</v>
      </c>
      <c r="P1114" s="11">
        <v>3.2374000000000001</v>
      </c>
      <c r="Q1114" s="11">
        <v>422.45830000000001</v>
      </c>
      <c r="R1114" s="11">
        <v>307.45269999999999</v>
      </c>
      <c r="S1114" s="11">
        <v>-63.020099999999999</v>
      </c>
      <c r="T1114" s="11">
        <v>1.2609999999999999</v>
      </c>
      <c r="U1114" s="11">
        <v>14.2233</v>
      </c>
      <c r="V1114" s="11">
        <v>-1.1335</v>
      </c>
      <c r="W1114" s="11">
        <v>-35.831099999999999</v>
      </c>
      <c r="X1114" s="11" t="s">
        <v>691</v>
      </c>
    </row>
    <row r="1115" spans="1:24" x14ac:dyDescent="0.25">
      <c r="A1115" s="11" t="s">
        <v>1320</v>
      </c>
      <c r="B1115" s="11">
        <v>248.83529999999999</v>
      </c>
      <c r="C1115" s="11">
        <v>-100</v>
      </c>
      <c r="D1115" s="11">
        <v>118.8058</v>
      </c>
      <c r="E1115" s="11">
        <v>-75.931399999999996</v>
      </c>
      <c r="F1115" s="11">
        <v>120.92829999999999</v>
      </c>
      <c r="G1115" s="11">
        <v>-88.319000000000003</v>
      </c>
      <c r="H1115" s="11">
        <v>157.321</v>
      </c>
      <c r="I1115" s="11">
        <v>1.46E-2</v>
      </c>
      <c r="J1115" s="11">
        <v>1.6143000000000001</v>
      </c>
      <c r="K1115" s="11">
        <v>0.35809999999999997</v>
      </c>
      <c r="L1115" s="11">
        <v>2.0799999999999999E-2</v>
      </c>
      <c r="M1115" s="11">
        <v>-5.1499999999999997E-2</v>
      </c>
      <c r="N1115" s="11">
        <v>5.7464000000000004</v>
      </c>
      <c r="O1115" s="11">
        <v>1.8039000000000001</v>
      </c>
      <c r="P1115" s="11">
        <v>0.31979999999999997</v>
      </c>
      <c r="Q1115" s="11">
        <v>253.80189999999999</v>
      </c>
      <c r="R1115" s="11">
        <v>194.25129999999999</v>
      </c>
      <c r="S1115" s="11">
        <v>-55.761699999999998</v>
      </c>
      <c r="T1115" s="11">
        <v>0.6966</v>
      </c>
      <c r="U1115" s="11">
        <v>9.0440000000000005</v>
      </c>
      <c r="V1115" s="11">
        <v>-1.1335</v>
      </c>
      <c r="W1115" s="11">
        <v>-37.516800000000003</v>
      </c>
      <c r="X1115" s="11" t="s">
        <v>1320</v>
      </c>
    </row>
    <row r="1116" spans="1:24" x14ac:dyDescent="0.25">
      <c r="A1116" s="11" t="s">
        <v>1321</v>
      </c>
      <c r="B1116" s="11">
        <v>210.80160000000001</v>
      </c>
      <c r="C1116" s="11">
        <v>-100</v>
      </c>
      <c r="D1116" s="11">
        <v>133.73330000000001</v>
      </c>
      <c r="E1116" s="11">
        <v>-154.37049999999999</v>
      </c>
      <c r="F1116" s="11">
        <v>275.49770000000001</v>
      </c>
      <c r="G1116" s="11">
        <v>-429.70929999999998</v>
      </c>
      <c r="H1116" s="11">
        <v>837.22149999999999</v>
      </c>
      <c r="I1116" s="11">
        <v>1.21E-2</v>
      </c>
      <c r="J1116" s="11">
        <v>1.2647999999999999</v>
      </c>
      <c r="K1116" s="11">
        <v>0.45050000000000001</v>
      </c>
      <c r="L1116" s="11">
        <v>8.7999999999999995E-2</v>
      </c>
      <c r="M1116" s="11">
        <v>-0.1469</v>
      </c>
      <c r="N1116" s="11">
        <v>15.102499999999999</v>
      </c>
      <c r="O1116" s="11">
        <v>9.4473000000000003</v>
      </c>
      <c r="P1116" s="11">
        <v>5.9138999999999999</v>
      </c>
      <c r="Q1116" s="11">
        <v>211.51589999999999</v>
      </c>
      <c r="R1116" s="11">
        <v>155.2183</v>
      </c>
      <c r="S1116" s="11">
        <v>-58.85</v>
      </c>
      <c r="T1116" s="11">
        <v>0.64500000000000002</v>
      </c>
      <c r="U1116" s="11">
        <v>7.6654</v>
      </c>
      <c r="V1116" s="11">
        <v>-0.9446</v>
      </c>
      <c r="W1116" s="11">
        <v>-41.973700000000001</v>
      </c>
      <c r="X1116" s="11" t="s">
        <v>1321</v>
      </c>
    </row>
    <row r="1117" spans="1:24" x14ac:dyDescent="0.25">
      <c r="A1117" s="11" t="s">
        <v>1622</v>
      </c>
      <c r="B1117" s="11">
        <v>209.31270000000001</v>
      </c>
      <c r="C1117" s="11">
        <v>100</v>
      </c>
      <c r="D1117" s="11">
        <v>188.35400000000001</v>
      </c>
      <c r="E1117" s="11">
        <v>287.46440000000001</v>
      </c>
      <c r="F1117" s="11">
        <v>574.67880000000002</v>
      </c>
      <c r="G1117" s="11">
        <v>1112.3996999999999</v>
      </c>
      <c r="H1117" s="11">
        <v>2291.1864</v>
      </c>
      <c r="I1117" s="11">
        <v>0.34739999999999999</v>
      </c>
      <c r="J1117" s="11">
        <v>35.017800000000001</v>
      </c>
      <c r="K1117" s="11">
        <v>26.705200000000001</v>
      </c>
      <c r="L1117" s="11">
        <v>18.898700000000002</v>
      </c>
      <c r="M1117" s="11">
        <v>-4.0000000000000002E-4</v>
      </c>
      <c r="N1117" s="11">
        <v>0.16800000000000001</v>
      </c>
      <c r="O1117" s="11">
        <v>2.3999999999999998E-3</v>
      </c>
      <c r="P1117" s="11">
        <v>0</v>
      </c>
      <c r="Q1117" s="11">
        <v>216.87280000000001</v>
      </c>
      <c r="R1117" s="11">
        <v>219.62370000000001</v>
      </c>
      <c r="S1117" s="11">
        <v>-68.896000000000001</v>
      </c>
      <c r="T1117" s="11">
        <v>0.79</v>
      </c>
      <c r="U1117" s="11">
        <v>7.1203000000000003</v>
      </c>
      <c r="V1117" s="11">
        <v>-1.1335</v>
      </c>
      <c r="W1117" s="11">
        <v>-49.267400000000002</v>
      </c>
      <c r="X1117" s="11" t="s">
        <v>4084</v>
      </c>
    </row>
    <row r="1118" spans="1:24" x14ac:dyDescent="0.25">
      <c r="A1118" s="11" t="s">
        <v>4084</v>
      </c>
      <c r="B1118" s="11">
        <v>209.31270000000001</v>
      </c>
      <c r="C1118" s="11">
        <v>100</v>
      </c>
      <c r="D1118" s="11">
        <v>188.35400000000001</v>
      </c>
      <c r="E1118" s="11">
        <v>287.46440000000001</v>
      </c>
      <c r="F1118" s="11">
        <v>574.67880000000002</v>
      </c>
      <c r="G1118" s="11">
        <v>1112.3996999999999</v>
      </c>
      <c r="H1118" s="11">
        <v>2291.1864</v>
      </c>
      <c r="I1118" s="11">
        <v>0.34739999999999999</v>
      </c>
      <c r="J1118" s="11">
        <v>35.017800000000001</v>
      </c>
      <c r="K1118" s="11">
        <v>26.705200000000001</v>
      </c>
      <c r="L1118" s="11">
        <v>18.898700000000002</v>
      </c>
      <c r="M1118" s="11">
        <v>-4.0000000000000002E-4</v>
      </c>
      <c r="N1118" s="11">
        <v>0.16800000000000001</v>
      </c>
      <c r="O1118" s="11">
        <v>2.3999999999999998E-3</v>
      </c>
      <c r="P1118" s="11">
        <v>0</v>
      </c>
      <c r="Q1118" s="11">
        <v>216.87280000000001</v>
      </c>
      <c r="R1118" s="11">
        <v>219.62370000000001</v>
      </c>
      <c r="S1118" s="11">
        <v>-68.896000000000001</v>
      </c>
      <c r="T1118" s="11">
        <v>0.79</v>
      </c>
      <c r="U1118" s="11">
        <v>7.1203000000000003</v>
      </c>
      <c r="V1118" s="11">
        <v>-1.1335</v>
      </c>
      <c r="W1118" s="11">
        <v>-49.267400000000002</v>
      </c>
      <c r="X1118" s="11" t="s">
        <v>4084</v>
      </c>
    </row>
    <row r="1119" spans="1:24" x14ac:dyDescent="0.25">
      <c r="A1119" s="11" t="s">
        <v>4084</v>
      </c>
      <c r="B1119" s="11">
        <v>209.31270000000001</v>
      </c>
      <c r="C1119" s="11">
        <v>100</v>
      </c>
      <c r="D1119" s="11">
        <v>188.35400000000001</v>
      </c>
      <c r="E1119" s="11">
        <v>287.46440000000001</v>
      </c>
      <c r="F1119" s="11">
        <v>574.67880000000002</v>
      </c>
      <c r="G1119" s="11">
        <v>1112.3996999999999</v>
      </c>
      <c r="H1119" s="11">
        <v>2291.1864</v>
      </c>
      <c r="I1119" s="11">
        <v>0.34739999999999999</v>
      </c>
      <c r="J1119" s="11">
        <v>35.036799999999999</v>
      </c>
      <c r="K1119" s="11">
        <v>26.705200000000001</v>
      </c>
      <c r="L1119" s="11">
        <v>18.898700000000002</v>
      </c>
      <c r="M1119" s="11">
        <v>-4.0000000000000002E-4</v>
      </c>
      <c r="N1119" s="11">
        <v>0.16800000000000001</v>
      </c>
      <c r="O1119" s="11">
        <v>2.3999999999999998E-3</v>
      </c>
      <c r="P1119" s="11">
        <v>0</v>
      </c>
      <c r="Q1119" s="11">
        <v>211.4813</v>
      </c>
      <c r="R1119" s="11">
        <v>219.62370000000001</v>
      </c>
      <c r="S1119" s="11">
        <v>-68.894599999999997</v>
      </c>
      <c r="T1119" s="11">
        <v>0.79</v>
      </c>
      <c r="U1119" s="11">
        <v>7.1203000000000003</v>
      </c>
      <c r="V1119" s="11">
        <v>-1.1287</v>
      </c>
      <c r="W1119" s="11">
        <v>-48.950800000000001</v>
      </c>
      <c r="X1119" s="11" t="s">
        <v>4084</v>
      </c>
    </row>
    <row r="1120" spans="1:24" x14ac:dyDescent="0.25">
      <c r="A1120" s="11" t="s">
        <v>1322</v>
      </c>
      <c r="B1120" s="11">
        <v>168.2303</v>
      </c>
      <c r="C1120" s="11">
        <v>-100</v>
      </c>
      <c r="D1120" s="11">
        <v>144.06229999999999</v>
      </c>
      <c r="E1120" s="11">
        <v>-134.6507</v>
      </c>
      <c r="F1120" s="11">
        <v>208.46780000000001</v>
      </c>
      <c r="G1120" s="11">
        <v>-238.3963</v>
      </c>
      <c r="H1120" s="11">
        <v>373.18549999999999</v>
      </c>
      <c r="I1120" s="11">
        <v>9.5999999999999992E-3</v>
      </c>
      <c r="J1120" s="11">
        <v>1.0826</v>
      </c>
      <c r="K1120" s="11">
        <v>0.23569999999999999</v>
      </c>
      <c r="L1120" s="11">
        <v>9.7000000000000003E-3</v>
      </c>
      <c r="M1120" s="11">
        <v>-0.13780000000000001</v>
      </c>
      <c r="N1120" s="11">
        <v>14.135</v>
      </c>
      <c r="O1120" s="11">
        <v>7.1026999999999996</v>
      </c>
      <c r="P1120" s="11">
        <v>2.4176000000000002</v>
      </c>
      <c r="Q1120" s="11">
        <v>161.01310000000001</v>
      </c>
      <c r="R1120" s="11">
        <v>122.1484</v>
      </c>
      <c r="S1120" s="11">
        <v>-65.790099999999995</v>
      </c>
      <c r="T1120" s="11">
        <v>0.63780000000000003</v>
      </c>
      <c r="U1120" s="11">
        <v>5.9189999999999996</v>
      </c>
      <c r="V1120" s="11">
        <v>-0.9446</v>
      </c>
      <c r="W1120" s="11">
        <v>-49.194400000000002</v>
      </c>
      <c r="X1120" s="11" t="s">
        <v>1322</v>
      </c>
    </row>
    <row r="1121" spans="1:24" x14ac:dyDescent="0.25">
      <c r="A1121" s="11" t="s">
        <v>465</v>
      </c>
      <c r="B1121" s="11">
        <v>368.9024</v>
      </c>
      <c r="C1121" s="11">
        <v>100</v>
      </c>
      <c r="D1121" s="11">
        <v>219.13300000000001</v>
      </c>
      <c r="E1121" s="11">
        <v>396.23469999999998</v>
      </c>
      <c r="F1121" s="11">
        <v>827.66189999999995</v>
      </c>
      <c r="G1121" s="11">
        <v>1771.5986</v>
      </c>
      <c r="H1121" s="11">
        <v>3906.0252</v>
      </c>
      <c r="I1121" s="11">
        <v>0.45379999999999998</v>
      </c>
      <c r="J1121" s="11">
        <v>45.511800000000001</v>
      </c>
      <c r="K1121" s="11">
        <v>35.573500000000003</v>
      </c>
      <c r="L1121" s="11">
        <v>26.606400000000001</v>
      </c>
      <c r="M1121" s="11">
        <v>0</v>
      </c>
      <c r="N1121" s="11">
        <v>0</v>
      </c>
      <c r="O1121" s="11">
        <v>0</v>
      </c>
      <c r="P1121" s="11">
        <v>0</v>
      </c>
      <c r="Q1121" s="11">
        <v>386.79320000000001</v>
      </c>
      <c r="R1121" s="11">
        <v>273.45650000000001</v>
      </c>
      <c r="S1121" s="11">
        <v>-78.401799999999994</v>
      </c>
      <c r="T1121" s="11">
        <v>0.80489999999999995</v>
      </c>
      <c r="U1121" s="11">
        <v>13.4176</v>
      </c>
      <c r="V1121" s="11">
        <v>0</v>
      </c>
      <c r="W1121" s="11">
        <v>-51.654800000000002</v>
      </c>
      <c r="X1121" s="11" t="s">
        <v>4085</v>
      </c>
    </row>
    <row r="1122" spans="1:24" x14ac:dyDescent="0.25">
      <c r="A1122" s="11" t="s">
        <v>4085</v>
      </c>
      <c r="B1122" s="11">
        <v>368.9024</v>
      </c>
      <c r="C1122" s="11">
        <v>100</v>
      </c>
      <c r="D1122" s="11">
        <v>219.13300000000001</v>
      </c>
      <c r="E1122" s="11">
        <v>396.23469999999998</v>
      </c>
      <c r="F1122" s="11">
        <v>827.66189999999995</v>
      </c>
      <c r="G1122" s="11">
        <v>1771.5986</v>
      </c>
      <c r="H1122" s="11">
        <v>3906.0252</v>
      </c>
      <c r="I1122" s="11">
        <v>0.45379999999999998</v>
      </c>
      <c r="J1122" s="11">
        <v>45.511800000000001</v>
      </c>
      <c r="K1122" s="11">
        <v>35.573500000000003</v>
      </c>
      <c r="L1122" s="11">
        <v>26.606400000000001</v>
      </c>
      <c r="M1122" s="11">
        <v>0</v>
      </c>
      <c r="N1122" s="11">
        <v>0</v>
      </c>
      <c r="O1122" s="11">
        <v>0</v>
      </c>
      <c r="P1122" s="11">
        <v>0</v>
      </c>
      <c r="Q1122" s="11">
        <v>386.79320000000001</v>
      </c>
      <c r="R1122" s="11">
        <v>273.45650000000001</v>
      </c>
      <c r="S1122" s="11">
        <v>-78.401799999999994</v>
      </c>
      <c r="T1122" s="11">
        <v>0.80489999999999995</v>
      </c>
      <c r="U1122" s="11">
        <v>13.4176</v>
      </c>
      <c r="V1122" s="11">
        <v>0</v>
      </c>
      <c r="W1122" s="11">
        <v>-51.654800000000002</v>
      </c>
      <c r="X1122" s="11" t="s">
        <v>4085</v>
      </c>
    </row>
    <row r="1123" spans="1:24" x14ac:dyDescent="0.25">
      <c r="A1123" s="11" t="s">
        <v>4085</v>
      </c>
      <c r="B1123" s="11">
        <v>368.9024</v>
      </c>
      <c r="C1123" s="11">
        <v>100</v>
      </c>
      <c r="D1123" s="11">
        <v>219.13300000000001</v>
      </c>
      <c r="E1123" s="11">
        <v>396.23469999999998</v>
      </c>
      <c r="F1123" s="11">
        <v>827.66189999999995</v>
      </c>
      <c r="G1123" s="11">
        <v>1771.5986</v>
      </c>
      <c r="H1123" s="11">
        <v>3906.0252</v>
      </c>
      <c r="I1123" s="11">
        <v>0.45379999999999998</v>
      </c>
      <c r="J1123" s="11">
        <v>45.511800000000001</v>
      </c>
      <c r="K1123" s="11">
        <v>35.573500000000003</v>
      </c>
      <c r="L1123" s="11">
        <v>26.606400000000001</v>
      </c>
      <c r="M1123" s="11">
        <v>0</v>
      </c>
      <c r="N1123" s="11">
        <v>0</v>
      </c>
      <c r="O1123" s="11">
        <v>0</v>
      </c>
      <c r="P1123" s="11">
        <v>0</v>
      </c>
      <c r="Q1123" s="11">
        <v>375.06169999999997</v>
      </c>
      <c r="R1123" s="11">
        <v>273.45650000000001</v>
      </c>
      <c r="S1123" s="11">
        <v>-78.400099999999995</v>
      </c>
      <c r="T1123" s="11">
        <v>0.80479999999999996</v>
      </c>
      <c r="U1123" s="11">
        <v>13.4176</v>
      </c>
      <c r="V1123" s="11">
        <v>0</v>
      </c>
      <c r="W1123" s="11">
        <v>-51.342799999999997</v>
      </c>
      <c r="X1123" s="11" t="s">
        <v>4085</v>
      </c>
    </row>
    <row r="1124" spans="1:24" x14ac:dyDescent="0.25">
      <c r="A1124" s="11" t="s">
        <v>1623</v>
      </c>
      <c r="B1124" s="11">
        <v>448.99090000000001</v>
      </c>
      <c r="C1124" s="11">
        <v>100</v>
      </c>
      <c r="D1124" s="11">
        <v>221.98769999999999</v>
      </c>
      <c r="E1124" s="11">
        <v>395.59800000000001</v>
      </c>
      <c r="F1124" s="11">
        <v>824.9479</v>
      </c>
      <c r="G1124" s="11">
        <v>1762.6335999999999</v>
      </c>
      <c r="H1124" s="11">
        <v>3879.8631</v>
      </c>
      <c r="I1124" s="11">
        <v>0.45300000000000001</v>
      </c>
      <c r="J1124" s="11">
        <v>45.449599999999997</v>
      </c>
      <c r="K1124" s="11">
        <v>35.546799999999998</v>
      </c>
      <c r="L1124" s="11">
        <v>26.571400000000001</v>
      </c>
      <c r="M1124" s="11">
        <v>0</v>
      </c>
      <c r="N1124" s="11">
        <v>0</v>
      </c>
      <c r="O1124" s="11">
        <v>0</v>
      </c>
      <c r="P1124" s="11">
        <v>0</v>
      </c>
      <c r="Q1124" s="11">
        <v>474.11110000000002</v>
      </c>
      <c r="R1124" s="11">
        <v>329.56319999999999</v>
      </c>
      <c r="S1124" s="11">
        <v>-78.7256</v>
      </c>
      <c r="T1124" s="11">
        <v>0.86070000000000002</v>
      </c>
      <c r="U1124" s="11">
        <v>16.397300000000001</v>
      </c>
      <c r="V1124" s="11">
        <v>0</v>
      </c>
      <c r="W1124" s="11">
        <v>-48.902700000000003</v>
      </c>
      <c r="X1124" s="11" t="s">
        <v>4086</v>
      </c>
    </row>
    <row r="1125" spans="1:24" x14ac:dyDescent="0.25">
      <c r="A1125" s="11" t="s">
        <v>4086</v>
      </c>
      <c r="B1125" s="11">
        <v>448.99090000000001</v>
      </c>
      <c r="C1125" s="11">
        <v>100</v>
      </c>
      <c r="D1125" s="11">
        <v>221.98769999999999</v>
      </c>
      <c r="E1125" s="11">
        <v>395.59800000000001</v>
      </c>
      <c r="F1125" s="11">
        <v>824.9479</v>
      </c>
      <c r="G1125" s="11">
        <v>1762.6335999999999</v>
      </c>
      <c r="H1125" s="11">
        <v>3879.8631</v>
      </c>
      <c r="I1125" s="11">
        <v>0.45300000000000001</v>
      </c>
      <c r="J1125" s="11">
        <v>45.449599999999997</v>
      </c>
      <c r="K1125" s="11">
        <v>35.546799999999998</v>
      </c>
      <c r="L1125" s="11">
        <v>26.571400000000001</v>
      </c>
      <c r="M1125" s="11">
        <v>0</v>
      </c>
      <c r="N1125" s="11">
        <v>0</v>
      </c>
      <c r="O1125" s="11">
        <v>0</v>
      </c>
      <c r="P1125" s="11">
        <v>0</v>
      </c>
      <c r="Q1125" s="11">
        <v>474.11110000000002</v>
      </c>
      <c r="R1125" s="11">
        <v>329.56319999999999</v>
      </c>
      <c r="S1125" s="11">
        <v>-78.7256</v>
      </c>
      <c r="T1125" s="11">
        <v>0.86070000000000002</v>
      </c>
      <c r="U1125" s="11">
        <v>16.397300000000001</v>
      </c>
      <c r="V1125" s="11">
        <v>0</v>
      </c>
      <c r="W1125" s="11">
        <v>-48.902700000000003</v>
      </c>
      <c r="X1125" s="11" t="s">
        <v>4086</v>
      </c>
    </row>
    <row r="1126" spans="1:24" x14ac:dyDescent="0.25">
      <c r="A1126" s="11" t="s">
        <v>4086</v>
      </c>
      <c r="B1126" s="11">
        <v>448.99090000000001</v>
      </c>
      <c r="C1126" s="11">
        <v>100</v>
      </c>
      <c r="D1126" s="11">
        <v>221.98769999999999</v>
      </c>
      <c r="E1126" s="11">
        <v>395.59800000000001</v>
      </c>
      <c r="F1126" s="11">
        <v>824.9479</v>
      </c>
      <c r="G1126" s="11">
        <v>1762.6335999999999</v>
      </c>
      <c r="H1126" s="11">
        <v>3879.8631</v>
      </c>
      <c r="I1126" s="11">
        <v>0.45300000000000001</v>
      </c>
      <c r="J1126" s="11">
        <v>45.449599999999997</v>
      </c>
      <c r="K1126" s="11">
        <v>35.546799999999998</v>
      </c>
      <c r="L1126" s="11">
        <v>26.571400000000001</v>
      </c>
      <c r="M1126" s="11">
        <v>0</v>
      </c>
      <c r="N1126" s="11">
        <v>0</v>
      </c>
      <c r="O1126" s="11">
        <v>0</v>
      </c>
      <c r="P1126" s="11">
        <v>0</v>
      </c>
      <c r="Q1126" s="11">
        <v>460.0872</v>
      </c>
      <c r="R1126" s="11">
        <v>329.56319999999999</v>
      </c>
      <c r="S1126" s="11">
        <v>-78.724000000000004</v>
      </c>
      <c r="T1126" s="11">
        <v>0.86060000000000003</v>
      </c>
      <c r="U1126" s="11">
        <v>16.397300000000001</v>
      </c>
      <c r="V1126" s="11">
        <v>0</v>
      </c>
      <c r="W1126" s="11">
        <v>-48.590699999999998</v>
      </c>
      <c r="X1126" s="11" t="s">
        <v>4086</v>
      </c>
    </row>
    <row r="1127" spans="1:24" x14ac:dyDescent="0.25">
      <c r="A1127" s="11" t="s">
        <v>4086</v>
      </c>
      <c r="B1127" s="11">
        <v>448.99090000000001</v>
      </c>
      <c r="C1127" s="11">
        <v>100</v>
      </c>
      <c r="D1127" s="11">
        <v>221.98769999999999</v>
      </c>
      <c r="E1127" s="11">
        <v>395.59800000000001</v>
      </c>
      <c r="F1127" s="11">
        <v>824.9479</v>
      </c>
      <c r="G1127" s="11">
        <v>1762.6335999999999</v>
      </c>
      <c r="H1127" s="11">
        <v>3879.8631</v>
      </c>
      <c r="I1127" s="11">
        <v>0.45300000000000001</v>
      </c>
      <c r="J1127" s="11">
        <v>45.449599999999997</v>
      </c>
      <c r="K1127" s="11">
        <v>35.546799999999998</v>
      </c>
      <c r="L1127" s="11">
        <v>26.571400000000001</v>
      </c>
      <c r="M1127" s="11">
        <v>0</v>
      </c>
      <c r="N1127" s="11">
        <v>0</v>
      </c>
      <c r="O1127" s="11">
        <v>0</v>
      </c>
      <c r="P1127" s="11">
        <v>0</v>
      </c>
      <c r="Q1127" s="11">
        <v>460.0872</v>
      </c>
      <c r="R1127" s="11">
        <v>329.56319999999999</v>
      </c>
      <c r="S1127" s="11">
        <v>-78.724000000000004</v>
      </c>
      <c r="T1127" s="11">
        <v>0.86060000000000003</v>
      </c>
      <c r="U1127" s="11">
        <v>16.397300000000001</v>
      </c>
      <c r="V1127" s="11">
        <v>0</v>
      </c>
      <c r="W1127" s="11">
        <v>-48.590699999999998</v>
      </c>
      <c r="X1127" s="11" t="s">
        <v>4086</v>
      </c>
    </row>
    <row r="1128" spans="1:24" x14ac:dyDescent="0.25">
      <c r="A1128" s="11" t="s">
        <v>466</v>
      </c>
      <c r="B1128" s="11">
        <v>249.3212</v>
      </c>
      <c r="C1128" s="11">
        <v>100</v>
      </c>
      <c r="D1128" s="11">
        <v>214.2191</v>
      </c>
      <c r="E1128" s="11">
        <v>395.27089999999998</v>
      </c>
      <c r="F1128" s="11">
        <v>825.82799999999997</v>
      </c>
      <c r="G1128" s="11">
        <v>1767.7118</v>
      </c>
      <c r="H1128" s="11">
        <v>3895.7858999999999</v>
      </c>
      <c r="I1128" s="11">
        <v>0.45329999999999998</v>
      </c>
      <c r="J1128" s="11">
        <v>45.4876</v>
      </c>
      <c r="K1128" s="11">
        <v>35.541600000000003</v>
      </c>
      <c r="L1128" s="11">
        <v>26.5777</v>
      </c>
      <c r="M1128" s="11">
        <v>0</v>
      </c>
      <c r="N1128" s="11">
        <v>0</v>
      </c>
      <c r="O1128" s="11">
        <v>0</v>
      </c>
      <c r="P1128" s="11">
        <v>0</v>
      </c>
      <c r="Q1128" s="11">
        <v>253.6078</v>
      </c>
      <c r="R1128" s="11">
        <v>189.29650000000001</v>
      </c>
      <c r="S1128" s="11">
        <v>-77.8523</v>
      </c>
      <c r="T1128" s="11">
        <v>0.72940000000000005</v>
      </c>
      <c r="U1128" s="11">
        <v>8.9574999999999996</v>
      </c>
      <c r="V1128" s="11">
        <v>0</v>
      </c>
      <c r="W1128" s="11">
        <v>-55.761299999999999</v>
      </c>
      <c r="X1128" s="11" t="s">
        <v>4087</v>
      </c>
    </row>
    <row r="1129" spans="1:24" x14ac:dyDescent="0.25">
      <c r="A1129" s="11" t="s">
        <v>4087</v>
      </c>
      <c r="B1129" s="11">
        <v>249.3212</v>
      </c>
      <c r="C1129" s="11">
        <v>100</v>
      </c>
      <c r="D1129" s="11">
        <v>214.2191</v>
      </c>
      <c r="E1129" s="11">
        <v>395.27089999999998</v>
      </c>
      <c r="F1129" s="11">
        <v>825.82799999999997</v>
      </c>
      <c r="G1129" s="11">
        <v>1767.7118</v>
      </c>
      <c r="H1129" s="11">
        <v>3895.7858999999999</v>
      </c>
      <c r="I1129" s="11">
        <v>0.45329999999999998</v>
      </c>
      <c r="J1129" s="11">
        <v>45.4876</v>
      </c>
      <c r="K1129" s="11">
        <v>35.541600000000003</v>
      </c>
      <c r="L1129" s="11">
        <v>26.5777</v>
      </c>
      <c r="M1129" s="11">
        <v>0</v>
      </c>
      <c r="N1129" s="11">
        <v>0</v>
      </c>
      <c r="O1129" s="11">
        <v>0</v>
      </c>
      <c r="P1129" s="11">
        <v>0</v>
      </c>
      <c r="Q1129" s="11">
        <v>253.6078</v>
      </c>
      <c r="R1129" s="11">
        <v>189.29650000000001</v>
      </c>
      <c r="S1129" s="11">
        <v>-77.8523</v>
      </c>
      <c r="T1129" s="11">
        <v>0.72940000000000005</v>
      </c>
      <c r="U1129" s="11">
        <v>8.9574999999999996</v>
      </c>
      <c r="V1129" s="11">
        <v>0</v>
      </c>
      <c r="W1129" s="11">
        <v>-55.761299999999999</v>
      </c>
      <c r="X1129" s="11" t="s">
        <v>4087</v>
      </c>
    </row>
    <row r="1130" spans="1:24" x14ac:dyDescent="0.25">
      <c r="A1130" s="11" t="s">
        <v>4087</v>
      </c>
      <c r="B1130" s="11">
        <v>249.3212</v>
      </c>
      <c r="C1130" s="11">
        <v>100</v>
      </c>
      <c r="D1130" s="11">
        <v>214.2191</v>
      </c>
      <c r="E1130" s="11">
        <v>395.27089999999998</v>
      </c>
      <c r="F1130" s="11">
        <v>825.82799999999997</v>
      </c>
      <c r="G1130" s="11">
        <v>1767.7118</v>
      </c>
      <c r="H1130" s="11">
        <v>3895.7858999999999</v>
      </c>
      <c r="I1130" s="11">
        <v>0.45329999999999998</v>
      </c>
      <c r="J1130" s="11">
        <v>45.4876</v>
      </c>
      <c r="K1130" s="11">
        <v>35.541600000000003</v>
      </c>
      <c r="L1130" s="11">
        <v>26.5777</v>
      </c>
      <c r="M1130" s="11">
        <v>0</v>
      </c>
      <c r="N1130" s="11">
        <v>0</v>
      </c>
      <c r="O1130" s="11">
        <v>0</v>
      </c>
      <c r="P1130" s="11">
        <v>0</v>
      </c>
      <c r="Q1130" s="11">
        <v>247.5009</v>
      </c>
      <c r="R1130" s="11">
        <v>189.29650000000001</v>
      </c>
      <c r="S1130" s="11">
        <v>-77.850700000000003</v>
      </c>
      <c r="T1130" s="11">
        <v>0.72940000000000005</v>
      </c>
      <c r="U1130" s="11">
        <v>8.9574999999999996</v>
      </c>
      <c r="V1130" s="11">
        <v>0</v>
      </c>
      <c r="W1130" s="11">
        <v>-55.449300000000001</v>
      </c>
      <c r="X1130" s="11" t="s">
        <v>4087</v>
      </c>
    </row>
    <row r="1131" spans="1:24" x14ac:dyDescent="0.25">
      <c r="A1131" s="11" t="s">
        <v>4087</v>
      </c>
      <c r="B1131" s="11">
        <v>249.3212</v>
      </c>
      <c r="C1131" s="11">
        <v>100</v>
      </c>
      <c r="D1131" s="11">
        <v>214.2191</v>
      </c>
      <c r="E1131" s="11">
        <v>395.27089999999998</v>
      </c>
      <c r="F1131" s="11">
        <v>825.82799999999997</v>
      </c>
      <c r="G1131" s="11">
        <v>1767.7118</v>
      </c>
      <c r="H1131" s="11">
        <v>3895.7858999999999</v>
      </c>
      <c r="I1131" s="11">
        <v>0.45329999999999998</v>
      </c>
      <c r="J1131" s="11">
        <v>45.4876</v>
      </c>
      <c r="K1131" s="11">
        <v>35.541600000000003</v>
      </c>
      <c r="L1131" s="11">
        <v>26.5777</v>
      </c>
      <c r="M1131" s="11">
        <v>0</v>
      </c>
      <c r="N1131" s="11">
        <v>0</v>
      </c>
      <c r="O1131" s="11">
        <v>0</v>
      </c>
      <c r="P1131" s="11">
        <v>0</v>
      </c>
      <c r="Q1131" s="11">
        <v>247.5009</v>
      </c>
      <c r="R1131" s="11">
        <v>189.29650000000001</v>
      </c>
      <c r="S1131" s="11">
        <v>-77.850700000000003</v>
      </c>
      <c r="T1131" s="11">
        <v>0.72940000000000005</v>
      </c>
      <c r="U1131" s="11">
        <v>8.9574999999999996</v>
      </c>
      <c r="V1131" s="11">
        <v>0</v>
      </c>
      <c r="W1131" s="11">
        <v>-55.449300000000001</v>
      </c>
      <c r="X1131" s="11" t="s">
        <v>4087</v>
      </c>
    </row>
    <row r="1132" spans="1:24" x14ac:dyDescent="0.25">
      <c r="A1132" s="11" t="s">
        <v>1624</v>
      </c>
      <c r="B1132" s="11">
        <v>217.7099</v>
      </c>
      <c r="C1132" s="11">
        <v>100</v>
      </c>
      <c r="D1132" s="11">
        <v>232.6737</v>
      </c>
      <c r="E1132" s="11">
        <v>408.96269999999998</v>
      </c>
      <c r="F1132" s="11">
        <v>879.81259999999997</v>
      </c>
      <c r="G1132" s="11">
        <v>1899.7025000000001</v>
      </c>
      <c r="H1132" s="11">
        <v>4259.8770999999997</v>
      </c>
      <c r="I1132" s="11">
        <v>0.46379999999999999</v>
      </c>
      <c r="J1132" s="11">
        <v>46.582000000000001</v>
      </c>
      <c r="K1132" s="11">
        <v>36.889600000000002</v>
      </c>
      <c r="L1132" s="11">
        <v>27.983499999999999</v>
      </c>
      <c r="M1132" s="11">
        <v>0</v>
      </c>
      <c r="N1132" s="11">
        <v>8.0000000000000004E-4</v>
      </c>
      <c r="O1132" s="11">
        <v>0</v>
      </c>
      <c r="P1132" s="11">
        <v>0</v>
      </c>
      <c r="Q1132" s="11">
        <v>221.99260000000001</v>
      </c>
      <c r="R1132" s="11">
        <v>179.1935</v>
      </c>
      <c r="S1132" s="11">
        <v>-81.060500000000005</v>
      </c>
      <c r="T1132" s="11">
        <v>0.84179999999999999</v>
      </c>
      <c r="U1132" s="11">
        <v>7.3723999999999998</v>
      </c>
      <c r="V1132" s="11">
        <v>-1.1335</v>
      </c>
      <c r="W1132" s="11">
        <v>-61.1905</v>
      </c>
      <c r="X1132" s="11" t="s">
        <v>4088</v>
      </c>
    </row>
    <row r="1133" spans="1:24" x14ac:dyDescent="0.25">
      <c r="A1133" s="11" t="s">
        <v>4088</v>
      </c>
      <c r="B1133" s="11">
        <v>217.7099</v>
      </c>
      <c r="C1133" s="11">
        <v>100</v>
      </c>
      <c r="D1133" s="11">
        <v>232.6737</v>
      </c>
      <c r="E1133" s="11">
        <v>408.96269999999998</v>
      </c>
      <c r="F1133" s="11">
        <v>879.81259999999997</v>
      </c>
      <c r="G1133" s="11">
        <v>1899.7025000000001</v>
      </c>
      <c r="H1133" s="11">
        <v>4259.8770999999997</v>
      </c>
      <c r="I1133" s="11">
        <v>0.46379999999999999</v>
      </c>
      <c r="J1133" s="11">
        <v>46.582000000000001</v>
      </c>
      <c r="K1133" s="11">
        <v>36.889600000000002</v>
      </c>
      <c r="L1133" s="11">
        <v>27.983499999999999</v>
      </c>
      <c r="M1133" s="11">
        <v>0</v>
      </c>
      <c r="N1133" s="11">
        <v>8.0000000000000004E-4</v>
      </c>
      <c r="O1133" s="11">
        <v>0</v>
      </c>
      <c r="P1133" s="11">
        <v>0</v>
      </c>
      <c r="Q1133" s="11">
        <v>221.99260000000001</v>
      </c>
      <c r="R1133" s="11">
        <v>179.1935</v>
      </c>
      <c r="S1133" s="11">
        <v>-81.060500000000005</v>
      </c>
      <c r="T1133" s="11">
        <v>0.84179999999999999</v>
      </c>
      <c r="U1133" s="11">
        <v>7.3723999999999998</v>
      </c>
      <c r="V1133" s="11">
        <v>-1.1335</v>
      </c>
      <c r="W1133" s="11">
        <v>-61.1905</v>
      </c>
      <c r="X1133" s="11" t="s">
        <v>4088</v>
      </c>
    </row>
    <row r="1134" spans="1:24" x14ac:dyDescent="0.25">
      <c r="A1134" s="11" t="s">
        <v>4088</v>
      </c>
      <c r="B1134" s="11">
        <v>217.7099</v>
      </c>
      <c r="C1134" s="11">
        <v>100</v>
      </c>
      <c r="D1134" s="11">
        <v>232.6737</v>
      </c>
      <c r="E1134" s="11">
        <v>408.96269999999998</v>
      </c>
      <c r="F1134" s="11">
        <v>879.81259999999997</v>
      </c>
      <c r="G1134" s="11">
        <v>1899.7025000000001</v>
      </c>
      <c r="H1134" s="11">
        <v>4259.8770999999997</v>
      </c>
      <c r="I1134" s="11">
        <v>0.46379999999999999</v>
      </c>
      <c r="J1134" s="11">
        <v>46.584099999999999</v>
      </c>
      <c r="K1134" s="11">
        <v>36.889600000000002</v>
      </c>
      <c r="L1134" s="11">
        <v>27.983499999999999</v>
      </c>
      <c r="M1134" s="11">
        <v>0</v>
      </c>
      <c r="N1134" s="11">
        <v>8.0000000000000004E-4</v>
      </c>
      <c r="O1134" s="11">
        <v>0</v>
      </c>
      <c r="P1134" s="11">
        <v>0</v>
      </c>
      <c r="Q1134" s="11">
        <v>217.89529999999999</v>
      </c>
      <c r="R1134" s="11">
        <v>179.1935</v>
      </c>
      <c r="S1134" s="11">
        <v>-81.058800000000005</v>
      </c>
      <c r="T1134" s="11">
        <v>0.84179999999999999</v>
      </c>
      <c r="U1134" s="11">
        <v>7.3723999999999998</v>
      </c>
      <c r="V1134" s="11">
        <v>-1.1287</v>
      </c>
      <c r="W1134" s="11">
        <v>-60.873699999999999</v>
      </c>
      <c r="X1134" s="11" t="s">
        <v>4088</v>
      </c>
    </row>
    <row r="1135" spans="1:24" x14ac:dyDescent="0.25">
      <c r="A1135" s="11" t="s">
        <v>4088</v>
      </c>
      <c r="B1135" s="11">
        <v>217.7099</v>
      </c>
      <c r="C1135" s="11">
        <v>100</v>
      </c>
      <c r="D1135" s="11">
        <v>232.6737</v>
      </c>
      <c r="E1135" s="11">
        <v>408.96269999999998</v>
      </c>
      <c r="F1135" s="11">
        <v>879.81259999999997</v>
      </c>
      <c r="G1135" s="11">
        <v>1899.7025000000001</v>
      </c>
      <c r="H1135" s="11">
        <v>4259.8770999999997</v>
      </c>
      <c r="I1135" s="11">
        <v>0.46379999999999999</v>
      </c>
      <c r="J1135" s="11">
        <v>46.584099999999999</v>
      </c>
      <c r="K1135" s="11">
        <v>36.889600000000002</v>
      </c>
      <c r="L1135" s="11">
        <v>27.983499999999999</v>
      </c>
      <c r="M1135" s="11">
        <v>0</v>
      </c>
      <c r="N1135" s="11">
        <v>8.0000000000000004E-4</v>
      </c>
      <c r="O1135" s="11">
        <v>0</v>
      </c>
      <c r="P1135" s="11">
        <v>0</v>
      </c>
      <c r="Q1135" s="11">
        <v>217.89529999999999</v>
      </c>
      <c r="R1135" s="11">
        <v>179.1935</v>
      </c>
      <c r="S1135" s="11">
        <v>-81.058800000000005</v>
      </c>
      <c r="T1135" s="11">
        <v>0.84179999999999999</v>
      </c>
      <c r="U1135" s="11">
        <v>7.3723999999999998</v>
      </c>
      <c r="V1135" s="11">
        <v>-1.1287</v>
      </c>
      <c r="W1135" s="11">
        <v>-60.873699999999999</v>
      </c>
      <c r="X1135" s="11" t="s">
        <v>4088</v>
      </c>
    </row>
    <row r="1136" spans="1:24" x14ac:dyDescent="0.25">
      <c r="A1136" s="11" t="s">
        <v>467</v>
      </c>
      <c r="B1136" s="11">
        <v>291.62470000000002</v>
      </c>
      <c r="C1136" s="11">
        <v>100</v>
      </c>
      <c r="D1136" s="11">
        <v>217.78819999999999</v>
      </c>
      <c r="E1136" s="11">
        <v>397.62909999999999</v>
      </c>
      <c r="F1136" s="11">
        <v>828.73599999999999</v>
      </c>
      <c r="G1136" s="11">
        <v>1770.4259999999999</v>
      </c>
      <c r="H1136" s="11">
        <v>3896.3512000000001</v>
      </c>
      <c r="I1136" s="11">
        <v>0.45619999999999999</v>
      </c>
      <c r="J1136" s="11">
        <v>45.760300000000001</v>
      </c>
      <c r="K1136" s="11">
        <v>35.679900000000004</v>
      </c>
      <c r="L1136" s="11">
        <v>26.6309</v>
      </c>
      <c r="M1136" s="11">
        <v>0</v>
      </c>
      <c r="N1136" s="11">
        <v>0</v>
      </c>
      <c r="O1136" s="11">
        <v>0</v>
      </c>
      <c r="P1136" s="11">
        <v>0</v>
      </c>
      <c r="Q1136" s="11">
        <v>298.16840000000002</v>
      </c>
      <c r="R1136" s="11">
        <v>217.34979999999999</v>
      </c>
      <c r="S1136" s="11">
        <v>-78.421800000000005</v>
      </c>
      <c r="T1136" s="11">
        <v>0.75570000000000004</v>
      </c>
      <c r="U1136" s="11">
        <v>10.5581</v>
      </c>
      <c r="V1136" s="11">
        <v>0</v>
      </c>
      <c r="W1136" s="11">
        <v>-54.785400000000003</v>
      </c>
      <c r="X1136" s="11" t="s">
        <v>4089</v>
      </c>
    </row>
    <row r="1137" spans="1:24" x14ac:dyDescent="0.25">
      <c r="A1137" s="11" t="s">
        <v>4089</v>
      </c>
      <c r="B1137" s="11">
        <v>291.62470000000002</v>
      </c>
      <c r="C1137" s="11">
        <v>100</v>
      </c>
      <c r="D1137" s="11">
        <v>217.78819999999999</v>
      </c>
      <c r="E1137" s="11">
        <v>397.62909999999999</v>
      </c>
      <c r="F1137" s="11">
        <v>828.73599999999999</v>
      </c>
      <c r="G1137" s="11">
        <v>1770.4259999999999</v>
      </c>
      <c r="H1137" s="11">
        <v>3896.3512000000001</v>
      </c>
      <c r="I1137" s="11">
        <v>0.45619999999999999</v>
      </c>
      <c r="J1137" s="11">
        <v>45.760300000000001</v>
      </c>
      <c r="K1137" s="11">
        <v>35.679900000000004</v>
      </c>
      <c r="L1137" s="11">
        <v>26.6309</v>
      </c>
      <c r="M1137" s="11">
        <v>0</v>
      </c>
      <c r="N1137" s="11">
        <v>0</v>
      </c>
      <c r="O1137" s="11">
        <v>0</v>
      </c>
      <c r="P1137" s="11">
        <v>0</v>
      </c>
      <c r="Q1137" s="11">
        <v>298.16840000000002</v>
      </c>
      <c r="R1137" s="11">
        <v>217.34979999999999</v>
      </c>
      <c r="S1137" s="11">
        <v>-78.421800000000005</v>
      </c>
      <c r="T1137" s="11">
        <v>0.75570000000000004</v>
      </c>
      <c r="U1137" s="11">
        <v>10.5581</v>
      </c>
      <c r="V1137" s="11">
        <v>0</v>
      </c>
      <c r="W1137" s="11">
        <v>-54.785400000000003</v>
      </c>
      <c r="X1137" s="11" t="s">
        <v>4089</v>
      </c>
    </row>
    <row r="1138" spans="1:24" x14ac:dyDescent="0.25">
      <c r="A1138" s="11" t="s">
        <v>4089</v>
      </c>
      <c r="B1138" s="11">
        <v>291.62470000000002</v>
      </c>
      <c r="C1138" s="11">
        <v>100</v>
      </c>
      <c r="D1138" s="11">
        <v>217.78819999999999</v>
      </c>
      <c r="E1138" s="11">
        <v>397.62909999999999</v>
      </c>
      <c r="F1138" s="11">
        <v>828.73599999999999</v>
      </c>
      <c r="G1138" s="11">
        <v>1770.4259999999999</v>
      </c>
      <c r="H1138" s="11">
        <v>3896.3512000000001</v>
      </c>
      <c r="I1138" s="11">
        <v>0.45619999999999999</v>
      </c>
      <c r="J1138" s="11">
        <v>45.760300000000001</v>
      </c>
      <c r="K1138" s="11">
        <v>35.679900000000004</v>
      </c>
      <c r="L1138" s="11">
        <v>26.6309</v>
      </c>
      <c r="M1138" s="11">
        <v>0</v>
      </c>
      <c r="N1138" s="11">
        <v>0</v>
      </c>
      <c r="O1138" s="11">
        <v>0</v>
      </c>
      <c r="P1138" s="11">
        <v>0</v>
      </c>
      <c r="Q1138" s="11">
        <v>291.20060000000001</v>
      </c>
      <c r="R1138" s="11">
        <v>217.34979999999999</v>
      </c>
      <c r="S1138" s="11">
        <v>-78.420199999999994</v>
      </c>
      <c r="T1138" s="11">
        <v>0.75570000000000004</v>
      </c>
      <c r="U1138" s="11">
        <v>10.5581</v>
      </c>
      <c r="V1138" s="11">
        <v>0</v>
      </c>
      <c r="W1138" s="11">
        <v>-54.473399999999998</v>
      </c>
      <c r="X1138" s="11" t="s">
        <v>4089</v>
      </c>
    </row>
    <row r="1139" spans="1:24" x14ac:dyDescent="0.25">
      <c r="A1139" s="11" t="s">
        <v>4089</v>
      </c>
      <c r="B1139" s="11">
        <v>291.62470000000002</v>
      </c>
      <c r="C1139" s="11">
        <v>100</v>
      </c>
      <c r="D1139" s="11">
        <v>217.78819999999999</v>
      </c>
      <c r="E1139" s="11">
        <v>397.62909999999999</v>
      </c>
      <c r="F1139" s="11">
        <v>828.73599999999999</v>
      </c>
      <c r="G1139" s="11">
        <v>1770.4259999999999</v>
      </c>
      <c r="H1139" s="11">
        <v>3896.3512000000001</v>
      </c>
      <c r="I1139" s="11">
        <v>0.45619999999999999</v>
      </c>
      <c r="J1139" s="11">
        <v>45.760300000000001</v>
      </c>
      <c r="K1139" s="11">
        <v>35.679900000000004</v>
      </c>
      <c r="L1139" s="11">
        <v>26.6309</v>
      </c>
      <c r="M1139" s="11">
        <v>0</v>
      </c>
      <c r="N1139" s="11">
        <v>0</v>
      </c>
      <c r="O1139" s="11">
        <v>0</v>
      </c>
      <c r="P1139" s="11">
        <v>0</v>
      </c>
      <c r="Q1139" s="11">
        <v>291.20060000000001</v>
      </c>
      <c r="R1139" s="11">
        <v>217.34979999999999</v>
      </c>
      <c r="S1139" s="11">
        <v>-78.420199999999994</v>
      </c>
      <c r="T1139" s="11">
        <v>0.75570000000000004</v>
      </c>
      <c r="U1139" s="11">
        <v>10.5581</v>
      </c>
      <c r="V1139" s="11">
        <v>0</v>
      </c>
      <c r="W1139" s="11">
        <v>-54.473399999999998</v>
      </c>
      <c r="X1139" s="11" t="s">
        <v>4089</v>
      </c>
    </row>
    <row r="1140" spans="1:24" x14ac:dyDescent="0.25">
      <c r="A1140" s="11" t="s">
        <v>1625</v>
      </c>
      <c r="B1140" s="11">
        <v>318.28649999999999</v>
      </c>
      <c r="C1140" s="11">
        <v>100</v>
      </c>
      <c r="D1140" s="11">
        <v>234.59119999999999</v>
      </c>
      <c r="E1140" s="11">
        <v>415.1644</v>
      </c>
      <c r="F1140" s="11">
        <v>895.95569999999998</v>
      </c>
      <c r="G1140" s="11">
        <v>1954.3678</v>
      </c>
      <c r="H1140" s="11">
        <v>4414.9322000000002</v>
      </c>
      <c r="I1140" s="11">
        <v>0.46729999999999999</v>
      </c>
      <c r="J1140" s="11">
        <v>46.880800000000001</v>
      </c>
      <c r="K1140" s="11">
        <v>37.349499999999999</v>
      </c>
      <c r="L1140" s="11">
        <v>28.4815</v>
      </c>
      <c r="M1140" s="11">
        <v>0</v>
      </c>
      <c r="N1140" s="11">
        <v>1.4E-3</v>
      </c>
      <c r="O1140" s="11">
        <v>0</v>
      </c>
      <c r="P1140" s="11">
        <v>0</v>
      </c>
      <c r="Q1140" s="11">
        <v>331.12020000000001</v>
      </c>
      <c r="R1140" s="11">
        <v>249.32689999999999</v>
      </c>
      <c r="S1140" s="11">
        <v>-82.863399999999999</v>
      </c>
      <c r="T1140" s="11">
        <v>0.9224</v>
      </c>
      <c r="U1140" s="11">
        <v>11.185700000000001</v>
      </c>
      <c r="V1140" s="11">
        <v>-1.1335</v>
      </c>
      <c r="W1140" s="11">
        <v>-58.411000000000001</v>
      </c>
      <c r="X1140" s="11" t="s">
        <v>4090</v>
      </c>
    </row>
    <row r="1141" spans="1:24" x14ac:dyDescent="0.25">
      <c r="A1141" s="11" t="s">
        <v>4090</v>
      </c>
      <c r="B1141" s="11">
        <v>318.28649999999999</v>
      </c>
      <c r="C1141" s="11">
        <v>100</v>
      </c>
      <c r="D1141" s="11">
        <v>234.59119999999999</v>
      </c>
      <c r="E1141" s="11">
        <v>415.1644</v>
      </c>
      <c r="F1141" s="11">
        <v>895.95569999999998</v>
      </c>
      <c r="G1141" s="11">
        <v>1954.3678</v>
      </c>
      <c r="H1141" s="11">
        <v>4414.9322000000002</v>
      </c>
      <c r="I1141" s="11">
        <v>0.46729999999999999</v>
      </c>
      <c r="J1141" s="11">
        <v>46.880800000000001</v>
      </c>
      <c r="K1141" s="11">
        <v>37.349499999999999</v>
      </c>
      <c r="L1141" s="11">
        <v>28.4815</v>
      </c>
      <c r="M1141" s="11">
        <v>0</v>
      </c>
      <c r="N1141" s="11">
        <v>1.4E-3</v>
      </c>
      <c r="O1141" s="11">
        <v>0</v>
      </c>
      <c r="P1141" s="11">
        <v>0</v>
      </c>
      <c r="Q1141" s="11">
        <v>331.12020000000001</v>
      </c>
      <c r="R1141" s="11">
        <v>249.32689999999999</v>
      </c>
      <c r="S1141" s="11">
        <v>-82.863399999999999</v>
      </c>
      <c r="T1141" s="11">
        <v>0.9224</v>
      </c>
      <c r="U1141" s="11">
        <v>11.185700000000001</v>
      </c>
      <c r="V1141" s="11">
        <v>-1.1335</v>
      </c>
      <c r="W1141" s="11">
        <v>-58.411000000000001</v>
      </c>
      <c r="X1141" s="11" t="s">
        <v>4090</v>
      </c>
    </row>
    <row r="1142" spans="1:24" x14ac:dyDescent="0.25">
      <c r="A1142" s="11" t="s">
        <v>4090</v>
      </c>
      <c r="B1142" s="11">
        <v>318.28649999999999</v>
      </c>
      <c r="C1142" s="11">
        <v>100</v>
      </c>
      <c r="D1142" s="11">
        <v>234.59119999999999</v>
      </c>
      <c r="E1142" s="11">
        <v>415.1644</v>
      </c>
      <c r="F1142" s="11">
        <v>895.95569999999998</v>
      </c>
      <c r="G1142" s="11">
        <v>1954.3678</v>
      </c>
      <c r="H1142" s="11">
        <v>4414.9322000000002</v>
      </c>
      <c r="I1142" s="11">
        <v>0.46729999999999999</v>
      </c>
      <c r="J1142" s="11">
        <v>46.881599999999999</v>
      </c>
      <c r="K1142" s="11">
        <v>37.349499999999999</v>
      </c>
      <c r="L1142" s="11">
        <v>28.4815</v>
      </c>
      <c r="M1142" s="11">
        <v>0</v>
      </c>
      <c r="N1142" s="11">
        <v>1.4E-3</v>
      </c>
      <c r="O1142" s="11">
        <v>0</v>
      </c>
      <c r="P1142" s="11">
        <v>0</v>
      </c>
      <c r="Q1142" s="11">
        <v>323.57139999999998</v>
      </c>
      <c r="R1142" s="11">
        <v>249.32689999999999</v>
      </c>
      <c r="S1142" s="11">
        <v>-82.861699999999999</v>
      </c>
      <c r="T1142" s="11">
        <v>0.9224</v>
      </c>
      <c r="U1142" s="11">
        <v>11.185700000000001</v>
      </c>
      <c r="V1142" s="11">
        <v>-1.1287</v>
      </c>
      <c r="W1142" s="11">
        <v>-58.094200000000001</v>
      </c>
      <c r="X1142" s="11" t="s">
        <v>4090</v>
      </c>
    </row>
    <row r="1143" spans="1:24" x14ac:dyDescent="0.25">
      <c r="A1143" s="11" t="s">
        <v>4090</v>
      </c>
      <c r="B1143" s="11">
        <v>318.28649999999999</v>
      </c>
      <c r="C1143" s="11">
        <v>100</v>
      </c>
      <c r="D1143" s="11">
        <v>234.59119999999999</v>
      </c>
      <c r="E1143" s="11">
        <v>415.1644</v>
      </c>
      <c r="F1143" s="11">
        <v>895.95569999999998</v>
      </c>
      <c r="G1143" s="11">
        <v>1954.3678</v>
      </c>
      <c r="H1143" s="11">
        <v>4414.9322000000002</v>
      </c>
      <c r="I1143" s="11">
        <v>0.46729999999999999</v>
      </c>
      <c r="J1143" s="11">
        <v>46.881599999999999</v>
      </c>
      <c r="K1143" s="11">
        <v>37.349499999999999</v>
      </c>
      <c r="L1143" s="11">
        <v>28.4815</v>
      </c>
      <c r="M1143" s="11">
        <v>0</v>
      </c>
      <c r="N1143" s="11">
        <v>1.4E-3</v>
      </c>
      <c r="O1143" s="11">
        <v>0</v>
      </c>
      <c r="P1143" s="11">
        <v>0</v>
      </c>
      <c r="Q1143" s="11">
        <v>323.57139999999998</v>
      </c>
      <c r="R1143" s="11">
        <v>249.32689999999999</v>
      </c>
      <c r="S1143" s="11">
        <v>-82.861699999999999</v>
      </c>
      <c r="T1143" s="11">
        <v>0.9224</v>
      </c>
      <c r="U1143" s="11">
        <v>11.185700000000001</v>
      </c>
      <c r="V1143" s="11">
        <v>-1.1287</v>
      </c>
      <c r="W1143" s="11">
        <v>-58.094200000000001</v>
      </c>
      <c r="X1143" s="11" t="s">
        <v>4090</v>
      </c>
    </row>
    <row r="1144" spans="1:24" x14ac:dyDescent="0.25">
      <c r="A1144" s="11" t="s">
        <v>468</v>
      </c>
      <c r="B1144" s="11">
        <v>285.83390000000003</v>
      </c>
      <c r="C1144" s="11">
        <v>100</v>
      </c>
      <c r="D1144" s="11">
        <v>230.1876</v>
      </c>
      <c r="E1144" s="11">
        <v>378.8725</v>
      </c>
      <c r="F1144" s="11">
        <v>823.10479999999995</v>
      </c>
      <c r="G1144" s="11">
        <v>1762.0032000000001</v>
      </c>
      <c r="H1144" s="11">
        <v>3943.8449000000001</v>
      </c>
      <c r="I1144" s="11">
        <v>0.43540000000000001</v>
      </c>
      <c r="J1144" s="11">
        <v>43.565399999999997</v>
      </c>
      <c r="K1144" s="11">
        <v>34.898400000000002</v>
      </c>
      <c r="L1144" s="11">
        <v>26.471399999999999</v>
      </c>
      <c r="M1144" s="11">
        <v>0</v>
      </c>
      <c r="N1144" s="11">
        <v>2.1100000000000001E-2</v>
      </c>
      <c r="O1144" s="11">
        <v>0</v>
      </c>
      <c r="P1144" s="11">
        <v>0</v>
      </c>
      <c r="Q1144" s="11">
        <v>316.12240000000003</v>
      </c>
      <c r="R1144" s="11">
        <v>257.28100000000001</v>
      </c>
      <c r="S1144" s="11">
        <v>-79.819000000000003</v>
      </c>
      <c r="T1144" s="11">
        <v>0.92249999999999999</v>
      </c>
      <c r="U1144" s="11">
        <v>9.9578000000000007</v>
      </c>
      <c r="V1144" s="11">
        <v>-2.2669999999999999</v>
      </c>
      <c r="W1144" s="11">
        <v>-56.697000000000003</v>
      </c>
      <c r="X1144" s="11" t="s">
        <v>4091</v>
      </c>
    </row>
    <row r="1145" spans="1:24" x14ac:dyDescent="0.25">
      <c r="A1145" s="11" t="s">
        <v>4091</v>
      </c>
      <c r="B1145" s="11">
        <v>285.83390000000003</v>
      </c>
      <c r="C1145" s="11">
        <v>100</v>
      </c>
      <c r="D1145" s="11">
        <v>230.1876</v>
      </c>
      <c r="E1145" s="11">
        <v>378.8725</v>
      </c>
      <c r="F1145" s="11">
        <v>823.10479999999995</v>
      </c>
      <c r="G1145" s="11">
        <v>1762.0032000000001</v>
      </c>
      <c r="H1145" s="11">
        <v>3943.8449000000001</v>
      </c>
      <c r="I1145" s="11">
        <v>0.43540000000000001</v>
      </c>
      <c r="J1145" s="11">
        <v>43.565399999999997</v>
      </c>
      <c r="K1145" s="11">
        <v>34.898400000000002</v>
      </c>
      <c r="L1145" s="11">
        <v>26.471399999999999</v>
      </c>
      <c r="M1145" s="11">
        <v>0</v>
      </c>
      <c r="N1145" s="11">
        <v>2.1100000000000001E-2</v>
      </c>
      <c r="O1145" s="11">
        <v>0</v>
      </c>
      <c r="P1145" s="11">
        <v>0</v>
      </c>
      <c r="Q1145" s="11">
        <v>316.12240000000003</v>
      </c>
      <c r="R1145" s="11">
        <v>257.28100000000001</v>
      </c>
      <c r="S1145" s="11">
        <v>-79.819000000000003</v>
      </c>
      <c r="T1145" s="11">
        <v>0.92249999999999999</v>
      </c>
      <c r="U1145" s="11">
        <v>9.9578000000000007</v>
      </c>
      <c r="V1145" s="11">
        <v>-2.2669999999999999</v>
      </c>
      <c r="W1145" s="11">
        <v>-56.697000000000003</v>
      </c>
      <c r="X1145" s="11" t="s">
        <v>4091</v>
      </c>
    </row>
    <row r="1146" spans="1:24" x14ac:dyDescent="0.25">
      <c r="A1146" s="11" t="s">
        <v>4091</v>
      </c>
      <c r="B1146" s="11">
        <v>285.83390000000003</v>
      </c>
      <c r="C1146" s="11">
        <v>100</v>
      </c>
      <c r="D1146" s="11">
        <v>230.1876</v>
      </c>
      <c r="E1146" s="11">
        <v>378.8725</v>
      </c>
      <c r="F1146" s="11">
        <v>823.10479999999995</v>
      </c>
      <c r="G1146" s="11">
        <v>1762.0032000000001</v>
      </c>
      <c r="H1146" s="11">
        <v>3943.8449000000001</v>
      </c>
      <c r="I1146" s="11">
        <v>0.43540000000000001</v>
      </c>
      <c r="J1146" s="11">
        <v>43.565399999999997</v>
      </c>
      <c r="K1146" s="11">
        <v>34.898400000000002</v>
      </c>
      <c r="L1146" s="11">
        <v>26.471399999999999</v>
      </c>
      <c r="M1146" s="11">
        <v>0</v>
      </c>
      <c r="N1146" s="11">
        <v>2.1100000000000001E-2</v>
      </c>
      <c r="O1146" s="11">
        <v>0</v>
      </c>
      <c r="P1146" s="11">
        <v>0</v>
      </c>
      <c r="Q1146" s="11">
        <v>311.9821</v>
      </c>
      <c r="R1146" s="11">
        <v>257.28100000000001</v>
      </c>
      <c r="S1146" s="11">
        <v>-79.817300000000003</v>
      </c>
      <c r="T1146" s="11">
        <v>0.9224</v>
      </c>
      <c r="U1146" s="11">
        <v>9.9578000000000007</v>
      </c>
      <c r="V1146" s="11">
        <v>-2.2574000000000001</v>
      </c>
      <c r="W1146" s="11">
        <v>-56.375500000000002</v>
      </c>
      <c r="X1146" s="11" t="s">
        <v>4091</v>
      </c>
    </row>
    <row r="1147" spans="1:24" x14ac:dyDescent="0.25">
      <c r="A1147" s="11" t="s">
        <v>4091</v>
      </c>
      <c r="B1147" s="11">
        <v>285.83390000000003</v>
      </c>
      <c r="C1147" s="11">
        <v>100</v>
      </c>
      <c r="D1147" s="11">
        <v>230.1876</v>
      </c>
      <c r="E1147" s="11">
        <v>378.8725</v>
      </c>
      <c r="F1147" s="11">
        <v>823.10479999999995</v>
      </c>
      <c r="G1147" s="11">
        <v>1762.0032000000001</v>
      </c>
      <c r="H1147" s="11">
        <v>3943.8449000000001</v>
      </c>
      <c r="I1147" s="11">
        <v>0.43540000000000001</v>
      </c>
      <c r="J1147" s="11">
        <v>43.565399999999997</v>
      </c>
      <c r="K1147" s="11">
        <v>34.898400000000002</v>
      </c>
      <c r="L1147" s="11">
        <v>26.471399999999999</v>
      </c>
      <c r="M1147" s="11">
        <v>0</v>
      </c>
      <c r="N1147" s="11">
        <v>2.1100000000000001E-2</v>
      </c>
      <c r="O1147" s="11">
        <v>0</v>
      </c>
      <c r="P1147" s="11">
        <v>0</v>
      </c>
      <c r="Q1147" s="11">
        <v>311.9821</v>
      </c>
      <c r="R1147" s="11">
        <v>257.28100000000001</v>
      </c>
      <c r="S1147" s="11">
        <v>-79.817300000000003</v>
      </c>
      <c r="T1147" s="11">
        <v>0.9224</v>
      </c>
      <c r="U1147" s="11">
        <v>9.9578000000000007</v>
      </c>
      <c r="V1147" s="11">
        <v>-2.2574000000000001</v>
      </c>
      <c r="W1147" s="11">
        <v>-56.375500000000002</v>
      </c>
      <c r="X1147" s="11" t="s">
        <v>4091</v>
      </c>
    </row>
    <row r="1148" spans="1:24" x14ac:dyDescent="0.25">
      <c r="A1148" s="11" t="s">
        <v>469</v>
      </c>
      <c r="B1148" s="11">
        <v>266.75279999999998</v>
      </c>
      <c r="C1148" s="11">
        <v>100</v>
      </c>
      <c r="D1148" s="11">
        <v>230.02350000000001</v>
      </c>
      <c r="E1148" s="11">
        <v>377.04759999999999</v>
      </c>
      <c r="F1148" s="11">
        <v>821.8777</v>
      </c>
      <c r="G1148" s="11">
        <v>1754.7378000000001</v>
      </c>
      <c r="H1148" s="11">
        <v>3921.2494000000002</v>
      </c>
      <c r="I1148" s="11">
        <v>0.43509999999999999</v>
      </c>
      <c r="J1148" s="11">
        <v>43.547600000000003</v>
      </c>
      <c r="K1148" s="11">
        <v>34.901200000000003</v>
      </c>
      <c r="L1148" s="11">
        <v>26.5122</v>
      </c>
      <c r="M1148" s="11">
        <v>0</v>
      </c>
      <c r="N1148" s="11">
        <v>2.1700000000000001E-2</v>
      </c>
      <c r="O1148" s="11">
        <v>0</v>
      </c>
      <c r="P1148" s="11">
        <v>0</v>
      </c>
      <c r="Q1148" s="11">
        <v>294.67419999999998</v>
      </c>
      <c r="R1148" s="11">
        <v>243.2543</v>
      </c>
      <c r="S1148" s="11">
        <v>-78.976600000000005</v>
      </c>
      <c r="T1148" s="11">
        <v>0.872</v>
      </c>
      <c r="U1148" s="11">
        <v>9.2524999999999995</v>
      </c>
      <c r="V1148" s="11">
        <v>-2.2669999999999999</v>
      </c>
      <c r="W1148" s="11">
        <v>-56.921599999999998</v>
      </c>
      <c r="X1148" s="11" t="s">
        <v>4092</v>
      </c>
    </row>
    <row r="1149" spans="1:24" x14ac:dyDescent="0.25">
      <c r="A1149" s="11" t="s">
        <v>4092</v>
      </c>
      <c r="B1149" s="11">
        <v>266.75279999999998</v>
      </c>
      <c r="C1149" s="11">
        <v>100</v>
      </c>
      <c r="D1149" s="11">
        <v>230.02350000000001</v>
      </c>
      <c r="E1149" s="11">
        <v>377.04759999999999</v>
      </c>
      <c r="F1149" s="11">
        <v>821.8777</v>
      </c>
      <c r="G1149" s="11">
        <v>1754.7378000000001</v>
      </c>
      <c r="H1149" s="11">
        <v>3921.2494000000002</v>
      </c>
      <c r="I1149" s="11">
        <v>0.43509999999999999</v>
      </c>
      <c r="J1149" s="11">
        <v>43.547600000000003</v>
      </c>
      <c r="K1149" s="11">
        <v>34.901200000000003</v>
      </c>
      <c r="L1149" s="11">
        <v>26.5122</v>
      </c>
      <c r="M1149" s="11">
        <v>0</v>
      </c>
      <c r="N1149" s="11">
        <v>2.1700000000000001E-2</v>
      </c>
      <c r="O1149" s="11">
        <v>0</v>
      </c>
      <c r="P1149" s="11">
        <v>0</v>
      </c>
      <c r="Q1149" s="11">
        <v>294.67419999999998</v>
      </c>
      <c r="R1149" s="11">
        <v>243.2543</v>
      </c>
      <c r="S1149" s="11">
        <v>-78.976600000000005</v>
      </c>
      <c r="T1149" s="11">
        <v>0.872</v>
      </c>
      <c r="U1149" s="11">
        <v>9.2524999999999995</v>
      </c>
      <c r="V1149" s="11">
        <v>-2.2669999999999999</v>
      </c>
      <c r="W1149" s="11">
        <v>-56.921599999999998</v>
      </c>
      <c r="X1149" s="11" t="s">
        <v>4092</v>
      </c>
    </row>
    <row r="1150" spans="1:24" x14ac:dyDescent="0.25">
      <c r="A1150" s="11" t="s">
        <v>4092</v>
      </c>
      <c r="B1150" s="11">
        <v>266.75279999999998</v>
      </c>
      <c r="C1150" s="11">
        <v>100</v>
      </c>
      <c r="D1150" s="11">
        <v>230.02350000000001</v>
      </c>
      <c r="E1150" s="11">
        <v>377.04759999999999</v>
      </c>
      <c r="F1150" s="11">
        <v>821.8777</v>
      </c>
      <c r="G1150" s="11">
        <v>1754.7378000000001</v>
      </c>
      <c r="H1150" s="11">
        <v>3921.2494000000002</v>
      </c>
      <c r="I1150" s="11">
        <v>0.43509999999999999</v>
      </c>
      <c r="J1150" s="11">
        <v>43.547600000000003</v>
      </c>
      <c r="K1150" s="11">
        <v>34.901200000000003</v>
      </c>
      <c r="L1150" s="11">
        <v>26.5122</v>
      </c>
      <c r="M1150" s="11">
        <v>0</v>
      </c>
      <c r="N1150" s="11">
        <v>2.1700000000000001E-2</v>
      </c>
      <c r="O1150" s="11">
        <v>0</v>
      </c>
      <c r="P1150" s="11">
        <v>0</v>
      </c>
      <c r="Q1150" s="11">
        <v>289.34640000000002</v>
      </c>
      <c r="R1150" s="11">
        <v>243.2543</v>
      </c>
      <c r="S1150" s="11">
        <v>-78.974999999999994</v>
      </c>
      <c r="T1150" s="11">
        <v>0.87190000000000001</v>
      </c>
      <c r="U1150" s="11">
        <v>9.2524999999999995</v>
      </c>
      <c r="V1150" s="11">
        <v>-2.2574000000000001</v>
      </c>
      <c r="W1150" s="11">
        <v>-56.600099999999998</v>
      </c>
      <c r="X1150" s="11" t="s">
        <v>4092</v>
      </c>
    </row>
    <row r="1151" spans="1:24" x14ac:dyDescent="0.25">
      <c r="A1151" s="11" t="s">
        <v>4092</v>
      </c>
      <c r="B1151" s="11">
        <v>266.75279999999998</v>
      </c>
      <c r="C1151" s="11">
        <v>100</v>
      </c>
      <c r="D1151" s="11">
        <v>230.02350000000001</v>
      </c>
      <c r="E1151" s="11">
        <v>377.04759999999999</v>
      </c>
      <c r="F1151" s="11">
        <v>821.8777</v>
      </c>
      <c r="G1151" s="11">
        <v>1754.7378000000001</v>
      </c>
      <c r="H1151" s="11">
        <v>3921.2494000000002</v>
      </c>
      <c r="I1151" s="11">
        <v>0.43509999999999999</v>
      </c>
      <c r="J1151" s="11">
        <v>43.547600000000003</v>
      </c>
      <c r="K1151" s="11">
        <v>34.901200000000003</v>
      </c>
      <c r="L1151" s="11">
        <v>26.5122</v>
      </c>
      <c r="M1151" s="11">
        <v>0</v>
      </c>
      <c r="N1151" s="11">
        <v>2.1700000000000001E-2</v>
      </c>
      <c r="O1151" s="11">
        <v>0</v>
      </c>
      <c r="P1151" s="11">
        <v>0</v>
      </c>
      <c r="Q1151" s="11">
        <v>289.34640000000002</v>
      </c>
      <c r="R1151" s="11">
        <v>243.2543</v>
      </c>
      <c r="S1151" s="11">
        <v>-78.974999999999994</v>
      </c>
      <c r="T1151" s="11">
        <v>0.87190000000000001</v>
      </c>
      <c r="U1151" s="11">
        <v>9.2524999999999995</v>
      </c>
      <c r="V1151" s="11">
        <v>-2.2574000000000001</v>
      </c>
      <c r="W1151" s="11">
        <v>-56.600099999999998</v>
      </c>
      <c r="X1151" s="11" t="s">
        <v>4092</v>
      </c>
    </row>
    <row r="1152" spans="1:24" x14ac:dyDescent="0.25">
      <c r="A1152" s="11" t="s">
        <v>927</v>
      </c>
      <c r="B1152" s="11">
        <v>282.21170000000001</v>
      </c>
      <c r="C1152" s="11">
        <v>100</v>
      </c>
      <c r="D1152" s="11">
        <v>224.9376</v>
      </c>
      <c r="E1152" s="11">
        <v>248.65209999999999</v>
      </c>
      <c r="F1152" s="11">
        <v>426.4203</v>
      </c>
      <c r="G1152" s="11">
        <v>606.59400000000005</v>
      </c>
      <c r="H1152" s="11">
        <v>978.76089999999999</v>
      </c>
      <c r="I1152" s="11">
        <v>0.36249999999999999</v>
      </c>
      <c r="J1152" s="11">
        <v>36.592300000000002</v>
      </c>
      <c r="K1152" s="11">
        <v>21.4636</v>
      </c>
      <c r="L1152" s="11">
        <v>9.9628999999999994</v>
      </c>
      <c r="M1152" s="11">
        <v>0</v>
      </c>
      <c r="N1152" s="11">
        <v>0.2041</v>
      </c>
      <c r="O1152" s="11">
        <v>0</v>
      </c>
      <c r="P1152" s="11">
        <v>0</v>
      </c>
      <c r="Q1152" s="11">
        <v>304.19490000000002</v>
      </c>
      <c r="R1152" s="11">
        <v>297.32900000000001</v>
      </c>
      <c r="S1152" s="11">
        <v>-80.896299999999997</v>
      </c>
      <c r="T1152" s="11">
        <v>0.87639999999999996</v>
      </c>
      <c r="U1152" s="11">
        <v>9.1877999999999993</v>
      </c>
      <c r="V1152" s="11">
        <v>-2.2574000000000001</v>
      </c>
      <c r="W1152" s="11">
        <v>-57.384300000000003</v>
      </c>
      <c r="X1152" s="11" t="s">
        <v>927</v>
      </c>
    </row>
    <row r="1153" spans="1:24" x14ac:dyDescent="0.25">
      <c r="A1153" s="11" t="s">
        <v>1626</v>
      </c>
      <c r="B1153" s="11">
        <v>209.88650000000001</v>
      </c>
      <c r="C1153" s="11">
        <v>100</v>
      </c>
      <c r="D1153" s="11">
        <v>217.1968</v>
      </c>
      <c r="E1153" s="11">
        <v>402.07409999999999</v>
      </c>
      <c r="F1153" s="11">
        <v>865.43629999999996</v>
      </c>
      <c r="G1153" s="11">
        <v>1891.9833000000001</v>
      </c>
      <c r="H1153" s="11">
        <v>4259.0514999999996</v>
      </c>
      <c r="I1153" s="11">
        <v>0.45279999999999998</v>
      </c>
      <c r="J1153" s="11">
        <v>45.3658</v>
      </c>
      <c r="K1153" s="11">
        <v>36.520800000000001</v>
      </c>
      <c r="L1153" s="11">
        <v>27.9893</v>
      </c>
      <c r="M1153" s="11">
        <v>0</v>
      </c>
      <c r="N1153" s="11">
        <v>0</v>
      </c>
      <c r="O1153" s="11">
        <v>0</v>
      </c>
      <c r="P1153" s="11">
        <v>0</v>
      </c>
      <c r="Q1153" s="11">
        <v>211.7441</v>
      </c>
      <c r="R1153" s="11">
        <v>163.19409999999999</v>
      </c>
      <c r="S1153" s="11">
        <v>-79.943600000000004</v>
      </c>
      <c r="T1153" s="11">
        <v>0.72240000000000004</v>
      </c>
      <c r="U1153" s="11">
        <v>7.2538999999999998</v>
      </c>
      <c r="V1153" s="11">
        <v>-1.1335</v>
      </c>
      <c r="W1153" s="11">
        <v>-60.0518</v>
      </c>
      <c r="X1153" s="11" t="s">
        <v>4093</v>
      </c>
    </row>
    <row r="1154" spans="1:24" x14ac:dyDescent="0.25">
      <c r="A1154" s="11" t="s">
        <v>4093</v>
      </c>
      <c r="B1154" s="11">
        <v>209.88650000000001</v>
      </c>
      <c r="C1154" s="11">
        <v>100</v>
      </c>
      <c r="D1154" s="11">
        <v>217.1968</v>
      </c>
      <c r="E1154" s="11">
        <v>402.07409999999999</v>
      </c>
      <c r="F1154" s="11">
        <v>865.43629999999996</v>
      </c>
      <c r="G1154" s="11">
        <v>1891.9833000000001</v>
      </c>
      <c r="H1154" s="11">
        <v>4259.0514999999996</v>
      </c>
      <c r="I1154" s="11">
        <v>0.45279999999999998</v>
      </c>
      <c r="J1154" s="11">
        <v>45.3658</v>
      </c>
      <c r="K1154" s="11">
        <v>36.520800000000001</v>
      </c>
      <c r="L1154" s="11">
        <v>27.9893</v>
      </c>
      <c r="M1154" s="11">
        <v>0</v>
      </c>
      <c r="N1154" s="11">
        <v>0</v>
      </c>
      <c r="O1154" s="11">
        <v>0</v>
      </c>
      <c r="P1154" s="11">
        <v>0</v>
      </c>
      <c r="Q1154" s="11">
        <v>211.7441</v>
      </c>
      <c r="R1154" s="11">
        <v>163.19409999999999</v>
      </c>
      <c r="S1154" s="11">
        <v>-79.943600000000004</v>
      </c>
      <c r="T1154" s="11">
        <v>0.72240000000000004</v>
      </c>
      <c r="U1154" s="11">
        <v>7.2538999999999998</v>
      </c>
      <c r="V1154" s="11">
        <v>-1.1335</v>
      </c>
      <c r="W1154" s="11">
        <v>-60.0518</v>
      </c>
      <c r="X1154" s="11" t="s">
        <v>4093</v>
      </c>
    </row>
    <row r="1155" spans="1:24" x14ac:dyDescent="0.25">
      <c r="A1155" s="11" t="s">
        <v>4093</v>
      </c>
      <c r="B1155" s="11">
        <v>209.88650000000001</v>
      </c>
      <c r="C1155" s="11">
        <v>100</v>
      </c>
      <c r="D1155" s="11">
        <v>217.1968</v>
      </c>
      <c r="E1155" s="11">
        <v>402.07409999999999</v>
      </c>
      <c r="F1155" s="11">
        <v>865.43629999999996</v>
      </c>
      <c r="G1155" s="11">
        <v>1891.9833000000001</v>
      </c>
      <c r="H1155" s="11">
        <v>4259.0514999999996</v>
      </c>
      <c r="I1155" s="11">
        <v>0.45279999999999998</v>
      </c>
      <c r="J1155" s="11">
        <v>45.3658</v>
      </c>
      <c r="K1155" s="11">
        <v>36.520800000000001</v>
      </c>
      <c r="L1155" s="11">
        <v>27.9893</v>
      </c>
      <c r="M1155" s="11">
        <v>0</v>
      </c>
      <c r="N1155" s="11">
        <v>0</v>
      </c>
      <c r="O1155" s="11">
        <v>0</v>
      </c>
      <c r="P1155" s="11">
        <v>0</v>
      </c>
      <c r="Q1155" s="11">
        <v>207.59700000000001</v>
      </c>
      <c r="R1155" s="11">
        <v>163.19409999999999</v>
      </c>
      <c r="S1155" s="11">
        <v>-79.941900000000004</v>
      </c>
      <c r="T1155" s="11">
        <v>0.72230000000000005</v>
      </c>
      <c r="U1155" s="11">
        <v>7.2538999999999998</v>
      </c>
      <c r="V1155" s="11">
        <v>-1.1287</v>
      </c>
      <c r="W1155" s="11">
        <v>-59.734999999999999</v>
      </c>
      <c r="X1155" s="11" t="s">
        <v>4093</v>
      </c>
    </row>
    <row r="1156" spans="1:24" x14ac:dyDescent="0.25">
      <c r="A1156" s="11" t="s">
        <v>4093</v>
      </c>
      <c r="B1156" s="11">
        <v>209.88650000000001</v>
      </c>
      <c r="C1156" s="11">
        <v>100</v>
      </c>
      <c r="D1156" s="11">
        <v>217.1968</v>
      </c>
      <c r="E1156" s="11">
        <v>402.07409999999999</v>
      </c>
      <c r="F1156" s="11">
        <v>865.43629999999996</v>
      </c>
      <c r="G1156" s="11">
        <v>1891.9833000000001</v>
      </c>
      <c r="H1156" s="11">
        <v>4259.0514999999996</v>
      </c>
      <c r="I1156" s="11">
        <v>0.45279999999999998</v>
      </c>
      <c r="J1156" s="11">
        <v>45.3658</v>
      </c>
      <c r="K1156" s="11">
        <v>36.520800000000001</v>
      </c>
      <c r="L1156" s="11">
        <v>27.9893</v>
      </c>
      <c r="M1156" s="11">
        <v>0</v>
      </c>
      <c r="N1156" s="11">
        <v>0</v>
      </c>
      <c r="O1156" s="11">
        <v>0</v>
      </c>
      <c r="P1156" s="11">
        <v>0</v>
      </c>
      <c r="Q1156" s="11">
        <v>207.59700000000001</v>
      </c>
      <c r="R1156" s="11">
        <v>163.19409999999999</v>
      </c>
      <c r="S1156" s="11">
        <v>-79.941900000000004</v>
      </c>
      <c r="T1156" s="11">
        <v>0.72230000000000005</v>
      </c>
      <c r="U1156" s="11">
        <v>7.2538999999999998</v>
      </c>
      <c r="V1156" s="11">
        <v>-1.1287</v>
      </c>
      <c r="W1156" s="11">
        <v>-59.734999999999999</v>
      </c>
      <c r="X1156" s="11" t="s">
        <v>4093</v>
      </c>
    </row>
    <row r="1157" spans="1:24" x14ac:dyDescent="0.25">
      <c r="A1157" s="11" t="s">
        <v>261</v>
      </c>
      <c r="B1157" s="11">
        <v>200.67230000000001</v>
      </c>
      <c r="C1157" s="11">
        <v>100</v>
      </c>
      <c r="D1157" s="11">
        <v>181.62799999999999</v>
      </c>
      <c r="E1157" s="11">
        <v>310.31619999999998</v>
      </c>
      <c r="F1157" s="11">
        <v>639.79489999999998</v>
      </c>
      <c r="G1157" s="11">
        <v>1308.7402</v>
      </c>
      <c r="H1157" s="11">
        <v>2779.0178999999998</v>
      </c>
      <c r="I1157" s="11">
        <v>0.37669999999999998</v>
      </c>
      <c r="J1157" s="11">
        <v>37.733600000000003</v>
      </c>
      <c r="K1157" s="11">
        <v>29.5167</v>
      </c>
      <c r="L1157" s="11">
        <v>21.553799999999999</v>
      </c>
      <c r="M1157" s="11">
        <v>0</v>
      </c>
      <c r="N1157" s="11">
        <v>3.3399999999999999E-2</v>
      </c>
      <c r="O1157" s="11">
        <v>0</v>
      </c>
      <c r="P1157" s="11">
        <v>0</v>
      </c>
      <c r="Q1157" s="11">
        <v>203.07830000000001</v>
      </c>
      <c r="R1157" s="11">
        <v>205.11150000000001</v>
      </c>
      <c r="S1157" s="11">
        <v>-71.356099999999998</v>
      </c>
      <c r="T1157" s="11">
        <v>0.66739999999999999</v>
      </c>
      <c r="U1157" s="11">
        <v>6.1372999999999998</v>
      </c>
      <c r="V1157" s="11">
        <v>-1.1335</v>
      </c>
      <c r="W1157" s="11">
        <v>-53.074399999999997</v>
      </c>
      <c r="X1157" s="11" t="s">
        <v>4094</v>
      </c>
    </row>
    <row r="1158" spans="1:24" x14ac:dyDescent="0.25">
      <c r="A1158" s="11" t="s">
        <v>4094</v>
      </c>
      <c r="B1158" s="11">
        <v>200.67230000000001</v>
      </c>
      <c r="C1158" s="11">
        <v>100</v>
      </c>
      <c r="D1158" s="11">
        <v>181.62799999999999</v>
      </c>
      <c r="E1158" s="11">
        <v>310.31619999999998</v>
      </c>
      <c r="F1158" s="11">
        <v>639.79489999999998</v>
      </c>
      <c r="G1158" s="11">
        <v>1308.7402</v>
      </c>
      <c r="H1158" s="11">
        <v>2779.0178999999998</v>
      </c>
      <c r="I1158" s="11">
        <v>0.37669999999999998</v>
      </c>
      <c r="J1158" s="11">
        <v>37.733600000000003</v>
      </c>
      <c r="K1158" s="11">
        <v>29.5167</v>
      </c>
      <c r="L1158" s="11">
        <v>21.553799999999999</v>
      </c>
      <c r="M1158" s="11">
        <v>0</v>
      </c>
      <c r="N1158" s="11">
        <v>3.3399999999999999E-2</v>
      </c>
      <c r="O1158" s="11">
        <v>0</v>
      </c>
      <c r="P1158" s="11">
        <v>0</v>
      </c>
      <c r="Q1158" s="11">
        <v>203.07830000000001</v>
      </c>
      <c r="R1158" s="11">
        <v>205.11150000000001</v>
      </c>
      <c r="S1158" s="11">
        <v>-71.356099999999998</v>
      </c>
      <c r="T1158" s="11">
        <v>0.66739999999999999</v>
      </c>
      <c r="U1158" s="11">
        <v>6.1372999999999998</v>
      </c>
      <c r="V1158" s="11">
        <v>-1.1335</v>
      </c>
      <c r="W1158" s="11">
        <v>-53.074399999999997</v>
      </c>
      <c r="X1158" s="11" t="s">
        <v>4094</v>
      </c>
    </row>
    <row r="1159" spans="1:24" x14ac:dyDescent="0.25">
      <c r="A1159" s="11" t="s">
        <v>4094</v>
      </c>
      <c r="B1159" s="11">
        <v>200.67230000000001</v>
      </c>
      <c r="C1159" s="11">
        <v>100</v>
      </c>
      <c r="D1159" s="11">
        <v>181.62799999999999</v>
      </c>
      <c r="E1159" s="11">
        <v>310.31619999999998</v>
      </c>
      <c r="F1159" s="11">
        <v>639.79489999999998</v>
      </c>
      <c r="G1159" s="11">
        <v>1308.7402</v>
      </c>
      <c r="H1159" s="11">
        <v>2779.0178999999998</v>
      </c>
      <c r="I1159" s="11">
        <v>0.37669999999999998</v>
      </c>
      <c r="J1159" s="11">
        <v>37.739600000000003</v>
      </c>
      <c r="K1159" s="11">
        <v>29.5167</v>
      </c>
      <c r="L1159" s="11">
        <v>21.553799999999999</v>
      </c>
      <c r="M1159" s="11">
        <v>0</v>
      </c>
      <c r="N1159" s="11">
        <v>3.3399999999999999E-2</v>
      </c>
      <c r="O1159" s="11">
        <v>0</v>
      </c>
      <c r="P1159" s="11">
        <v>0</v>
      </c>
      <c r="Q1159" s="11">
        <v>199.1045</v>
      </c>
      <c r="R1159" s="11">
        <v>205.11150000000001</v>
      </c>
      <c r="S1159" s="11">
        <v>-71.354600000000005</v>
      </c>
      <c r="T1159" s="11">
        <v>0.6673</v>
      </c>
      <c r="U1159" s="11">
        <v>6.1372999999999998</v>
      </c>
      <c r="V1159" s="11">
        <v>-1.1287</v>
      </c>
      <c r="W1159" s="11">
        <v>-52.757800000000003</v>
      </c>
      <c r="X1159" s="11" t="s">
        <v>4094</v>
      </c>
    </row>
    <row r="1160" spans="1:24" x14ac:dyDescent="0.25">
      <c r="A1160" s="11" t="s">
        <v>4094</v>
      </c>
      <c r="B1160" s="11">
        <v>200.67230000000001</v>
      </c>
      <c r="C1160" s="11">
        <v>100</v>
      </c>
      <c r="D1160" s="11">
        <v>181.62799999999999</v>
      </c>
      <c r="E1160" s="11">
        <v>310.31619999999998</v>
      </c>
      <c r="F1160" s="11">
        <v>639.79489999999998</v>
      </c>
      <c r="G1160" s="11">
        <v>1308.7402</v>
      </c>
      <c r="H1160" s="11">
        <v>2779.0178999999998</v>
      </c>
      <c r="I1160" s="11">
        <v>0.37669999999999998</v>
      </c>
      <c r="J1160" s="11">
        <v>37.739600000000003</v>
      </c>
      <c r="K1160" s="11">
        <v>29.5167</v>
      </c>
      <c r="L1160" s="11">
        <v>21.553799999999999</v>
      </c>
      <c r="M1160" s="11">
        <v>0</v>
      </c>
      <c r="N1160" s="11">
        <v>3.3399999999999999E-2</v>
      </c>
      <c r="O1160" s="11">
        <v>0</v>
      </c>
      <c r="P1160" s="11">
        <v>0</v>
      </c>
      <c r="Q1160" s="11">
        <v>199.1045</v>
      </c>
      <c r="R1160" s="11">
        <v>205.11150000000001</v>
      </c>
      <c r="S1160" s="11">
        <v>-71.354600000000005</v>
      </c>
      <c r="T1160" s="11">
        <v>0.6673</v>
      </c>
      <c r="U1160" s="11">
        <v>6.1372999999999998</v>
      </c>
      <c r="V1160" s="11">
        <v>-1.1287</v>
      </c>
      <c r="W1160" s="11">
        <v>-52.757800000000003</v>
      </c>
      <c r="X1160" s="11" t="s">
        <v>4094</v>
      </c>
    </row>
    <row r="1161" spans="1:24" x14ac:dyDescent="0.25">
      <c r="A1161" s="11" t="s">
        <v>1627</v>
      </c>
      <c r="B1161" s="11">
        <v>382.7414</v>
      </c>
      <c r="C1161" s="11">
        <v>100</v>
      </c>
      <c r="D1161" s="11">
        <v>284.63279999999997</v>
      </c>
      <c r="E1161" s="11">
        <v>482.2319</v>
      </c>
      <c r="F1161" s="11">
        <v>1015.5282999999999</v>
      </c>
      <c r="G1161" s="11">
        <v>2155.7368000000001</v>
      </c>
      <c r="H1161" s="11">
        <v>4792.8388000000004</v>
      </c>
      <c r="I1161" s="11">
        <v>0.5655</v>
      </c>
      <c r="J1161" s="11">
        <v>56.773299999999999</v>
      </c>
      <c r="K1161" s="11">
        <v>42.618600000000001</v>
      </c>
      <c r="L1161" s="11">
        <v>30.780899999999999</v>
      </c>
      <c r="M1161" s="11">
        <v>0</v>
      </c>
      <c r="N1161" s="11">
        <v>4.3E-3</v>
      </c>
      <c r="O1161" s="11">
        <v>0</v>
      </c>
      <c r="P1161" s="11">
        <v>0</v>
      </c>
      <c r="Q1161" s="11">
        <v>487.0446</v>
      </c>
      <c r="R1161" s="11">
        <v>387.53460000000001</v>
      </c>
      <c r="S1161" s="11">
        <v>-92.530799999999999</v>
      </c>
      <c r="T1161" s="11">
        <v>1.1932</v>
      </c>
      <c r="U1161" s="11">
        <v>12.9079</v>
      </c>
      <c r="V1161" s="11">
        <v>-3.2115999999999998</v>
      </c>
      <c r="W1161" s="11">
        <v>-64.620900000000006</v>
      </c>
      <c r="X1161" s="11" t="s">
        <v>4044</v>
      </c>
    </row>
    <row r="1162" spans="1:24" x14ac:dyDescent="0.25">
      <c r="A1162" s="11" t="s">
        <v>4044</v>
      </c>
      <c r="B1162" s="11">
        <v>382.7414</v>
      </c>
      <c r="C1162" s="11">
        <v>100</v>
      </c>
      <c r="D1162" s="11">
        <v>284.63279999999997</v>
      </c>
      <c r="E1162" s="11">
        <v>482.2319</v>
      </c>
      <c r="F1162" s="11">
        <v>1015.5282999999999</v>
      </c>
      <c r="G1162" s="11">
        <v>2155.7368000000001</v>
      </c>
      <c r="H1162" s="11">
        <v>4792.8388000000004</v>
      </c>
      <c r="I1162" s="11">
        <v>0.5655</v>
      </c>
      <c r="J1162" s="11">
        <v>56.776000000000003</v>
      </c>
      <c r="K1162" s="11">
        <v>42.618600000000001</v>
      </c>
      <c r="L1162" s="11">
        <v>30.780899999999999</v>
      </c>
      <c r="M1162" s="11">
        <v>0</v>
      </c>
      <c r="N1162" s="11">
        <v>4.3E-3</v>
      </c>
      <c r="O1162" s="11">
        <v>0</v>
      </c>
      <c r="P1162" s="11">
        <v>0</v>
      </c>
      <c r="Q1162" s="11">
        <v>473.93150000000003</v>
      </c>
      <c r="R1162" s="11">
        <v>387.53460000000001</v>
      </c>
      <c r="S1162" s="11">
        <v>-92.528800000000004</v>
      </c>
      <c r="T1162" s="11">
        <v>1.1931</v>
      </c>
      <c r="U1162" s="11">
        <v>12.9079</v>
      </c>
      <c r="V1162" s="11">
        <v>-3.198</v>
      </c>
      <c r="W1162" s="11">
        <v>-64.295100000000005</v>
      </c>
      <c r="X1162" s="11" t="s">
        <v>4044</v>
      </c>
    </row>
    <row r="1163" spans="1:24" x14ac:dyDescent="0.25">
      <c r="A1163" s="11" t="s">
        <v>470</v>
      </c>
      <c r="B1163" s="11">
        <v>371.11410000000001</v>
      </c>
      <c r="C1163" s="11">
        <v>100</v>
      </c>
      <c r="D1163" s="11">
        <v>233.27180000000001</v>
      </c>
      <c r="E1163" s="11">
        <v>341.6755</v>
      </c>
      <c r="F1163" s="11">
        <v>779.91250000000002</v>
      </c>
      <c r="G1163" s="11">
        <v>1660.5972999999999</v>
      </c>
      <c r="H1163" s="11">
        <v>3783.7327</v>
      </c>
      <c r="I1163" s="11">
        <v>0.39889999999999998</v>
      </c>
      <c r="J1163" s="11">
        <v>39.968299999999999</v>
      </c>
      <c r="K1163" s="11">
        <v>31.9879</v>
      </c>
      <c r="L1163" s="11">
        <v>24.3688</v>
      </c>
      <c r="M1163" s="11">
        <v>0</v>
      </c>
      <c r="N1163" s="11">
        <v>5.8299999999999998E-2</v>
      </c>
      <c r="O1163" s="11">
        <v>0</v>
      </c>
      <c r="P1163" s="11">
        <v>0</v>
      </c>
      <c r="Q1163" s="11">
        <v>445.28320000000002</v>
      </c>
      <c r="R1163" s="11">
        <v>404.6961</v>
      </c>
      <c r="S1163" s="11">
        <v>-73.901300000000006</v>
      </c>
      <c r="T1163" s="11">
        <v>1.1755</v>
      </c>
      <c r="U1163" s="11">
        <v>14.862299999999999</v>
      </c>
      <c r="V1163" s="11">
        <v>-3.4005000000000001</v>
      </c>
      <c r="W1163" s="11">
        <v>-46.456699999999998</v>
      </c>
      <c r="X1163" s="11" t="s">
        <v>4045</v>
      </c>
    </row>
    <row r="1164" spans="1:24" x14ac:dyDescent="0.25">
      <c r="A1164" s="11" t="s">
        <v>4045</v>
      </c>
      <c r="B1164" s="11">
        <v>371.11410000000001</v>
      </c>
      <c r="C1164" s="11">
        <v>100</v>
      </c>
      <c r="D1164" s="11">
        <v>233.27180000000001</v>
      </c>
      <c r="E1164" s="11">
        <v>341.6755</v>
      </c>
      <c r="F1164" s="11">
        <v>779.91250000000002</v>
      </c>
      <c r="G1164" s="11">
        <v>1660.5972999999999</v>
      </c>
      <c r="H1164" s="11">
        <v>3783.7327</v>
      </c>
      <c r="I1164" s="11">
        <v>0.39889999999999998</v>
      </c>
      <c r="J1164" s="11">
        <v>39.968299999999999</v>
      </c>
      <c r="K1164" s="11">
        <v>31.9879</v>
      </c>
      <c r="L1164" s="11">
        <v>24.3688</v>
      </c>
      <c r="M1164" s="11">
        <v>0</v>
      </c>
      <c r="N1164" s="11">
        <v>5.8299999999999998E-2</v>
      </c>
      <c r="O1164" s="11">
        <v>0</v>
      </c>
      <c r="P1164" s="11">
        <v>0</v>
      </c>
      <c r="Q1164" s="11">
        <v>437.28019999999998</v>
      </c>
      <c r="R1164" s="11">
        <v>404.6961</v>
      </c>
      <c r="S1164" s="11">
        <v>-73.899799999999999</v>
      </c>
      <c r="T1164" s="11">
        <v>1.1755</v>
      </c>
      <c r="U1164" s="11">
        <v>14.862299999999999</v>
      </c>
      <c r="V1164" s="11">
        <v>-3.3860999999999999</v>
      </c>
      <c r="W1164" s="11">
        <v>-46.130400000000002</v>
      </c>
      <c r="X1164" s="11" t="s">
        <v>4045</v>
      </c>
    </row>
    <row r="1165" spans="1:24" x14ac:dyDescent="0.25">
      <c r="A1165" s="11" t="s">
        <v>200</v>
      </c>
      <c r="B1165" s="11">
        <v>301.94310000000002</v>
      </c>
      <c r="C1165" s="11">
        <v>100</v>
      </c>
      <c r="D1165" s="11">
        <v>180.05269999999999</v>
      </c>
      <c r="E1165" s="11">
        <v>246.90129999999999</v>
      </c>
      <c r="F1165" s="11">
        <v>425.40710000000001</v>
      </c>
      <c r="G1165" s="11">
        <v>676.89020000000005</v>
      </c>
      <c r="H1165" s="11">
        <v>1137.9902</v>
      </c>
      <c r="I1165" s="11">
        <v>0.35959999999999998</v>
      </c>
      <c r="J1165" s="11">
        <v>36.001600000000003</v>
      </c>
      <c r="K1165" s="11">
        <v>23.842099999999999</v>
      </c>
      <c r="L1165" s="11">
        <v>12.9369</v>
      </c>
      <c r="M1165" s="11">
        <v>0</v>
      </c>
      <c r="N1165" s="11">
        <v>9.6799999999999997E-2</v>
      </c>
      <c r="O1165" s="11">
        <v>0</v>
      </c>
      <c r="P1165" s="11">
        <v>0</v>
      </c>
      <c r="Q1165" s="11">
        <v>333.2647</v>
      </c>
      <c r="R1165" s="11">
        <v>427.16109999999998</v>
      </c>
      <c r="S1165" s="11">
        <v>-68.100399999999993</v>
      </c>
      <c r="T1165" s="11">
        <v>0.74550000000000005</v>
      </c>
      <c r="U1165" s="11">
        <v>8.0447000000000006</v>
      </c>
      <c r="V1165" s="11">
        <v>0</v>
      </c>
      <c r="W1165" s="11">
        <v>-48.300699999999999</v>
      </c>
      <c r="X1165" s="11" t="s">
        <v>200</v>
      </c>
    </row>
    <row r="1166" spans="1:24" x14ac:dyDescent="0.25">
      <c r="A1166" s="11" t="s">
        <v>262</v>
      </c>
      <c r="B1166" s="11">
        <v>298.87450000000001</v>
      </c>
      <c r="C1166" s="11">
        <v>100</v>
      </c>
      <c r="D1166" s="11">
        <v>179.4169</v>
      </c>
      <c r="E1166" s="11">
        <v>247.15790000000001</v>
      </c>
      <c r="F1166" s="11">
        <v>425.49950000000001</v>
      </c>
      <c r="G1166" s="11">
        <v>678.92700000000002</v>
      </c>
      <c r="H1166" s="11">
        <v>1141.8502000000001</v>
      </c>
      <c r="I1166" s="11">
        <v>0.35949999999999999</v>
      </c>
      <c r="J1166" s="11">
        <v>35.988199999999999</v>
      </c>
      <c r="K1166" s="11">
        <v>23.8522</v>
      </c>
      <c r="L1166" s="11">
        <v>12.970599999999999</v>
      </c>
      <c r="M1166" s="11">
        <v>0</v>
      </c>
      <c r="N1166" s="11">
        <v>7.6899999999999996E-2</v>
      </c>
      <c r="O1166" s="11">
        <v>0</v>
      </c>
      <c r="P1166" s="11">
        <v>0</v>
      </c>
      <c r="Q1166" s="11">
        <v>347.91840000000002</v>
      </c>
      <c r="R1166" s="11">
        <v>427.16109999999998</v>
      </c>
      <c r="S1166" s="11">
        <v>-67.894499999999994</v>
      </c>
      <c r="T1166" s="11">
        <v>0.74370000000000003</v>
      </c>
      <c r="U1166" s="11">
        <v>7.9649000000000001</v>
      </c>
      <c r="V1166" s="11">
        <v>0</v>
      </c>
      <c r="W1166" s="11">
        <v>-48.513100000000001</v>
      </c>
      <c r="X1166" s="11" t="s">
        <v>4046</v>
      </c>
    </row>
    <row r="1167" spans="1:24" x14ac:dyDescent="0.25">
      <c r="A1167" s="11" t="s">
        <v>4046</v>
      </c>
      <c r="B1167" s="11">
        <v>298.87450000000001</v>
      </c>
      <c r="C1167" s="11">
        <v>100</v>
      </c>
      <c r="D1167" s="11">
        <v>179.4169</v>
      </c>
      <c r="E1167" s="11">
        <v>247.15790000000001</v>
      </c>
      <c r="F1167" s="11">
        <v>425.49950000000001</v>
      </c>
      <c r="G1167" s="11">
        <v>678.92700000000002</v>
      </c>
      <c r="H1167" s="11">
        <v>1141.8502000000001</v>
      </c>
      <c r="I1167" s="11">
        <v>0.35949999999999999</v>
      </c>
      <c r="J1167" s="11">
        <v>35.989100000000001</v>
      </c>
      <c r="K1167" s="11">
        <v>23.8522</v>
      </c>
      <c r="L1167" s="11">
        <v>12.970599999999999</v>
      </c>
      <c r="M1167" s="11">
        <v>0</v>
      </c>
      <c r="N1167" s="11">
        <v>7.6899999999999996E-2</v>
      </c>
      <c r="O1167" s="11">
        <v>0</v>
      </c>
      <c r="P1167" s="11">
        <v>0</v>
      </c>
      <c r="Q1167" s="11">
        <v>333.85910000000001</v>
      </c>
      <c r="R1167" s="11">
        <v>427.16109999999998</v>
      </c>
      <c r="S1167" s="11">
        <v>-67.893000000000001</v>
      </c>
      <c r="T1167" s="11">
        <v>0.74370000000000003</v>
      </c>
      <c r="U1167" s="11">
        <v>7.9649000000000001</v>
      </c>
      <c r="V1167" s="11">
        <v>0</v>
      </c>
      <c r="W1167" s="11">
        <v>-48.2014</v>
      </c>
      <c r="X1167" s="11" t="s">
        <v>4046</v>
      </c>
    </row>
    <row r="1168" spans="1:24" x14ac:dyDescent="0.25">
      <c r="A1168" s="11" t="s">
        <v>4539</v>
      </c>
      <c r="B1168" s="11">
        <v>353.36739999999998</v>
      </c>
      <c r="C1168" s="11">
        <v>100</v>
      </c>
      <c r="D1168" s="11">
        <v>178.72380000000001</v>
      </c>
      <c r="E1168" s="11">
        <v>244.39840000000001</v>
      </c>
      <c r="F1168" s="11">
        <v>419.3734</v>
      </c>
      <c r="G1168" s="11">
        <v>665.73950000000002</v>
      </c>
      <c r="H1168" s="11">
        <v>1116.8803</v>
      </c>
      <c r="I1168" s="11">
        <v>0.35549999999999998</v>
      </c>
      <c r="J1168" s="11">
        <v>35.589700000000001</v>
      </c>
      <c r="K1168" s="11">
        <v>23.471599999999999</v>
      </c>
      <c r="L1168" s="11">
        <v>12.661</v>
      </c>
      <c r="M1168" s="11">
        <v>0</v>
      </c>
      <c r="N1168" s="11">
        <v>0.1167</v>
      </c>
      <c r="O1168" s="11">
        <v>0</v>
      </c>
      <c r="P1168" s="11">
        <v>0</v>
      </c>
      <c r="Q1168" s="11">
        <v>404.75599999999997</v>
      </c>
      <c r="R1168" s="11">
        <v>527.17619999999999</v>
      </c>
      <c r="S1168" s="11">
        <v>-67.923400000000001</v>
      </c>
      <c r="T1168" s="11">
        <v>0.73319999999999996</v>
      </c>
      <c r="U1168" s="11">
        <v>9.3793000000000006</v>
      </c>
      <c r="V1168" s="11">
        <v>0</v>
      </c>
      <c r="W1168" s="11">
        <v>-46.892000000000003</v>
      </c>
      <c r="X1168" s="11" t="s">
        <v>4539</v>
      </c>
    </row>
    <row r="1169" spans="1:24" x14ac:dyDescent="0.25">
      <c r="A1169" s="11" t="s">
        <v>1628</v>
      </c>
      <c r="B1169" s="11">
        <v>238.00129999999999</v>
      </c>
      <c r="C1169" s="11">
        <v>100</v>
      </c>
      <c r="D1169" s="11">
        <v>202.54220000000001</v>
      </c>
      <c r="E1169" s="11">
        <v>341.74459999999999</v>
      </c>
      <c r="F1169" s="11">
        <v>720.18700000000001</v>
      </c>
      <c r="G1169" s="11">
        <v>1541.2498000000001</v>
      </c>
      <c r="H1169" s="11">
        <v>3433.9992999999999</v>
      </c>
      <c r="I1169" s="11">
        <v>0.38219999999999998</v>
      </c>
      <c r="J1169" s="11">
        <v>38.281100000000002</v>
      </c>
      <c r="K1169" s="11">
        <v>30.450399999999998</v>
      </c>
      <c r="L1169" s="11">
        <v>22.939900000000002</v>
      </c>
      <c r="M1169" s="11">
        <v>0</v>
      </c>
      <c r="N1169" s="11">
        <v>2.0000000000000001E-4</v>
      </c>
      <c r="O1169" s="11">
        <v>0</v>
      </c>
      <c r="P1169" s="11">
        <v>0</v>
      </c>
      <c r="Q1169" s="11">
        <v>264.2978</v>
      </c>
      <c r="R1169" s="11">
        <v>213.25309999999999</v>
      </c>
      <c r="S1169" s="11">
        <v>-76.443799999999996</v>
      </c>
      <c r="T1169" s="11">
        <v>0.76619999999999999</v>
      </c>
      <c r="U1169" s="11">
        <v>8.4608000000000008</v>
      </c>
      <c r="V1169" s="11">
        <v>-2.0781000000000001</v>
      </c>
      <c r="W1169" s="11">
        <v>-54.574100000000001</v>
      </c>
      <c r="X1169" s="11" t="s">
        <v>4047</v>
      </c>
    </row>
    <row r="1170" spans="1:24" x14ac:dyDescent="0.25">
      <c r="A1170" s="11" t="s">
        <v>4047</v>
      </c>
      <c r="B1170" s="11">
        <v>238.00129999999999</v>
      </c>
      <c r="C1170" s="11">
        <v>100</v>
      </c>
      <c r="D1170" s="11">
        <v>202.54220000000001</v>
      </c>
      <c r="E1170" s="11">
        <v>341.74459999999999</v>
      </c>
      <c r="F1170" s="11">
        <v>720.18700000000001</v>
      </c>
      <c r="G1170" s="11">
        <v>1541.2498000000001</v>
      </c>
      <c r="H1170" s="11">
        <v>3433.9992999999999</v>
      </c>
      <c r="I1170" s="11">
        <v>0.38219999999999998</v>
      </c>
      <c r="J1170" s="11">
        <v>38.281100000000002</v>
      </c>
      <c r="K1170" s="11">
        <v>30.450399999999998</v>
      </c>
      <c r="L1170" s="11">
        <v>22.939900000000002</v>
      </c>
      <c r="M1170" s="11">
        <v>0</v>
      </c>
      <c r="N1170" s="11">
        <v>2.0000000000000001E-4</v>
      </c>
      <c r="O1170" s="11">
        <v>0</v>
      </c>
      <c r="P1170" s="11">
        <v>0</v>
      </c>
      <c r="Q1170" s="11">
        <v>261.20429999999999</v>
      </c>
      <c r="R1170" s="11">
        <v>213.25309999999999</v>
      </c>
      <c r="S1170" s="11">
        <v>-76.442099999999996</v>
      </c>
      <c r="T1170" s="11">
        <v>0.76619999999999999</v>
      </c>
      <c r="U1170" s="11">
        <v>8.4608000000000008</v>
      </c>
      <c r="V1170" s="11">
        <v>-2.0693000000000001</v>
      </c>
      <c r="W1170" s="11">
        <v>-54.253399999999999</v>
      </c>
      <c r="X1170" s="11" t="s">
        <v>4047</v>
      </c>
    </row>
    <row r="1171" spans="1:24" x14ac:dyDescent="0.25">
      <c r="A1171" s="11" t="s">
        <v>3698</v>
      </c>
      <c r="B1171" s="11">
        <v>155.52340000000001</v>
      </c>
      <c r="C1171" s="11">
        <v>100</v>
      </c>
      <c r="D1171" s="11">
        <v>192.9605</v>
      </c>
      <c r="E1171" s="11">
        <v>338.82159999999999</v>
      </c>
      <c r="F1171" s="11">
        <v>644.38130000000001</v>
      </c>
      <c r="G1171" s="11">
        <v>1247.7759000000001</v>
      </c>
      <c r="H1171" s="11">
        <v>2475.3937000000001</v>
      </c>
      <c r="I1171" s="11">
        <v>0.43209999999999998</v>
      </c>
      <c r="J1171" s="11">
        <v>43.2789</v>
      </c>
      <c r="K1171" s="11">
        <v>32.0852</v>
      </c>
      <c r="L1171" s="11">
        <v>21.648299999999999</v>
      </c>
      <c r="M1171" s="11">
        <v>0</v>
      </c>
      <c r="N1171" s="11">
        <v>0</v>
      </c>
      <c r="O1171" s="11">
        <v>0</v>
      </c>
      <c r="P1171" s="11">
        <v>0</v>
      </c>
      <c r="Q1171" s="11">
        <v>155.3005</v>
      </c>
      <c r="R1171" s="11">
        <v>126.13379999999999</v>
      </c>
      <c r="S1171" s="11">
        <v>-74.535700000000006</v>
      </c>
      <c r="T1171" s="11">
        <v>0.53200000000000003</v>
      </c>
      <c r="U1171" s="11">
        <v>4.8152999999999997</v>
      </c>
      <c r="V1171" s="11">
        <v>-0.9446</v>
      </c>
      <c r="W1171" s="11">
        <v>-56.806800000000003</v>
      </c>
      <c r="X1171" s="11" t="s">
        <v>3698</v>
      </c>
    </row>
    <row r="1172" spans="1:24" x14ac:dyDescent="0.25">
      <c r="A1172" s="11" t="s">
        <v>3698</v>
      </c>
      <c r="B1172" s="11">
        <v>155.52340000000001</v>
      </c>
      <c r="C1172" s="11">
        <v>100</v>
      </c>
      <c r="D1172" s="11">
        <v>192.9605</v>
      </c>
      <c r="E1172" s="11">
        <v>338.82159999999999</v>
      </c>
      <c r="F1172" s="11">
        <v>644.38130000000001</v>
      </c>
      <c r="G1172" s="11">
        <v>1247.7759000000001</v>
      </c>
      <c r="H1172" s="11">
        <v>2475.3937000000001</v>
      </c>
      <c r="I1172" s="11">
        <v>0.43209999999999998</v>
      </c>
      <c r="J1172" s="11">
        <v>43.2789</v>
      </c>
      <c r="K1172" s="11">
        <v>32.0852</v>
      </c>
      <c r="L1172" s="11">
        <v>21.648299999999999</v>
      </c>
      <c r="M1172" s="11">
        <v>0</v>
      </c>
      <c r="N1172" s="11">
        <v>0</v>
      </c>
      <c r="O1172" s="11">
        <v>0</v>
      </c>
      <c r="P1172" s="11">
        <v>0</v>
      </c>
      <c r="Q1172" s="11">
        <v>155.3005</v>
      </c>
      <c r="R1172" s="11">
        <v>126.13379999999999</v>
      </c>
      <c r="S1172" s="11">
        <v>-74.535700000000006</v>
      </c>
      <c r="T1172" s="11">
        <v>0.53200000000000003</v>
      </c>
      <c r="U1172" s="11">
        <v>4.8152999999999997</v>
      </c>
      <c r="V1172" s="11">
        <v>-0.9446</v>
      </c>
      <c r="W1172" s="11">
        <v>-56.806800000000003</v>
      </c>
      <c r="X1172" s="11" t="s">
        <v>3698</v>
      </c>
    </row>
    <row r="1173" spans="1:24" x14ac:dyDescent="0.25">
      <c r="A1173" s="11" t="s">
        <v>1629</v>
      </c>
      <c r="B1173" s="11">
        <v>258.77429999999998</v>
      </c>
      <c r="C1173" s="11">
        <v>100</v>
      </c>
      <c r="D1173" s="11">
        <v>230.55289999999999</v>
      </c>
      <c r="E1173" s="11">
        <v>387.2595</v>
      </c>
      <c r="F1173" s="11">
        <v>834.50049999999999</v>
      </c>
      <c r="G1173" s="11">
        <v>1794.3050000000001</v>
      </c>
      <c r="H1173" s="11">
        <v>4011.5988000000002</v>
      </c>
      <c r="I1173" s="11">
        <v>0.439</v>
      </c>
      <c r="J1173" s="11">
        <v>43.972200000000001</v>
      </c>
      <c r="K1173" s="11">
        <v>35.287799999999997</v>
      </c>
      <c r="L1173" s="11">
        <v>26.8858</v>
      </c>
      <c r="M1173" s="11">
        <v>0</v>
      </c>
      <c r="N1173" s="11">
        <v>0</v>
      </c>
      <c r="O1173" s="11">
        <v>0</v>
      </c>
      <c r="P1173" s="11">
        <v>0</v>
      </c>
      <c r="Q1173" s="11">
        <v>285.63339999999999</v>
      </c>
      <c r="R1173" s="11">
        <v>225.26390000000001</v>
      </c>
      <c r="S1173" s="11">
        <v>-81.156999999999996</v>
      </c>
      <c r="T1173" s="11">
        <v>0.85399999999999998</v>
      </c>
      <c r="U1173" s="11">
        <v>9.2014999999999993</v>
      </c>
      <c r="V1173" s="11">
        <v>-2.2669999999999999</v>
      </c>
      <c r="W1173" s="11">
        <v>-58.602699999999999</v>
      </c>
      <c r="X1173" s="11" t="s">
        <v>4048</v>
      </c>
    </row>
    <row r="1174" spans="1:24" x14ac:dyDescent="0.25">
      <c r="A1174" s="11" t="s">
        <v>4048</v>
      </c>
      <c r="B1174" s="11">
        <v>258.77429999999998</v>
      </c>
      <c r="C1174" s="11">
        <v>100</v>
      </c>
      <c r="D1174" s="11">
        <v>230.55289999999999</v>
      </c>
      <c r="E1174" s="11">
        <v>387.2595</v>
      </c>
      <c r="F1174" s="11">
        <v>834.50049999999999</v>
      </c>
      <c r="G1174" s="11">
        <v>1794.3050000000001</v>
      </c>
      <c r="H1174" s="11">
        <v>4011.5988000000002</v>
      </c>
      <c r="I1174" s="11">
        <v>0.439</v>
      </c>
      <c r="J1174" s="11">
        <v>43.972200000000001</v>
      </c>
      <c r="K1174" s="11">
        <v>35.287799999999997</v>
      </c>
      <c r="L1174" s="11">
        <v>26.8858</v>
      </c>
      <c r="M1174" s="11">
        <v>0</v>
      </c>
      <c r="N1174" s="11">
        <v>0</v>
      </c>
      <c r="O1174" s="11">
        <v>0</v>
      </c>
      <c r="P1174" s="11">
        <v>0</v>
      </c>
      <c r="Q1174" s="11">
        <v>281.05689999999998</v>
      </c>
      <c r="R1174" s="11">
        <v>225.26390000000001</v>
      </c>
      <c r="S1174" s="11">
        <v>-81.155299999999997</v>
      </c>
      <c r="T1174" s="11">
        <v>0.85399999999999998</v>
      </c>
      <c r="U1174" s="11">
        <v>9.2014999999999993</v>
      </c>
      <c r="V1174" s="11">
        <v>-2.2574000000000001</v>
      </c>
      <c r="W1174" s="11">
        <v>-58.281100000000002</v>
      </c>
      <c r="X1174" s="11" t="s">
        <v>4048</v>
      </c>
    </row>
    <row r="1175" spans="1:24" x14ac:dyDescent="0.25">
      <c r="A1175" s="11" t="s">
        <v>3674</v>
      </c>
      <c r="B1175" s="11">
        <v>225.3793</v>
      </c>
      <c r="C1175" s="11">
        <v>100</v>
      </c>
      <c r="D1175" s="11">
        <v>224.38579999999999</v>
      </c>
      <c r="E1175" s="11">
        <v>371.11590000000001</v>
      </c>
      <c r="F1175" s="11">
        <v>753.28</v>
      </c>
      <c r="G1175" s="11">
        <v>1530.5920000000001</v>
      </c>
      <c r="H1175" s="11">
        <v>3237.3213000000001</v>
      </c>
      <c r="I1175" s="11">
        <v>0.45190000000000002</v>
      </c>
      <c r="J1175" s="11">
        <v>45.250500000000002</v>
      </c>
      <c r="K1175" s="11">
        <v>34.414499999999997</v>
      </c>
      <c r="L1175" s="11">
        <v>24.241199999999999</v>
      </c>
      <c r="M1175" s="11">
        <v>0</v>
      </c>
      <c r="N1175" s="11">
        <v>0</v>
      </c>
      <c r="O1175" s="11">
        <v>0</v>
      </c>
      <c r="P1175" s="11">
        <v>0</v>
      </c>
      <c r="Q1175" s="11">
        <v>245.84880000000001</v>
      </c>
      <c r="R1175" s="11">
        <v>202.2303</v>
      </c>
      <c r="S1175" s="11">
        <v>-78.826700000000002</v>
      </c>
      <c r="T1175" s="11">
        <v>0.75349999999999995</v>
      </c>
      <c r="U1175" s="11">
        <v>7.5853000000000002</v>
      </c>
      <c r="V1175" s="11">
        <v>-2.2669999999999999</v>
      </c>
      <c r="W1175" s="11">
        <v>-57.299300000000002</v>
      </c>
      <c r="X1175" s="11" t="s">
        <v>3674</v>
      </c>
    </row>
    <row r="1176" spans="1:24" x14ac:dyDescent="0.25">
      <c r="A1176" s="11" t="s">
        <v>3674</v>
      </c>
      <c r="B1176" s="11">
        <v>225.3793</v>
      </c>
      <c r="C1176" s="11">
        <v>100</v>
      </c>
      <c r="D1176" s="11">
        <v>224.38579999999999</v>
      </c>
      <c r="E1176" s="11">
        <v>371.11590000000001</v>
      </c>
      <c r="F1176" s="11">
        <v>753.28</v>
      </c>
      <c r="G1176" s="11">
        <v>1530.5920000000001</v>
      </c>
      <c r="H1176" s="11">
        <v>3237.3213000000001</v>
      </c>
      <c r="I1176" s="11">
        <v>0.45190000000000002</v>
      </c>
      <c r="J1176" s="11">
        <v>45.250500000000002</v>
      </c>
      <c r="K1176" s="11">
        <v>34.414499999999997</v>
      </c>
      <c r="L1176" s="11">
        <v>24.241199999999999</v>
      </c>
      <c r="M1176" s="11">
        <v>0</v>
      </c>
      <c r="N1176" s="11">
        <v>0</v>
      </c>
      <c r="O1176" s="11">
        <v>0</v>
      </c>
      <c r="P1176" s="11">
        <v>0</v>
      </c>
      <c r="Q1176" s="11">
        <v>245.84880000000001</v>
      </c>
      <c r="R1176" s="11">
        <v>202.2303</v>
      </c>
      <c r="S1176" s="11">
        <v>-78.826700000000002</v>
      </c>
      <c r="T1176" s="11">
        <v>0.75349999999999995</v>
      </c>
      <c r="U1176" s="11">
        <v>7.5853000000000002</v>
      </c>
      <c r="V1176" s="11">
        <v>-2.2669999999999999</v>
      </c>
      <c r="W1176" s="11">
        <v>-57.299300000000002</v>
      </c>
      <c r="X1176" s="11" t="s">
        <v>3674</v>
      </c>
    </row>
    <row r="1177" spans="1:24" x14ac:dyDescent="0.25">
      <c r="A1177" s="11" t="s">
        <v>471</v>
      </c>
      <c r="B1177" s="11">
        <v>216.6326</v>
      </c>
      <c r="C1177" s="11">
        <v>100</v>
      </c>
      <c r="D1177" s="11">
        <v>162.60239999999999</v>
      </c>
      <c r="E1177" s="11">
        <v>254.61770000000001</v>
      </c>
      <c r="F1177" s="11">
        <v>452.98610000000002</v>
      </c>
      <c r="G1177" s="11">
        <v>819.37019999999995</v>
      </c>
      <c r="H1177" s="11">
        <v>1517.9354000000001</v>
      </c>
      <c r="I1177" s="11">
        <v>0.33150000000000002</v>
      </c>
      <c r="J1177" s="11">
        <v>33.239400000000003</v>
      </c>
      <c r="K1177" s="11">
        <v>23.795400000000001</v>
      </c>
      <c r="L1177" s="11">
        <v>15.174099999999999</v>
      </c>
      <c r="M1177" s="11">
        <v>0</v>
      </c>
      <c r="N1177" s="11">
        <v>0</v>
      </c>
      <c r="O1177" s="11">
        <v>0</v>
      </c>
      <c r="P1177" s="11">
        <v>0</v>
      </c>
      <c r="Q1177" s="11">
        <v>228.3126</v>
      </c>
      <c r="R1177" s="11">
        <v>259.88310000000001</v>
      </c>
      <c r="S1177" s="11">
        <v>-68.578500000000005</v>
      </c>
      <c r="T1177" s="11">
        <v>0.61609999999999998</v>
      </c>
      <c r="U1177" s="11">
        <v>8.8034999999999997</v>
      </c>
      <c r="V1177" s="11">
        <v>-1.1335</v>
      </c>
      <c r="W1177" s="11">
        <v>-46.810299999999998</v>
      </c>
      <c r="X1177" s="11" t="s">
        <v>4049</v>
      </c>
    </row>
    <row r="1178" spans="1:24" x14ac:dyDescent="0.25">
      <c r="A1178" s="11" t="s">
        <v>4049</v>
      </c>
      <c r="B1178" s="11">
        <v>216.6326</v>
      </c>
      <c r="C1178" s="11">
        <v>100</v>
      </c>
      <c r="D1178" s="11">
        <v>162.60239999999999</v>
      </c>
      <c r="E1178" s="11">
        <v>254.61770000000001</v>
      </c>
      <c r="F1178" s="11">
        <v>452.98610000000002</v>
      </c>
      <c r="G1178" s="11">
        <v>819.37019999999995</v>
      </c>
      <c r="H1178" s="11">
        <v>1517.9354000000001</v>
      </c>
      <c r="I1178" s="11">
        <v>0.33150000000000002</v>
      </c>
      <c r="J1178" s="11">
        <v>33.239400000000003</v>
      </c>
      <c r="K1178" s="11">
        <v>23.795400000000001</v>
      </c>
      <c r="L1178" s="11">
        <v>15.174099999999999</v>
      </c>
      <c r="M1178" s="11">
        <v>0</v>
      </c>
      <c r="N1178" s="11">
        <v>0</v>
      </c>
      <c r="O1178" s="11">
        <v>0</v>
      </c>
      <c r="P1178" s="11">
        <v>0</v>
      </c>
      <c r="Q1178" s="11">
        <v>222.82040000000001</v>
      </c>
      <c r="R1178" s="11">
        <v>259.88310000000001</v>
      </c>
      <c r="S1178" s="11">
        <v>-68.576999999999998</v>
      </c>
      <c r="T1178" s="11">
        <v>0.61609999999999998</v>
      </c>
      <c r="U1178" s="11">
        <v>8.8034999999999997</v>
      </c>
      <c r="V1178" s="11">
        <v>-1.1287</v>
      </c>
      <c r="W1178" s="11">
        <v>-46.493699999999997</v>
      </c>
      <c r="X1178" s="11" t="s">
        <v>4049</v>
      </c>
    </row>
    <row r="1179" spans="1:24" x14ac:dyDescent="0.25">
      <c r="A1179" s="11" t="s">
        <v>4540</v>
      </c>
      <c r="B1179" s="11">
        <v>209.05</v>
      </c>
      <c r="C1179" s="11">
        <v>100</v>
      </c>
      <c r="D1179" s="11">
        <v>153.11949999999999</v>
      </c>
      <c r="E1179" s="11">
        <v>250.82650000000001</v>
      </c>
      <c r="F1179" s="11">
        <v>476.39909999999998</v>
      </c>
      <c r="G1179" s="11">
        <v>917.26089999999999</v>
      </c>
      <c r="H1179" s="11">
        <v>1815.9628</v>
      </c>
      <c r="I1179" s="11">
        <v>0.3115</v>
      </c>
      <c r="J1179" s="11">
        <v>31.298300000000001</v>
      </c>
      <c r="K1179" s="11">
        <v>23.719799999999999</v>
      </c>
      <c r="L1179" s="11">
        <v>16.501100000000001</v>
      </c>
      <c r="M1179" s="11">
        <v>0</v>
      </c>
      <c r="N1179" s="11">
        <v>0</v>
      </c>
      <c r="O1179" s="11">
        <v>0</v>
      </c>
      <c r="P1179" s="11">
        <v>0</v>
      </c>
      <c r="Q1179" s="11">
        <v>217.61109999999999</v>
      </c>
      <c r="R1179" s="11">
        <v>363.8306</v>
      </c>
      <c r="S1179" s="11">
        <v>-65.609399999999994</v>
      </c>
      <c r="T1179" s="11">
        <v>0.57389999999999997</v>
      </c>
      <c r="U1179" s="11">
        <v>9.6423000000000005</v>
      </c>
      <c r="V1179" s="11">
        <v>-0.94059999999999999</v>
      </c>
      <c r="W1179" s="11">
        <v>-43.5137</v>
      </c>
      <c r="X1179" s="11" t="s">
        <v>4540</v>
      </c>
    </row>
    <row r="1180" spans="1:24" x14ac:dyDescent="0.25">
      <c r="A1180" s="11" t="s">
        <v>72</v>
      </c>
      <c r="B1180" s="11">
        <v>219.7473</v>
      </c>
      <c r="C1180" s="11">
        <v>100</v>
      </c>
      <c r="D1180" s="11">
        <v>103.86</v>
      </c>
      <c r="E1180" s="11">
        <v>121.8785</v>
      </c>
      <c r="F1180" s="11">
        <v>180.05260000000001</v>
      </c>
      <c r="G1180" s="11">
        <v>280.48630000000003</v>
      </c>
      <c r="H1180" s="11">
        <v>466.1977</v>
      </c>
      <c r="I1180" s="11">
        <v>0.1321</v>
      </c>
      <c r="J1180" s="11">
        <v>13.424899999999999</v>
      </c>
      <c r="K1180" s="11">
        <v>8.2200000000000006</v>
      </c>
      <c r="L1180" s="11">
        <v>4.7668999999999997</v>
      </c>
      <c r="M1180" s="11">
        <v>0</v>
      </c>
      <c r="N1180" s="11">
        <v>6.7999999999999996E-3</v>
      </c>
      <c r="O1180" s="11">
        <v>0</v>
      </c>
      <c r="P1180" s="11">
        <v>0</v>
      </c>
      <c r="Q1180" s="11">
        <v>233.05160000000001</v>
      </c>
      <c r="R1180" s="11">
        <v>258.89510000000001</v>
      </c>
      <c r="S1180" s="11">
        <v>-51.361600000000003</v>
      </c>
      <c r="T1180" s="11">
        <v>0.50609999999999999</v>
      </c>
      <c r="U1180" s="11">
        <v>9.3704000000000001</v>
      </c>
      <c r="V1180" s="11">
        <v>-1.1335</v>
      </c>
      <c r="W1180" s="11">
        <v>-33.909399999999998</v>
      </c>
      <c r="X1180" s="11" t="s">
        <v>4050</v>
      </c>
    </row>
    <row r="1181" spans="1:24" x14ac:dyDescent="0.25">
      <c r="A1181" s="11" t="s">
        <v>4050</v>
      </c>
      <c r="B1181" s="11">
        <v>219.7473</v>
      </c>
      <c r="C1181" s="11">
        <v>100</v>
      </c>
      <c r="D1181" s="11">
        <v>103.86</v>
      </c>
      <c r="E1181" s="11">
        <v>121.8785</v>
      </c>
      <c r="F1181" s="11">
        <v>180.05260000000001</v>
      </c>
      <c r="G1181" s="11">
        <v>280.48630000000003</v>
      </c>
      <c r="H1181" s="11">
        <v>466.1977</v>
      </c>
      <c r="I1181" s="11">
        <v>0.1321</v>
      </c>
      <c r="J1181" s="11">
        <v>13.431100000000001</v>
      </c>
      <c r="K1181" s="11">
        <v>8.2200000000000006</v>
      </c>
      <c r="L1181" s="11">
        <v>4.7668999999999997</v>
      </c>
      <c r="M1181" s="11">
        <v>0</v>
      </c>
      <c r="N1181" s="11">
        <v>6.7999999999999996E-3</v>
      </c>
      <c r="O1181" s="11">
        <v>0</v>
      </c>
      <c r="P1181" s="11">
        <v>0</v>
      </c>
      <c r="Q1181" s="11">
        <v>227.44649999999999</v>
      </c>
      <c r="R1181" s="11">
        <v>258.89510000000001</v>
      </c>
      <c r="S1181" s="11">
        <v>-51.360500000000002</v>
      </c>
      <c r="T1181" s="11">
        <v>0.50609999999999999</v>
      </c>
      <c r="U1181" s="11">
        <v>9.3704000000000001</v>
      </c>
      <c r="V1181" s="11">
        <v>-1.1287</v>
      </c>
      <c r="W1181" s="11">
        <v>-33.593200000000003</v>
      </c>
      <c r="X1181" s="11" t="s">
        <v>4050</v>
      </c>
    </row>
    <row r="1182" spans="1:24" x14ac:dyDescent="0.25">
      <c r="A1182" s="11" t="s">
        <v>472</v>
      </c>
      <c r="B1182" s="11">
        <v>285.96749999999997</v>
      </c>
      <c r="C1182" s="11">
        <v>100</v>
      </c>
      <c r="D1182" s="11">
        <v>235.3082</v>
      </c>
      <c r="E1182" s="11">
        <v>397.95659999999998</v>
      </c>
      <c r="F1182" s="11">
        <v>814.95450000000005</v>
      </c>
      <c r="G1182" s="11">
        <v>1693.4102</v>
      </c>
      <c r="H1182" s="11">
        <v>3653.4004</v>
      </c>
      <c r="I1182" s="11">
        <v>0.47070000000000001</v>
      </c>
      <c r="J1182" s="11">
        <v>47.189700000000002</v>
      </c>
      <c r="K1182" s="11">
        <v>36.433500000000002</v>
      </c>
      <c r="L1182" s="11">
        <v>26.399899999999999</v>
      </c>
      <c r="M1182" s="11">
        <v>0</v>
      </c>
      <c r="N1182" s="11">
        <v>0</v>
      </c>
      <c r="O1182" s="11">
        <v>0</v>
      </c>
      <c r="P1182" s="11">
        <v>0</v>
      </c>
      <c r="Q1182" s="11">
        <v>306.45780000000002</v>
      </c>
      <c r="R1182" s="11">
        <v>253.2724</v>
      </c>
      <c r="S1182" s="11">
        <v>-83.893000000000001</v>
      </c>
      <c r="T1182" s="11">
        <v>0.92579999999999996</v>
      </c>
      <c r="U1182" s="11">
        <v>9.8916000000000004</v>
      </c>
      <c r="V1182" s="11">
        <v>-1.1335</v>
      </c>
      <c r="W1182" s="11">
        <v>-59.149099999999997</v>
      </c>
      <c r="X1182" s="11" t="s">
        <v>4051</v>
      </c>
    </row>
    <row r="1183" spans="1:24" x14ac:dyDescent="0.25">
      <c r="A1183" s="11" t="s">
        <v>4051</v>
      </c>
      <c r="B1183" s="11">
        <v>285.96749999999997</v>
      </c>
      <c r="C1183" s="11">
        <v>100</v>
      </c>
      <c r="D1183" s="11">
        <v>235.3082</v>
      </c>
      <c r="E1183" s="11">
        <v>397.95659999999998</v>
      </c>
      <c r="F1183" s="11">
        <v>814.95450000000005</v>
      </c>
      <c r="G1183" s="11">
        <v>1693.4102</v>
      </c>
      <c r="H1183" s="11">
        <v>3653.4004</v>
      </c>
      <c r="I1183" s="11">
        <v>0.47070000000000001</v>
      </c>
      <c r="J1183" s="11">
        <v>47.189700000000002</v>
      </c>
      <c r="K1183" s="11">
        <v>36.433500000000002</v>
      </c>
      <c r="L1183" s="11">
        <v>26.399899999999999</v>
      </c>
      <c r="M1183" s="11">
        <v>0</v>
      </c>
      <c r="N1183" s="11">
        <v>0</v>
      </c>
      <c r="O1183" s="11">
        <v>0</v>
      </c>
      <c r="P1183" s="11">
        <v>0</v>
      </c>
      <c r="Q1183" s="11">
        <v>305.79289999999997</v>
      </c>
      <c r="R1183" s="11">
        <v>253.2724</v>
      </c>
      <c r="S1183" s="11">
        <v>-83.891199999999998</v>
      </c>
      <c r="T1183" s="11">
        <v>0.92579999999999996</v>
      </c>
      <c r="U1183" s="11">
        <v>9.8916000000000004</v>
      </c>
      <c r="V1183" s="11">
        <v>-1.1287</v>
      </c>
      <c r="W1183" s="11">
        <v>-58.8322</v>
      </c>
      <c r="X1183" s="11" t="s">
        <v>4051</v>
      </c>
    </row>
    <row r="1184" spans="1:24" x14ac:dyDescent="0.25">
      <c r="A1184" s="11" t="s">
        <v>263</v>
      </c>
      <c r="B1184" s="11">
        <v>238.31280000000001</v>
      </c>
      <c r="C1184" s="11">
        <v>100</v>
      </c>
      <c r="D1184" s="11">
        <v>172.685</v>
      </c>
      <c r="E1184" s="11">
        <v>274.7509</v>
      </c>
      <c r="F1184" s="11">
        <v>550.27009999999996</v>
      </c>
      <c r="G1184" s="11">
        <v>1081.5547999999999</v>
      </c>
      <c r="H1184" s="11">
        <v>2220.5385000000001</v>
      </c>
      <c r="I1184" s="11">
        <v>0.34520000000000001</v>
      </c>
      <c r="J1184" s="11">
        <v>34.571899999999999</v>
      </c>
      <c r="K1184" s="11">
        <v>26.482399999999998</v>
      </c>
      <c r="L1184" s="11">
        <v>18.653400000000001</v>
      </c>
      <c r="M1184" s="11">
        <v>0</v>
      </c>
      <c r="N1184" s="11">
        <v>2.0000000000000001E-4</v>
      </c>
      <c r="O1184" s="11">
        <v>0</v>
      </c>
      <c r="P1184" s="11">
        <v>0</v>
      </c>
      <c r="Q1184" s="11">
        <v>260.79320000000001</v>
      </c>
      <c r="R1184" s="11">
        <v>498.80360000000002</v>
      </c>
      <c r="S1184" s="11">
        <v>-67.165899999999993</v>
      </c>
      <c r="T1184" s="11">
        <v>0.71760000000000002</v>
      </c>
      <c r="U1184" s="11">
        <v>11.167299999999999</v>
      </c>
      <c r="V1184" s="11">
        <v>-1.1335</v>
      </c>
      <c r="W1184" s="11">
        <v>-42.792700000000004</v>
      </c>
      <c r="X1184" s="11" t="s">
        <v>4052</v>
      </c>
    </row>
    <row r="1185" spans="1:24" x14ac:dyDescent="0.25">
      <c r="A1185" s="11" t="s">
        <v>4052</v>
      </c>
      <c r="B1185" s="11">
        <v>238.31280000000001</v>
      </c>
      <c r="C1185" s="11">
        <v>100</v>
      </c>
      <c r="D1185" s="11">
        <v>172.685</v>
      </c>
      <c r="E1185" s="11">
        <v>274.7509</v>
      </c>
      <c r="F1185" s="11">
        <v>550.27009999999996</v>
      </c>
      <c r="G1185" s="11">
        <v>1081.5547999999999</v>
      </c>
      <c r="H1185" s="11">
        <v>2220.5385000000001</v>
      </c>
      <c r="I1185" s="11">
        <v>0.34520000000000001</v>
      </c>
      <c r="J1185" s="11">
        <v>34.571899999999999</v>
      </c>
      <c r="K1185" s="11">
        <v>26.482399999999998</v>
      </c>
      <c r="L1185" s="11">
        <v>18.653400000000001</v>
      </c>
      <c r="M1185" s="11">
        <v>0</v>
      </c>
      <c r="N1185" s="11">
        <v>2.0000000000000001E-4</v>
      </c>
      <c r="O1185" s="11">
        <v>0</v>
      </c>
      <c r="P1185" s="11">
        <v>0</v>
      </c>
      <c r="Q1185" s="11">
        <v>254.80709999999999</v>
      </c>
      <c r="R1185" s="11">
        <v>498.80360000000002</v>
      </c>
      <c r="S1185" s="11">
        <v>-67.164400000000001</v>
      </c>
      <c r="T1185" s="11">
        <v>0.71760000000000002</v>
      </c>
      <c r="U1185" s="11">
        <v>11.167299999999999</v>
      </c>
      <c r="V1185" s="11">
        <v>-1.1287</v>
      </c>
      <c r="W1185" s="11">
        <v>-42.476199999999999</v>
      </c>
      <c r="X1185" s="11" t="s">
        <v>4052</v>
      </c>
    </row>
    <row r="1186" spans="1:24" x14ac:dyDescent="0.25">
      <c r="A1186" s="11" t="s">
        <v>910</v>
      </c>
      <c r="B1186" s="11">
        <v>203.95249999999999</v>
      </c>
      <c r="C1186" s="11">
        <v>100</v>
      </c>
      <c r="D1186" s="11">
        <v>169.24420000000001</v>
      </c>
      <c r="E1186" s="11">
        <v>222.20830000000001</v>
      </c>
      <c r="F1186" s="11">
        <v>369.91030000000001</v>
      </c>
      <c r="G1186" s="11">
        <v>564.82429999999999</v>
      </c>
      <c r="H1186" s="11">
        <v>921.56219999999996</v>
      </c>
      <c r="I1186" s="11">
        <v>0.32450000000000001</v>
      </c>
      <c r="J1186" s="11">
        <v>32.501199999999997</v>
      </c>
      <c r="K1186" s="11">
        <v>20.610800000000001</v>
      </c>
      <c r="L1186" s="11">
        <v>10.158300000000001</v>
      </c>
      <c r="M1186" s="11">
        <v>-2.0000000000000001E-4</v>
      </c>
      <c r="N1186" s="11">
        <v>0.1757</v>
      </c>
      <c r="O1186" s="11">
        <v>5.9999999999999995E-4</v>
      </c>
      <c r="P1186" s="11">
        <v>0</v>
      </c>
      <c r="Q1186" s="11">
        <v>206.22929999999999</v>
      </c>
      <c r="R1186" s="11">
        <v>226.05869999999999</v>
      </c>
      <c r="S1186" s="11">
        <v>-68.592799999999997</v>
      </c>
      <c r="T1186" s="11">
        <v>0.59640000000000004</v>
      </c>
      <c r="U1186" s="11">
        <v>7.5297999999999998</v>
      </c>
      <c r="V1186" s="11">
        <v>-1.1287</v>
      </c>
      <c r="W1186" s="11">
        <v>-49.337899999999998</v>
      </c>
      <c r="X1186" s="11" t="s">
        <v>910</v>
      </c>
    </row>
    <row r="1187" spans="1:24" x14ac:dyDescent="0.25">
      <c r="A1187" s="11" t="s">
        <v>264</v>
      </c>
      <c r="B1187" s="11">
        <v>222.7063</v>
      </c>
      <c r="C1187" s="11">
        <v>100</v>
      </c>
      <c r="D1187" s="11">
        <v>207.66239999999999</v>
      </c>
      <c r="E1187" s="11">
        <v>356.34039999999999</v>
      </c>
      <c r="F1187" s="11">
        <v>770.59939999999995</v>
      </c>
      <c r="G1187" s="11">
        <v>1617.2093</v>
      </c>
      <c r="H1187" s="11">
        <v>3552.0819000000001</v>
      </c>
      <c r="I1187" s="11">
        <v>0.42609999999999998</v>
      </c>
      <c r="J1187" s="11">
        <v>42.658499999999997</v>
      </c>
      <c r="K1187" s="11">
        <v>33.943899999999999</v>
      </c>
      <c r="L1187" s="11">
        <v>25.473400000000002</v>
      </c>
      <c r="M1187" s="11">
        <v>0</v>
      </c>
      <c r="N1187" s="11">
        <v>0.1162</v>
      </c>
      <c r="O1187" s="11">
        <v>0</v>
      </c>
      <c r="P1187" s="11">
        <v>0</v>
      </c>
      <c r="Q1187" s="11">
        <v>227.27680000000001</v>
      </c>
      <c r="R1187" s="11">
        <v>216.042</v>
      </c>
      <c r="S1187" s="11">
        <v>-75.972200000000001</v>
      </c>
      <c r="T1187" s="11">
        <v>0.75360000000000005</v>
      </c>
      <c r="U1187" s="11">
        <v>8.6128999999999998</v>
      </c>
      <c r="V1187" s="11">
        <v>-1.1335</v>
      </c>
      <c r="W1187" s="11">
        <v>-53.700400000000002</v>
      </c>
      <c r="X1187" s="11" t="s">
        <v>4053</v>
      </c>
    </row>
    <row r="1188" spans="1:24" x14ac:dyDescent="0.25">
      <c r="A1188" s="11" t="s">
        <v>4053</v>
      </c>
      <c r="B1188" s="11">
        <v>222.7063</v>
      </c>
      <c r="C1188" s="11">
        <v>100</v>
      </c>
      <c r="D1188" s="11">
        <v>207.66239999999999</v>
      </c>
      <c r="E1188" s="11">
        <v>356.34039999999999</v>
      </c>
      <c r="F1188" s="11">
        <v>770.59939999999995</v>
      </c>
      <c r="G1188" s="11">
        <v>1617.2093</v>
      </c>
      <c r="H1188" s="11">
        <v>3552.0819000000001</v>
      </c>
      <c r="I1188" s="11">
        <v>0.42609999999999998</v>
      </c>
      <c r="J1188" s="11">
        <v>42.658499999999997</v>
      </c>
      <c r="K1188" s="11">
        <v>33.943899999999999</v>
      </c>
      <c r="L1188" s="11">
        <v>25.473400000000002</v>
      </c>
      <c r="M1188" s="11">
        <v>0</v>
      </c>
      <c r="N1188" s="11">
        <v>0.1162</v>
      </c>
      <c r="O1188" s="11">
        <v>0</v>
      </c>
      <c r="P1188" s="11">
        <v>0</v>
      </c>
      <c r="Q1188" s="11">
        <v>222.90790000000001</v>
      </c>
      <c r="R1188" s="11">
        <v>216.042</v>
      </c>
      <c r="S1188" s="11">
        <v>-75.970600000000005</v>
      </c>
      <c r="T1188" s="11">
        <v>0.75349999999999995</v>
      </c>
      <c r="U1188" s="11">
        <v>8.6128999999999998</v>
      </c>
      <c r="V1188" s="11">
        <v>-1.1287</v>
      </c>
      <c r="W1188" s="11">
        <v>-53.383699999999997</v>
      </c>
      <c r="X1188" s="11" t="s">
        <v>4053</v>
      </c>
    </row>
    <row r="1189" spans="1:24" x14ac:dyDescent="0.25">
      <c r="A1189" s="11" t="s">
        <v>3681</v>
      </c>
      <c r="B1189" s="11">
        <v>165.90289999999999</v>
      </c>
      <c r="C1189" s="11">
        <v>100</v>
      </c>
      <c r="D1189" s="11">
        <v>143.7621</v>
      </c>
      <c r="E1189" s="11">
        <v>235.34710000000001</v>
      </c>
      <c r="F1189" s="11">
        <v>473.88749999999999</v>
      </c>
      <c r="G1189" s="11">
        <v>993.90160000000003</v>
      </c>
      <c r="H1189" s="11">
        <v>2151.5129000000002</v>
      </c>
      <c r="I1189" s="11">
        <v>0.24460000000000001</v>
      </c>
      <c r="J1189" s="11">
        <v>24.6297</v>
      </c>
      <c r="K1189" s="11">
        <v>19.869499999999999</v>
      </c>
      <c r="L1189" s="11">
        <v>15.382199999999999</v>
      </c>
      <c r="M1189" s="11">
        <v>0</v>
      </c>
      <c r="N1189" s="11">
        <v>0</v>
      </c>
      <c r="O1189" s="11">
        <v>0</v>
      </c>
      <c r="P1189" s="11">
        <v>0</v>
      </c>
      <c r="Q1189" s="11">
        <v>163.7174</v>
      </c>
      <c r="R1189" s="11">
        <v>161.99440000000001</v>
      </c>
      <c r="S1189" s="11">
        <v>-61.378</v>
      </c>
      <c r="T1189" s="11">
        <v>0.48089999999999999</v>
      </c>
      <c r="U1189" s="11">
        <v>6.7824999999999998</v>
      </c>
      <c r="V1189" s="11">
        <v>-1.1335</v>
      </c>
      <c r="W1189" s="11">
        <v>-44.922899999999998</v>
      </c>
      <c r="X1189" s="11" t="s">
        <v>3681</v>
      </c>
    </row>
    <row r="1190" spans="1:24" x14ac:dyDescent="0.25">
      <c r="A1190" s="11" t="s">
        <v>3681</v>
      </c>
      <c r="B1190" s="11">
        <v>165.90289999999999</v>
      </c>
      <c r="C1190" s="11">
        <v>100</v>
      </c>
      <c r="D1190" s="11">
        <v>143.7621</v>
      </c>
      <c r="E1190" s="11">
        <v>235.34710000000001</v>
      </c>
      <c r="F1190" s="11">
        <v>473.88749999999999</v>
      </c>
      <c r="G1190" s="11">
        <v>993.90160000000003</v>
      </c>
      <c r="H1190" s="11">
        <v>2151.5129000000002</v>
      </c>
      <c r="I1190" s="11">
        <v>0.24460000000000001</v>
      </c>
      <c r="J1190" s="11">
        <v>24.6297</v>
      </c>
      <c r="K1190" s="11">
        <v>19.869499999999999</v>
      </c>
      <c r="L1190" s="11">
        <v>15.382199999999999</v>
      </c>
      <c r="M1190" s="11">
        <v>0</v>
      </c>
      <c r="N1190" s="11">
        <v>0</v>
      </c>
      <c r="O1190" s="11">
        <v>0</v>
      </c>
      <c r="P1190" s="11">
        <v>0</v>
      </c>
      <c r="Q1190" s="11">
        <v>163.7174</v>
      </c>
      <c r="R1190" s="11">
        <v>161.99440000000001</v>
      </c>
      <c r="S1190" s="11">
        <v>-61.378</v>
      </c>
      <c r="T1190" s="11">
        <v>0.48089999999999999</v>
      </c>
      <c r="U1190" s="11">
        <v>6.7824999999999998</v>
      </c>
      <c r="V1190" s="11">
        <v>-1.1335</v>
      </c>
      <c r="W1190" s="11">
        <v>-44.922899999999998</v>
      </c>
      <c r="X1190" s="11" t="s">
        <v>3681</v>
      </c>
    </row>
    <row r="1191" spans="1:24" x14ac:dyDescent="0.25">
      <c r="A1191" s="11" t="s">
        <v>265</v>
      </c>
      <c r="B1191" s="11">
        <v>206.36840000000001</v>
      </c>
      <c r="C1191" s="11">
        <v>100</v>
      </c>
      <c r="D1191" s="11">
        <v>197.3201</v>
      </c>
      <c r="E1191" s="11">
        <v>341.85660000000001</v>
      </c>
      <c r="F1191" s="11">
        <v>719.05409999999995</v>
      </c>
      <c r="G1191" s="11">
        <v>1493.4688000000001</v>
      </c>
      <c r="H1191" s="11">
        <v>3211.0731000000001</v>
      </c>
      <c r="I1191" s="11">
        <v>0.40739999999999998</v>
      </c>
      <c r="J1191" s="11">
        <v>40.842700000000001</v>
      </c>
      <c r="K1191" s="11">
        <v>32.355400000000003</v>
      </c>
      <c r="L1191" s="11">
        <v>24.200399999999998</v>
      </c>
      <c r="M1191" s="11">
        <v>0</v>
      </c>
      <c r="N1191" s="11">
        <v>3.2000000000000001E-2</v>
      </c>
      <c r="O1191" s="11">
        <v>0</v>
      </c>
      <c r="P1191" s="11">
        <v>0</v>
      </c>
      <c r="Q1191" s="11">
        <v>212.4376</v>
      </c>
      <c r="R1191" s="11">
        <v>204.03120000000001</v>
      </c>
      <c r="S1191" s="11">
        <v>-72.649799999999999</v>
      </c>
      <c r="T1191" s="11">
        <v>0.73929999999999996</v>
      </c>
      <c r="U1191" s="11">
        <v>7.9680999999999997</v>
      </c>
      <c r="V1191" s="11">
        <v>-1.1335</v>
      </c>
      <c r="W1191" s="11">
        <v>-52.368200000000002</v>
      </c>
      <c r="X1191" s="11" t="s">
        <v>4054</v>
      </c>
    </row>
    <row r="1192" spans="1:24" x14ac:dyDescent="0.25">
      <c r="A1192" s="11" t="s">
        <v>4054</v>
      </c>
      <c r="B1192" s="11">
        <v>206.36840000000001</v>
      </c>
      <c r="C1192" s="11">
        <v>100</v>
      </c>
      <c r="D1192" s="11">
        <v>197.3201</v>
      </c>
      <c r="E1192" s="11">
        <v>341.85660000000001</v>
      </c>
      <c r="F1192" s="11">
        <v>719.05409999999995</v>
      </c>
      <c r="G1192" s="11">
        <v>1493.4688000000001</v>
      </c>
      <c r="H1192" s="11">
        <v>3211.0731000000001</v>
      </c>
      <c r="I1192" s="11">
        <v>0.40739999999999998</v>
      </c>
      <c r="J1192" s="11">
        <v>40.842700000000001</v>
      </c>
      <c r="K1192" s="11">
        <v>32.355400000000003</v>
      </c>
      <c r="L1192" s="11">
        <v>24.200399999999998</v>
      </c>
      <c r="M1192" s="11">
        <v>0</v>
      </c>
      <c r="N1192" s="11">
        <v>3.2000000000000001E-2</v>
      </c>
      <c r="O1192" s="11">
        <v>0</v>
      </c>
      <c r="P1192" s="11">
        <v>0</v>
      </c>
      <c r="Q1192" s="11">
        <v>208.55029999999999</v>
      </c>
      <c r="R1192" s="11">
        <v>204.03120000000001</v>
      </c>
      <c r="S1192" s="11">
        <v>-72.648300000000006</v>
      </c>
      <c r="T1192" s="11">
        <v>0.73929999999999996</v>
      </c>
      <c r="U1192" s="11">
        <v>7.9680999999999997</v>
      </c>
      <c r="V1192" s="11">
        <v>-1.1287</v>
      </c>
      <c r="W1192" s="11">
        <v>-52.051499999999997</v>
      </c>
      <c r="X1192" s="11" t="s">
        <v>4054</v>
      </c>
    </row>
    <row r="1193" spans="1:24" x14ac:dyDescent="0.25">
      <c r="A1193" s="11" t="s">
        <v>1630</v>
      </c>
      <c r="B1193" s="11">
        <v>249.21639999999999</v>
      </c>
      <c r="C1193" s="11">
        <v>100</v>
      </c>
      <c r="D1193" s="11">
        <v>234.70339999999999</v>
      </c>
      <c r="E1193" s="11">
        <v>398.4873</v>
      </c>
      <c r="F1193" s="11">
        <v>833.3809</v>
      </c>
      <c r="G1193" s="11">
        <v>1766.42</v>
      </c>
      <c r="H1193" s="11">
        <v>3907.6714999999999</v>
      </c>
      <c r="I1193" s="11">
        <v>0.46029999999999999</v>
      </c>
      <c r="J1193" s="11">
        <v>46.177399999999999</v>
      </c>
      <c r="K1193" s="11">
        <v>35.801400000000001</v>
      </c>
      <c r="L1193" s="11">
        <v>26.323499999999999</v>
      </c>
      <c r="M1193" s="11">
        <v>0</v>
      </c>
      <c r="N1193" s="11">
        <v>6.9999999999999999E-4</v>
      </c>
      <c r="O1193" s="11">
        <v>0</v>
      </c>
      <c r="P1193" s="11">
        <v>0</v>
      </c>
      <c r="Q1193" s="11">
        <v>252.0889</v>
      </c>
      <c r="R1193" s="11">
        <v>209.21960000000001</v>
      </c>
      <c r="S1193" s="11">
        <v>-85.959199999999996</v>
      </c>
      <c r="T1193" s="11">
        <v>0.93520000000000003</v>
      </c>
      <c r="U1193" s="11">
        <v>8.5063999999999993</v>
      </c>
      <c r="V1193" s="11">
        <v>-1.1335</v>
      </c>
      <c r="W1193" s="11">
        <v>-62.2301</v>
      </c>
      <c r="X1193" s="11" t="s">
        <v>4055</v>
      </c>
    </row>
    <row r="1194" spans="1:24" x14ac:dyDescent="0.25">
      <c r="A1194" s="11" t="s">
        <v>4055</v>
      </c>
      <c r="B1194" s="11">
        <v>249.21639999999999</v>
      </c>
      <c r="C1194" s="11">
        <v>100</v>
      </c>
      <c r="D1194" s="11">
        <v>234.70339999999999</v>
      </c>
      <c r="E1194" s="11">
        <v>398.4873</v>
      </c>
      <c r="F1194" s="11">
        <v>833.3809</v>
      </c>
      <c r="G1194" s="11">
        <v>1766.42</v>
      </c>
      <c r="H1194" s="11">
        <v>3907.6714999999999</v>
      </c>
      <c r="I1194" s="11">
        <v>0.46029999999999999</v>
      </c>
      <c r="J1194" s="11">
        <v>46.180100000000003</v>
      </c>
      <c r="K1194" s="11">
        <v>35.801400000000001</v>
      </c>
      <c r="L1194" s="11">
        <v>26.323499999999999</v>
      </c>
      <c r="M1194" s="11">
        <v>0</v>
      </c>
      <c r="N1194" s="11">
        <v>6.9999999999999999E-4</v>
      </c>
      <c r="O1194" s="11">
        <v>0</v>
      </c>
      <c r="P1194" s="11">
        <v>0</v>
      </c>
      <c r="Q1194" s="11">
        <v>249.6362</v>
      </c>
      <c r="R1194" s="11">
        <v>209.21960000000001</v>
      </c>
      <c r="S1194" s="11">
        <v>-85.957400000000007</v>
      </c>
      <c r="T1194" s="11">
        <v>0.93520000000000003</v>
      </c>
      <c r="U1194" s="11">
        <v>8.5063999999999993</v>
      </c>
      <c r="V1194" s="11">
        <v>-1.1287</v>
      </c>
      <c r="W1194" s="11">
        <v>-61.913200000000003</v>
      </c>
      <c r="X1194" s="11" t="s">
        <v>4055</v>
      </c>
    </row>
    <row r="1195" spans="1:24" x14ac:dyDescent="0.25">
      <c r="A1195" s="11" t="s">
        <v>473</v>
      </c>
      <c r="B1195" s="11">
        <v>165.3845</v>
      </c>
      <c r="C1195" s="11">
        <v>100</v>
      </c>
      <c r="D1195" s="11">
        <v>180.0735</v>
      </c>
      <c r="E1195" s="11">
        <v>314.99930000000001</v>
      </c>
      <c r="F1195" s="11">
        <v>647.59429999999998</v>
      </c>
      <c r="G1195" s="11">
        <v>1331.3344</v>
      </c>
      <c r="H1195" s="11">
        <v>2835.5520000000001</v>
      </c>
      <c r="I1195" s="11">
        <v>0.37969999999999998</v>
      </c>
      <c r="J1195" s="11">
        <v>38.025500000000001</v>
      </c>
      <c r="K1195" s="11">
        <v>29.7925</v>
      </c>
      <c r="L1195" s="11">
        <v>21.818200000000001</v>
      </c>
      <c r="M1195" s="11">
        <v>0</v>
      </c>
      <c r="N1195" s="11">
        <v>3.7999999999999999E-2</v>
      </c>
      <c r="O1195" s="11">
        <v>0</v>
      </c>
      <c r="P1195" s="11">
        <v>0</v>
      </c>
      <c r="Q1195" s="11">
        <v>161.4117</v>
      </c>
      <c r="R1195" s="11">
        <v>157.095</v>
      </c>
      <c r="S1195" s="11">
        <v>-70.396500000000003</v>
      </c>
      <c r="T1195" s="11">
        <v>0.60070000000000001</v>
      </c>
      <c r="U1195" s="11">
        <v>5.1776999999999997</v>
      </c>
      <c r="V1195" s="11">
        <v>-1.1335</v>
      </c>
      <c r="W1195" s="11">
        <v>-54.253399999999999</v>
      </c>
      <c r="X1195" s="11" t="s">
        <v>4056</v>
      </c>
    </row>
    <row r="1196" spans="1:24" x14ac:dyDescent="0.25">
      <c r="A1196" s="11" t="s">
        <v>4056</v>
      </c>
      <c r="B1196" s="11">
        <v>165.3845</v>
      </c>
      <c r="C1196" s="11">
        <v>100</v>
      </c>
      <c r="D1196" s="11">
        <v>180.0735</v>
      </c>
      <c r="E1196" s="11">
        <v>314.99930000000001</v>
      </c>
      <c r="F1196" s="11">
        <v>647.59429999999998</v>
      </c>
      <c r="G1196" s="11">
        <v>1331.3344</v>
      </c>
      <c r="H1196" s="11">
        <v>2835.5520000000001</v>
      </c>
      <c r="I1196" s="11">
        <v>0.37969999999999998</v>
      </c>
      <c r="J1196" s="11">
        <v>38.025500000000001</v>
      </c>
      <c r="K1196" s="11">
        <v>29.7925</v>
      </c>
      <c r="L1196" s="11">
        <v>21.818200000000001</v>
      </c>
      <c r="M1196" s="11">
        <v>0</v>
      </c>
      <c r="N1196" s="11">
        <v>3.7999999999999999E-2</v>
      </c>
      <c r="O1196" s="11">
        <v>0</v>
      </c>
      <c r="P1196" s="11">
        <v>0</v>
      </c>
      <c r="Q1196" s="11">
        <v>158.39760000000001</v>
      </c>
      <c r="R1196" s="11">
        <v>157.095</v>
      </c>
      <c r="S1196" s="11">
        <v>-70.394999999999996</v>
      </c>
      <c r="T1196" s="11">
        <v>0.60070000000000001</v>
      </c>
      <c r="U1196" s="11">
        <v>5.1776999999999997</v>
      </c>
      <c r="V1196" s="11">
        <v>-1.1287</v>
      </c>
      <c r="W1196" s="11">
        <v>-53.936799999999998</v>
      </c>
      <c r="X1196" s="11" t="s">
        <v>4056</v>
      </c>
    </row>
    <row r="1197" spans="1:24" x14ac:dyDescent="0.25">
      <c r="A1197" s="11" t="s">
        <v>1631</v>
      </c>
      <c r="B1197" s="11">
        <v>280.96620000000001</v>
      </c>
      <c r="C1197" s="11">
        <v>100</v>
      </c>
      <c r="D1197" s="11">
        <v>242.2961</v>
      </c>
      <c r="E1197" s="11">
        <v>404.3698</v>
      </c>
      <c r="F1197" s="11">
        <v>853.8048</v>
      </c>
      <c r="G1197" s="11">
        <v>1814.7418</v>
      </c>
      <c r="H1197" s="11">
        <v>4039.2566000000002</v>
      </c>
      <c r="I1197" s="11">
        <v>0.46589999999999998</v>
      </c>
      <c r="J1197" s="11">
        <v>46.832599999999999</v>
      </c>
      <c r="K1197" s="11">
        <v>35.982300000000002</v>
      </c>
      <c r="L1197" s="11">
        <v>26.500499999999999</v>
      </c>
      <c r="M1197" s="11">
        <v>0</v>
      </c>
      <c r="N1197" s="11">
        <v>1.4E-3</v>
      </c>
      <c r="O1197" s="11">
        <v>0</v>
      </c>
      <c r="P1197" s="11">
        <v>0</v>
      </c>
      <c r="Q1197" s="11">
        <v>309.346</v>
      </c>
      <c r="R1197" s="11">
        <v>263.26729999999998</v>
      </c>
      <c r="S1197" s="11">
        <v>-84.364400000000003</v>
      </c>
      <c r="T1197" s="11">
        <v>1.0508</v>
      </c>
      <c r="U1197" s="11">
        <v>9.6325000000000003</v>
      </c>
      <c r="V1197" s="11">
        <v>-1.8892</v>
      </c>
      <c r="W1197" s="11">
        <v>-59.837899999999998</v>
      </c>
      <c r="X1197" s="11" t="s">
        <v>4057</v>
      </c>
    </row>
    <row r="1198" spans="1:24" x14ac:dyDescent="0.25">
      <c r="A1198" s="11" t="s">
        <v>4057</v>
      </c>
      <c r="B1198" s="11">
        <v>280.96620000000001</v>
      </c>
      <c r="C1198" s="11">
        <v>100</v>
      </c>
      <c r="D1198" s="11">
        <v>242.2961</v>
      </c>
      <c r="E1198" s="11">
        <v>404.3698</v>
      </c>
      <c r="F1198" s="11">
        <v>853.8048</v>
      </c>
      <c r="G1198" s="11">
        <v>1814.7418</v>
      </c>
      <c r="H1198" s="11">
        <v>4039.2566000000002</v>
      </c>
      <c r="I1198" s="11">
        <v>0.46589999999999998</v>
      </c>
      <c r="J1198" s="11">
        <v>46.835299999999997</v>
      </c>
      <c r="K1198" s="11">
        <v>35.982300000000002</v>
      </c>
      <c r="L1198" s="11">
        <v>26.500499999999999</v>
      </c>
      <c r="M1198" s="11">
        <v>0</v>
      </c>
      <c r="N1198" s="11">
        <v>1.4E-3</v>
      </c>
      <c r="O1198" s="11">
        <v>0</v>
      </c>
      <c r="P1198" s="11">
        <v>0</v>
      </c>
      <c r="Q1198" s="11">
        <v>305.37380000000002</v>
      </c>
      <c r="R1198" s="11">
        <v>263.26729999999998</v>
      </c>
      <c r="S1198" s="11">
        <v>-84.3626</v>
      </c>
      <c r="T1198" s="11">
        <v>1.0508</v>
      </c>
      <c r="U1198" s="11">
        <v>9.6325000000000003</v>
      </c>
      <c r="V1198" s="11">
        <v>-1.8812</v>
      </c>
      <c r="W1198" s="11">
        <v>-59.517899999999997</v>
      </c>
      <c r="X1198" s="11" t="s">
        <v>4057</v>
      </c>
    </row>
    <row r="1199" spans="1:24" x14ac:dyDescent="0.25">
      <c r="A1199" s="11" t="s">
        <v>911</v>
      </c>
      <c r="B1199" s="11">
        <v>246.89609999999999</v>
      </c>
      <c r="C1199" s="11">
        <v>-100</v>
      </c>
      <c r="D1199" s="11">
        <v>104.72020000000001</v>
      </c>
      <c r="E1199" s="11">
        <v>-51.062199999999997</v>
      </c>
      <c r="F1199" s="11">
        <v>84.305700000000002</v>
      </c>
      <c r="G1199" s="11">
        <v>-29.357600000000001</v>
      </c>
      <c r="H1199" s="11">
        <v>92.6678</v>
      </c>
      <c r="I1199" s="11">
        <v>1.8800000000000001E-2</v>
      </c>
      <c r="J1199" s="11">
        <v>1.9891000000000001</v>
      </c>
      <c r="K1199" s="11">
        <v>0.73350000000000004</v>
      </c>
      <c r="L1199" s="11">
        <v>0.13800000000000001</v>
      </c>
      <c r="M1199" s="11">
        <v>-1.78E-2</v>
      </c>
      <c r="N1199" s="11">
        <v>2.1977000000000002</v>
      </c>
      <c r="O1199" s="11">
        <v>0.51980000000000004</v>
      </c>
      <c r="P1199" s="11">
        <v>3.6799999999999999E-2</v>
      </c>
      <c r="Q1199" s="11">
        <v>255.1832</v>
      </c>
      <c r="R1199" s="11">
        <v>206.2621</v>
      </c>
      <c r="S1199" s="11">
        <v>-49.936300000000003</v>
      </c>
      <c r="T1199" s="11">
        <v>0.501</v>
      </c>
      <c r="U1199" s="11">
        <v>9.0658999999999992</v>
      </c>
      <c r="V1199" s="11">
        <v>-1.8812</v>
      </c>
      <c r="W1199" s="11">
        <v>-32.488399999999999</v>
      </c>
      <c r="X1199" s="11" t="s">
        <v>911</v>
      </c>
    </row>
    <row r="1200" spans="1:24" x14ac:dyDescent="0.25">
      <c r="A1200" s="11" t="s">
        <v>3721</v>
      </c>
      <c r="B1200" s="11">
        <v>154.00620000000001</v>
      </c>
      <c r="C1200" s="11">
        <v>-100</v>
      </c>
      <c r="D1200" s="11">
        <v>102.8069</v>
      </c>
      <c r="E1200" s="11">
        <v>-138.5377</v>
      </c>
      <c r="F1200" s="11">
        <v>221.1831</v>
      </c>
      <c r="G1200" s="11">
        <v>-390.50310000000002</v>
      </c>
      <c r="H1200" s="11">
        <v>730.63909999999998</v>
      </c>
      <c r="I1200" s="11">
        <v>0</v>
      </c>
      <c r="J1200" s="11">
        <v>0</v>
      </c>
      <c r="K1200" s="11">
        <v>0</v>
      </c>
      <c r="L1200" s="11">
        <v>0</v>
      </c>
      <c r="M1200" s="11">
        <v>-0.1171</v>
      </c>
      <c r="N1200" s="11">
        <v>11.9246</v>
      </c>
      <c r="O1200" s="11">
        <v>8.0593000000000004</v>
      </c>
      <c r="P1200" s="11">
        <v>5.5763999999999996</v>
      </c>
      <c r="Q1200" s="11">
        <v>149.6532</v>
      </c>
      <c r="R1200" s="11">
        <v>108.1617</v>
      </c>
      <c r="S1200" s="11">
        <v>-54.255400000000002</v>
      </c>
      <c r="T1200" s="11">
        <v>0.35570000000000002</v>
      </c>
      <c r="U1200" s="11">
        <v>5.7823000000000002</v>
      </c>
      <c r="V1200" s="11">
        <v>-1.1335</v>
      </c>
      <c r="W1200" s="11">
        <v>-41.734999999999999</v>
      </c>
      <c r="X1200" s="11" t="s">
        <v>3721</v>
      </c>
    </row>
    <row r="1201" spans="1:24" x14ac:dyDescent="0.25">
      <c r="A1201" s="11" t="s">
        <v>3721</v>
      </c>
      <c r="B1201" s="11">
        <v>154.00620000000001</v>
      </c>
      <c r="C1201" s="11">
        <v>-100</v>
      </c>
      <c r="D1201" s="11">
        <v>102.8069</v>
      </c>
      <c r="E1201" s="11">
        <v>-138.5377</v>
      </c>
      <c r="F1201" s="11">
        <v>221.1831</v>
      </c>
      <c r="G1201" s="11">
        <v>-390.50310000000002</v>
      </c>
      <c r="H1201" s="11">
        <v>730.63909999999998</v>
      </c>
      <c r="I1201" s="11">
        <v>0</v>
      </c>
      <c r="J1201" s="11">
        <v>0</v>
      </c>
      <c r="K1201" s="11">
        <v>0</v>
      </c>
      <c r="L1201" s="11">
        <v>0</v>
      </c>
      <c r="M1201" s="11">
        <v>-0.1171</v>
      </c>
      <c r="N1201" s="11">
        <v>11.9246</v>
      </c>
      <c r="O1201" s="11">
        <v>8.0593000000000004</v>
      </c>
      <c r="P1201" s="11">
        <v>5.5763999999999996</v>
      </c>
      <c r="Q1201" s="11">
        <v>149.6532</v>
      </c>
      <c r="R1201" s="11">
        <v>108.1617</v>
      </c>
      <c r="S1201" s="11">
        <v>-54.255400000000002</v>
      </c>
      <c r="T1201" s="11">
        <v>0.35570000000000002</v>
      </c>
      <c r="U1201" s="11">
        <v>5.7823000000000002</v>
      </c>
      <c r="V1201" s="11">
        <v>-1.1335</v>
      </c>
      <c r="W1201" s="11">
        <v>-41.734999999999999</v>
      </c>
      <c r="X1201" s="11" t="s">
        <v>3721</v>
      </c>
    </row>
    <row r="1202" spans="1:24" x14ac:dyDescent="0.25">
      <c r="A1202" s="11" t="s">
        <v>912</v>
      </c>
      <c r="B1202" s="11">
        <v>222.16460000000001</v>
      </c>
      <c r="C1202" s="11">
        <v>100</v>
      </c>
      <c r="D1202" s="11">
        <v>191.0779</v>
      </c>
      <c r="E1202" s="11">
        <v>220.7809</v>
      </c>
      <c r="F1202" s="11">
        <v>350.0043</v>
      </c>
      <c r="G1202" s="11">
        <v>488.9391</v>
      </c>
      <c r="H1202" s="11">
        <v>749.83389999999997</v>
      </c>
      <c r="I1202" s="11">
        <v>0.31</v>
      </c>
      <c r="J1202" s="11">
        <v>31.436499999999999</v>
      </c>
      <c r="K1202" s="11">
        <v>17.370699999999999</v>
      </c>
      <c r="L1202" s="11">
        <v>7.0110000000000001</v>
      </c>
      <c r="M1202" s="11">
        <v>0</v>
      </c>
      <c r="N1202" s="11">
        <v>3.3399999999999999E-2</v>
      </c>
      <c r="O1202" s="11">
        <v>0</v>
      </c>
      <c r="P1202" s="11">
        <v>0</v>
      </c>
      <c r="Q1202" s="11">
        <v>234.66849999999999</v>
      </c>
      <c r="R1202" s="11">
        <v>237.21019999999999</v>
      </c>
      <c r="S1202" s="11">
        <v>-68.686999999999998</v>
      </c>
      <c r="T1202" s="11">
        <v>0.76839999999999997</v>
      </c>
      <c r="U1202" s="11">
        <v>6.8352000000000004</v>
      </c>
      <c r="V1202" s="11">
        <v>-1.8812</v>
      </c>
      <c r="W1202" s="11">
        <v>-50.003700000000002</v>
      </c>
      <c r="X1202" s="11" t="s">
        <v>912</v>
      </c>
    </row>
    <row r="1203" spans="1:24" x14ac:dyDescent="0.25">
      <c r="A1203" s="11" t="s">
        <v>1632</v>
      </c>
      <c r="B1203" s="11">
        <v>375.29149999999998</v>
      </c>
      <c r="C1203" s="11">
        <v>100</v>
      </c>
      <c r="D1203" s="11">
        <v>261.55430000000001</v>
      </c>
      <c r="E1203" s="11">
        <v>353.21570000000003</v>
      </c>
      <c r="F1203" s="11">
        <v>753.52729999999997</v>
      </c>
      <c r="G1203" s="11">
        <v>1517.4337</v>
      </c>
      <c r="H1203" s="11">
        <v>3291.2426</v>
      </c>
      <c r="I1203" s="11">
        <v>0.42009999999999997</v>
      </c>
      <c r="J1203" s="11">
        <v>42.258600000000001</v>
      </c>
      <c r="K1203" s="11">
        <v>32.263800000000003</v>
      </c>
      <c r="L1203" s="11">
        <v>23.562000000000001</v>
      </c>
      <c r="M1203" s="11">
        <v>0</v>
      </c>
      <c r="N1203" s="11">
        <v>1.17E-2</v>
      </c>
      <c r="O1203" s="11">
        <v>0</v>
      </c>
      <c r="P1203" s="11">
        <v>0</v>
      </c>
      <c r="Q1203" s="11">
        <v>400.51960000000003</v>
      </c>
      <c r="R1203" s="11">
        <v>333.35919999999999</v>
      </c>
      <c r="S1203" s="11">
        <v>-88.981099999999998</v>
      </c>
      <c r="T1203" s="11">
        <v>1.1094999999999999</v>
      </c>
      <c r="U1203" s="11">
        <v>13.4145</v>
      </c>
      <c r="V1203" s="11">
        <v>-3.4005000000000001</v>
      </c>
      <c r="W1203" s="11">
        <v>-61.186599999999999</v>
      </c>
      <c r="X1203" s="11" t="s">
        <v>4058</v>
      </c>
    </row>
    <row r="1204" spans="1:24" x14ac:dyDescent="0.25">
      <c r="A1204" s="11" t="s">
        <v>4058</v>
      </c>
      <c r="B1204" s="11">
        <v>375.29149999999998</v>
      </c>
      <c r="C1204" s="11">
        <v>100</v>
      </c>
      <c r="D1204" s="11">
        <v>261.55430000000001</v>
      </c>
      <c r="E1204" s="11">
        <v>353.21570000000003</v>
      </c>
      <c r="F1204" s="11">
        <v>753.52729999999997</v>
      </c>
      <c r="G1204" s="11">
        <v>1517.4337</v>
      </c>
      <c r="H1204" s="11">
        <v>3291.2426</v>
      </c>
      <c r="I1204" s="11">
        <v>0.42009999999999997</v>
      </c>
      <c r="J1204" s="11">
        <v>42.258600000000001</v>
      </c>
      <c r="K1204" s="11">
        <v>32.263800000000003</v>
      </c>
      <c r="L1204" s="11">
        <v>23.562000000000001</v>
      </c>
      <c r="M1204" s="11">
        <v>0</v>
      </c>
      <c r="N1204" s="11">
        <v>1.17E-2</v>
      </c>
      <c r="O1204" s="11">
        <v>0</v>
      </c>
      <c r="P1204" s="11">
        <v>0</v>
      </c>
      <c r="Q1204" s="11">
        <v>394.46879999999999</v>
      </c>
      <c r="R1204" s="11">
        <v>333.35919999999999</v>
      </c>
      <c r="S1204" s="11">
        <v>-88.979200000000006</v>
      </c>
      <c r="T1204" s="11">
        <v>1.1094999999999999</v>
      </c>
      <c r="U1204" s="11">
        <v>13.4145</v>
      </c>
      <c r="V1204" s="11">
        <v>-3.3860999999999999</v>
      </c>
      <c r="W1204" s="11">
        <v>-60.860100000000003</v>
      </c>
      <c r="X1204" s="11" t="s">
        <v>4058</v>
      </c>
    </row>
    <row r="1205" spans="1:24" x14ac:dyDescent="0.25">
      <c r="A1205" s="11" t="s">
        <v>4059</v>
      </c>
      <c r="B1205" s="11">
        <v>281.43360000000001</v>
      </c>
      <c r="C1205" s="11">
        <v>100</v>
      </c>
      <c r="D1205" s="11">
        <v>202.20490000000001</v>
      </c>
      <c r="E1205" s="11">
        <v>364.0145</v>
      </c>
      <c r="F1205" s="11">
        <v>763.56290000000001</v>
      </c>
      <c r="G1205" s="11">
        <v>1648.1948</v>
      </c>
      <c r="H1205" s="11">
        <v>3670.2568999999999</v>
      </c>
      <c r="I1205" s="11">
        <v>0.41189999999999999</v>
      </c>
      <c r="J1205" s="11">
        <v>41.241100000000003</v>
      </c>
      <c r="K1205" s="11">
        <v>32.902999999999999</v>
      </c>
      <c r="L1205" s="11">
        <v>24.825299999999999</v>
      </c>
      <c r="M1205" s="11">
        <v>0</v>
      </c>
      <c r="N1205" s="11">
        <v>0</v>
      </c>
      <c r="O1205" s="11">
        <v>0</v>
      </c>
      <c r="P1205" s="11">
        <v>0</v>
      </c>
      <c r="Q1205" s="11">
        <v>319.01350000000002</v>
      </c>
      <c r="R1205" s="11">
        <v>233.32740000000001</v>
      </c>
      <c r="S1205" s="11">
        <v>-79.838899999999995</v>
      </c>
      <c r="T1205" s="11">
        <v>0.77829999999999999</v>
      </c>
      <c r="U1205" s="11">
        <v>9.9664999999999999</v>
      </c>
      <c r="V1205" s="11">
        <v>-1.1335</v>
      </c>
      <c r="W1205" s="11">
        <v>-54.550800000000002</v>
      </c>
      <c r="X1205" s="11" t="s">
        <v>4059</v>
      </c>
    </row>
    <row r="1206" spans="1:24" x14ac:dyDescent="0.25">
      <c r="A1206" s="11" t="s">
        <v>4059</v>
      </c>
      <c r="B1206" s="11">
        <v>281.43360000000001</v>
      </c>
      <c r="C1206" s="11">
        <v>100</v>
      </c>
      <c r="D1206" s="11">
        <v>202.20490000000001</v>
      </c>
      <c r="E1206" s="11">
        <v>364.0145</v>
      </c>
      <c r="F1206" s="11">
        <v>763.56290000000001</v>
      </c>
      <c r="G1206" s="11">
        <v>1648.1948</v>
      </c>
      <c r="H1206" s="11">
        <v>3670.2568999999999</v>
      </c>
      <c r="I1206" s="11">
        <v>0.41189999999999999</v>
      </c>
      <c r="J1206" s="11">
        <v>41.241100000000003</v>
      </c>
      <c r="K1206" s="11">
        <v>32.902999999999999</v>
      </c>
      <c r="L1206" s="11">
        <v>24.825299999999999</v>
      </c>
      <c r="M1206" s="11">
        <v>0</v>
      </c>
      <c r="N1206" s="11">
        <v>0</v>
      </c>
      <c r="O1206" s="11">
        <v>0</v>
      </c>
      <c r="P1206" s="11">
        <v>0</v>
      </c>
      <c r="Q1206" s="11">
        <v>309.4273</v>
      </c>
      <c r="R1206" s="11">
        <v>233.32740000000001</v>
      </c>
      <c r="S1206" s="11">
        <v>-79.837199999999996</v>
      </c>
      <c r="T1206" s="11">
        <v>0.77829999999999999</v>
      </c>
      <c r="U1206" s="11">
        <v>9.9664999999999999</v>
      </c>
      <c r="V1206" s="11">
        <v>-1.1287</v>
      </c>
      <c r="W1206" s="11">
        <v>-54.234099999999998</v>
      </c>
      <c r="X1206" s="11" t="s">
        <v>4059</v>
      </c>
    </row>
    <row r="1207" spans="1:24" x14ac:dyDescent="0.25">
      <c r="A1207" s="11" t="s">
        <v>266</v>
      </c>
      <c r="B1207" s="11">
        <v>223.80930000000001</v>
      </c>
      <c r="C1207" s="11">
        <v>100</v>
      </c>
      <c r="D1207" s="11">
        <v>164.85470000000001</v>
      </c>
      <c r="E1207" s="11">
        <v>276.36790000000002</v>
      </c>
      <c r="F1207" s="11">
        <v>558.03279999999995</v>
      </c>
      <c r="G1207" s="11">
        <v>1107.9312</v>
      </c>
      <c r="H1207" s="11">
        <v>2296.2303999999999</v>
      </c>
      <c r="I1207" s="11">
        <v>0.34710000000000002</v>
      </c>
      <c r="J1207" s="11">
        <v>34.761800000000001</v>
      </c>
      <c r="K1207" s="11">
        <v>26.694700000000001</v>
      </c>
      <c r="L1207" s="11">
        <v>18.8887</v>
      </c>
      <c r="M1207" s="11">
        <v>-1E-3</v>
      </c>
      <c r="N1207" s="11">
        <v>0.1542</v>
      </c>
      <c r="O1207" s="11">
        <v>1.29E-2</v>
      </c>
      <c r="P1207" s="11">
        <v>0</v>
      </c>
      <c r="Q1207" s="11">
        <v>233.5095</v>
      </c>
      <c r="R1207" s="11">
        <v>257.11009999999999</v>
      </c>
      <c r="S1207" s="11">
        <v>-64.293000000000006</v>
      </c>
      <c r="T1207" s="11">
        <v>0.70509999999999995</v>
      </c>
      <c r="U1207" s="11">
        <v>6.5381999999999998</v>
      </c>
      <c r="V1207" s="11">
        <v>-1.1335</v>
      </c>
      <c r="W1207" s="11">
        <v>-46.856000000000002</v>
      </c>
      <c r="X1207" s="11" t="s">
        <v>4060</v>
      </c>
    </row>
    <row r="1208" spans="1:24" x14ac:dyDescent="0.25">
      <c r="A1208" s="11" t="s">
        <v>4060</v>
      </c>
      <c r="B1208" s="11">
        <v>223.80930000000001</v>
      </c>
      <c r="C1208" s="11">
        <v>100</v>
      </c>
      <c r="D1208" s="11">
        <v>164.85470000000001</v>
      </c>
      <c r="E1208" s="11">
        <v>276.36790000000002</v>
      </c>
      <c r="F1208" s="11">
        <v>558.03279999999995</v>
      </c>
      <c r="G1208" s="11">
        <v>1107.9312</v>
      </c>
      <c r="H1208" s="11">
        <v>2296.2303999999999</v>
      </c>
      <c r="I1208" s="11">
        <v>0.34710000000000002</v>
      </c>
      <c r="J1208" s="11">
        <v>34.761800000000001</v>
      </c>
      <c r="K1208" s="11">
        <v>26.694700000000001</v>
      </c>
      <c r="L1208" s="11">
        <v>18.8887</v>
      </c>
      <c r="M1208" s="11">
        <v>-1E-3</v>
      </c>
      <c r="N1208" s="11">
        <v>0.1542</v>
      </c>
      <c r="O1208" s="11">
        <v>1.29E-2</v>
      </c>
      <c r="P1208" s="11">
        <v>0</v>
      </c>
      <c r="Q1208" s="11">
        <v>231.053</v>
      </c>
      <c r="R1208" s="11">
        <v>257.11009999999999</v>
      </c>
      <c r="S1208" s="11">
        <v>-64.291600000000003</v>
      </c>
      <c r="T1208" s="11">
        <v>0.70509999999999995</v>
      </c>
      <c r="U1208" s="11">
        <v>6.5381999999999998</v>
      </c>
      <c r="V1208" s="11">
        <v>-1.1287</v>
      </c>
      <c r="W1208" s="11">
        <v>-46.539499999999997</v>
      </c>
      <c r="X1208" s="11" t="s">
        <v>4060</v>
      </c>
    </row>
    <row r="1209" spans="1:24" x14ac:dyDescent="0.25">
      <c r="A1209" s="11" t="s">
        <v>267</v>
      </c>
      <c r="B1209" s="11">
        <v>242.17410000000001</v>
      </c>
      <c r="C1209" s="11">
        <v>100</v>
      </c>
      <c r="D1209" s="11">
        <v>188.48230000000001</v>
      </c>
      <c r="E1209" s="11">
        <v>314.94240000000002</v>
      </c>
      <c r="F1209" s="11">
        <v>662.75760000000002</v>
      </c>
      <c r="G1209" s="11">
        <v>1346.5219</v>
      </c>
      <c r="H1209" s="11">
        <v>2862.4895000000001</v>
      </c>
      <c r="I1209" s="11">
        <v>0.38740000000000002</v>
      </c>
      <c r="J1209" s="11">
        <v>38.811300000000003</v>
      </c>
      <c r="K1209" s="11">
        <v>30.434799999999999</v>
      </c>
      <c r="L1209" s="11">
        <v>22.3415</v>
      </c>
      <c r="M1209" s="11">
        <v>-8.9999999999999998E-4</v>
      </c>
      <c r="N1209" s="11">
        <v>0.20519999999999999</v>
      </c>
      <c r="O1209" s="11">
        <v>9.9000000000000008E-3</v>
      </c>
      <c r="P1209" s="11">
        <v>0</v>
      </c>
      <c r="Q1209" s="11">
        <v>256.86340000000001</v>
      </c>
      <c r="R1209" s="11">
        <v>271.13679999999999</v>
      </c>
      <c r="S1209" s="11">
        <v>-68.205799999999996</v>
      </c>
      <c r="T1209" s="11">
        <v>0.75</v>
      </c>
      <c r="U1209" s="11">
        <v>7.1825000000000001</v>
      </c>
      <c r="V1209" s="11">
        <v>-1.1335</v>
      </c>
      <c r="W1209" s="11">
        <v>-48.776299999999999</v>
      </c>
      <c r="X1209" s="11" t="s">
        <v>4061</v>
      </c>
    </row>
    <row r="1210" spans="1:24" x14ac:dyDescent="0.25">
      <c r="A1210" s="11" t="s">
        <v>4061</v>
      </c>
      <c r="B1210" s="11">
        <v>242.17410000000001</v>
      </c>
      <c r="C1210" s="11">
        <v>100</v>
      </c>
      <c r="D1210" s="11">
        <v>188.48230000000001</v>
      </c>
      <c r="E1210" s="11">
        <v>314.94240000000002</v>
      </c>
      <c r="F1210" s="11">
        <v>662.75760000000002</v>
      </c>
      <c r="G1210" s="11">
        <v>1346.5219</v>
      </c>
      <c r="H1210" s="11">
        <v>2862.4895000000001</v>
      </c>
      <c r="I1210" s="11">
        <v>0.38740000000000002</v>
      </c>
      <c r="J1210" s="11">
        <v>38.811300000000003</v>
      </c>
      <c r="K1210" s="11">
        <v>30.434799999999999</v>
      </c>
      <c r="L1210" s="11">
        <v>22.3415</v>
      </c>
      <c r="M1210" s="11">
        <v>-8.9999999999999998E-4</v>
      </c>
      <c r="N1210" s="11">
        <v>0.20519999999999999</v>
      </c>
      <c r="O1210" s="11">
        <v>9.9000000000000008E-3</v>
      </c>
      <c r="P1210" s="11">
        <v>0</v>
      </c>
      <c r="Q1210" s="11">
        <v>253.1001</v>
      </c>
      <c r="R1210" s="11">
        <v>271.13679999999999</v>
      </c>
      <c r="S1210" s="11">
        <v>-68.204300000000003</v>
      </c>
      <c r="T1210" s="11">
        <v>0.74990000000000001</v>
      </c>
      <c r="U1210" s="11">
        <v>7.1825000000000001</v>
      </c>
      <c r="V1210" s="11">
        <v>-1.1287</v>
      </c>
      <c r="W1210" s="11">
        <v>-48.459800000000001</v>
      </c>
      <c r="X1210" s="11" t="s">
        <v>4061</v>
      </c>
    </row>
    <row r="1211" spans="1:24" x14ac:dyDescent="0.25">
      <c r="A1211" s="11" t="s">
        <v>160</v>
      </c>
      <c r="B1211" s="11">
        <v>198.3828</v>
      </c>
      <c r="C1211" s="11">
        <v>100</v>
      </c>
      <c r="D1211" s="11">
        <v>133.82689999999999</v>
      </c>
      <c r="E1211" s="11">
        <v>170.01849999999999</v>
      </c>
      <c r="F1211" s="11">
        <v>275.38639999999998</v>
      </c>
      <c r="G1211" s="11">
        <v>448.22140000000002</v>
      </c>
      <c r="H1211" s="11">
        <v>772.46529999999996</v>
      </c>
      <c r="I1211" s="11">
        <v>0.21249999999999999</v>
      </c>
      <c r="J1211" s="11">
        <v>21.3504</v>
      </c>
      <c r="K1211" s="11">
        <v>13.904</v>
      </c>
      <c r="L1211" s="11">
        <v>7.8765999999999998</v>
      </c>
      <c r="M1211" s="11">
        <v>0</v>
      </c>
      <c r="N1211" s="11">
        <v>6.6E-3</v>
      </c>
      <c r="O1211" s="11">
        <v>0</v>
      </c>
      <c r="P1211" s="11">
        <v>0</v>
      </c>
      <c r="Q1211" s="11">
        <v>203.69319999999999</v>
      </c>
      <c r="R1211" s="11">
        <v>278.90640000000002</v>
      </c>
      <c r="S1211" s="11">
        <v>-56.396700000000003</v>
      </c>
      <c r="T1211" s="11">
        <v>0.56589999999999996</v>
      </c>
      <c r="U1211" s="11">
        <v>8.3277999999999999</v>
      </c>
      <c r="V1211" s="11">
        <v>-1.1335</v>
      </c>
      <c r="W1211" s="11">
        <v>-38.888500000000001</v>
      </c>
      <c r="X1211" s="11" t="s">
        <v>4062</v>
      </c>
    </row>
    <row r="1212" spans="1:24" x14ac:dyDescent="0.25">
      <c r="A1212" s="11" t="s">
        <v>4062</v>
      </c>
      <c r="B1212" s="11">
        <v>198.3828</v>
      </c>
      <c r="C1212" s="11">
        <v>100</v>
      </c>
      <c r="D1212" s="11">
        <v>133.82689999999999</v>
      </c>
      <c r="E1212" s="11">
        <v>170.01849999999999</v>
      </c>
      <c r="F1212" s="11">
        <v>275.38639999999998</v>
      </c>
      <c r="G1212" s="11">
        <v>448.22140000000002</v>
      </c>
      <c r="H1212" s="11">
        <v>772.46529999999996</v>
      </c>
      <c r="I1212" s="11">
        <v>0.21249999999999999</v>
      </c>
      <c r="J1212" s="11">
        <v>21.3504</v>
      </c>
      <c r="K1212" s="11">
        <v>13.904</v>
      </c>
      <c r="L1212" s="11">
        <v>7.8765999999999998</v>
      </c>
      <c r="M1212" s="11">
        <v>0</v>
      </c>
      <c r="N1212" s="11">
        <v>6.6E-3</v>
      </c>
      <c r="O1212" s="11">
        <v>0</v>
      </c>
      <c r="P1212" s="11">
        <v>0</v>
      </c>
      <c r="Q1212" s="11">
        <v>199.6283</v>
      </c>
      <c r="R1212" s="11">
        <v>278.90640000000002</v>
      </c>
      <c r="S1212" s="11">
        <v>-56.395499999999998</v>
      </c>
      <c r="T1212" s="11">
        <v>0.56579999999999997</v>
      </c>
      <c r="U1212" s="11">
        <v>8.3277999999999999</v>
      </c>
      <c r="V1212" s="11">
        <v>-1.1287</v>
      </c>
      <c r="W1212" s="11">
        <v>-38.572099999999999</v>
      </c>
      <c r="X1212" s="11" t="s">
        <v>4062</v>
      </c>
    </row>
    <row r="1213" spans="1:24" x14ac:dyDescent="0.25">
      <c r="A1213" s="11" t="s">
        <v>913</v>
      </c>
      <c r="B1213" s="11">
        <v>221.70939999999999</v>
      </c>
      <c r="C1213" s="11">
        <v>100</v>
      </c>
      <c r="D1213" s="11">
        <v>189.17359999999999</v>
      </c>
      <c r="E1213" s="11">
        <v>210.7466</v>
      </c>
      <c r="F1213" s="11">
        <v>417.49869999999999</v>
      </c>
      <c r="G1213" s="11">
        <v>513.16449999999998</v>
      </c>
      <c r="H1213" s="11">
        <v>1060.192</v>
      </c>
      <c r="I1213" s="11">
        <v>0.33</v>
      </c>
      <c r="J1213" s="11">
        <v>33.149700000000003</v>
      </c>
      <c r="K1213" s="11">
        <v>20.820799999999998</v>
      </c>
      <c r="L1213" s="11">
        <v>10.309900000000001</v>
      </c>
      <c r="M1213" s="11">
        <v>-3.0700000000000002E-2</v>
      </c>
      <c r="N1213" s="11">
        <v>3.1617999999999999</v>
      </c>
      <c r="O1213" s="11">
        <v>2.1431</v>
      </c>
      <c r="P1213" s="11">
        <v>1.3104</v>
      </c>
      <c r="Q1213" s="11">
        <v>227.73929999999999</v>
      </c>
      <c r="R1213" s="11">
        <v>330.9599</v>
      </c>
      <c r="S1213" s="11">
        <v>-72.128699999999995</v>
      </c>
      <c r="T1213" s="11">
        <v>0.9325</v>
      </c>
      <c r="U1213" s="11">
        <v>8.5058000000000007</v>
      </c>
      <c r="V1213" s="11">
        <v>-1.1287</v>
      </c>
      <c r="W1213" s="11">
        <v>-50.308</v>
      </c>
      <c r="X1213" s="11" t="s">
        <v>913</v>
      </c>
    </row>
    <row r="1214" spans="1:24" x14ac:dyDescent="0.25">
      <c r="A1214" s="11" t="s">
        <v>3771</v>
      </c>
      <c r="B1214" s="11">
        <v>186.27029999999999</v>
      </c>
      <c r="C1214" s="11">
        <v>-100</v>
      </c>
      <c r="D1214" s="11">
        <v>203.41390000000001</v>
      </c>
      <c r="E1214" s="11">
        <v>-393.49400000000003</v>
      </c>
      <c r="F1214" s="11">
        <v>838.62779999999998</v>
      </c>
      <c r="G1214" s="11">
        <v>-1826.0945999999999</v>
      </c>
      <c r="H1214" s="11">
        <v>4043.9965000000002</v>
      </c>
      <c r="I1214" s="11">
        <v>0</v>
      </c>
      <c r="J1214" s="11">
        <v>0</v>
      </c>
      <c r="K1214" s="11">
        <v>0</v>
      </c>
      <c r="L1214" s="11">
        <v>0</v>
      </c>
      <c r="M1214" s="11">
        <v>-0.31879999999999997</v>
      </c>
      <c r="N1214" s="11">
        <v>32.130200000000002</v>
      </c>
      <c r="O1214" s="11">
        <v>25.361899999999999</v>
      </c>
      <c r="P1214" s="11">
        <v>19.715900000000001</v>
      </c>
      <c r="Q1214" s="11">
        <v>185.52279999999999</v>
      </c>
      <c r="R1214" s="11">
        <v>251.9273</v>
      </c>
      <c r="S1214" s="11">
        <v>-79.4255</v>
      </c>
      <c r="T1214" s="11">
        <v>0.90549999999999997</v>
      </c>
      <c r="U1214" s="11">
        <v>8.3872</v>
      </c>
      <c r="V1214" s="11">
        <v>-1.1335</v>
      </c>
      <c r="W1214" s="11">
        <v>-56.716200000000001</v>
      </c>
      <c r="X1214" s="11" t="s">
        <v>3771</v>
      </c>
    </row>
    <row r="1215" spans="1:24" x14ac:dyDescent="0.25">
      <c r="A1215" s="11" t="s">
        <v>3771</v>
      </c>
      <c r="B1215" s="11">
        <v>186.27029999999999</v>
      </c>
      <c r="C1215" s="11">
        <v>-100</v>
      </c>
      <c r="D1215" s="11">
        <v>203.41390000000001</v>
      </c>
      <c r="E1215" s="11">
        <v>-393.49400000000003</v>
      </c>
      <c r="F1215" s="11">
        <v>838.62779999999998</v>
      </c>
      <c r="G1215" s="11">
        <v>-1826.0945999999999</v>
      </c>
      <c r="H1215" s="11">
        <v>4043.9965000000002</v>
      </c>
      <c r="I1215" s="11">
        <v>0</v>
      </c>
      <c r="J1215" s="11">
        <v>0</v>
      </c>
      <c r="K1215" s="11">
        <v>0</v>
      </c>
      <c r="L1215" s="11">
        <v>0</v>
      </c>
      <c r="M1215" s="11">
        <v>-0.31879999999999997</v>
      </c>
      <c r="N1215" s="11">
        <v>32.130200000000002</v>
      </c>
      <c r="O1215" s="11">
        <v>25.361899999999999</v>
      </c>
      <c r="P1215" s="11">
        <v>19.715900000000001</v>
      </c>
      <c r="Q1215" s="11">
        <v>185.52279999999999</v>
      </c>
      <c r="R1215" s="11">
        <v>251.9273</v>
      </c>
      <c r="S1215" s="11">
        <v>-79.4255</v>
      </c>
      <c r="T1215" s="11">
        <v>0.90549999999999997</v>
      </c>
      <c r="U1215" s="11">
        <v>8.3872</v>
      </c>
      <c r="V1215" s="11">
        <v>-1.1335</v>
      </c>
      <c r="W1215" s="11">
        <v>-56.716200000000001</v>
      </c>
      <c r="X1215" s="11" t="s">
        <v>3771</v>
      </c>
    </row>
    <row r="1216" spans="1:24" x14ac:dyDescent="0.25">
      <c r="A1216" s="11" t="s">
        <v>112</v>
      </c>
      <c r="B1216" s="11">
        <v>210.4853</v>
      </c>
      <c r="C1216" s="11">
        <v>100</v>
      </c>
      <c r="D1216" s="11">
        <v>144.43049999999999</v>
      </c>
      <c r="E1216" s="11">
        <v>164.29239999999999</v>
      </c>
      <c r="F1216" s="11">
        <v>252.81030000000001</v>
      </c>
      <c r="G1216" s="11">
        <v>341.33370000000002</v>
      </c>
      <c r="H1216" s="11">
        <v>519.03560000000004</v>
      </c>
      <c r="I1216" s="11">
        <v>0.2296</v>
      </c>
      <c r="J1216" s="11">
        <v>23.1401</v>
      </c>
      <c r="K1216" s="11">
        <v>12.408799999999999</v>
      </c>
      <c r="L1216" s="11">
        <v>4.4577</v>
      </c>
      <c r="M1216" s="11">
        <v>-2E-3</v>
      </c>
      <c r="N1216" s="11">
        <v>0.37790000000000001</v>
      </c>
      <c r="O1216" s="11">
        <v>1.7899999999999999E-2</v>
      </c>
      <c r="P1216" s="11">
        <v>0</v>
      </c>
      <c r="Q1216" s="11">
        <v>213.56559999999999</v>
      </c>
      <c r="R1216" s="11">
        <v>242.0581</v>
      </c>
      <c r="S1216" s="11">
        <v>-59.948</v>
      </c>
      <c r="T1216" s="11">
        <v>0.66990000000000005</v>
      </c>
      <c r="U1216" s="11">
        <v>7.5933999999999999</v>
      </c>
      <c r="V1216" s="11">
        <v>-1.1287</v>
      </c>
      <c r="W1216" s="11">
        <v>-42.330500000000001</v>
      </c>
      <c r="X1216" s="11" t="s">
        <v>112</v>
      </c>
    </row>
    <row r="1217" spans="1:24" x14ac:dyDescent="0.25">
      <c r="A1217" s="11" t="s">
        <v>161</v>
      </c>
      <c r="B1217" s="11">
        <v>222.41470000000001</v>
      </c>
      <c r="C1217" s="11">
        <v>100</v>
      </c>
      <c r="D1217" s="11">
        <v>115.91549999999999</v>
      </c>
      <c r="E1217" s="11">
        <v>120.4006</v>
      </c>
      <c r="F1217" s="11">
        <v>183.6429</v>
      </c>
      <c r="G1217" s="11">
        <v>263.85219999999998</v>
      </c>
      <c r="H1217" s="11">
        <v>437.86630000000002</v>
      </c>
      <c r="I1217" s="11">
        <v>0.12559999999999999</v>
      </c>
      <c r="J1217" s="11">
        <v>13.1328</v>
      </c>
      <c r="K1217" s="11">
        <v>7.8830999999999998</v>
      </c>
      <c r="L1217" s="11">
        <v>4.4043000000000001</v>
      </c>
      <c r="M1217" s="11">
        <v>-4.0000000000000002E-4</v>
      </c>
      <c r="N1217" s="11">
        <v>0.19359999999999999</v>
      </c>
      <c r="O1217" s="11">
        <v>1.9E-3</v>
      </c>
      <c r="P1217" s="11">
        <v>0</v>
      </c>
      <c r="Q1217" s="11">
        <v>236.18119999999999</v>
      </c>
      <c r="R1217" s="11">
        <v>260.50400000000002</v>
      </c>
      <c r="S1217" s="11">
        <v>-54.753799999999998</v>
      </c>
      <c r="T1217" s="11">
        <v>0.54159999999999997</v>
      </c>
      <c r="U1217" s="11">
        <v>8.8696000000000002</v>
      </c>
      <c r="V1217" s="11">
        <v>-1.1335</v>
      </c>
      <c r="W1217" s="11">
        <v>-36.438400000000001</v>
      </c>
      <c r="X1217" s="11" t="s">
        <v>4063</v>
      </c>
    </row>
    <row r="1218" spans="1:24" x14ac:dyDescent="0.25">
      <c r="A1218" s="11" t="s">
        <v>4063</v>
      </c>
      <c r="B1218" s="11">
        <v>222.41470000000001</v>
      </c>
      <c r="C1218" s="11">
        <v>100</v>
      </c>
      <c r="D1218" s="11">
        <v>115.91549999999999</v>
      </c>
      <c r="E1218" s="11">
        <v>120.4006</v>
      </c>
      <c r="F1218" s="11">
        <v>183.6429</v>
      </c>
      <c r="G1218" s="11">
        <v>263.85219999999998</v>
      </c>
      <c r="H1218" s="11">
        <v>437.86630000000002</v>
      </c>
      <c r="I1218" s="11">
        <v>0.12559999999999999</v>
      </c>
      <c r="J1218" s="11">
        <v>13.156700000000001</v>
      </c>
      <c r="K1218" s="11">
        <v>7.8830999999999998</v>
      </c>
      <c r="L1218" s="11">
        <v>4.4043000000000001</v>
      </c>
      <c r="M1218" s="11">
        <v>-4.0000000000000002E-4</v>
      </c>
      <c r="N1218" s="11">
        <v>0.19359999999999999</v>
      </c>
      <c r="O1218" s="11">
        <v>1.9E-3</v>
      </c>
      <c r="P1218" s="11">
        <v>0</v>
      </c>
      <c r="Q1218" s="11">
        <v>230.38</v>
      </c>
      <c r="R1218" s="11">
        <v>260.50400000000002</v>
      </c>
      <c r="S1218" s="11">
        <v>-54.752699999999997</v>
      </c>
      <c r="T1218" s="11">
        <v>0.54159999999999997</v>
      </c>
      <c r="U1218" s="11">
        <v>8.8696000000000002</v>
      </c>
      <c r="V1218" s="11">
        <v>-1.1287</v>
      </c>
      <c r="W1218" s="11">
        <v>-36.122100000000003</v>
      </c>
      <c r="X1218" s="11" t="s">
        <v>4063</v>
      </c>
    </row>
    <row r="1219" spans="1:24" x14ac:dyDescent="0.25">
      <c r="A1219" s="11" t="s">
        <v>162</v>
      </c>
      <c r="B1219" s="11">
        <v>190.25139999999999</v>
      </c>
      <c r="C1219" s="11">
        <v>100</v>
      </c>
      <c r="D1219" s="11">
        <v>131.4375</v>
      </c>
      <c r="E1219" s="11">
        <v>164.19130000000001</v>
      </c>
      <c r="F1219" s="11">
        <v>278.21600000000001</v>
      </c>
      <c r="G1219" s="11">
        <v>459.66899999999998</v>
      </c>
      <c r="H1219" s="11">
        <v>831.49929999999995</v>
      </c>
      <c r="I1219" s="11">
        <v>0.19620000000000001</v>
      </c>
      <c r="J1219" s="11">
        <v>19.906500000000001</v>
      </c>
      <c r="K1219" s="11">
        <v>13.0246</v>
      </c>
      <c r="L1219" s="11">
        <v>7.9265999999999996</v>
      </c>
      <c r="M1219" s="11">
        <v>0</v>
      </c>
      <c r="N1219" s="11">
        <v>0.11559999999999999</v>
      </c>
      <c r="O1219" s="11">
        <v>0</v>
      </c>
      <c r="P1219" s="11">
        <v>0</v>
      </c>
      <c r="Q1219" s="11">
        <v>190.3433</v>
      </c>
      <c r="R1219" s="11">
        <v>187.00389999999999</v>
      </c>
      <c r="S1219" s="11">
        <v>-55.640900000000002</v>
      </c>
      <c r="T1219" s="11">
        <v>0.49049999999999999</v>
      </c>
      <c r="U1219" s="11">
        <v>7.3564999999999996</v>
      </c>
      <c r="V1219" s="11">
        <v>-1.1335</v>
      </c>
      <c r="W1219" s="11">
        <v>-39.745199999999997</v>
      </c>
      <c r="X1219" s="11" t="s">
        <v>4064</v>
      </c>
    </row>
    <row r="1220" spans="1:24" x14ac:dyDescent="0.25">
      <c r="A1220" s="11" t="s">
        <v>4064</v>
      </c>
      <c r="B1220" s="11">
        <v>190.25139999999999</v>
      </c>
      <c r="C1220" s="11">
        <v>100</v>
      </c>
      <c r="D1220" s="11">
        <v>131.4375</v>
      </c>
      <c r="E1220" s="11">
        <v>164.19130000000001</v>
      </c>
      <c r="F1220" s="11">
        <v>278.21600000000001</v>
      </c>
      <c r="G1220" s="11">
        <v>459.66899999999998</v>
      </c>
      <c r="H1220" s="11">
        <v>831.49929999999995</v>
      </c>
      <c r="I1220" s="11">
        <v>0.19620000000000001</v>
      </c>
      <c r="J1220" s="11">
        <v>19.906500000000001</v>
      </c>
      <c r="K1220" s="11">
        <v>13.0246</v>
      </c>
      <c r="L1220" s="11">
        <v>7.9265999999999996</v>
      </c>
      <c r="M1220" s="11">
        <v>0</v>
      </c>
      <c r="N1220" s="11">
        <v>0.11559999999999999</v>
      </c>
      <c r="O1220" s="11">
        <v>0</v>
      </c>
      <c r="P1220" s="11">
        <v>0</v>
      </c>
      <c r="Q1220" s="11">
        <v>190.3433</v>
      </c>
      <c r="R1220" s="11">
        <v>187.00389999999999</v>
      </c>
      <c r="S1220" s="11">
        <v>-55.640900000000002</v>
      </c>
      <c r="T1220" s="11">
        <v>0.49049999999999999</v>
      </c>
      <c r="U1220" s="11">
        <v>7.3564999999999996</v>
      </c>
      <c r="V1220" s="11">
        <v>-1.1335</v>
      </c>
      <c r="W1220" s="11">
        <v>-39.745199999999997</v>
      </c>
      <c r="X1220" s="11" t="s">
        <v>4064</v>
      </c>
    </row>
    <row r="1221" spans="1:24" x14ac:dyDescent="0.25">
      <c r="A1221" s="11" t="s">
        <v>4064</v>
      </c>
      <c r="B1221" s="11">
        <v>190.25139999999999</v>
      </c>
      <c r="C1221" s="11">
        <v>100</v>
      </c>
      <c r="D1221" s="11">
        <v>131.4375</v>
      </c>
      <c r="E1221" s="11">
        <v>164.19130000000001</v>
      </c>
      <c r="F1221" s="11">
        <v>278.21600000000001</v>
      </c>
      <c r="G1221" s="11">
        <v>459.66899999999998</v>
      </c>
      <c r="H1221" s="11">
        <v>831.49929999999995</v>
      </c>
      <c r="I1221" s="11">
        <v>0.19620000000000001</v>
      </c>
      <c r="J1221" s="11">
        <v>19.919499999999999</v>
      </c>
      <c r="K1221" s="11">
        <v>13.0246</v>
      </c>
      <c r="L1221" s="11">
        <v>7.9265999999999996</v>
      </c>
      <c r="M1221" s="11">
        <v>0</v>
      </c>
      <c r="N1221" s="11">
        <v>0.11559999999999999</v>
      </c>
      <c r="O1221" s="11">
        <v>0</v>
      </c>
      <c r="P1221" s="11">
        <v>0</v>
      </c>
      <c r="Q1221" s="11">
        <v>186.881</v>
      </c>
      <c r="R1221" s="11">
        <v>187.00389999999999</v>
      </c>
      <c r="S1221" s="11">
        <v>-55.639800000000001</v>
      </c>
      <c r="T1221" s="11">
        <v>0.49049999999999999</v>
      </c>
      <c r="U1221" s="11">
        <v>7.3564999999999996</v>
      </c>
      <c r="V1221" s="11">
        <v>-1.1287</v>
      </c>
      <c r="W1221" s="11">
        <v>-39.428800000000003</v>
      </c>
      <c r="X1221" s="11" t="s">
        <v>4064</v>
      </c>
    </row>
    <row r="1222" spans="1:24" x14ac:dyDescent="0.25">
      <c r="A1222" s="11" t="s">
        <v>163</v>
      </c>
      <c r="B1222" s="11">
        <v>264.30599999999998</v>
      </c>
      <c r="C1222" s="11">
        <v>100</v>
      </c>
      <c r="D1222" s="11">
        <v>149.5959</v>
      </c>
      <c r="E1222" s="11">
        <v>174.25219999999999</v>
      </c>
      <c r="F1222" s="11">
        <v>298.13560000000001</v>
      </c>
      <c r="G1222" s="11">
        <v>490.92329999999998</v>
      </c>
      <c r="H1222" s="11">
        <v>874.44740000000002</v>
      </c>
      <c r="I1222" s="11">
        <v>0.21909999999999999</v>
      </c>
      <c r="J1222" s="11">
        <v>22.026800000000001</v>
      </c>
      <c r="K1222" s="11">
        <v>14.793200000000001</v>
      </c>
      <c r="L1222" s="11">
        <v>8.7646999999999995</v>
      </c>
      <c r="M1222" s="11">
        <v>0</v>
      </c>
      <c r="N1222" s="11">
        <v>2.0000000000000001E-4</v>
      </c>
      <c r="O1222" s="11">
        <v>0</v>
      </c>
      <c r="P1222" s="11">
        <v>0</v>
      </c>
      <c r="Q1222" s="11">
        <v>284.45089999999999</v>
      </c>
      <c r="R1222" s="11">
        <v>266.101</v>
      </c>
      <c r="S1222" s="11">
        <v>-60.772599999999997</v>
      </c>
      <c r="T1222" s="11">
        <v>0.68310000000000004</v>
      </c>
      <c r="U1222" s="11">
        <v>10.3795</v>
      </c>
      <c r="V1222" s="11">
        <v>-2.2669999999999999</v>
      </c>
      <c r="W1222" s="11">
        <v>-40.266100000000002</v>
      </c>
      <c r="X1222" s="11" t="s">
        <v>4065</v>
      </c>
    </row>
    <row r="1223" spans="1:24" x14ac:dyDescent="0.25">
      <c r="A1223" s="11" t="s">
        <v>4065</v>
      </c>
      <c r="B1223" s="11">
        <v>264.30599999999998</v>
      </c>
      <c r="C1223" s="11">
        <v>100</v>
      </c>
      <c r="D1223" s="11">
        <v>149.5959</v>
      </c>
      <c r="E1223" s="11">
        <v>174.25219999999999</v>
      </c>
      <c r="F1223" s="11">
        <v>298.13560000000001</v>
      </c>
      <c r="G1223" s="11">
        <v>490.92329999999998</v>
      </c>
      <c r="H1223" s="11">
        <v>874.44740000000002</v>
      </c>
      <c r="I1223" s="11">
        <v>0.21909999999999999</v>
      </c>
      <c r="J1223" s="11">
        <v>22.026800000000001</v>
      </c>
      <c r="K1223" s="11">
        <v>14.793200000000001</v>
      </c>
      <c r="L1223" s="11">
        <v>8.7646999999999995</v>
      </c>
      <c r="M1223" s="11">
        <v>0</v>
      </c>
      <c r="N1223" s="11">
        <v>2.0000000000000001E-4</v>
      </c>
      <c r="O1223" s="11">
        <v>0</v>
      </c>
      <c r="P1223" s="11">
        <v>0</v>
      </c>
      <c r="Q1223" s="11">
        <v>284.45089999999999</v>
      </c>
      <c r="R1223" s="11">
        <v>266.101</v>
      </c>
      <c r="S1223" s="11">
        <v>-60.772599999999997</v>
      </c>
      <c r="T1223" s="11">
        <v>0.68310000000000004</v>
      </c>
      <c r="U1223" s="11">
        <v>10.3795</v>
      </c>
      <c r="V1223" s="11">
        <v>-2.2669999999999999</v>
      </c>
      <c r="W1223" s="11">
        <v>-40.266100000000002</v>
      </c>
      <c r="X1223" s="11" t="s">
        <v>4065</v>
      </c>
    </row>
    <row r="1224" spans="1:24" x14ac:dyDescent="0.25">
      <c r="A1224" s="11" t="s">
        <v>4065</v>
      </c>
      <c r="B1224" s="11">
        <v>264.30599999999998</v>
      </c>
      <c r="C1224" s="11">
        <v>100</v>
      </c>
      <c r="D1224" s="11">
        <v>149.5959</v>
      </c>
      <c r="E1224" s="11">
        <v>174.25219999999999</v>
      </c>
      <c r="F1224" s="11">
        <v>298.13560000000001</v>
      </c>
      <c r="G1224" s="11">
        <v>490.92329999999998</v>
      </c>
      <c r="H1224" s="11">
        <v>874.44740000000002</v>
      </c>
      <c r="I1224" s="11">
        <v>0.21909999999999999</v>
      </c>
      <c r="J1224" s="11">
        <v>22.034300000000002</v>
      </c>
      <c r="K1224" s="11">
        <v>14.793200000000001</v>
      </c>
      <c r="L1224" s="11">
        <v>8.7646999999999995</v>
      </c>
      <c r="M1224" s="11">
        <v>0</v>
      </c>
      <c r="N1224" s="11">
        <v>2.0000000000000001E-4</v>
      </c>
      <c r="O1224" s="11">
        <v>0</v>
      </c>
      <c r="P1224" s="11">
        <v>0</v>
      </c>
      <c r="Q1224" s="11">
        <v>279.75819999999999</v>
      </c>
      <c r="R1224" s="11">
        <v>266.101</v>
      </c>
      <c r="S1224" s="11">
        <v>-60.771299999999997</v>
      </c>
      <c r="T1224" s="11">
        <v>0.68310000000000004</v>
      </c>
      <c r="U1224" s="11">
        <v>10.3795</v>
      </c>
      <c r="V1224" s="11">
        <v>-2.2574000000000001</v>
      </c>
      <c r="W1224" s="11">
        <v>-39.944899999999997</v>
      </c>
      <c r="X1224" s="11" t="s">
        <v>4065</v>
      </c>
    </row>
    <row r="1225" spans="1:24" x14ac:dyDescent="0.25">
      <c r="A1225" s="11" t="s">
        <v>268</v>
      </c>
      <c r="B1225" s="11">
        <v>189.9034</v>
      </c>
      <c r="C1225" s="11">
        <v>100</v>
      </c>
      <c r="D1225" s="11">
        <v>170.8946</v>
      </c>
      <c r="E1225" s="11">
        <v>287.46620000000001</v>
      </c>
      <c r="F1225" s="11">
        <v>580.423</v>
      </c>
      <c r="G1225" s="11">
        <v>1158.5985000000001</v>
      </c>
      <c r="H1225" s="11">
        <v>2410.2417999999998</v>
      </c>
      <c r="I1225" s="11">
        <v>0.35630000000000001</v>
      </c>
      <c r="J1225" s="11">
        <v>35.694400000000002</v>
      </c>
      <c r="K1225" s="11">
        <v>27.563400000000001</v>
      </c>
      <c r="L1225" s="11">
        <v>19.685600000000001</v>
      </c>
      <c r="M1225" s="11">
        <v>-2.9999999999999997E-4</v>
      </c>
      <c r="N1225" s="11">
        <v>0.13450000000000001</v>
      </c>
      <c r="O1225" s="11">
        <v>2.3E-3</v>
      </c>
      <c r="P1225" s="11">
        <v>0</v>
      </c>
      <c r="Q1225" s="11">
        <v>190.48699999999999</v>
      </c>
      <c r="R1225" s="11">
        <v>190.00460000000001</v>
      </c>
      <c r="S1225" s="11">
        <v>-67.676100000000005</v>
      </c>
      <c r="T1225" s="11">
        <v>0.6452</v>
      </c>
      <c r="U1225" s="11">
        <v>7.4436</v>
      </c>
      <c r="V1225" s="11">
        <v>-1.1335</v>
      </c>
      <c r="W1225" s="11">
        <v>-48.923699999999997</v>
      </c>
      <c r="X1225" s="11" t="s">
        <v>4067</v>
      </c>
    </row>
    <row r="1226" spans="1:24" x14ac:dyDescent="0.25">
      <c r="A1226" s="11" t="s">
        <v>4067</v>
      </c>
      <c r="B1226" s="11">
        <v>189.9034</v>
      </c>
      <c r="C1226" s="11">
        <v>100</v>
      </c>
      <c r="D1226" s="11">
        <v>170.8946</v>
      </c>
      <c r="E1226" s="11">
        <v>287.46620000000001</v>
      </c>
      <c r="F1226" s="11">
        <v>580.423</v>
      </c>
      <c r="G1226" s="11">
        <v>1158.5985000000001</v>
      </c>
      <c r="H1226" s="11">
        <v>2410.2417999999998</v>
      </c>
      <c r="I1226" s="11">
        <v>0.35630000000000001</v>
      </c>
      <c r="J1226" s="11">
        <v>35.694400000000002</v>
      </c>
      <c r="K1226" s="11">
        <v>27.563400000000001</v>
      </c>
      <c r="L1226" s="11">
        <v>19.685600000000001</v>
      </c>
      <c r="M1226" s="11">
        <v>-2.9999999999999997E-4</v>
      </c>
      <c r="N1226" s="11">
        <v>0.13450000000000001</v>
      </c>
      <c r="O1226" s="11">
        <v>2.3E-3</v>
      </c>
      <c r="P1226" s="11">
        <v>0</v>
      </c>
      <c r="Q1226" s="11">
        <v>190.48699999999999</v>
      </c>
      <c r="R1226" s="11">
        <v>190.00460000000001</v>
      </c>
      <c r="S1226" s="11">
        <v>-67.676100000000005</v>
      </c>
      <c r="T1226" s="11">
        <v>0.6452</v>
      </c>
      <c r="U1226" s="11">
        <v>7.4436</v>
      </c>
      <c r="V1226" s="11">
        <v>-1.1335</v>
      </c>
      <c r="W1226" s="11">
        <v>-48.923699999999997</v>
      </c>
      <c r="X1226" s="11" t="s">
        <v>4067</v>
      </c>
    </row>
    <row r="1227" spans="1:24" x14ac:dyDescent="0.25">
      <c r="A1227" s="11" t="s">
        <v>4067</v>
      </c>
      <c r="B1227" s="11">
        <v>189.9034</v>
      </c>
      <c r="C1227" s="11">
        <v>100</v>
      </c>
      <c r="D1227" s="11">
        <v>170.8946</v>
      </c>
      <c r="E1227" s="11">
        <v>287.46620000000001</v>
      </c>
      <c r="F1227" s="11">
        <v>580.423</v>
      </c>
      <c r="G1227" s="11">
        <v>1158.5985000000001</v>
      </c>
      <c r="H1227" s="11">
        <v>2410.2417999999998</v>
      </c>
      <c r="I1227" s="11">
        <v>0.35630000000000001</v>
      </c>
      <c r="J1227" s="11">
        <v>35.694400000000002</v>
      </c>
      <c r="K1227" s="11">
        <v>27.563400000000001</v>
      </c>
      <c r="L1227" s="11">
        <v>19.685600000000001</v>
      </c>
      <c r="M1227" s="11">
        <v>-2.9999999999999997E-4</v>
      </c>
      <c r="N1227" s="11">
        <v>0.13450000000000001</v>
      </c>
      <c r="O1227" s="11">
        <v>2.3E-3</v>
      </c>
      <c r="P1227" s="11">
        <v>0</v>
      </c>
      <c r="Q1227" s="11">
        <v>187.3</v>
      </c>
      <c r="R1227" s="11">
        <v>190.00460000000001</v>
      </c>
      <c r="S1227" s="11">
        <v>-67.674700000000001</v>
      </c>
      <c r="T1227" s="11">
        <v>0.6452</v>
      </c>
      <c r="U1227" s="11">
        <v>7.4436</v>
      </c>
      <c r="V1227" s="11">
        <v>-1.1287</v>
      </c>
      <c r="W1227" s="11">
        <v>-48.607199999999999</v>
      </c>
      <c r="X1227" s="11" t="s">
        <v>4067</v>
      </c>
    </row>
    <row r="1228" spans="1:24" x14ac:dyDescent="0.25">
      <c r="A1228" s="11" t="s">
        <v>474</v>
      </c>
      <c r="B1228" s="11">
        <v>213.4417</v>
      </c>
      <c r="C1228" s="11">
        <v>100</v>
      </c>
      <c r="D1228" s="11">
        <v>182.83150000000001</v>
      </c>
      <c r="E1228" s="11">
        <v>283.94009999999997</v>
      </c>
      <c r="F1228" s="11">
        <v>554.06439999999998</v>
      </c>
      <c r="G1228" s="11">
        <v>1053.6567</v>
      </c>
      <c r="H1228" s="11">
        <v>2109.0918000000001</v>
      </c>
      <c r="I1228" s="11">
        <v>0.35859999999999997</v>
      </c>
      <c r="J1228" s="11">
        <v>36.011699999999998</v>
      </c>
      <c r="K1228" s="11">
        <v>26.6403</v>
      </c>
      <c r="L1228" s="11">
        <v>18.264600000000002</v>
      </c>
      <c r="M1228" s="11">
        <v>-4.0000000000000002E-4</v>
      </c>
      <c r="N1228" s="11">
        <v>0.1613</v>
      </c>
      <c r="O1228" s="11">
        <v>2.7000000000000001E-3</v>
      </c>
      <c r="P1228" s="11">
        <v>0</v>
      </c>
      <c r="Q1228" s="11">
        <v>224.42869999999999</v>
      </c>
      <c r="R1228" s="11">
        <v>220.0307</v>
      </c>
      <c r="S1228" s="11">
        <v>-70.1648</v>
      </c>
      <c r="T1228" s="11">
        <v>0.7329</v>
      </c>
      <c r="U1228" s="11">
        <v>8.1038999999999994</v>
      </c>
      <c r="V1228" s="11">
        <v>-1.1335</v>
      </c>
      <c r="W1228" s="11">
        <v>-49.520899999999997</v>
      </c>
      <c r="X1228" s="11" t="s">
        <v>4066</v>
      </c>
    </row>
    <row r="1229" spans="1:24" x14ac:dyDescent="0.25">
      <c r="A1229" s="11" t="s">
        <v>4066</v>
      </c>
      <c r="B1229" s="11">
        <v>213.4417</v>
      </c>
      <c r="C1229" s="11">
        <v>100</v>
      </c>
      <c r="D1229" s="11">
        <v>182.83150000000001</v>
      </c>
      <c r="E1229" s="11">
        <v>283.94009999999997</v>
      </c>
      <c r="F1229" s="11">
        <v>554.06439999999998</v>
      </c>
      <c r="G1229" s="11">
        <v>1053.6567</v>
      </c>
      <c r="H1229" s="11">
        <v>2109.0918000000001</v>
      </c>
      <c r="I1229" s="11">
        <v>0.35859999999999997</v>
      </c>
      <c r="J1229" s="11">
        <v>36.011699999999998</v>
      </c>
      <c r="K1229" s="11">
        <v>26.6403</v>
      </c>
      <c r="L1229" s="11">
        <v>18.264600000000002</v>
      </c>
      <c r="M1229" s="11">
        <v>-4.0000000000000002E-4</v>
      </c>
      <c r="N1229" s="11">
        <v>0.1613</v>
      </c>
      <c r="O1229" s="11">
        <v>2.7000000000000001E-3</v>
      </c>
      <c r="P1229" s="11">
        <v>0</v>
      </c>
      <c r="Q1229" s="11">
        <v>224.42869999999999</v>
      </c>
      <c r="R1229" s="11">
        <v>220.0307</v>
      </c>
      <c r="S1229" s="11">
        <v>-70.1648</v>
      </c>
      <c r="T1229" s="11">
        <v>0.7329</v>
      </c>
      <c r="U1229" s="11">
        <v>8.1038999999999994</v>
      </c>
      <c r="V1229" s="11">
        <v>-1.1335</v>
      </c>
      <c r="W1229" s="11">
        <v>-49.520899999999997</v>
      </c>
      <c r="X1229" s="11" t="s">
        <v>4066</v>
      </c>
    </row>
    <row r="1230" spans="1:24" x14ac:dyDescent="0.25">
      <c r="A1230" s="11" t="s">
        <v>4066</v>
      </c>
      <c r="B1230" s="11">
        <v>213.4417</v>
      </c>
      <c r="C1230" s="11">
        <v>100</v>
      </c>
      <c r="D1230" s="11">
        <v>182.83150000000001</v>
      </c>
      <c r="E1230" s="11">
        <v>283.94009999999997</v>
      </c>
      <c r="F1230" s="11">
        <v>554.06439999999998</v>
      </c>
      <c r="G1230" s="11">
        <v>1053.6567</v>
      </c>
      <c r="H1230" s="11">
        <v>2109.0918000000001</v>
      </c>
      <c r="I1230" s="11">
        <v>0.35859999999999997</v>
      </c>
      <c r="J1230" s="11">
        <v>36.011699999999998</v>
      </c>
      <c r="K1230" s="11">
        <v>26.6403</v>
      </c>
      <c r="L1230" s="11">
        <v>18.264600000000002</v>
      </c>
      <c r="M1230" s="11">
        <v>-4.0000000000000002E-4</v>
      </c>
      <c r="N1230" s="11">
        <v>0.1613</v>
      </c>
      <c r="O1230" s="11">
        <v>2.7000000000000001E-3</v>
      </c>
      <c r="P1230" s="11">
        <v>0</v>
      </c>
      <c r="Q1230" s="11">
        <v>220.85419999999999</v>
      </c>
      <c r="R1230" s="11">
        <v>220.0307</v>
      </c>
      <c r="S1230" s="11">
        <v>-70.163300000000007</v>
      </c>
      <c r="T1230" s="11">
        <v>0.7329</v>
      </c>
      <c r="U1230" s="11">
        <v>8.1038999999999994</v>
      </c>
      <c r="V1230" s="11">
        <v>-1.1287</v>
      </c>
      <c r="W1230" s="11">
        <v>-49.204300000000003</v>
      </c>
      <c r="X1230" s="11" t="s">
        <v>4066</v>
      </c>
    </row>
    <row r="1231" spans="1:24" x14ac:dyDescent="0.25">
      <c r="A1231" s="11" t="s">
        <v>3682</v>
      </c>
      <c r="B1231" s="11">
        <v>168.22659999999999</v>
      </c>
      <c r="C1231" s="11">
        <v>100</v>
      </c>
      <c r="D1231" s="11">
        <v>137.57490000000001</v>
      </c>
      <c r="E1231" s="11">
        <v>215.24940000000001</v>
      </c>
      <c r="F1231" s="11">
        <v>423.11340000000001</v>
      </c>
      <c r="G1231" s="11">
        <v>862.91840000000002</v>
      </c>
      <c r="H1231" s="11">
        <v>1823.4857</v>
      </c>
      <c r="I1231" s="11">
        <v>0.2301</v>
      </c>
      <c r="J1231" s="11">
        <v>23.0776</v>
      </c>
      <c r="K1231" s="11">
        <v>18.469200000000001</v>
      </c>
      <c r="L1231" s="11">
        <v>14.039199999999999</v>
      </c>
      <c r="M1231" s="11">
        <v>0</v>
      </c>
      <c r="N1231" s="11">
        <v>3.8999999999999998E-3</v>
      </c>
      <c r="O1231" s="11">
        <v>0</v>
      </c>
      <c r="P1231" s="11">
        <v>0</v>
      </c>
      <c r="Q1231" s="11">
        <v>164.70580000000001</v>
      </c>
      <c r="R1231" s="11">
        <v>161.99440000000001</v>
      </c>
      <c r="S1231" s="11">
        <v>-59.697800000000001</v>
      </c>
      <c r="T1231" s="11">
        <v>0.4627</v>
      </c>
      <c r="U1231" s="11">
        <v>6.9234999999999998</v>
      </c>
      <c r="V1231" s="11">
        <v>-1.1335</v>
      </c>
      <c r="W1231" s="11">
        <v>-43.346800000000002</v>
      </c>
      <c r="X1231" s="11" t="s">
        <v>3682</v>
      </c>
    </row>
    <row r="1232" spans="1:24" x14ac:dyDescent="0.25">
      <c r="A1232" s="11" t="s">
        <v>3682</v>
      </c>
      <c r="B1232" s="11">
        <v>168.22659999999999</v>
      </c>
      <c r="C1232" s="11">
        <v>100</v>
      </c>
      <c r="D1232" s="11">
        <v>137.57490000000001</v>
      </c>
      <c r="E1232" s="11">
        <v>215.24940000000001</v>
      </c>
      <c r="F1232" s="11">
        <v>423.11340000000001</v>
      </c>
      <c r="G1232" s="11">
        <v>862.91840000000002</v>
      </c>
      <c r="H1232" s="11">
        <v>1823.4857</v>
      </c>
      <c r="I1232" s="11">
        <v>0.2301</v>
      </c>
      <c r="J1232" s="11">
        <v>23.0776</v>
      </c>
      <c r="K1232" s="11">
        <v>18.469200000000001</v>
      </c>
      <c r="L1232" s="11">
        <v>14.039199999999999</v>
      </c>
      <c r="M1232" s="11">
        <v>0</v>
      </c>
      <c r="N1232" s="11">
        <v>3.8999999999999998E-3</v>
      </c>
      <c r="O1232" s="11">
        <v>0</v>
      </c>
      <c r="P1232" s="11">
        <v>0</v>
      </c>
      <c r="Q1232" s="11">
        <v>164.70580000000001</v>
      </c>
      <c r="R1232" s="11">
        <v>161.99440000000001</v>
      </c>
      <c r="S1232" s="11">
        <v>-59.697800000000001</v>
      </c>
      <c r="T1232" s="11">
        <v>0.4627</v>
      </c>
      <c r="U1232" s="11">
        <v>6.9234999999999998</v>
      </c>
      <c r="V1232" s="11">
        <v>-1.1335</v>
      </c>
      <c r="W1232" s="11">
        <v>-43.346800000000002</v>
      </c>
      <c r="X1232" s="11" t="s">
        <v>3682</v>
      </c>
    </row>
    <row r="1233" spans="1:24" x14ac:dyDescent="0.25">
      <c r="A1233" s="11" t="s">
        <v>4069</v>
      </c>
      <c r="B1233" s="11">
        <v>189.1379</v>
      </c>
      <c r="C1233" s="11">
        <v>100</v>
      </c>
      <c r="D1233" s="11">
        <v>198.4923</v>
      </c>
      <c r="E1233" s="11">
        <v>363.34719999999999</v>
      </c>
      <c r="F1233" s="11">
        <v>762.92229999999995</v>
      </c>
      <c r="G1233" s="11">
        <v>1644.5183</v>
      </c>
      <c r="H1233" s="11">
        <v>3657.5897</v>
      </c>
      <c r="I1233" s="11">
        <v>0.41270000000000001</v>
      </c>
      <c r="J1233" s="11">
        <v>41.331699999999998</v>
      </c>
      <c r="K1233" s="11">
        <v>32.9574</v>
      </c>
      <c r="L1233" s="11">
        <v>24.8461</v>
      </c>
      <c r="M1233" s="11">
        <v>0</v>
      </c>
      <c r="N1233" s="11">
        <v>0</v>
      </c>
      <c r="O1233" s="11">
        <v>0</v>
      </c>
      <c r="P1233" s="11">
        <v>0</v>
      </c>
      <c r="Q1233" s="11">
        <v>188.00790000000001</v>
      </c>
      <c r="R1233" s="11">
        <v>149.16739999999999</v>
      </c>
      <c r="S1233" s="11">
        <v>-79.640799999999999</v>
      </c>
      <c r="T1233" s="11">
        <v>0.61409999999999998</v>
      </c>
      <c r="U1233" s="11">
        <v>6.5316999999999998</v>
      </c>
      <c r="V1233" s="11">
        <v>-1.1335</v>
      </c>
      <c r="W1233" s="11">
        <v>-59.176900000000003</v>
      </c>
      <c r="X1233" s="11" t="s">
        <v>4069</v>
      </c>
    </row>
    <row r="1234" spans="1:24" x14ac:dyDescent="0.25">
      <c r="A1234" s="11" t="s">
        <v>4069</v>
      </c>
      <c r="B1234" s="11">
        <v>189.1379</v>
      </c>
      <c r="C1234" s="11">
        <v>100</v>
      </c>
      <c r="D1234" s="11">
        <v>198.4923</v>
      </c>
      <c r="E1234" s="11">
        <v>363.34719999999999</v>
      </c>
      <c r="F1234" s="11">
        <v>762.92229999999995</v>
      </c>
      <c r="G1234" s="11">
        <v>1644.5183</v>
      </c>
      <c r="H1234" s="11">
        <v>3657.5897</v>
      </c>
      <c r="I1234" s="11">
        <v>0.41270000000000001</v>
      </c>
      <c r="J1234" s="11">
        <v>41.331699999999998</v>
      </c>
      <c r="K1234" s="11">
        <v>32.9574</v>
      </c>
      <c r="L1234" s="11">
        <v>24.8461</v>
      </c>
      <c r="M1234" s="11">
        <v>0</v>
      </c>
      <c r="N1234" s="11">
        <v>0</v>
      </c>
      <c r="O1234" s="11">
        <v>0</v>
      </c>
      <c r="P1234" s="11">
        <v>0</v>
      </c>
      <c r="Q1234" s="11">
        <v>188.00790000000001</v>
      </c>
      <c r="R1234" s="11">
        <v>149.16739999999999</v>
      </c>
      <c r="S1234" s="11">
        <v>-79.640799999999999</v>
      </c>
      <c r="T1234" s="11">
        <v>0.61409999999999998</v>
      </c>
      <c r="U1234" s="11">
        <v>6.5316999999999998</v>
      </c>
      <c r="V1234" s="11">
        <v>-1.1335</v>
      </c>
      <c r="W1234" s="11">
        <v>-59.176900000000003</v>
      </c>
      <c r="X1234" s="11" t="s">
        <v>4069</v>
      </c>
    </row>
    <row r="1235" spans="1:24" x14ac:dyDescent="0.25">
      <c r="A1235" s="11" t="s">
        <v>4069</v>
      </c>
      <c r="B1235" s="11">
        <v>189.1379</v>
      </c>
      <c r="C1235" s="11">
        <v>100</v>
      </c>
      <c r="D1235" s="11">
        <v>198.4923</v>
      </c>
      <c r="E1235" s="11">
        <v>363.34719999999999</v>
      </c>
      <c r="F1235" s="11">
        <v>762.92229999999995</v>
      </c>
      <c r="G1235" s="11">
        <v>1644.5183</v>
      </c>
      <c r="H1235" s="11">
        <v>3657.5897</v>
      </c>
      <c r="I1235" s="11">
        <v>0.41270000000000001</v>
      </c>
      <c r="J1235" s="11">
        <v>41.331699999999998</v>
      </c>
      <c r="K1235" s="11">
        <v>32.9574</v>
      </c>
      <c r="L1235" s="11">
        <v>24.8461</v>
      </c>
      <c r="M1235" s="11">
        <v>0</v>
      </c>
      <c r="N1235" s="11">
        <v>0</v>
      </c>
      <c r="O1235" s="11">
        <v>0</v>
      </c>
      <c r="P1235" s="11">
        <v>0</v>
      </c>
      <c r="Q1235" s="11">
        <v>186.37200000000001</v>
      </c>
      <c r="R1235" s="11">
        <v>149.16739999999999</v>
      </c>
      <c r="S1235" s="11">
        <v>-79.639200000000002</v>
      </c>
      <c r="T1235" s="11">
        <v>0.61409999999999998</v>
      </c>
      <c r="U1235" s="11">
        <v>6.5316999999999998</v>
      </c>
      <c r="V1235" s="11">
        <v>-1.1287</v>
      </c>
      <c r="W1235" s="11">
        <v>-58.860199999999999</v>
      </c>
      <c r="X1235" s="11" t="s">
        <v>4069</v>
      </c>
    </row>
    <row r="1236" spans="1:24" x14ac:dyDescent="0.25">
      <c r="A1236" s="11" t="s">
        <v>1633</v>
      </c>
      <c r="B1236" s="11">
        <v>212.58920000000001</v>
      </c>
      <c r="C1236" s="11">
        <v>100</v>
      </c>
      <c r="D1236" s="11">
        <v>211.93799999999999</v>
      </c>
      <c r="E1236" s="11">
        <v>378.05970000000002</v>
      </c>
      <c r="F1236" s="11">
        <v>791.96569999999997</v>
      </c>
      <c r="G1236" s="11">
        <v>1695.7943</v>
      </c>
      <c r="H1236" s="11">
        <v>3762.4578000000001</v>
      </c>
      <c r="I1236" s="11">
        <v>0.434</v>
      </c>
      <c r="J1236" s="11">
        <v>43.489899999999999</v>
      </c>
      <c r="K1236" s="11">
        <v>34.0852</v>
      </c>
      <c r="L1236" s="11">
        <v>25.360499999999998</v>
      </c>
      <c r="M1236" s="11">
        <v>0</v>
      </c>
      <c r="N1236" s="11">
        <v>0</v>
      </c>
      <c r="O1236" s="11">
        <v>0</v>
      </c>
      <c r="P1236" s="11">
        <v>0</v>
      </c>
      <c r="Q1236" s="11">
        <v>221.7569</v>
      </c>
      <c r="R1236" s="11">
        <v>179.1935</v>
      </c>
      <c r="S1236" s="11">
        <v>-81.410899999999998</v>
      </c>
      <c r="T1236" s="11">
        <v>0.7762</v>
      </c>
      <c r="U1236" s="11">
        <v>7.2786</v>
      </c>
      <c r="V1236" s="11">
        <v>-1.1335</v>
      </c>
      <c r="W1236" s="11">
        <v>-59.610300000000002</v>
      </c>
      <c r="X1236" s="11" t="s">
        <v>4068</v>
      </c>
    </row>
    <row r="1237" spans="1:24" x14ac:dyDescent="0.25">
      <c r="A1237" s="11" t="s">
        <v>4068</v>
      </c>
      <c r="B1237" s="11">
        <v>212.58920000000001</v>
      </c>
      <c r="C1237" s="11">
        <v>100</v>
      </c>
      <c r="D1237" s="11">
        <v>211.93799999999999</v>
      </c>
      <c r="E1237" s="11">
        <v>378.05970000000002</v>
      </c>
      <c r="F1237" s="11">
        <v>791.96569999999997</v>
      </c>
      <c r="G1237" s="11">
        <v>1695.7943</v>
      </c>
      <c r="H1237" s="11">
        <v>3762.4578000000001</v>
      </c>
      <c r="I1237" s="11">
        <v>0.434</v>
      </c>
      <c r="J1237" s="11">
        <v>43.489899999999999</v>
      </c>
      <c r="K1237" s="11">
        <v>34.0852</v>
      </c>
      <c r="L1237" s="11">
        <v>25.360499999999998</v>
      </c>
      <c r="M1237" s="11">
        <v>0</v>
      </c>
      <c r="N1237" s="11">
        <v>0</v>
      </c>
      <c r="O1237" s="11">
        <v>0</v>
      </c>
      <c r="P1237" s="11">
        <v>0</v>
      </c>
      <c r="Q1237" s="11">
        <v>221.7569</v>
      </c>
      <c r="R1237" s="11">
        <v>179.1935</v>
      </c>
      <c r="S1237" s="11">
        <v>-81.410899999999998</v>
      </c>
      <c r="T1237" s="11">
        <v>0.7762</v>
      </c>
      <c r="U1237" s="11">
        <v>7.2786</v>
      </c>
      <c r="V1237" s="11">
        <v>-1.1335</v>
      </c>
      <c r="W1237" s="11">
        <v>-59.610300000000002</v>
      </c>
      <c r="X1237" s="11" t="s">
        <v>4068</v>
      </c>
    </row>
    <row r="1238" spans="1:24" x14ac:dyDescent="0.25">
      <c r="A1238" s="11" t="s">
        <v>4068</v>
      </c>
      <c r="B1238" s="11">
        <v>212.58920000000001</v>
      </c>
      <c r="C1238" s="11">
        <v>100</v>
      </c>
      <c r="D1238" s="11">
        <v>211.93799999999999</v>
      </c>
      <c r="E1238" s="11">
        <v>378.05970000000002</v>
      </c>
      <c r="F1238" s="11">
        <v>791.96569999999997</v>
      </c>
      <c r="G1238" s="11">
        <v>1695.7943</v>
      </c>
      <c r="H1238" s="11">
        <v>3762.4578000000001</v>
      </c>
      <c r="I1238" s="11">
        <v>0.434</v>
      </c>
      <c r="J1238" s="11">
        <v>43.497</v>
      </c>
      <c r="K1238" s="11">
        <v>34.0852</v>
      </c>
      <c r="L1238" s="11">
        <v>25.360499999999998</v>
      </c>
      <c r="M1238" s="11">
        <v>0</v>
      </c>
      <c r="N1238" s="11">
        <v>0</v>
      </c>
      <c r="O1238" s="11">
        <v>0</v>
      </c>
      <c r="P1238" s="11">
        <v>0</v>
      </c>
      <c r="Q1238" s="11">
        <v>218.45679999999999</v>
      </c>
      <c r="R1238" s="11">
        <v>179.1935</v>
      </c>
      <c r="S1238" s="11">
        <v>-81.409199999999998</v>
      </c>
      <c r="T1238" s="11">
        <v>0.7762</v>
      </c>
      <c r="U1238" s="11">
        <v>7.2786</v>
      </c>
      <c r="V1238" s="11">
        <v>-1.1287</v>
      </c>
      <c r="W1238" s="11">
        <v>-59.293500000000002</v>
      </c>
      <c r="X1238" s="11" t="s">
        <v>4068</v>
      </c>
    </row>
    <row r="1239" spans="1:24" x14ac:dyDescent="0.25">
      <c r="A1239" s="11" t="s">
        <v>113</v>
      </c>
      <c r="B1239" s="11">
        <v>751.58749999999998</v>
      </c>
      <c r="C1239" s="11">
        <v>100</v>
      </c>
      <c r="D1239" s="11">
        <v>376.93709999999999</v>
      </c>
      <c r="E1239" s="11">
        <v>470.01780000000002</v>
      </c>
      <c r="F1239" s="11">
        <v>818.70320000000004</v>
      </c>
      <c r="G1239" s="11">
        <v>1410.2972</v>
      </c>
      <c r="H1239" s="11">
        <v>2675.0311000000002</v>
      </c>
      <c r="I1239" s="11">
        <v>0.64090000000000003</v>
      </c>
      <c r="J1239" s="11">
        <v>64.422600000000003</v>
      </c>
      <c r="K1239" s="11">
        <v>39.368600000000001</v>
      </c>
      <c r="L1239" s="11">
        <v>19.716699999999999</v>
      </c>
      <c r="M1239" s="11">
        <v>0</v>
      </c>
      <c r="N1239" s="11">
        <v>0</v>
      </c>
      <c r="O1239" s="11">
        <v>0</v>
      </c>
      <c r="P1239" s="11">
        <v>0</v>
      </c>
      <c r="Q1239" s="11">
        <v>823.8904</v>
      </c>
      <c r="R1239" s="11">
        <v>661.86630000000002</v>
      </c>
      <c r="S1239" s="11">
        <v>-103.90300000000001</v>
      </c>
      <c r="T1239" s="11">
        <v>2.0657999999999999</v>
      </c>
      <c r="U1239" s="11">
        <v>25.6327</v>
      </c>
      <c r="V1239" s="11">
        <v>0</v>
      </c>
      <c r="W1239" s="11">
        <v>-58.583199999999998</v>
      </c>
      <c r="X1239" s="11" t="s">
        <v>113</v>
      </c>
    </row>
    <row r="1240" spans="1:24" x14ac:dyDescent="0.25">
      <c r="A1240" s="11" t="s">
        <v>321</v>
      </c>
      <c r="B1240" s="11">
        <v>585.01400000000001</v>
      </c>
      <c r="C1240" s="11">
        <v>100</v>
      </c>
      <c r="D1240" s="11">
        <v>308.24549999999999</v>
      </c>
      <c r="E1240" s="11">
        <v>419.53449999999998</v>
      </c>
      <c r="F1240" s="11">
        <v>739.76959999999997</v>
      </c>
      <c r="G1240" s="11">
        <v>1287.4538</v>
      </c>
      <c r="H1240" s="11">
        <v>2368.1941000000002</v>
      </c>
      <c r="I1240" s="11">
        <v>0.57440000000000002</v>
      </c>
      <c r="J1240" s="11">
        <v>57.632599999999996</v>
      </c>
      <c r="K1240" s="11">
        <v>38.063000000000002</v>
      </c>
      <c r="L1240" s="11">
        <v>21.185500000000001</v>
      </c>
      <c r="M1240" s="11">
        <v>0</v>
      </c>
      <c r="N1240" s="11">
        <v>0</v>
      </c>
      <c r="O1240" s="11">
        <v>0</v>
      </c>
      <c r="P1240" s="11">
        <v>0</v>
      </c>
      <c r="Q1240" s="11">
        <v>709.70029999999997</v>
      </c>
      <c r="R1240" s="11">
        <v>573.76070000000004</v>
      </c>
      <c r="S1240" s="11">
        <v>-87.565799999999996</v>
      </c>
      <c r="T1240" s="11">
        <v>1.5209999999999999</v>
      </c>
      <c r="U1240" s="11">
        <v>20.075900000000001</v>
      </c>
      <c r="V1240" s="11">
        <v>0</v>
      </c>
      <c r="W1240" s="11">
        <v>-51.401200000000003</v>
      </c>
      <c r="X1240" s="11" t="s">
        <v>321</v>
      </c>
    </row>
    <row r="1241" spans="1:24" x14ac:dyDescent="0.25">
      <c r="A1241" s="11" t="s">
        <v>914</v>
      </c>
      <c r="B1241" s="11">
        <v>567.86869999999999</v>
      </c>
      <c r="C1241" s="11">
        <v>100</v>
      </c>
      <c r="D1241" s="11">
        <v>256.65589999999997</v>
      </c>
      <c r="E1241" s="11">
        <v>305.96620000000001</v>
      </c>
      <c r="F1241" s="11">
        <v>469.93200000000002</v>
      </c>
      <c r="G1241" s="11">
        <v>690.25549999999998</v>
      </c>
      <c r="H1241" s="11">
        <v>1050.8088</v>
      </c>
      <c r="I1241" s="11">
        <v>0.43180000000000002</v>
      </c>
      <c r="J1241" s="11">
        <v>43.466900000000003</v>
      </c>
      <c r="K1241" s="11">
        <v>24.414000000000001</v>
      </c>
      <c r="L1241" s="11">
        <v>9.9321000000000002</v>
      </c>
      <c r="M1241" s="11">
        <v>0</v>
      </c>
      <c r="N1241" s="11">
        <v>0</v>
      </c>
      <c r="O1241" s="11">
        <v>0</v>
      </c>
      <c r="P1241" s="11">
        <v>0</v>
      </c>
      <c r="Q1241" s="11">
        <v>572.19880000000001</v>
      </c>
      <c r="R1241" s="11">
        <v>455.62900000000002</v>
      </c>
      <c r="S1241" s="11">
        <v>-85.572599999999994</v>
      </c>
      <c r="T1241" s="11">
        <v>1.2713000000000001</v>
      </c>
      <c r="U1241" s="11">
        <v>19.331499999999998</v>
      </c>
      <c r="V1241" s="11">
        <v>0</v>
      </c>
      <c r="W1241" s="11">
        <v>-51.542999999999999</v>
      </c>
      <c r="X1241" s="11" t="s">
        <v>914</v>
      </c>
    </row>
    <row r="1242" spans="1:24" x14ac:dyDescent="0.25">
      <c r="A1242" s="11" t="s">
        <v>3345</v>
      </c>
      <c r="B1242" s="11">
        <v>364.8682</v>
      </c>
      <c r="C1242" s="11">
        <v>100</v>
      </c>
      <c r="D1242" s="11">
        <v>210.9956</v>
      </c>
      <c r="E1242" s="11">
        <v>262.18599999999998</v>
      </c>
      <c r="F1242" s="11">
        <v>456.41969999999998</v>
      </c>
      <c r="G1242" s="11">
        <v>738.86649999999997</v>
      </c>
      <c r="H1242" s="11">
        <v>1271.5486000000001</v>
      </c>
      <c r="I1242" s="11">
        <v>0.36080000000000001</v>
      </c>
      <c r="J1242" s="11">
        <v>36.250799999999998</v>
      </c>
      <c r="K1242" s="11">
        <v>24.45</v>
      </c>
      <c r="L1242" s="11">
        <v>14.0154</v>
      </c>
      <c r="M1242" s="11">
        <v>0</v>
      </c>
      <c r="N1242" s="11">
        <v>1.7299999999999999E-2</v>
      </c>
      <c r="O1242" s="11">
        <v>0</v>
      </c>
      <c r="P1242" s="11">
        <v>0</v>
      </c>
      <c r="Q1242" s="11">
        <v>401.98809999999997</v>
      </c>
      <c r="R1242" s="11">
        <v>355.51830000000001</v>
      </c>
      <c r="S1242" s="11">
        <v>-81.297899999999998</v>
      </c>
      <c r="T1242" s="11">
        <v>0.90610000000000002</v>
      </c>
      <c r="U1242" s="11">
        <v>13.564399999999999</v>
      </c>
      <c r="V1242" s="11">
        <v>-1.8812</v>
      </c>
      <c r="W1242" s="11">
        <v>-50.953600000000002</v>
      </c>
      <c r="X1242" s="11" t="s">
        <v>3345</v>
      </c>
    </row>
    <row r="1243" spans="1:24" x14ac:dyDescent="0.25">
      <c r="A1243" s="11" t="s">
        <v>1315</v>
      </c>
      <c r="B1243" s="11">
        <v>225.3723</v>
      </c>
      <c r="C1243" s="11">
        <v>-100</v>
      </c>
      <c r="D1243" s="11">
        <v>152.27090000000001</v>
      </c>
      <c r="E1243" s="11">
        <v>-69.900899999999993</v>
      </c>
      <c r="F1243" s="11">
        <v>173.20740000000001</v>
      </c>
      <c r="G1243" s="11">
        <v>-86.830200000000005</v>
      </c>
      <c r="H1243" s="11">
        <v>260.6379</v>
      </c>
      <c r="I1243" s="11">
        <v>4.2200000000000001E-2</v>
      </c>
      <c r="J1243" s="11">
        <v>4.4621000000000004</v>
      </c>
      <c r="K1243" s="11">
        <v>1.31</v>
      </c>
      <c r="L1243" s="11">
        <v>9.4100000000000003E-2</v>
      </c>
      <c r="M1243" s="11">
        <v>-5.8500000000000003E-2</v>
      </c>
      <c r="N1243" s="11">
        <v>6.6112000000000002</v>
      </c>
      <c r="O1243" s="11">
        <v>2.9815999999999998</v>
      </c>
      <c r="P1243" s="11">
        <v>1.1761999999999999</v>
      </c>
      <c r="Q1243" s="11">
        <v>241.81819999999999</v>
      </c>
      <c r="R1243" s="11">
        <v>209.2261</v>
      </c>
      <c r="S1243" s="11">
        <v>-63.926099999999998</v>
      </c>
      <c r="T1243" s="11">
        <v>0.83899999999999997</v>
      </c>
      <c r="U1243" s="11">
        <v>7.8898000000000001</v>
      </c>
      <c r="V1243" s="11">
        <v>-1.7002999999999999</v>
      </c>
      <c r="W1243" s="11">
        <v>-44.058599999999998</v>
      </c>
      <c r="X1243" s="11" t="s">
        <v>1315</v>
      </c>
    </row>
    <row r="1244" spans="1:24" x14ac:dyDescent="0.25">
      <c r="A1244" s="11" t="s">
        <v>692</v>
      </c>
      <c r="B1244" s="11">
        <v>330.00909999999999</v>
      </c>
      <c r="C1244" s="11">
        <v>-100</v>
      </c>
      <c r="D1244" s="11">
        <v>137.5668</v>
      </c>
      <c r="E1244" s="11">
        <v>-152.84399999999999</v>
      </c>
      <c r="F1244" s="11">
        <v>273.8005</v>
      </c>
      <c r="G1244" s="11">
        <v>-425.78500000000003</v>
      </c>
      <c r="H1244" s="11">
        <v>829.37180000000001</v>
      </c>
      <c r="I1244" s="11">
        <v>1.2200000000000001E-2</v>
      </c>
      <c r="J1244" s="11">
        <v>1.2695000000000001</v>
      </c>
      <c r="K1244" s="11">
        <v>0.46110000000000001</v>
      </c>
      <c r="L1244" s="11">
        <v>8.7599999999999997E-2</v>
      </c>
      <c r="M1244" s="11">
        <v>-0.1457</v>
      </c>
      <c r="N1244" s="11">
        <v>14.9893</v>
      </c>
      <c r="O1244" s="11">
        <v>9.4008000000000003</v>
      </c>
      <c r="P1244" s="11">
        <v>5.8887</v>
      </c>
      <c r="Q1244" s="11">
        <v>343.34840000000003</v>
      </c>
      <c r="R1244" s="11">
        <v>239.3784</v>
      </c>
      <c r="S1244" s="11">
        <v>-59.182499999999997</v>
      </c>
      <c r="T1244" s="11">
        <v>0.82550000000000001</v>
      </c>
      <c r="U1244" s="11">
        <v>12.1107</v>
      </c>
      <c r="V1244" s="11">
        <v>-0.9446</v>
      </c>
      <c r="W1244" s="11">
        <v>-37.410400000000003</v>
      </c>
      <c r="X1244" s="11" t="s">
        <v>692</v>
      </c>
    </row>
    <row r="1245" spans="1:24" x14ac:dyDescent="0.25">
      <c r="A1245" s="11" t="s">
        <v>693</v>
      </c>
      <c r="B1245" s="11">
        <v>369.66419999999999</v>
      </c>
      <c r="C1245" s="11">
        <v>-100</v>
      </c>
      <c r="D1245" s="11">
        <v>139.273</v>
      </c>
      <c r="E1245" s="11">
        <v>-152.67169999999999</v>
      </c>
      <c r="F1245" s="11">
        <v>273.9452</v>
      </c>
      <c r="G1245" s="11">
        <v>-425.39749999999998</v>
      </c>
      <c r="H1245" s="11">
        <v>828.74839999999995</v>
      </c>
      <c r="I1245" s="11">
        <v>1.2200000000000001E-2</v>
      </c>
      <c r="J1245" s="11">
        <v>1.2737000000000001</v>
      </c>
      <c r="K1245" s="11">
        <v>0.4627</v>
      </c>
      <c r="L1245" s="11">
        <v>8.8999999999999996E-2</v>
      </c>
      <c r="M1245" s="11">
        <v>-0.1457</v>
      </c>
      <c r="N1245" s="11">
        <v>14.990399999999999</v>
      </c>
      <c r="O1245" s="11">
        <v>9.3911999999999995</v>
      </c>
      <c r="P1245" s="11">
        <v>5.8775000000000004</v>
      </c>
      <c r="Q1245" s="11">
        <v>387.45260000000002</v>
      </c>
      <c r="R1245" s="11">
        <v>267.43169999999998</v>
      </c>
      <c r="S1245" s="11">
        <v>-59.369199999999999</v>
      </c>
      <c r="T1245" s="11">
        <v>0.87190000000000001</v>
      </c>
      <c r="U1245" s="11">
        <v>13.5867</v>
      </c>
      <c r="V1245" s="11">
        <v>-0.9446</v>
      </c>
      <c r="W1245" s="11">
        <v>-36.0809</v>
      </c>
      <c r="X1245" s="11" t="s">
        <v>693</v>
      </c>
    </row>
    <row r="1246" spans="1:24" x14ac:dyDescent="0.25">
      <c r="A1246" s="11" t="s">
        <v>694</v>
      </c>
      <c r="B1246" s="11">
        <v>270.42399999999998</v>
      </c>
      <c r="C1246" s="11">
        <v>-100</v>
      </c>
      <c r="D1246" s="11">
        <v>135.44579999999999</v>
      </c>
      <c r="E1246" s="11">
        <v>-153.30099999999999</v>
      </c>
      <c r="F1246" s="11">
        <v>274.04360000000003</v>
      </c>
      <c r="G1246" s="11">
        <v>-426.93709999999999</v>
      </c>
      <c r="H1246" s="11">
        <v>831.42650000000003</v>
      </c>
      <c r="I1246" s="11">
        <v>1.2E-2</v>
      </c>
      <c r="J1246" s="11">
        <v>1.2605</v>
      </c>
      <c r="K1246" s="11">
        <v>0.44879999999999998</v>
      </c>
      <c r="L1246" s="11">
        <v>8.4500000000000006E-2</v>
      </c>
      <c r="M1246" s="11">
        <v>-0.1457</v>
      </c>
      <c r="N1246" s="11">
        <v>14.999499999999999</v>
      </c>
      <c r="O1246" s="11">
        <v>9.4016999999999999</v>
      </c>
      <c r="P1246" s="11">
        <v>5.8893000000000004</v>
      </c>
      <c r="Q1246" s="11">
        <v>276.56900000000002</v>
      </c>
      <c r="R1246" s="11">
        <v>197.29830000000001</v>
      </c>
      <c r="S1246" s="11">
        <v>-58.961100000000002</v>
      </c>
      <c r="T1246" s="11">
        <v>0.73970000000000002</v>
      </c>
      <c r="U1246" s="11">
        <v>9.8887</v>
      </c>
      <c r="V1246" s="11">
        <v>-0.9446</v>
      </c>
      <c r="W1246" s="11">
        <v>-39.589199999999998</v>
      </c>
      <c r="X1246" s="11" t="s">
        <v>694</v>
      </c>
    </row>
    <row r="1247" spans="1:24" x14ac:dyDescent="0.25">
      <c r="A1247" s="11" t="s">
        <v>812</v>
      </c>
      <c r="B1247" s="11">
        <v>250.636</v>
      </c>
      <c r="C1247" s="11">
        <v>-100</v>
      </c>
      <c r="D1247" s="11">
        <v>134.69820000000001</v>
      </c>
      <c r="E1247" s="11">
        <v>-153.52809999999999</v>
      </c>
      <c r="F1247" s="11">
        <v>274.22160000000002</v>
      </c>
      <c r="G1247" s="11">
        <v>-427.61250000000001</v>
      </c>
      <c r="H1247" s="11">
        <v>832.63969999999995</v>
      </c>
      <c r="I1247" s="11">
        <v>1.2E-2</v>
      </c>
      <c r="J1247" s="11">
        <v>1.2582</v>
      </c>
      <c r="K1247" s="11">
        <v>0.44740000000000002</v>
      </c>
      <c r="L1247" s="11">
        <v>8.3500000000000005E-2</v>
      </c>
      <c r="M1247" s="11">
        <v>-0.14599999999999999</v>
      </c>
      <c r="N1247" s="11">
        <v>15.018000000000001</v>
      </c>
      <c r="O1247" s="11">
        <v>9.4115000000000002</v>
      </c>
      <c r="P1247" s="11">
        <v>5.8935000000000004</v>
      </c>
      <c r="Q1247" s="11">
        <v>255.1311</v>
      </c>
      <c r="R1247" s="11">
        <v>183.27170000000001</v>
      </c>
      <c r="S1247" s="11">
        <v>-58.897199999999998</v>
      </c>
      <c r="T1247" s="11">
        <v>0.70830000000000004</v>
      </c>
      <c r="U1247" s="11">
        <v>9.1523000000000003</v>
      </c>
      <c r="V1247" s="11">
        <v>-0.9446</v>
      </c>
      <c r="W1247" s="11">
        <v>-40.339599999999997</v>
      </c>
      <c r="X1247" s="11" t="s">
        <v>812</v>
      </c>
    </row>
    <row r="1248" spans="1:24" x14ac:dyDescent="0.25">
      <c r="A1248" s="11" t="s">
        <v>695</v>
      </c>
      <c r="B1248" s="11">
        <v>310.22480000000002</v>
      </c>
      <c r="C1248" s="11">
        <v>-100</v>
      </c>
      <c r="D1248" s="11">
        <v>136.83160000000001</v>
      </c>
      <c r="E1248" s="11">
        <v>-153.06819999999999</v>
      </c>
      <c r="F1248" s="11">
        <v>273.52780000000001</v>
      </c>
      <c r="G1248" s="11">
        <v>-426.4905</v>
      </c>
      <c r="H1248" s="11">
        <v>829.07619999999997</v>
      </c>
      <c r="I1248" s="11">
        <v>1.17E-2</v>
      </c>
      <c r="J1248" s="11">
        <v>1.2292000000000001</v>
      </c>
      <c r="K1248" s="11">
        <v>0.42959999999999998</v>
      </c>
      <c r="L1248" s="11">
        <v>7.9299999999999995E-2</v>
      </c>
      <c r="M1248" s="11">
        <v>-0.1454</v>
      </c>
      <c r="N1248" s="11">
        <v>14.968999999999999</v>
      </c>
      <c r="O1248" s="11">
        <v>9.3818000000000001</v>
      </c>
      <c r="P1248" s="11">
        <v>5.8773</v>
      </c>
      <c r="Q1248" s="11">
        <v>320.77539999999999</v>
      </c>
      <c r="R1248" s="11">
        <v>225.35169999999999</v>
      </c>
      <c r="S1248" s="11">
        <v>-59.109000000000002</v>
      </c>
      <c r="T1248" s="11">
        <v>0.80130000000000001</v>
      </c>
      <c r="U1248" s="11">
        <v>11.3705</v>
      </c>
      <c r="V1248" s="11">
        <v>-0.9446</v>
      </c>
      <c r="W1248" s="11">
        <v>-38.136899999999997</v>
      </c>
      <c r="X1248" s="11" t="s">
        <v>695</v>
      </c>
    </row>
    <row r="1249" spans="1:24" x14ac:dyDescent="0.25">
      <c r="A1249" s="11" t="s">
        <v>696</v>
      </c>
      <c r="B1249" s="11">
        <v>290.30470000000003</v>
      </c>
      <c r="C1249" s="11">
        <v>-100</v>
      </c>
      <c r="D1249" s="11">
        <v>136.19399999999999</v>
      </c>
      <c r="E1249" s="11">
        <v>-153.21969999999999</v>
      </c>
      <c r="F1249" s="11">
        <v>273.98540000000003</v>
      </c>
      <c r="G1249" s="11">
        <v>-426.74630000000002</v>
      </c>
      <c r="H1249" s="11">
        <v>830.67190000000005</v>
      </c>
      <c r="I1249" s="11">
        <v>1.2E-2</v>
      </c>
      <c r="J1249" s="11">
        <v>1.2572000000000001</v>
      </c>
      <c r="K1249" s="11">
        <v>0.44679999999999997</v>
      </c>
      <c r="L1249" s="11">
        <v>8.3099999999999993E-2</v>
      </c>
      <c r="M1249" s="11">
        <v>-0.14580000000000001</v>
      </c>
      <c r="N1249" s="11">
        <v>15.005599999999999</v>
      </c>
      <c r="O1249" s="11">
        <v>9.4004999999999992</v>
      </c>
      <c r="P1249" s="11">
        <v>5.8879999999999999</v>
      </c>
      <c r="Q1249" s="11">
        <v>299.09750000000003</v>
      </c>
      <c r="R1249" s="11">
        <v>211.32499999999999</v>
      </c>
      <c r="S1249" s="11">
        <v>-59.040799999999997</v>
      </c>
      <c r="T1249" s="11">
        <v>0.76929999999999998</v>
      </c>
      <c r="U1249" s="11">
        <v>10.629799999999999</v>
      </c>
      <c r="V1249" s="11">
        <v>-0.9446</v>
      </c>
      <c r="W1249" s="11">
        <v>-38.892800000000001</v>
      </c>
      <c r="X1249" s="11" t="s">
        <v>696</v>
      </c>
    </row>
    <row r="1250" spans="1:24" x14ac:dyDescent="0.25">
      <c r="A1250" s="11" t="s">
        <v>1323</v>
      </c>
      <c r="B1250" s="11">
        <v>230.6403</v>
      </c>
      <c r="C1250" s="11">
        <v>-100</v>
      </c>
      <c r="D1250" s="11">
        <v>133.9742</v>
      </c>
      <c r="E1250" s="11">
        <v>-153.88390000000001</v>
      </c>
      <c r="F1250" s="11">
        <v>274.3655</v>
      </c>
      <c r="G1250" s="11">
        <v>-428.49200000000002</v>
      </c>
      <c r="H1250" s="11">
        <v>833.67849999999999</v>
      </c>
      <c r="I1250" s="11">
        <v>1.18E-2</v>
      </c>
      <c r="J1250" s="11">
        <v>1.2432000000000001</v>
      </c>
      <c r="K1250" s="11">
        <v>0.439</v>
      </c>
      <c r="L1250" s="11">
        <v>8.1000000000000003E-2</v>
      </c>
      <c r="M1250" s="11">
        <v>-0.1459</v>
      </c>
      <c r="N1250" s="11">
        <v>15.0282</v>
      </c>
      <c r="O1250" s="11">
        <v>9.4282000000000004</v>
      </c>
      <c r="P1250" s="11">
        <v>5.9088000000000003</v>
      </c>
      <c r="Q1250" s="11">
        <v>232.64850000000001</v>
      </c>
      <c r="R1250" s="11">
        <v>169.245</v>
      </c>
      <c r="S1250" s="11">
        <v>-58.7956</v>
      </c>
      <c r="T1250" s="11">
        <v>0.67349999999999999</v>
      </c>
      <c r="U1250" s="11">
        <v>8.4075000000000006</v>
      </c>
      <c r="V1250" s="11">
        <v>-0.9446</v>
      </c>
      <c r="W1250" s="11">
        <v>-41.121899999999997</v>
      </c>
      <c r="X1250" s="11" t="s">
        <v>1323</v>
      </c>
    </row>
    <row r="1251" spans="1:24" x14ac:dyDescent="0.25">
      <c r="A1251" s="11" t="s">
        <v>697</v>
      </c>
      <c r="B1251" s="11">
        <v>349.9434</v>
      </c>
      <c r="C1251" s="11">
        <v>-100</v>
      </c>
      <c r="D1251" s="11">
        <v>138.339</v>
      </c>
      <c r="E1251" s="11">
        <v>-152.6671</v>
      </c>
      <c r="F1251" s="11">
        <v>273.73599999999999</v>
      </c>
      <c r="G1251" s="11">
        <v>-425.37079999999997</v>
      </c>
      <c r="H1251" s="11">
        <v>828.59349999999995</v>
      </c>
      <c r="I1251" s="11">
        <v>1.2200000000000001E-2</v>
      </c>
      <c r="J1251" s="11">
        <v>1.2709999999999999</v>
      </c>
      <c r="K1251" s="11">
        <v>0.46150000000000002</v>
      </c>
      <c r="L1251" s="11">
        <v>8.7999999999999995E-2</v>
      </c>
      <c r="M1251" s="11">
        <v>-0.14560000000000001</v>
      </c>
      <c r="N1251" s="11">
        <v>14.989599999999999</v>
      </c>
      <c r="O1251" s="11">
        <v>9.3971999999999998</v>
      </c>
      <c r="P1251" s="11">
        <v>5.8837000000000002</v>
      </c>
      <c r="Q1251" s="11">
        <v>365.01900000000001</v>
      </c>
      <c r="R1251" s="11">
        <v>253.405</v>
      </c>
      <c r="S1251" s="11">
        <v>-59.272300000000001</v>
      </c>
      <c r="T1251" s="11">
        <v>0.84870000000000001</v>
      </c>
      <c r="U1251" s="11">
        <v>12.8528</v>
      </c>
      <c r="V1251" s="11">
        <v>-0.9446</v>
      </c>
      <c r="W1251" s="11">
        <v>-36.7316</v>
      </c>
      <c r="X1251" s="11" t="s">
        <v>697</v>
      </c>
    </row>
    <row r="1252" spans="1:24" x14ac:dyDescent="0.25">
      <c r="A1252" s="11" t="s">
        <v>698</v>
      </c>
      <c r="B1252" s="11">
        <v>639.39940000000001</v>
      </c>
      <c r="C1252" s="11">
        <v>-100</v>
      </c>
      <c r="D1252" s="11">
        <v>201.8398</v>
      </c>
      <c r="E1252" s="11">
        <v>-66.525400000000005</v>
      </c>
      <c r="F1252" s="11">
        <v>269.05720000000002</v>
      </c>
      <c r="G1252" s="11">
        <v>-113.6151</v>
      </c>
      <c r="H1252" s="11">
        <v>521.14189999999996</v>
      </c>
      <c r="I1252" s="11">
        <v>8.5500000000000007E-2</v>
      </c>
      <c r="J1252" s="11">
        <v>8.7946000000000009</v>
      </c>
      <c r="K1252" s="11">
        <v>3.7993999999999999</v>
      </c>
      <c r="L1252" s="11">
        <v>0.9758</v>
      </c>
      <c r="M1252" s="11">
        <v>-0.1125</v>
      </c>
      <c r="N1252" s="11">
        <v>11.6516</v>
      </c>
      <c r="O1252" s="11">
        <v>5.694</v>
      </c>
      <c r="P1252" s="11">
        <v>2.4799000000000002</v>
      </c>
      <c r="Q1252" s="11">
        <v>690.71860000000004</v>
      </c>
      <c r="R1252" s="11">
        <v>493.745</v>
      </c>
      <c r="S1252" s="11">
        <v>-65.086100000000002</v>
      </c>
      <c r="T1252" s="11">
        <v>1.7244999999999999</v>
      </c>
      <c r="U1252" s="11">
        <v>23.1814</v>
      </c>
      <c r="V1252" s="11">
        <v>-1.1335</v>
      </c>
      <c r="W1252" s="11">
        <v>-26.996099999999998</v>
      </c>
      <c r="X1252" s="11" t="s">
        <v>698</v>
      </c>
    </row>
    <row r="1253" spans="1:24" x14ac:dyDescent="0.25">
      <c r="A1253" s="11" t="s">
        <v>699</v>
      </c>
      <c r="B1253" s="11">
        <v>522.17510000000004</v>
      </c>
      <c r="C1253" s="11">
        <v>-100</v>
      </c>
      <c r="D1253" s="11">
        <v>196.13509999999999</v>
      </c>
      <c r="E1253" s="11">
        <v>-71.332700000000003</v>
      </c>
      <c r="F1253" s="11">
        <v>268.72660000000002</v>
      </c>
      <c r="G1253" s="11">
        <v>-133.8613</v>
      </c>
      <c r="H1253" s="11">
        <v>534.40830000000005</v>
      </c>
      <c r="I1253" s="11">
        <v>8.0399999999999999E-2</v>
      </c>
      <c r="J1253" s="11">
        <v>8.3023000000000007</v>
      </c>
      <c r="K1253" s="11">
        <v>3.4621</v>
      </c>
      <c r="L1253" s="11">
        <v>0.82220000000000004</v>
      </c>
      <c r="M1253" s="11">
        <v>-0.114</v>
      </c>
      <c r="N1253" s="11">
        <v>11.7936</v>
      </c>
      <c r="O1253" s="11">
        <v>5.9565999999999999</v>
      </c>
      <c r="P1253" s="11">
        <v>2.7551999999999999</v>
      </c>
      <c r="Q1253" s="11">
        <v>559.06830000000002</v>
      </c>
      <c r="R1253" s="11">
        <v>409.5849</v>
      </c>
      <c r="S1253" s="11">
        <v>-64.348399999999998</v>
      </c>
      <c r="T1253" s="11">
        <v>1.6244000000000001</v>
      </c>
      <c r="U1253" s="11">
        <v>18.810300000000002</v>
      </c>
      <c r="V1253" s="11">
        <v>-1.1335</v>
      </c>
      <c r="W1253" s="11">
        <v>-30.694299999999998</v>
      </c>
      <c r="X1253" s="11" t="s">
        <v>699</v>
      </c>
    </row>
    <row r="1254" spans="1:24" x14ac:dyDescent="0.25">
      <c r="A1254" s="11" t="s">
        <v>700</v>
      </c>
      <c r="B1254" s="11">
        <v>602.47879999999998</v>
      </c>
      <c r="C1254" s="11">
        <v>-100</v>
      </c>
      <c r="D1254" s="11">
        <v>199.101</v>
      </c>
      <c r="E1254" s="11">
        <v>-69.031099999999995</v>
      </c>
      <c r="F1254" s="11">
        <v>266.50490000000002</v>
      </c>
      <c r="G1254" s="11">
        <v>-125.30589999999999</v>
      </c>
      <c r="H1254" s="11">
        <v>522.69880000000001</v>
      </c>
      <c r="I1254" s="11">
        <v>8.14E-2</v>
      </c>
      <c r="J1254" s="11">
        <v>8.3828999999999994</v>
      </c>
      <c r="K1254" s="11">
        <v>3.5131999999999999</v>
      </c>
      <c r="L1254" s="11">
        <v>0.85060000000000002</v>
      </c>
      <c r="M1254" s="11">
        <v>-0.1119</v>
      </c>
      <c r="N1254" s="11">
        <v>11.5915</v>
      </c>
      <c r="O1254" s="11">
        <v>5.7462999999999997</v>
      </c>
      <c r="P1254" s="11">
        <v>2.5703999999999998</v>
      </c>
      <c r="Q1254" s="11">
        <v>647.03970000000004</v>
      </c>
      <c r="R1254" s="11">
        <v>465.69159999999999</v>
      </c>
      <c r="S1254" s="11">
        <v>-64.761499999999998</v>
      </c>
      <c r="T1254" s="11">
        <v>1.7299</v>
      </c>
      <c r="U1254" s="11">
        <v>21.796399999999998</v>
      </c>
      <c r="V1254" s="11">
        <v>-1.1335</v>
      </c>
      <c r="W1254" s="11">
        <v>-27.761900000000001</v>
      </c>
      <c r="X1254" s="11" t="s">
        <v>700</v>
      </c>
    </row>
    <row r="1255" spans="1:24" x14ac:dyDescent="0.25">
      <c r="A1255" s="11" t="s">
        <v>701</v>
      </c>
      <c r="B1255" s="11">
        <v>563.29639999999995</v>
      </c>
      <c r="C1255" s="11">
        <v>-100</v>
      </c>
      <c r="D1255" s="11">
        <v>196.3742</v>
      </c>
      <c r="E1255" s="11">
        <v>-68.637200000000007</v>
      </c>
      <c r="F1255" s="11">
        <v>262.4418</v>
      </c>
      <c r="G1255" s="11">
        <v>-123.033</v>
      </c>
      <c r="H1255" s="11">
        <v>510.55860000000001</v>
      </c>
      <c r="I1255" s="11">
        <v>7.9899999999999999E-2</v>
      </c>
      <c r="J1255" s="11">
        <v>8.2425999999999995</v>
      </c>
      <c r="K1255" s="11">
        <v>3.4226999999999999</v>
      </c>
      <c r="L1255" s="11">
        <v>0.8125</v>
      </c>
      <c r="M1255" s="11">
        <v>-0.11020000000000001</v>
      </c>
      <c r="N1255" s="11">
        <v>11.417999999999999</v>
      </c>
      <c r="O1255" s="11">
        <v>5.6218000000000004</v>
      </c>
      <c r="P1255" s="11">
        <v>2.5175000000000001</v>
      </c>
      <c r="Q1255" s="11">
        <v>603.44219999999996</v>
      </c>
      <c r="R1255" s="11">
        <v>437.63830000000002</v>
      </c>
      <c r="S1255" s="11">
        <v>-64.496799999999993</v>
      </c>
      <c r="T1255" s="11">
        <v>1.6783999999999999</v>
      </c>
      <c r="U1255" s="11">
        <v>20.3369</v>
      </c>
      <c r="V1255" s="11">
        <v>-1.1335</v>
      </c>
      <c r="W1255" s="11">
        <v>-29.141200000000001</v>
      </c>
      <c r="X1255" s="11" t="s">
        <v>701</v>
      </c>
    </row>
    <row r="1256" spans="1:24" x14ac:dyDescent="0.25">
      <c r="A1256" s="11" t="s">
        <v>1634</v>
      </c>
      <c r="B1256" s="11">
        <v>234.87309999999999</v>
      </c>
      <c r="C1256" s="11">
        <v>100</v>
      </c>
      <c r="D1256" s="11">
        <v>202.22329999999999</v>
      </c>
      <c r="E1256" s="11">
        <v>311.18990000000002</v>
      </c>
      <c r="F1256" s="11">
        <v>627.16750000000002</v>
      </c>
      <c r="G1256" s="11">
        <v>1229.1513</v>
      </c>
      <c r="H1256" s="11">
        <v>2551.4567000000002</v>
      </c>
      <c r="I1256" s="11">
        <v>0.38400000000000001</v>
      </c>
      <c r="J1256" s="11">
        <v>38.630699999999997</v>
      </c>
      <c r="K1256" s="11">
        <v>28.724699999999999</v>
      </c>
      <c r="L1256" s="11">
        <v>20.128399999999999</v>
      </c>
      <c r="M1256" s="11">
        <v>0</v>
      </c>
      <c r="N1256" s="11">
        <v>4.0099999999999997E-2</v>
      </c>
      <c r="O1256" s="11">
        <v>0</v>
      </c>
      <c r="P1256" s="11">
        <v>0</v>
      </c>
      <c r="Q1256" s="11">
        <v>250.4633</v>
      </c>
      <c r="R1256" s="11">
        <v>247.14840000000001</v>
      </c>
      <c r="S1256" s="11">
        <v>-74.049000000000007</v>
      </c>
      <c r="T1256" s="11">
        <v>0.84379999999999999</v>
      </c>
      <c r="U1256" s="11">
        <v>7.1973000000000003</v>
      </c>
      <c r="V1256" s="11">
        <v>-1.1335</v>
      </c>
      <c r="W1256" s="11">
        <v>-53.981499999999997</v>
      </c>
      <c r="X1256" s="11" t="s">
        <v>4095</v>
      </c>
    </row>
    <row r="1257" spans="1:24" x14ac:dyDescent="0.25">
      <c r="A1257" s="11" t="s">
        <v>4095</v>
      </c>
      <c r="B1257" s="11">
        <v>234.87309999999999</v>
      </c>
      <c r="C1257" s="11">
        <v>100</v>
      </c>
      <c r="D1257" s="11">
        <v>202.22329999999999</v>
      </c>
      <c r="E1257" s="11">
        <v>311.18990000000002</v>
      </c>
      <c r="F1257" s="11">
        <v>627.16750000000002</v>
      </c>
      <c r="G1257" s="11">
        <v>1229.1513</v>
      </c>
      <c r="H1257" s="11">
        <v>2551.4567000000002</v>
      </c>
      <c r="I1257" s="11">
        <v>0.38400000000000001</v>
      </c>
      <c r="J1257" s="11">
        <v>38.630699999999997</v>
      </c>
      <c r="K1257" s="11">
        <v>28.724699999999999</v>
      </c>
      <c r="L1257" s="11">
        <v>20.128399999999999</v>
      </c>
      <c r="M1257" s="11">
        <v>0</v>
      </c>
      <c r="N1257" s="11">
        <v>4.0099999999999997E-2</v>
      </c>
      <c r="O1257" s="11">
        <v>0</v>
      </c>
      <c r="P1257" s="11">
        <v>0</v>
      </c>
      <c r="Q1257" s="11">
        <v>250.4633</v>
      </c>
      <c r="R1257" s="11">
        <v>247.14840000000001</v>
      </c>
      <c r="S1257" s="11">
        <v>-74.049000000000007</v>
      </c>
      <c r="T1257" s="11">
        <v>0.84379999999999999</v>
      </c>
      <c r="U1257" s="11">
        <v>7.1973000000000003</v>
      </c>
      <c r="V1257" s="11">
        <v>-1.1335</v>
      </c>
      <c r="W1257" s="11">
        <v>-53.981499999999997</v>
      </c>
      <c r="X1257" s="11" t="s">
        <v>4095</v>
      </c>
    </row>
    <row r="1258" spans="1:24" x14ac:dyDescent="0.25">
      <c r="A1258" s="11" t="s">
        <v>4095</v>
      </c>
      <c r="B1258" s="11">
        <v>234.87309999999999</v>
      </c>
      <c r="C1258" s="11">
        <v>100</v>
      </c>
      <c r="D1258" s="11">
        <v>202.22329999999999</v>
      </c>
      <c r="E1258" s="11">
        <v>311.18990000000002</v>
      </c>
      <c r="F1258" s="11">
        <v>627.16750000000002</v>
      </c>
      <c r="G1258" s="11">
        <v>1229.1513</v>
      </c>
      <c r="H1258" s="11">
        <v>2551.4567000000002</v>
      </c>
      <c r="I1258" s="11">
        <v>0.38400000000000001</v>
      </c>
      <c r="J1258" s="11">
        <v>38.636200000000002</v>
      </c>
      <c r="K1258" s="11">
        <v>28.724699999999999</v>
      </c>
      <c r="L1258" s="11">
        <v>20.128399999999999</v>
      </c>
      <c r="M1258" s="11">
        <v>0</v>
      </c>
      <c r="N1258" s="11">
        <v>4.0099999999999997E-2</v>
      </c>
      <c r="O1258" s="11">
        <v>0</v>
      </c>
      <c r="P1258" s="11">
        <v>0</v>
      </c>
      <c r="Q1258" s="11">
        <v>246.4786</v>
      </c>
      <c r="R1258" s="11">
        <v>247.14840000000001</v>
      </c>
      <c r="S1258" s="11">
        <v>-74.047399999999996</v>
      </c>
      <c r="T1258" s="11">
        <v>0.84379999999999999</v>
      </c>
      <c r="U1258" s="11">
        <v>7.1973000000000003</v>
      </c>
      <c r="V1258" s="11">
        <v>-1.1287</v>
      </c>
      <c r="W1258" s="11">
        <v>-53.664900000000003</v>
      </c>
      <c r="X1258" s="11" t="s">
        <v>4095</v>
      </c>
    </row>
    <row r="1259" spans="1:24" x14ac:dyDescent="0.25">
      <c r="A1259" s="11" t="s">
        <v>4095</v>
      </c>
      <c r="B1259" s="11">
        <v>234.87309999999999</v>
      </c>
      <c r="C1259" s="11">
        <v>100</v>
      </c>
      <c r="D1259" s="11">
        <v>202.22329999999999</v>
      </c>
      <c r="E1259" s="11">
        <v>311.18990000000002</v>
      </c>
      <c r="F1259" s="11">
        <v>627.16750000000002</v>
      </c>
      <c r="G1259" s="11">
        <v>1229.1513</v>
      </c>
      <c r="H1259" s="11">
        <v>2551.4567000000002</v>
      </c>
      <c r="I1259" s="11">
        <v>0.38400000000000001</v>
      </c>
      <c r="J1259" s="11">
        <v>38.636200000000002</v>
      </c>
      <c r="K1259" s="11">
        <v>28.724699999999999</v>
      </c>
      <c r="L1259" s="11">
        <v>20.128399999999999</v>
      </c>
      <c r="M1259" s="11">
        <v>0</v>
      </c>
      <c r="N1259" s="11">
        <v>4.0099999999999997E-2</v>
      </c>
      <c r="O1259" s="11">
        <v>0</v>
      </c>
      <c r="P1259" s="11">
        <v>0</v>
      </c>
      <c r="Q1259" s="11">
        <v>246.4786</v>
      </c>
      <c r="R1259" s="11">
        <v>247.14840000000001</v>
      </c>
      <c r="S1259" s="11">
        <v>-74.047399999999996</v>
      </c>
      <c r="T1259" s="11">
        <v>0.84379999999999999</v>
      </c>
      <c r="U1259" s="11">
        <v>7.1973000000000003</v>
      </c>
      <c r="V1259" s="11">
        <v>-1.1287</v>
      </c>
      <c r="W1259" s="11">
        <v>-53.664900000000003</v>
      </c>
      <c r="X1259" s="11" t="s">
        <v>4095</v>
      </c>
    </row>
    <row r="1260" spans="1:24" x14ac:dyDescent="0.25">
      <c r="A1260" s="11" t="s">
        <v>1635</v>
      </c>
      <c r="B1260" s="11">
        <v>300.71690000000001</v>
      </c>
      <c r="C1260" s="11">
        <v>100</v>
      </c>
      <c r="D1260" s="11">
        <v>226.96170000000001</v>
      </c>
      <c r="E1260" s="11">
        <v>347.16500000000002</v>
      </c>
      <c r="F1260" s="11">
        <v>720.09690000000001</v>
      </c>
      <c r="G1260" s="11">
        <v>1465.2456</v>
      </c>
      <c r="H1260" s="11">
        <v>3161.5626000000002</v>
      </c>
      <c r="I1260" s="11">
        <v>0.41720000000000002</v>
      </c>
      <c r="J1260" s="11">
        <v>41.8919</v>
      </c>
      <c r="K1260" s="11">
        <v>31.160399999999999</v>
      </c>
      <c r="L1260" s="11">
        <v>22.138999999999999</v>
      </c>
      <c r="M1260" s="11">
        <v>0</v>
      </c>
      <c r="N1260" s="11">
        <v>2.7000000000000001E-3</v>
      </c>
      <c r="O1260" s="11">
        <v>0</v>
      </c>
      <c r="P1260" s="11">
        <v>0</v>
      </c>
      <c r="Q1260" s="11">
        <v>339.0718</v>
      </c>
      <c r="R1260" s="11">
        <v>283.30020000000002</v>
      </c>
      <c r="S1260" s="11">
        <v>-79.135599999999997</v>
      </c>
      <c r="T1260" s="11">
        <v>1.0790999999999999</v>
      </c>
      <c r="U1260" s="11">
        <v>10.4367</v>
      </c>
      <c r="V1260" s="11">
        <v>-2.2669999999999999</v>
      </c>
      <c r="W1260" s="11">
        <v>-54.161999999999999</v>
      </c>
      <c r="X1260" s="11" t="s">
        <v>4096</v>
      </c>
    </row>
    <row r="1261" spans="1:24" x14ac:dyDescent="0.25">
      <c r="A1261" s="11" t="s">
        <v>4096</v>
      </c>
      <c r="B1261" s="11">
        <v>300.71690000000001</v>
      </c>
      <c r="C1261" s="11">
        <v>100</v>
      </c>
      <c r="D1261" s="11">
        <v>226.96170000000001</v>
      </c>
      <c r="E1261" s="11">
        <v>347.16500000000002</v>
      </c>
      <c r="F1261" s="11">
        <v>720.09690000000001</v>
      </c>
      <c r="G1261" s="11">
        <v>1465.2456</v>
      </c>
      <c r="H1261" s="11">
        <v>3161.5626000000002</v>
      </c>
      <c r="I1261" s="11">
        <v>0.41720000000000002</v>
      </c>
      <c r="J1261" s="11">
        <v>41.8919</v>
      </c>
      <c r="K1261" s="11">
        <v>31.160399999999999</v>
      </c>
      <c r="L1261" s="11">
        <v>22.138999999999999</v>
      </c>
      <c r="M1261" s="11">
        <v>0</v>
      </c>
      <c r="N1261" s="11">
        <v>2.7000000000000001E-3</v>
      </c>
      <c r="O1261" s="11">
        <v>0</v>
      </c>
      <c r="P1261" s="11">
        <v>0</v>
      </c>
      <c r="Q1261" s="11">
        <v>339.0718</v>
      </c>
      <c r="R1261" s="11">
        <v>283.30020000000002</v>
      </c>
      <c r="S1261" s="11">
        <v>-79.135599999999997</v>
      </c>
      <c r="T1261" s="11">
        <v>1.0790999999999999</v>
      </c>
      <c r="U1261" s="11">
        <v>10.4367</v>
      </c>
      <c r="V1261" s="11">
        <v>-2.2669999999999999</v>
      </c>
      <c r="W1261" s="11">
        <v>-54.161999999999999</v>
      </c>
      <c r="X1261" s="11" t="s">
        <v>4096</v>
      </c>
    </row>
    <row r="1262" spans="1:24" x14ac:dyDescent="0.25">
      <c r="A1262" s="11" t="s">
        <v>4096</v>
      </c>
      <c r="B1262" s="11">
        <v>300.71690000000001</v>
      </c>
      <c r="C1262" s="11">
        <v>100</v>
      </c>
      <c r="D1262" s="11">
        <v>226.96170000000001</v>
      </c>
      <c r="E1262" s="11">
        <v>347.16500000000002</v>
      </c>
      <c r="F1262" s="11">
        <v>720.09690000000001</v>
      </c>
      <c r="G1262" s="11">
        <v>1465.2456</v>
      </c>
      <c r="H1262" s="11">
        <v>3161.5626000000002</v>
      </c>
      <c r="I1262" s="11">
        <v>0.41720000000000002</v>
      </c>
      <c r="J1262" s="11">
        <v>41.902099999999997</v>
      </c>
      <c r="K1262" s="11">
        <v>31.160399999999999</v>
      </c>
      <c r="L1262" s="11">
        <v>22.138999999999999</v>
      </c>
      <c r="M1262" s="11">
        <v>0</v>
      </c>
      <c r="N1262" s="11">
        <v>2.7000000000000001E-3</v>
      </c>
      <c r="O1262" s="11">
        <v>0</v>
      </c>
      <c r="P1262" s="11">
        <v>0</v>
      </c>
      <c r="Q1262" s="11">
        <v>335.26929999999999</v>
      </c>
      <c r="R1262" s="11">
        <v>283.30020000000002</v>
      </c>
      <c r="S1262" s="11">
        <v>-79.133899999999997</v>
      </c>
      <c r="T1262" s="11">
        <v>1.0790999999999999</v>
      </c>
      <c r="U1262" s="11">
        <v>10.4367</v>
      </c>
      <c r="V1262" s="11">
        <v>-2.2574000000000001</v>
      </c>
      <c r="W1262" s="11">
        <v>-53.840499999999999</v>
      </c>
      <c r="X1262" s="11" t="s">
        <v>4096</v>
      </c>
    </row>
    <row r="1263" spans="1:24" x14ac:dyDescent="0.25">
      <c r="A1263" s="11" t="s">
        <v>4096</v>
      </c>
      <c r="B1263" s="11">
        <v>300.71690000000001</v>
      </c>
      <c r="C1263" s="11">
        <v>100</v>
      </c>
      <c r="D1263" s="11">
        <v>226.96170000000001</v>
      </c>
      <c r="E1263" s="11">
        <v>347.16500000000002</v>
      </c>
      <c r="F1263" s="11">
        <v>720.09690000000001</v>
      </c>
      <c r="G1263" s="11">
        <v>1465.2456</v>
      </c>
      <c r="H1263" s="11">
        <v>3161.5626000000002</v>
      </c>
      <c r="I1263" s="11">
        <v>0.41720000000000002</v>
      </c>
      <c r="J1263" s="11">
        <v>41.902099999999997</v>
      </c>
      <c r="K1263" s="11">
        <v>31.160399999999999</v>
      </c>
      <c r="L1263" s="11">
        <v>22.138999999999999</v>
      </c>
      <c r="M1263" s="11">
        <v>0</v>
      </c>
      <c r="N1263" s="11">
        <v>2.7000000000000001E-3</v>
      </c>
      <c r="O1263" s="11">
        <v>0</v>
      </c>
      <c r="P1263" s="11">
        <v>0</v>
      </c>
      <c r="Q1263" s="11">
        <v>335.26929999999999</v>
      </c>
      <c r="R1263" s="11">
        <v>283.30020000000002</v>
      </c>
      <c r="S1263" s="11">
        <v>-79.133899999999997</v>
      </c>
      <c r="T1263" s="11">
        <v>1.0790999999999999</v>
      </c>
      <c r="U1263" s="11">
        <v>10.4367</v>
      </c>
      <c r="V1263" s="11">
        <v>-2.2574000000000001</v>
      </c>
      <c r="W1263" s="11">
        <v>-53.840499999999999</v>
      </c>
      <c r="X1263" s="11" t="s">
        <v>4096</v>
      </c>
    </row>
    <row r="1264" spans="1:24" x14ac:dyDescent="0.25">
      <c r="A1264" s="11" t="s">
        <v>1636</v>
      </c>
      <c r="B1264" s="11">
        <v>288.66860000000003</v>
      </c>
      <c r="C1264" s="11">
        <v>100</v>
      </c>
      <c r="D1264" s="11">
        <v>216.11500000000001</v>
      </c>
      <c r="E1264" s="11">
        <v>300.08980000000003</v>
      </c>
      <c r="F1264" s="11">
        <v>591.91570000000002</v>
      </c>
      <c r="G1264" s="11">
        <v>1117.9209000000001</v>
      </c>
      <c r="H1264" s="11">
        <v>2251.9992000000002</v>
      </c>
      <c r="I1264" s="11">
        <v>0.38469999999999999</v>
      </c>
      <c r="J1264" s="11">
        <v>38.585299999999997</v>
      </c>
      <c r="K1264" s="11">
        <v>28.0425</v>
      </c>
      <c r="L1264" s="11">
        <v>18.672899999999998</v>
      </c>
      <c r="M1264" s="11">
        <v>0</v>
      </c>
      <c r="N1264" s="11">
        <v>8.9999999999999998E-4</v>
      </c>
      <c r="O1264" s="11">
        <v>0</v>
      </c>
      <c r="P1264" s="11">
        <v>0</v>
      </c>
      <c r="Q1264" s="11">
        <v>321.92829999999998</v>
      </c>
      <c r="R1264" s="11">
        <v>275.27969999999999</v>
      </c>
      <c r="S1264" s="11">
        <v>-79.466800000000006</v>
      </c>
      <c r="T1264" s="11">
        <v>0.873</v>
      </c>
      <c r="U1264" s="11">
        <v>10.1782</v>
      </c>
      <c r="V1264" s="11">
        <v>-3.0226999999999999</v>
      </c>
      <c r="W1264" s="11">
        <v>-53.359099999999998</v>
      </c>
      <c r="X1264" s="11" t="s">
        <v>4097</v>
      </c>
    </row>
    <row r="1265" spans="1:24" x14ac:dyDescent="0.25">
      <c r="A1265" s="11" t="s">
        <v>4097</v>
      </c>
      <c r="B1265" s="11">
        <v>288.66860000000003</v>
      </c>
      <c r="C1265" s="11">
        <v>100</v>
      </c>
      <c r="D1265" s="11">
        <v>216.11500000000001</v>
      </c>
      <c r="E1265" s="11">
        <v>300.08980000000003</v>
      </c>
      <c r="F1265" s="11">
        <v>591.91570000000002</v>
      </c>
      <c r="G1265" s="11">
        <v>1117.9209000000001</v>
      </c>
      <c r="H1265" s="11">
        <v>2251.9992000000002</v>
      </c>
      <c r="I1265" s="11">
        <v>0.38469999999999999</v>
      </c>
      <c r="J1265" s="11">
        <v>38.585299999999997</v>
      </c>
      <c r="K1265" s="11">
        <v>28.0425</v>
      </c>
      <c r="L1265" s="11">
        <v>18.672899999999998</v>
      </c>
      <c r="M1265" s="11">
        <v>0</v>
      </c>
      <c r="N1265" s="11">
        <v>8.9999999999999998E-4</v>
      </c>
      <c r="O1265" s="11">
        <v>0</v>
      </c>
      <c r="P1265" s="11">
        <v>0</v>
      </c>
      <c r="Q1265" s="11">
        <v>321.92829999999998</v>
      </c>
      <c r="R1265" s="11">
        <v>275.27969999999999</v>
      </c>
      <c r="S1265" s="11">
        <v>-79.466800000000006</v>
      </c>
      <c r="T1265" s="11">
        <v>0.873</v>
      </c>
      <c r="U1265" s="11">
        <v>10.1782</v>
      </c>
      <c r="V1265" s="11">
        <v>-3.0226999999999999</v>
      </c>
      <c r="W1265" s="11">
        <v>-53.359099999999998</v>
      </c>
      <c r="X1265" s="11" t="s">
        <v>4097</v>
      </c>
    </row>
    <row r="1266" spans="1:24" x14ac:dyDescent="0.25">
      <c r="A1266" s="11" t="s">
        <v>4097</v>
      </c>
      <c r="B1266" s="11">
        <v>288.66860000000003</v>
      </c>
      <c r="C1266" s="11">
        <v>100</v>
      </c>
      <c r="D1266" s="11">
        <v>216.11500000000001</v>
      </c>
      <c r="E1266" s="11">
        <v>300.08980000000003</v>
      </c>
      <c r="F1266" s="11">
        <v>591.91570000000002</v>
      </c>
      <c r="G1266" s="11">
        <v>1117.9209000000001</v>
      </c>
      <c r="H1266" s="11">
        <v>2251.9992000000002</v>
      </c>
      <c r="I1266" s="11">
        <v>0.38469999999999999</v>
      </c>
      <c r="J1266" s="11">
        <v>38.585299999999997</v>
      </c>
      <c r="K1266" s="11">
        <v>28.0425</v>
      </c>
      <c r="L1266" s="11">
        <v>18.672899999999998</v>
      </c>
      <c r="M1266" s="11">
        <v>0</v>
      </c>
      <c r="N1266" s="11">
        <v>8.9999999999999998E-4</v>
      </c>
      <c r="O1266" s="11">
        <v>0</v>
      </c>
      <c r="P1266" s="11">
        <v>0</v>
      </c>
      <c r="Q1266" s="11">
        <v>319.14550000000003</v>
      </c>
      <c r="R1266" s="11">
        <v>275.27969999999999</v>
      </c>
      <c r="S1266" s="11">
        <v>-79.465100000000007</v>
      </c>
      <c r="T1266" s="11">
        <v>0.87290000000000001</v>
      </c>
      <c r="U1266" s="11">
        <v>10.1782</v>
      </c>
      <c r="V1266" s="11">
        <v>-3.0099</v>
      </c>
      <c r="W1266" s="11">
        <v>-53.034399999999998</v>
      </c>
      <c r="X1266" s="11" t="s">
        <v>4097</v>
      </c>
    </row>
    <row r="1267" spans="1:24" x14ac:dyDescent="0.25">
      <c r="A1267" s="11" t="s">
        <v>4097</v>
      </c>
      <c r="B1267" s="11">
        <v>288.66860000000003</v>
      </c>
      <c r="C1267" s="11">
        <v>100</v>
      </c>
      <c r="D1267" s="11">
        <v>216.11500000000001</v>
      </c>
      <c r="E1267" s="11">
        <v>300.08980000000003</v>
      </c>
      <c r="F1267" s="11">
        <v>591.91570000000002</v>
      </c>
      <c r="G1267" s="11">
        <v>1117.9209000000001</v>
      </c>
      <c r="H1267" s="11">
        <v>2251.9992000000002</v>
      </c>
      <c r="I1267" s="11">
        <v>0.38469999999999999</v>
      </c>
      <c r="J1267" s="11">
        <v>38.585299999999997</v>
      </c>
      <c r="K1267" s="11">
        <v>28.0425</v>
      </c>
      <c r="L1267" s="11">
        <v>18.672899999999998</v>
      </c>
      <c r="M1267" s="11">
        <v>0</v>
      </c>
      <c r="N1267" s="11">
        <v>8.9999999999999998E-4</v>
      </c>
      <c r="O1267" s="11">
        <v>0</v>
      </c>
      <c r="P1267" s="11">
        <v>0</v>
      </c>
      <c r="Q1267" s="11">
        <v>319.14550000000003</v>
      </c>
      <c r="R1267" s="11">
        <v>275.27969999999999</v>
      </c>
      <c r="S1267" s="11">
        <v>-79.465100000000007</v>
      </c>
      <c r="T1267" s="11">
        <v>0.87290000000000001</v>
      </c>
      <c r="U1267" s="11">
        <v>10.1782</v>
      </c>
      <c r="V1267" s="11">
        <v>-3.0099</v>
      </c>
      <c r="W1267" s="11">
        <v>-53.034399999999998</v>
      </c>
      <c r="X1267" s="11" t="s">
        <v>4097</v>
      </c>
    </row>
    <row r="1268" spans="1:24" x14ac:dyDescent="0.25">
      <c r="A1268" s="11" t="s">
        <v>1637</v>
      </c>
      <c r="B1268" s="11">
        <v>269.0607</v>
      </c>
      <c r="C1268" s="11">
        <v>100</v>
      </c>
      <c r="D1268" s="11">
        <v>239.64349999999999</v>
      </c>
      <c r="E1268" s="11">
        <v>379.88459999999998</v>
      </c>
      <c r="F1268" s="11">
        <v>793.12260000000003</v>
      </c>
      <c r="G1268" s="11">
        <v>1612.9972</v>
      </c>
      <c r="H1268" s="11">
        <v>3444.0338000000002</v>
      </c>
      <c r="I1268" s="11">
        <v>0.46089999999999998</v>
      </c>
      <c r="J1268" s="11">
        <v>46.2393</v>
      </c>
      <c r="K1268" s="11">
        <v>35.153100000000002</v>
      </c>
      <c r="L1268" s="11">
        <v>25.419499999999999</v>
      </c>
      <c r="M1268" s="11">
        <v>0</v>
      </c>
      <c r="N1268" s="11">
        <v>6.9999999999999999E-4</v>
      </c>
      <c r="O1268" s="11">
        <v>0</v>
      </c>
      <c r="P1268" s="11">
        <v>0</v>
      </c>
      <c r="Q1268" s="11">
        <v>286.34179999999998</v>
      </c>
      <c r="R1268" s="11">
        <v>239.2474</v>
      </c>
      <c r="S1268" s="11">
        <v>-81.672600000000003</v>
      </c>
      <c r="T1268" s="11">
        <v>0.93420000000000003</v>
      </c>
      <c r="U1268" s="11">
        <v>9.2972999999999999</v>
      </c>
      <c r="V1268" s="11">
        <v>-2.2669999999999999</v>
      </c>
      <c r="W1268" s="11">
        <v>-57.966999999999999</v>
      </c>
      <c r="X1268" s="11" t="s">
        <v>4098</v>
      </c>
    </row>
    <row r="1269" spans="1:24" x14ac:dyDescent="0.25">
      <c r="A1269" s="11" t="s">
        <v>4098</v>
      </c>
      <c r="B1269" s="11">
        <v>269.0607</v>
      </c>
      <c r="C1269" s="11">
        <v>100</v>
      </c>
      <c r="D1269" s="11">
        <v>239.64349999999999</v>
      </c>
      <c r="E1269" s="11">
        <v>379.88459999999998</v>
      </c>
      <c r="F1269" s="11">
        <v>793.12260000000003</v>
      </c>
      <c r="G1269" s="11">
        <v>1612.9972</v>
      </c>
      <c r="H1269" s="11">
        <v>3444.0338000000002</v>
      </c>
      <c r="I1269" s="11">
        <v>0.46089999999999998</v>
      </c>
      <c r="J1269" s="11">
        <v>46.2393</v>
      </c>
      <c r="K1269" s="11">
        <v>35.153100000000002</v>
      </c>
      <c r="L1269" s="11">
        <v>25.419499999999999</v>
      </c>
      <c r="M1269" s="11">
        <v>0</v>
      </c>
      <c r="N1269" s="11">
        <v>6.9999999999999999E-4</v>
      </c>
      <c r="O1269" s="11">
        <v>0</v>
      </c>
      <c r="P1269" s="11">
        <v>0</v>
      </c>
      <c r="Q1269" s="11">
        <v>286.34179999999998</v>
      </c>
      <c r="R1269" s="11">
        <v>239.2474</v>
      </c>
      <c r="S1269" s="11">
        <v>-81.672600000000003</v>
      </c>
      <c r="T1269" s="11">
        <v>0.93420000000000003</v>
      </c>
      <c r="U1269" s="11">
        <v>9.2972999999999999</v>
      </c>
      <c r="V1269" s="11">
        <v>-2.2669999999999999</v>
      </c>
      <c r="W1269" s="11">
        <v>-57.966999999999999</v>
      </c>
      <c r="X1269" s="11" t="s">
        <v>4098</v>
      </c>
    </row>
    <row r="1270" spans="1:24" x14ac:dyDescent="0.25">
      <c r="A1270" s="11" t="s">
        <v>4098</v>
      </c>
      <c r="B1270" s="11">
        <v>269.0607</v>
      </c>
      <c r="C1270" s="11">
        <v>100</v>
      </c>
      <c r="D1270" s="11">
        <v>239.64349999999999</v>
      </c>
      <c r="E1270" s="11">
        <v>379.88459999999998</v>
      </c>
      <c r="F1270" s="11">
        <v>793.12260000000003</v>
      </c>
      <c r="G1270" s="11">
        <v>1612.9972</v>
      </c>
      <c r="H1270" s="11">
        <v>3444.0338000000002</v>
      </c>
      <c r="I1270" s="11">
        <v>0.46089999999999998</v>
      </c>
      <c r="J1270" s="11">
        <v>46.2393</v>
      </c>
      <c r="K1270" s="11">
        <v>35.153100000000002</v>
      </c>
      <c r="L1270" s="11">
        <v>25.419499999999999</v>
      </c>
      <c r="M1270" s="11">
        <v>0</v>
      </c>
      <c r="N1270" s="11">
        <v>6.9999999999999999E-4</v>
      </c>
      <c r="O1270" s="11">
        <v>0</v>
      </c>
      <c r="P1270" s="11">
        <v>0</v>
      </c>
      <c r="Q1270" s="11">
        <v>284.14780000000002</v>
      </c>
      <c r="R1270" s="11">
        <v>239.2474</v>
      </c>
      <c r="S1270" s="11">
        <v>-81.670900000000003</v>
      </c>
      <c r="T1270" s="11">
        <v>0.93420000000000003</v>
      </c>
      <c r="U1270" s="11">
        <v>9.2972999999999999</v>
      </c>
      <c r="V1270" s="11">
        <v>-2.2574000000000001</v>
      </c>
      <c r="W1270" s="11">
        <v>-57.645400000000002</v>
      </c>
      <c r="X1270" s="11" t="s">
        <v>4098</v>
      </c>
    </row>
    <row r="1271" spans="1:24" x14ac:dyDescent="0.25">
      <c r="A1271" s="11" t="s">
        <v>4098</v>
      </c>
      <c r="B1271" s="11">
        <v>269.0607</v>
      </c>
      <c r="C1271" s="11">
        <v>100</v>
      </c>
      <c r="D1271" s="11">
        <v>239.64349999999999</v>
      </c>
      <c r="E1271" s="11">
        <v>379.88459999999998</v>
      </c>
      <c r="F1271" s="11">
        <v>793.12260000000003</v>
      </c>
      <c r="G1271" s="11">
        <v>1612.9972</v>
      </c>
      <c r="H1271" s="11">
        <v>3444.0338000000002</v>
      </c>
      <c r="I1271" s="11">
        <v>0.46089999999999998</v>
      </c>
      <c r="J1271" s="11">
        <v>46.2393</v>
      </c>
      <c r="K1271" s="11">
        <v>35.153100000000002</v>
      </c>
      <c r="L1271" s="11">
        <v>25.419499999999999</v>
      </c>
      <c r="M1271" s="11">
        <v>0</v>
      </c>
      <c r="N1271" s="11">
        <v>6.9999999999999999E-4</v>
      </c>
      <c r="O1271" s="11">
        <v>0</v>
      </c>
      <c r="P1271" s="11">
        <v>0</v>
      </c>
      <c r="Q1271" s="11">
        <v>284.14780000000002</v>
      </c>
      <c r="R1271" s="11">
        <v>239.2474</v>
      </c>
      <c r="S1271" s="11">
        <v>-81.670900000000003</v>
      </c>
      <c r="T1271" s="11">
        <v>0.93420000000000003</v>
      </c>
      <c r="U1271" s="11">
        <v>9.2972999999999999</v>
      </c>
      <c r="V1271" s="11">
        <v>-2.2574000000000001</v>
      </c>
      <c r="W1271" s="11">
        <v>-57.645400000000002</v>
      </c>
      <c r="X1271" s="11" t="s">
        <v>4098</v>
      </c>
    </row>
    <row r="1272" spans="1:24" x14ac:dyDescent="0.25">
      <c r="A1272" s="11" t="s">
        <v>1638</v>
      </c>
      <c r="B1272" s="11">
        <v>290.34370000000001</v>
      </c>
      <c r="C1272" s="11">
        <v>100</v>
      </c>
      <c r="D1272" s="11">
        <v>253.3563</v>
      </c>
      <c r="E1272" s="11">
        <v>391.27159999999998</v>
      </c>
      <c r="F1272" s="11">
        <v>837.89790000000005</v>
      </c>
      <c r="G1272" s="11">
        <v>1753.6135999999999</v>
      </c>
      <c r="H1272" s="11">
        <v>3886.0976000000001</v>
      </c>
      <c r="I1272" s="11">
        <v>0.45879999999999999</v>
      </c>
      <c r="J1272" s="11">
        <v>45.9739</v>
      </c>
      <c r="K1272" s="11">
        <v>35.7637</v>
      </c>
      <c r="L1272" s="11">
        <v>26.350200000000001</v>
      </c>
      <c r="M1272" s="11">
        <v>0</v>
      </c>
      <c r="N1272" s="11">
        <v>1E-3</v>
      </c>
      <c r="O1272" s="11">
        <v>0</v>
      </c>
      <c r="P1272" s="11">
        <v>0</v>
      </c>
      <c r="Q1272" s="11">
        <v>305.02789999999999</v>
      </c>
      <c r="R1272" s="11">
        <v>257.2627</v>
      </c>
      <c r="S1272" s="11">
        <v>-87.816900000000004</v>
      </c>
      <c r="T1272" s="11">
        <v>1.0175000000000001</v>
      </c>
      <c r="U1272" s="11">
        <v>10.174899999999999</v>
      </c>
      <c r="V1272" s="11">
        <v>-2.2669999999999999</v>
      </c>
      <c r="W1272" s="11">
        <v>-62.936100000000003</v>
      </c>
      <c r="X1272" s="11" t="s">
        <v>4099</v>
      </c>
    </row>
    <row r="1273" spans="1:24" x14ac:dyDescent="0.25">
      <c r="A1273" s="11" t="s">
        <v>4099</v>
      </c>
      <c r="B1273" s="11">
        <v>290.34370000000001</v>
      </c>
      <c r="C1273" s="11">
        <v>100</v>
      </c>
      <c r="D1273" s="11">
        <v>253.3563</v>
      </c>
      <c r="E1273" s="11">
        <v>391.27159999999998</v>
      </c>
      <c r="F1273" s="11">
        <v>837.89790000000005</v>
      </c>
      <c r="G1273" s="11">
        <v>1753.6135999999999</v>
      </c>
      <c r="H1273" s="11">
        <v>3886.0976000000001</v>
      </c>
      <c r="I1273" s="11">
        <v>0.45879999999999999</v>
      </c>
      <c r="J1273" s="11">
        <v>45.9739</v>
      </c>
      <c r="K1273" s="11">
        <v>35.7637</v>
      </c>
      <c r="L1273" s="11">
        <v>26.350200000000001</v>
      </c>
      <c r="M1273" s="11">
        <v>0</v>
      </c>
      <c r="N1273" s="11">
        <v>1E-3</v>
      </c>
      <c r="O1273" s="11">
        <v>0</v>
      </c>
      <c r="P1273" s="11">
        <v>0</v>
      </c>
      <c r="Q1273" s="11">
        <v>305.02789999999999</v>
      </c>
      <c r="R1273" s="11">
        <v>257.2627</v>
      </c>
      <c r="S1273" s="11">
        <v>-87.816900000000004</v>
      </c>
      <c r="T1273" s="11">
        <v>1.0175000000000001</v>
      </c>
      <c r="U1273" s="11">
        <v>10.174899999999999</v>
      </c>
      <c r="V1273" s="11">
        <v>-2.2669999999999999</v>
      </c>
      <c r="W1273" s="11">
        <v>-62.936100000000003</v>
      </c>
      <c r="X1273" s="11" t="s">
        <v>4099</v>
      </c>
    </row>
    <row r="1274" spans="1:24" x14ac:dyDescent="0.25">
      <c r="A1274" s="11" t="s">
        <v>4099</v>
      </c>
      <c r="B1274" s="11">
        <v>290.34370000000001</v>
      </c>
      <c r="C1274" s="11">
        <v>100</v>
      </c>
      <c r="D1274" s="11">
        <v>253.3563</v>
      </c>
      <c r="E1274" s="11">
        <v>391.27159999999998</v>
      </c>
      <c r="F1274" s="11">
        <v>837.89790000000005</v>
      </c>
      <c r="G1274" s="11">
        <v>1753.6135999999999</v>
      </c>
      <c r="H1274" s="11">
        <v>3886.0976000000001</v>
      </c>
      <c r="I1274" s="11">
        <v>0.45879999999999999</v>
      </c>
      <c r="J1274" s="11">
        <v>45.976399999999998</v>
      </c>
      <c r="K1274" s="11">
        <v>35.7637</v>
      </c>
      <c r="L1274" s="11">
        <v>26.350200000000001</v>
      </c>
      <c r="M1274" s="11">
        <v>0</v>
      </c>
      <c r="N1274" s="11">
        <v>1E-3</v>
      </c>
      <c r="O1274" s="11">
        <v>0</v>
      </c>
      <c r="P1274" s="11">
        <v>0</v>
      </c>
      <c r="Q1274" s="11">
        <v>302.67469999999997</v>
      </c>
      <c r="R1274" s="11">
        <v>257.2627</v>
      </c>
      <c r="S1274" s="11">
        <v>-87.814999999999998</v>
      </c>
      <c r="T1274" s="11">
        <v>1.0175000000000001</v>
      </c>
      <c r="U1274" s="11">
        <v>10.174899999999999</v>
      </c>
      <c r="V1274" s="11">
        <v>-2.2574000000000001</v>
      </c>
      <c r="W1274" s="11">
        <v>-62.614400000000003</v>
      </c>
      <c r="X1274" s="11" t="s">
        <v>4099</v>
      </c>
    </row>
    <row r="1275" spans="1:24" x14ac:dyDescent="0.25">
      <c r="A1275" s="11" t="s">
        <v>4099</v>
      </c>
      <c r="B1275" s="11">
        <v>290.34370000000001</v>
      </c>
      <c r="C1275" s="11">
        <v>100</v>
      </c>
      <c r="D1275" s="11">
        <v>253.3563</v>
      </c>
      <c r="E1275" s="11">
        <v>391.27159999999998</v>
      </c>
      <c r="F1275" s="11">
        <v>837.89790000000005</v>
      </c>
      <c r="G1275" s="11">
        <v>1753.6135999999999</v>
      </c>
      <c r="H1275" s="11">
        <v>3886.0976000000001</v>
      </c>
      <c r="I1275" s="11">
        <v>0.45879999999999999</v>
      </c>
      <c r="J1275" s="11">
        <v>45.976399999999998</v>
      </c>
      <c r="K1275" s="11">
        <v>35.7637</v>
      </c>
      <c r="L1275" s="11">
        <v>26.350200000000001</v>
      </c>
      <c r="M1275" s="11">
        <v>0</v>
      </c>
      <c r="N1275" s="11">
        <v>1E-3</v>
      </c>
      <c r="O1275" s="11">
        <v>0</v>
      </c>
      <c r="P1275" s="11">
        <v>0</v>
      </c>
      <c r="Q1275" s="11">
        <v>302.67469999999997</v>
      </c>
      <c r="R1275" s="11">
        <v>257.2627</v>
      </c>
      <c r="S1275" s="11">
        <v>-87.814999999999998</v>
      </c>
      <c r="T1275" s="11">
        <v>1.0175000000000001</v>
      </c>
      <c r="U1275" s="11">
        <v>10.174899999999999</v>
      </c>
      <c r="V1275" s="11">
        <v>-2.2574000000000001</v>
      </c>
      <c r="W1275" s="11">
        <v>-62.614400000000003</v>
      </c>
      <c r="X1275" s="11" t="s">
        <v>4099</v>
      </c>
    </row>
    <row r="1276" spans="1:24" x14ac:dyDescent="0.25">
      <c r="A1276" s="11" t="s">
        <v>1639</v>
      </c>
      <c r="B1276" s="11">
        <v>245.29900000000001</v>
      </c>
      <c r="C1276" s="11">
        <v>100</v>
      </c>
      <c r="D1276" s="11">
        <v>204.6568</v>
      </c>
      <c r="E1276" s="11">
        <v>288.98739999999998</v>
      </c>
      <c r="F1276" s="11">
        <v>585.03970000000004</v>
      </c>
      <c r="G1276" s="11">
        <v>1094.67</v>
      </c>
      <c r="H1276" s="11">
        <v>2234.5691999999999</v>
      </c>
      <c r="I1276" s="11">
        <v>0.36799999999999999</v>
      </c>
      <c r="J1276" s="11">
        <v>36.947499999999998</v>
      </c>
      <c r="K1276" s="11">
        <v>26.915199999999999</v>
      </c>
      <c r="L1276" s="11">
        <v>18.368400000000001</v>
      </c>
      <c r="M1276" s="11">
        <v>-2.3E-3</v>
      </c>
      <c r="N1276" s="11">
        <v>0.42170000000000002</v>
      </c>
      <c r="O1276" s="11">
        <v>3.2599999999999997E-2</v>
      </c>
      <c r="P1276" s="11">
        <v>0</v>
      </c>
      <c r="Q1276" s="11">
        <v>266.44499999999999</v>
      </c>
      <c r="R1276" s="11">
        <v>290.51900000000001</v>
      </c>
      <c r="S1276" s="11">
        <v>-72.767499999999998</v>
      </c>
      <c r="T1276" s="11">
        <v>0.86219999999999997</v>
      </c>
      <c r="U1276" s="11">
        <v>9.4763999999999999</v>
      </c>
      <c r="V1276" s="11">
        <v>-1.1335</v>
      </c>
      <c r="W1276" s="11">
        <v>-49.094700000000003</v>
      </c>
      <c r="X1276" s="11" t="s">
        <v>4100</v>
      </c>
    </row>
    <row r="1277" spans="1:24" x14ac:dyDescent="0.25">
      <c r="A1277" s="11" t="s">
        <v>4100</v>
      </c>
      <c r="B1277" s="11">
        <v>245.29900000000001</v>
      </c>
      <c r="C1277" s="11">
        <v>100</v>
      </c>
      <c r="D1277" s="11">
        <v>204.6568</v>
      </c>
      <c r="E1277" s="11">
        <v>288.98739999999998</v>
      </c>
      <c r="F1277" s="11">
        <v>585.03970000000004</v>
      </c>
      <c r="G1277" s="11">
        <v>1094.67</v>
      </c>
      <c r="H1277" s="11">
        <v>2234.5691999999999</v>
      </c>
      <c r="I1277" s="11">
        <v>0.36799999999999999</v>
      </c>
      <c r="J1277" s="11">
        <v>36.947499999999998</v>
      </c>
      <c r="K1277" s="11">
        <v>26.915199999999999</v>
      </c>
      <c r="L1277" s="11">
        <v>18.368400000000001</v>
      </c>
      <c r="M1277" s="11">
        <v>-2.3E-3</v>
      </c>
      <c r="N1277" s="11">
        <v>0.42170000000000002</v>
      </c>
      <c r="O1277" s="11">
        <v>3.2599999999999997E-2</v>
      </c>
      <c r="P1277" s="11">
        <v>0</v>
      </c>
      <c r="Q1277" s="11">
        <v>266.44499999999999</v>
      </c>
      <c r="R1277" s="11">
        <v>290.51900000000001</v>
      </c>
      <c r="S1277" s="11">
        <v>-72.767499999999998</v>
      </c>
      <c r="T1277" s="11">
        <v>0.86219999999999997</v>
      </c>
      <c r="U1277" s="11">
        <v>9.4763999999999999</v>
      </c>
      <c r="V1277" s="11">
        <v>-1.1335</v>
      </c>
      <c r="W1277" s="11">
        <v>-49.094700000000003</v>
      </c>
      <c r="X1277" s="11" t="s">
        <v>4100</v>
      </c>
    </row>
    <row r="1278" spans="1:24" x14ac:dyDescent="0.25">
      <c r="A1278" s="11" t="s">
        <v>4100</v>
      </c>
      <c r="B1278" s="11">
        <v>245.29900000000001</v>
      </c>
      <c r="C1278" s="11">
        <v>100</v>
      </c>
      <c r="D1278" s="11">
        <v>204.6568</v>
      </c>
      <c r="E1278" s="11">
        <v>288.98739999999998</v>
      </c>
      <c r="F1278" s="11">
        <v>585.03970000000004</v>
      </c>
      <c r="G1278" s="11">
        <v>1094.67</v>
      </c>
      <c r="H1278" s="11">
        <v>2234.5691999999999</v>
      </c>
      <c r="I1278" s="11">
        <v>0.36799999999999999</v>
      </c>
      <c r="J1278" s="11">
        <v>36.949300000000001</v>
      </c>
      <c r="K1278" s="11">
        <v>26.915199999999999</v>
      </c>
      <c r="L1278" s="11">
        <v>18.368400000000001</v>
      </c>
      <c r="M1278" s="11">
        <v>-2.3E-3</v>
      </c>
      <c r="N1278" s="11">
        <v>0.42170000000000002</v>
      </c>
      <c r="O1278" s="11">
        <v>3.2599999999999997E-2</v>
      </c>
      <c r="P1278" s="11">
        <v>0</v>
      </c>
      <c r="Q1278" s="11">
        <v>261.27030000000002</v>
      </c>
      <c r="R1278" s="11">
        <v>290.51900000000001</v>
      </c>
      <c r="S1278" s="11">
        <v>-72.766000000000005</v>
      </c>
      <c r="T1278" s="11">
        <v>0.86219999999999997</v>
      </c>
      <c r="U1278" s="11">
        <v>9.4763999999999999</v>
      </c>
      <c r="V1278" s="11">
        <v>-1.1287</v>
      </c>
      <c r="W1278" s="11">
        <v>-48.778100000000002</v>
      </c>
      <c r="X1278" s="11" t="s">
        <v>4100</v>
      </c>
    </row>
    <row r="1279" spans="1:24" x14ac:dyDescent="0.25">
      <c r="A1279" s="11" t="s">
        <v>4100</v>
      </c>
      <c r="B1279" s="11">
        <v>245.29900000000001</v>
      </c>
      <c r="C1279" s="11">
        <v>100</v>
      </c>
      <c r="D1279" s="11">
        <v>204.6568</v>
      </c>
      <c r="E1279" s="11">
        <v>288.98739999999998</v>
      </c>
      <c r="F1279" s="11">
        <v>585.03970000000004</v>
      </c>
      <c r="G1279" s="11">
        <v>1094.67</v>
      </c>
      <c r="H1279" s="11">
        <v>2234.5691999999999</v>
      </c>
      <c r="I1279" s="11">
        <v>0.36799999999999999</v>
      </c>
      <c r="J1279" s="11">
        <v>36.949300000000001</v>
      </c>
      <c r="K1279" s="11">
        <v>26.915199999999999</v>
      </c>
      <c r="L1279" s="11">
        <v>18.368400000000001</v>
      </c>
      <c r="M1279" s="11">
        <v>-2.3E-3</v>
      </c>
      <c r="N1279" s="11">
        <v>0.42170000000000002</v>
      </c>
      <c r="O1279" s="11">
        <v>3.2599999999999997E-2</v>
      </c>
      <c r="P1279" s="11">
        <v>0</v>
      </c>
      <c r="Q1279" s="11">
        <v>261.27030000000002</v>
      </c>
      <c r="R1279" s="11">
        <v>290.51900000000001</v>
      </c>
      <c r="S1279" s="11">
        <v>-72.766000000000005</v>
      </c>
      <c r="T1279" s="11">
        <v>0.86219999999999997</v>
      </c>
      <c r="U1279" s="11">
        <v>9.4763999999999999</v>
      </c>
      <c r="V1279" s="11">
        <v>-1.1287</v>
      </c>
      <c r="W1279" s="11">
        <v>-48.778100000000002</v>
      </c>
      <c r="X1279" s="11" t="s">
        <v>4100</v>
      </c>
    </row>
    <row r="1280" spans="1:24" x14ac:dyDescent="0.25">
      <c r="A1280" s="11" t="s">
        <v>475</v>
      </c>
      <c r="B1280" s="11">
        <v>181.15389999999999</v>
      </c>
      <c r="C1280" s="11">
        <v>100</v>
      </c>
      <c r="D1280" s="11">
        <v>179.1722</v>
      </c>
      <c r="E1280" s="11">
        <v>308.52330000000001</v>
      </c>
      <c r="F1280" s="11">
        <v>631.88319999999999</v>
      </c>
      <c r="G1280" s="11">
        <v>1290.4884999999999</v>
      </c>
      <c r="H1280" s="11">
        <v>2732.8229000000001</v>
      </c>
      <c r="I1280" s="11">
        <v>0.37430000000000002</v>
      </c>
      <c r="J1280" s="11">
        <v>37.498800000000003</v>
      </c>
      <c r="K1280" s="11">
        <v>29.291899999999998</v>
      </c>
      <c r="L1280" s="11">
        <v>21.337700000000002</v>
      </c>
      <c r="M1280" s="11">
        <v>0</v>
      </c>
      <c r="N1280" s="11">
        <v>4.02E-2</v>
      </c>
      <c r="O1280" s="11">
        <v>0</v>
      </c>
      <c r="P1280" s="11">
        <v>0</v>
      </c>
      <c r="Q1280" s="11">
        <v>181.45660000000001</v>
      </c>
      <c r="R1280" s="11">
        <v>218.00069999999999</v>
      </c>
      <c r="S1280" s="11">
        <v>-69.971000000000004</v>
      </c>
      <c r="T1280" s="11">
        <v>0.62780000000000002</v>
      </c>
      <c r="U1280" s="11">
        <v>6.7290999999999999</v>
      </c>
      <c r="V1280" s="11">
        <v>-1.1335</v>
      </c>
      <c r="W1280" s="11">
        <v>-51.749499999999998</v>
      </c>
      <c r="X1280" s="11" t="s">
        <v>4101</v>
      </c>
    </row>
    <row r="1281" spans="1:24" x14ac:dyDescent="0.25">
      <c r="A1281" s="11" t="s">
        <v>4101</v>
      </c>
      <c r="B1281" s="11">
        <v>181.15389999999999</v>
      </c>
      <c r="C1281" s="11">
        <v>100</v>
      </c>
      <c r="D1281" s="11">
        <v>179.1722</v>
      </c>
      <c r="E1281" s="11">
        <v>308.52330000000001</v>
      </c>
      <c r="F1281" s="11">
        <v>631.88319999999999</v>
      </c>
      <c r="G1281" s="11">
        <v>1290.4884999999999</v>
      </c>
      <c r="H1281" s="11">
        <v>2732.8229000000001</v>
      </c>
      <c r="I1281" s="11">
        <v>0.37430000000000002</v>
      </c>
      <c r="J1281" s="11">
        <v>37.498800000000003</v>
      </c>
      <c r="K1281" s="11">
        <v>29.291899999999998</v>
      </c>
      <c r="L1281" s="11">
        <v>21.337700000000002</v>
      </c>
      <c r="M1281" s="11">
        <v>0</v>
      </c>
      <c r="N1281" s="11">
        <v>4.02E-2</v>
      </c>
      <c r="O1281" s="11">
        <v>0</v>
      </c>
      <c r="P1281" s="11">
        <v>0</v>
      </c>
      <c r="Q1281" s="11">
        <v>181.45660000000001</v>
      </c>
      <c r="R1281" s="11">
        <v>218.00069999999999</v>
      </c>
      <c r="S1281" s="11">
        <v>-69.971000000000004</v>
      </c>
      <c r="T1281" s="11">
        <v>0.62780000000000002</v>
      </c>
      <c r="U1281" s="11">
        <v>6.7290999999999999</v>
      </c>
      <c r="V1281" s="11">
        <v>-1.1335</v>
      </c>
      <c r="W1281" s="11">
        <v>-51.749499999999998</v>
      </c>
      <c r="X1281" s="11" t="s">
        <v>4101</v>
      </c>
    </row>
    <row r="1282" spans="1:24" x14ac:dyDescent="0.25">
      <c r="A1282" s="11" t="s">
        <v>4101</v>
      </c>
      <c r="B1282" s="11">
        <v>181.15389999999999</v>
      </c>
      <c r="C1282" s="11">
        <v>100</v>
      </c>
      <c r="D1282" s="11">
        <v>179.1722</v>
      </c>
      <c r="E1282" s="11">
        <v>308.52330000000001</v>
      </c>
      <c r="F1282" s="11">
        <v>631.88319999999999</v>
      </c>
      <c r="G1282" s="11">
        <v>1290.4884999999999</v>
      </c>
      <c r="H1282" s="11">
        <v>2732.8229000000001</v>
      </c>
      <c r="I1282" s="11">
        <v>0.37430000000000002</v>
      </c>
      <c r="J1282" s="11">
        <v>37.498800000000003</v>
      </c>
      <c r="K1282" s="11">
        <v>29.291899999999998</v>
      </c>
      <c r="L1282" s="11">
        <v>21.337700000000002</v>
      </c>
      <c r="M1282" s="11">
        <v>0</v>
      </c>
      <c r="N1282" s="11">
        <v>4.02E-2</v>
      </c>
      <c r="O1282" s="11">
        <v>0</v>
      </c>
      <c r="P1282" s="11">
        <v>0</v>
      </c>
      <c r="Q1282" s="11">
        <v>178.97540000000001</v>
      </c>
      <c r="R1282" s="11">
        <v>218.00069999999999</v>
      </c>
      <c r="S1282" s="11">
        <v>-69.969499999999996</v>
      </c>
      <c r="T1282" s="11">
        <v>0.62780000000000002</v>
      </c>
      <c r="U1282" s="11">
        <v>6.7290999999999999</v>
      </c>
      <c r="V1282" s="11">
        <v>-1.1287</v>
      </c>
      <c r="W1282" s="11">
        <v>-51.432899999999997</v>
      </c>
      <c r="X1282" s="11" t="s">
        <v>4101</v>
      </c>
    </row>
    <row r="1283" spans="1:24" x14ac:dyDescent="0.25">
      <c r="A1283" s="11" t="s">
        <v>4101</v>
      </c>
      <c r="B1283" s="11">
        <v>181.15389999999999</v>
      </c>
      <c r="C1283" s="11">
        <v>100</v>
      </c>
      <c r="D1283" s="11">
        <v>179.1722</v>
      </c>
      <c r="E1283" s="11">
        <v>308.52330000000001</v>
      </c>
      <c r="F1283" s="11">
        <v>631.88319999999999</v>
      </c>
      <c r="G1283" s="11">
        <v>1290.4884999999999</v>
      </c>
      <c r="H1283" s="11">
        <v>2732.8229000000001</v>
      </c>
      <c r="I1283" s="11">
        <v>0.37430000000000002</v>
      </c>
      <c r="J1283" s="11">
        <v>37.498800000000003</v>
      </c>
      <c r="K1283" s="11">
        <v>29.291899999999998</v>
      </c>
      <c r="L1283" s="11">
        <v>21.337700000000002</v>
      </c>
      <c r="M1283" s="11">
        <v>0</v>
      </c>
      <c r="N1283" s="11">
        <v>4.02E-2</v>
      </c>
      <c r="O1283" s="11">
        <v>0</v>
      </c>
      <c r="P1283" s="11">
        <v>0</v>
      </c>
      <c r="Q1283" s="11">
        <v>178.97540000000001</v>
      </c>
      <c r="R1283" s="11">
        <v>218.00069999999999</v>
      </c>
      <c r="S1283" s="11">
        <v>-69.969499999999996</v>
      </c>
      <c r="T1283" s="11">
        <v>0.62780000000000002</v>
      </c>
      <c r="U1283" s="11">
        <v>6.7290999999999999</v>
      </c>
      <c r="V1283" s="11">
        <v>-1.1287</v>
      </c>
      <c r="W1283" s="11">
        <v>-51.432899999999997</v>
      </c>
      <c r="X1283" s="11" t="s">
        <v>4101</v>
      </c>
    </row>
    <row r="1284" spans="1:24" x14ac:dyDescent="0.25">
      <c r="A1284" s="11" t="s">
        <v>1640</v>
      </c>
      <c r="B1284" s="11">
        <v>202.5547</v>
      </c>
      <c r="C1284" s="11">
        <v>100</v>
      </c>
      <c r="D1284" s="11">
        <v>205.25450000000001</v>
      </c>
      <c r="E1284" s="11">
        <v>341.97230000000002</v>
      </c>
      <c r="F1284" s="11">
        <v>715.27179999999998</v>
      </c>
      <c r="G1284" s="11">
        <v>1489.1873000000001</v>
      </c>
      <c r="H1284" s="11">
        <v>3239.9319</v>
      </c>
      <c r="I1284" s="11">
        <v>0.40250000000000002</v>
      </c>
      <c r="J1284" s="11">
        <v>40.353299999999997</v>
      </c>
      <c r="K1284" s="11">
        <v>31.515999999999998</v>
      </c>
      <c r="L1284" s="11">
        <v>23.276199999999999</v>
      </c>
      <c r="M1284" s="11">
        <v>0</v>
      </c>
      <c r="N1284" s="11">
        <v>1.2500000000000001E-2</v>
      </c>
      <c r="O1284" s="11">
        <v>0</v>
      </c>
      <c r="P1284" s="11">
        <v>0</v>
      </c>
      <c r="Q1284" s="11">
        <v>205.4922</v>
      </c>
      <c r="R1284" s="11">
        <v>230.03630000000001</v>
      </c>
      <c r="S1284" s="11">
        <v>-78.857799999999997</v>
      </c>
      <c r="T1284" s="11">
        <v>0.77190000000000003</v>
      </c>
      <c r="U1284" s="11">
        <v>7.6163999999999996</v>
      </c>
      <c r="V1284" s="11">
        <v>-1.1335</v>
      </c>
      <c r="W1284" s="11">
        <v>-57.238799999999998</v>
      </c>
      <c r="X1284" s="11" t="s">
        <v>4102</v>
      </c>
    </row>
    <row r="1285" spans="1:24" x14ac:dyDescent="0.25">
      <c r="A1285" s="11" t="s">
        <v>4102</v>
      </c>
      <c r="B1285" s="11">
        <v>202.5547</v>
      </c>
      <c r="C1285" s="11">
        <v>100</v>
      </c>
      <c r="D1285" s="11">
        <v>205.25450000000001</v>
      </c>
      <c r="E1285" s="11">
        <v>341.97230000000002</v>
      </c>
      <c r="F1285" s="11">
        <v>715.27179999999998</v>
      </c>
      <c r="G1285" s="11">
        <v>1489.1873000000001</v>
      </c>
      <c r="H1285" s="11">
        <v>3239.9319</v>
      </c>
      <c r="I1285" s="11">
        <v>0.40250000000000002</v>
      </c>
      <c r="J1285" s="11">
        <v>40.353299999999997</v>
      </c>
      <c r="K1285" s="11">
        <v>31.515999999999998</v>
      </c>
      <c r="L1285" s="11">
        <v>23.276199999999999</v>
      </c>
      <c r="M1285" s="11">
        <v>0</v>
      </c>
      <c r="N1285" s="11">
        <v>1.2500000000000001E-2</v>
      </c>
      <c r="O1285" s="11">
        <v>0</v>
      </c>
      <c r="P1285" s="11">
        <v>0</v>
      </c>
      <c r="Q1285" s="11">
        <v>205.4922</v>
      </c>
      <c r="R1285" s="11">
        <v>230.03630000000001</v>
      </c>
      <c r="S1285" s="11">
        <v>-78.857799999999997</v>
      </c>
      <c r="T1285" s="11">
        <v>0.77190000000000003</v>
      </c>
      <c r="U1285" s="11">
        <v>7.6163999999999996</v>
      </c>
      <c r="V1285" s="11">
        <v>-1.1335</v>
      </c>
      <c r="W1285" s="11">
        <v>-57.238799999999998</v>
      </c>
      <c r="X1285" s="11" t="s">
        <v>4102</v>
      </c>
    </row>
    <row r="1286" spans="1:24" x14ac:dyDescent="0.25">
      <c r="A1286" s="11" t="s">
        <v>4102</v>
      </c>
      <c r="B1286" s="11">
        <v>202.5547</v>
      </c>
      <c r="C1286" s="11">
        <v>100</v>
      </c>
      <c r="D1286" s="11">
        <v>205.25450000000001</v>
      </c>
      <c r="E1286" s="11">
        <v>341.97230000000002</v>
      </c>
      <c r="F1286" s="11">
        <v>715.27179999999998</v>
      </c>
      <c r="G1286" s="11">
        <v>1489.1873000000001</v>
      </c>
      <c r="H1286" s="11">
        <v>3239.9319</v>
      </c>
      <c r="I1286" s="11">
        <v>0.40250000000000002</v>
      </c>
      <c r="J1286" s="11">
        <v>40.368299999999998</v>
      </c>
      <c r="K1286" s="11">
        <v>31.515999999999998</v>
      </c>
      <c r="L1286" s="11">
        <v>23.276199999999999</v>
      </c>
      <c r="M1286" s="11">
        <v>0</v>
      </c>
      <c r="N1286" s="11">
        <v>1.2500000000000001E-2</v>
      </c>
      <c r="O1286" s="11">
        <v>0</v>
      </c>
      <c r="P1286" s="11">
        <v>0</v>
      </c>
      <c r="Q1286" s="11">
        <v>203.89769999999999</v>
      </c>
      <c r="R1286" s="11">
        <v>230.03630000000001</v>
      </c>
      <c r="S1286" s="11">
        <v>-78.856099999999998</v>
      </c>
      <c r="T1286" s="11">
        <v>0.77190000000000003</v>
      </c>
      <c r="U1286" s="11">
        <v>7.6163999999999996</v>
      </c>
      <c r="V1286" s="11">
        <v>-1.1287</v>
      </c>
      <c r="W1286" s="11">
        <v>-56.9221</v>
      </c>
      <c r="X1286" s="11" t="s">
        <v>4102</v>
      </c>
    </row>
    <row r="1287" spans="1:24" x14ac:dyDescent="0.25">
      <c r="A1287" s="11" t="s">
        <v>4102</v>
      </c>
      <c r="B1287" s="11">
        <v>202.5547</v>
      </c>
      <c r="C1287" s="11">
        <v>100</v>
      </c>
      <c r="D1287" s="11">
        <v>205.25450000000001</v>
      </c>
      <c r="E1287" s="11">
        <v>341.97230000000002</v>
      </c>
      <c r="F1287" s="11">
        <v>715.27179999999998</v>
      </c>
      <c r="G1287" s="11">
        <v>1489.1873000000001</v>
      </c>
      <c r="H1287" s="11">
        <v>3239.9319</v>
      </c>
      <c r="I1287" s="11">
        <v>0.40250000000000002</v>
      </c>
      <c r="J1287" s="11">
        <v>40.368299999999998</v>
      </c>
      <c r="K1287" s="11">
        <v>31.515999999999998</v>
      </c>
      <c r="L1287" s="11">
        <v>23.276199999999999</v>
      </c>
      <c r="M1287" s="11">
        <v>0</v>
      </c>
      <c r="N1287" s="11">
        <v>1.2500000000000001E-2</v>
      </c>
      <c r="O1287" s="11">
        <v>0</v>
      </c>
      <c r="P1287" s="11">
        <v>0</v>
      </c>
      <c r="Q1287" s="11">
        <v>203.89769999999999</v>
      </c>
      <c r="R1287" s="11">
        <v>230.03630000000001</v>
      </c>
      <c r="S1287" s="11">
        <v>-78.856099999999998</v>
      </c>
      <c r="T1287" s="11">
        <v>0.77190000000000003</v>
      </c>
      <c r="U1287" s="11">
        <v>7.6163999999999996</v>
      </c>
      <c r="V1287" s="11">
        <v>-1.1287</v>
      </c>
      <c r="W1287" s="11">
        <v>-56.9221</v>
      </c>
      <c r="X1287" s="11" t="s">
        <v>4102</v>
      </c>
    </row>
    <row r="1288" spans="1:24" x14ac:dyDescent="0.25">
      <c r="A1288" s="11" t="s">
        <v>3773</v>
      </c>
      <c r="B1288" s="11">
        <v>162.2192</v>
      </c>
      <c r="C1288" s="11">
        <v>-100</v>
      </c>
      <c r="D1288" s="11">
        <v>192.93190000000001</v>
      </c>
      <c r="E1288" s="11">
        <v>-365.87799999999999</v>
      </c>
      <c r="F1288" s="11">
        <v>764.34050000000002</v>
      </c>
      <c r="G1288" s="11">
        <v>-1636.0088000000001</v>
      </c>
      <c r="H1288" s="11">
        <v>3562.2687000000001</v>
      </c>
      <c r="I1288" s="11">
        <v>0</v>
      </c>
      <c r="J1288" s="11">
        <v>0</v>
      </c>
      <c r="K1288" s="11">
        <v>0</v>
      </c>
      <c r="L1288" s="11">
        <v>0</v>
      </c>
      <c r="M1288" s="11">
        <v>-0.29509999999999997</v>
      </c>
      <c r="N1288" s="11">
        <v>29.787500000000001</v>
      </c>
      <c r="O1288" s="11">
        <v>23.716899999999999</v>
      </c>
      <c r="P1288" s="11">
        <v>18.482399999999998</v>
      </c>
      <c r="Q1288" s="11">
        <v>156.61940000000001</v>
      </c>
      <c r="R1288" s="11">
        <v>173.03110000000001</v>
      </c>
      <c r="S1288" s="11">
        <v>-76.289900000000003</v>
      </c>
      <c r="T1288" s="11">
        <v>0.7641</v>
      </c>
      <c r="U1288" s="11">
        <v>6.7603999999999997</v>
      </c>
      <c r="V1288" s="11">
        <v>-1.1335</v>
      </c>
      <c r="W1288" s="11">
        <v>-56.973100000000002</v>
      </c>
      <c r="X1288" s="11" t="s">
        <v>3773</v>
      </c>
    </row>
    <row r="1289" spans="1:24" x14ac:dyDescent="0.25">
      <c r="A1289" s="11" t="s">
        <v>3773</v>
      </c>
      <c r="B1289" s="11">
        <v>162.2192</v>
      </c>
      <c r="C1289" s="11">
        <v>-100</v>
      </c>
      <c r="D1289" s="11">
        <v>192.93190000000001</v>
      </c>
      <c r="E1289" s="11">
        <v>-365.87799999999999</v>
      </c>
      <c r="F1289" s="11">
        <v>764.34050000000002</v>
      </c>
      <c r="G1289" s="11">
        <v>-1636.0088000000001</v>
      </c>
      <c r="H1289" s="11">
        <v>3562.2687000000001</v>
      </c>
      <c r="I1289" s="11">
        <v>0</v>
      </c>
      <c r="J1289" s="11">
        <v>0</v>
      </c>
      <c r="K1289" s="11">
        <v>0</v>
      </c>
      <c r="L1289" s="11">
        <v>0</v>
      </c>
      <c r="M1289" s="11">
        <v>-0.29509999999999997</v>
      </c>
      <c r="N1289" s="11">
        <v>29.787500000000001</v>
      </c>
      <c r="O1289" s="11">
        <v>23.716899999999999</v>
      </c>
      <c r="P1289" s="11">
        <v>18.482399999999998</v>
      </c>
      <c r="Q1289" s="11">
        <v>156.61940000000001</v>
      </c>
      <c r="R1289" s="11">
        <v>173.03110000000001</v>
      </c>
      <c r="S1289" s="11">
        <v>-76.289900000000003</v>
      </c>
      <c r="T1289" s="11">
        <v>0.7641</v>
      </c>
      <c r="U1289" s="11">
        <v>6.7603999999999997</v>
      </c>
      <c r="V1289" s="11">
        <v>-1.1335</v>
      </c>
      <c r="W1289" s="11">
        <v>-56.973100000000002</v>
      </c>
      <c r="X1289" s="11" t="s">
        <v>3773</v>
      </c>
    </row>
    <row r="1290" spans="1:24" x14ac:dyDescent="0.25">
      <c r="A1290" s="11" t="s">
        <v>4103</v>
      </c>
      <c r="B1290" s="11">
        <v>175.44309999999999</v>
      </c>
      <c r="C1290" s="11">
        <v>100</v>
      </c>
      <c r="D1290" s="11">
        <v>182.97149999999999</v>
      </c>
      <c r="E1290" s="11">
        <v>313.52080000000001</v>
      </c>
      <c r="F1290" s="11">
        <v>642.57669999999996</v>
      </c>
      <c r="G1290" s="11">
        <v>1316.4341999999999</v>
      </c>
      <c r="H1290" s="11">
        <v>2793.0664999999999</v>
      </c>
      <c r="I1290" s="11">
        <v>0.37830000000000003</v>
      </c>
      <c r="J1290" s="11">
        <v>37.888100000000001</v>
      </c>
      <c r="K1290" s="11">
        <v>29.662700000000001</v>
      </c>
      <c r="L1290" s="11">
        <v>21.6891</v>
      </c>
      <c r="M1290" s="11">
        <v>0</v>
      </c>
      <c r="N1290" s="11">
        <v>8.8999999999999999E-3</v>
      </c>
      <c r="O1290" s="11">
        <v>0</v>
      </c>
      <c r="P1290" s="11">
        <v>0</v>
      </c>
      <c r="Q1290" s="11">
        <v>174.01480000000001</v>
      </c>
      <c r="R1290" s="11">
        <v>200.0102</v>
      </c>
      <c r="S1290" s="11">
        <v>-72.454599999999999</v>
      </c>
      <c r="T1290" s="11">
        <v>0.60829999999999995</v>
      </c>
      <c r="U1290" s="11">
        <v>6.7575000000000003</v>
      </c>
      <c r="V1290" s="11">
        <v>-1.1335</v>
      </c>
      <c r="W1290" s="11">
        <v>-53.438000000000002</v>
      </c>
      <c r="X1290" s="11" t="s">
        <v>4103</v>
      </c>
    </row>
    <row r="1291" spans="1:24" x14ac:dyDescent="0.25">
      <c r="A1291" s="11" t="s">
        <v>4103</v>
      </c>
      <c r="B1291" s="11">
        <v>175.44309999999999</v>
      </c>
      <c r="C1291" s="11">
        <v>100</v>
      </c>
      <c r="D1291" s="11">
        <v>182.97149999999999</v>
      </c>
      <c r="E1291" s="11">
        <v>313.52080000000001</v>
      </c>
      <c r="F1291" s="11">
        <v>642.57669999999996</v>
      </c>
      <c r="G1291" s="11">
        <v>1316.4341999999999</v>
      </c>
      <c r="H1291" s="11">
        <v>2793.0664999999999</v>
      </c>
      <c r="I1291" s="11">
        <v>0.37830000000000003</v>
      </c>
      <c r="J1291" s="11">
        <v>37.888100000000001</v>
      </c>
      <c r="K1291" s="11">
        <v>29.662700000000001</v>
      </c>
      <c r="L1291" s="11">
        <v>21.6891</v>
      </c>
      <c r="M1291" s="11">
        <v>0</v>
      </c>
      <c r="N1291" s="11">
        <v>8.8999999999999999E-3</v>
      </c>
      <c r="O1291" s="11">
        <v>0</v>
      </c>
      <c r="P1291" s="11">
        <v>0</v>
      </c>
      <c r="Q1291" s="11">
        <v>174.01480000000001</v>
      </c>
      <c r="R1291" s="11">
        <v>200.0102</v>
      </c>
      <c r="S1291" s="11">
        <v>-72.454599999999999</v>
      </c>
      <c r="T1291" s="11">
        <v>0.60829999999999995</v>
      </c>
      <c r="U1291" s="11">
        <v>6.7575000000000003</v>
      </c>
      <c r="V1291" s="11">
        <v>-1.1335</v>
      </c>
      <c r="W1291" s="11">
        <v>-53.438000000000002</v>
      </c>
      <c r="X1291" s="11" t="s">
        <v>4103</v>
      </c>
    </row>
    <row r="1292" spans="1:24" x14ac:dyDescent="0.25">
      <c r="A1292" s="11" t="s">
        <v>4103</v>
      </c>
      <c r="B1292" s="11">
        <v>175.44309999999999</v>
      </c>
      <c r="C1292" s="11">
        <v>100</v>
      </c>
      <c r="D1292" s="11">
        <v>182.97149999999999</v>
      </c>
      <c r="E1292" s="11">
        <v>313.52080000000001</v>
      </c>
      <c r="F1292" s="11">
        <v>642.57669999999996</v>
      </c>
      <c r="G1292" s="11">
        <v>1316.4341999999999</v>
      </c>
      <c r="H1292" s="11">
        <v>2793.0664999999999</v>
      </c>
      <c r="I1292" s="11">
        <v>0.37830000000000003</v>
      </c>
      <c r="J1292" s="11">
        <v>37.888100000000001</v>
      </c>
      <c r="K1292" s="11">
        <v>29.662700000000001</v>
      </c>
      <c r="L1292" s="11">
        <v>21.6891</v>
      </c>
      <c r="M1292" s="11">
        <v>0</v>
      </c>
      <c r="N1292" s="11">
        <v>8.8999999999999999E-3</v>
      </c>
      <c r="O1292" s="11">
        <v>0</v>
      </c>
      <c r="P1292" s="11">
        <v>0</v>
      </c>
      <c r="Q1292" s="11">
        <v>171.55109999999999</v>
      </c>
      <c r="R1292" s="11">
        <v>200.0102</v>
      </c>
      <c r="S1292" s="11">
        <v>-72.453100000000006</v>
      </c>
      <c r="T1292" s="11">
        <v>0.60829999999999995</v>
      </c>
      <c r="U1292" s="11">
        <v>6.7575000000000003</v>
      </c>
      <c r="V1292" s="11">
        <v>-1.1287</v>
      </c>
      <c r="W1292" s="11">
        <v>-53.121400000000001</v>
      </c>
      <c r="X1292" s="11" t="s">
        <v>4103</v>
      </c>
    </row>
    <row r="1293" spans="1:24" x14ac:dyDescent="0.25">
      <c r="A1293" s="11" t="s">
        <v>4103</v>
      </c>
      <c r="B1293" s="11">
        <v>175.44309999999999</v>
      </c>
      <c r="C1293" s="11">
        <v>100</v>
      </c>
      <c r="D1293" s="11">
        <v>182.97149999999999</v>
      </c>
      <c r="E1293" s="11">
        <v>313.52080000000001</v>
      </c>
      <c r="F1293" s="11">
        <v>642.57669999999996</v>
      </c>
      <c r="G1293" s="11">
        <v>1316.4341999999999</v>
      </c>
      <c r="H1293" s="11">
        <v>2793.0664999999999</v>
      </c>
      <c r="I1293" s="11">
        <v>0.37830000000000003</v>
      </c>
      <c r="J1293" s="11">
        <v>37.888100000000001</v>
      </c>
      <c r="K1293" s="11">
        <v>29.662700000000001</v>
      </c>
      <c r="L1293" s="11">
        <v>21.6891</v>
      </c>
      <c r="M1293" s="11">
        <v>0</v>
      </c>
      <c r="N1293" s="11">
        <v>8.8999999999999999E-3</v>
      </c>
      <c r="O1293" s="11">
        <v>0</v>
      </c>
      <c r="P1293" s="11">
        <v>0</v>
      </c>
      <c r="Q1293" s="11">
        <v>171.55109999999999</v>
      </c>
      <c r="R1293" s="11">
        <v>200.0102</v>
      </c>
      <c r="S1293" s="11">
        <v>-72.453100000000006</v>
      </c>
      <c r="T1293" s="11">
        <v>0.60829999999999995</v>
      </c>
      <c r="U1293" s="11">
        <v>6.7575000000000003</v>
      </c>
      <c r="V1293" s="11">
        <v>-1.1287</v>
      </c>
      <c r="W1293" s="11">
        <v>-53.121400000000001</v>
      </c>
      <c r="X1293" s="11" t="s">
        <v>4103</v>
      </c>
    </row>
    <row r="1294" spans="1:24" x14ac:dyDescent="0.25">
      <c r="A1294" s="11" t="s">
        <v>359</v>
      </c>
      <c r="B1294" s="11">
        <v>175.66890000000001</v>
      </c>
      <c r="C1294" s="11">
        <v>100</v>
      </c>
      <c r="D1294" s="11">
        <v>182.99250000000001</v>
      </c>
      <c r="E1294" s="11">
        <v>313.63490000000002</v>
      </c>
      <c r="F1294" s="11">
        <v>642.80970000000002</v>
      </c>
      <c r="G1294" s="11">
        <v>1316.904</v>
      </c>
      <c r="H1294" s="11">
        <v>2793.7955999999999</v>
      </c>
      <c r="I1294" s="11">
        <v>0.37840000000000001</v>
      </c>
      <c r="J1294" s="11">
        <v>37.901000000000003</v>
      </c>
      <c r="K1294" s="11">
        <v>29.674900000000001</v>
      </c>
      <c r="L1294" s="11">
        <v>21.702400000000001</v>
      </c>
      <c r="M1294" s="11">
        <v>0</v>
      </c>
      <c r="N1294" s="11">
        <v>9.7000000000000003E-3</v>
      </c>
      <c r="O1294" s="11">
        <v>0</v>
      </c>
      <c r="P1294" s="11">
        <v>0</v>
      </c>
      <c r="Q1294" s="11">
        <v>174.14519999999999</v>
      </c>
      <c r="R1294" s="11">
        <v>200.0102</v>
      </c>
      <c r="S1294" s="11">
        <v>-72.460599999999999</v>
      </c>
      <c r="T1294" s="11">
        <v>0.60529999999999995</v>
      </c>
      <c r="U1294" s="11">
        <v>6.7664999999999997</v>
      </c>
      <c r="V1294" s="11">
        <v>-1.1335</v>
      </c>
      <c r="W1294" s="11">
        <v>-52.597200000000001</v>
      </c>
      <c r="X1294" s="11" t="s">
        <v>359</v>
      </c>
    </row>
    <row r="1295" spans="1:24" x14ac:dyDescent="0.25">
      <c r="A1295" s="11" t="s">
        <v>359</v>
      </c>
      <c r="B1295" s="11">
        <v>175.66890000000001</v>
      </c>
      <c r="C1295" s="11">
        <v>100</v>
      </c>
      <c r="D1295" s="11">
        <v>182.99250000000001</v>
      </c>
      <c r="E1295" s="11">
        <v>313.63490000000002</v>
      </c>
      <c r="F1295" s="11">
        <v>642.80970000000002</v>
      </c>
      <c r="G1295" s="11">
        <v>1316.904</v>
      </c>
      <c r="H1295" s="11">
        <v>2793.7955999999999</v>
      </c>
      <c r="I1295" s="11">
        <v>0.37840000000000001</v>
      </c>
      <c r="J1295" s="11">
        <v>37.901000000000003</v>
      </c>
      <c r="K1295" s="11">
        <v>29.674900000000001</v>
      </c>
      <c r="L1295" s="11">
        <v>21.702400000000001</v>
      </c>
      <c r="M1295" s="11">
        <v>0</v>
      </c>
      <c r="N1295" s="11">
        <v>9.7000000000000003E-3</v>
      </c>
      <c r="O1295" s="11">
        <v>0</v>
      </c>
      <c r="P1295" s="11">
        <v>0</v>
      </c>
      <c r="Q1295" s="11">
        <v>174.14519999999999</v>
      </c>
      <c r="R1295" s="11">
        <v>200.0102</v>
      </c>
      <c r="S1295" s="11">
        <v>-72.460599999999999</v>
      </c>
      <c r="T1295" s="11">
        <v>0.60529999999999995</v>
      </c>
      <c r="U1295" s="11">
        <v>6.7664999999999997</v>
      </c>
      <c r="V1295" s="11">
        <v>-1.1335</v>
      </c>
      <c r="W1295" s="11">
        <v>-52.597200000000001</v>
      </c>
      <c r="X1295" s="11" t="s">
        <v>359</v>
      </c>
    </row>
    <row r="1296" spans="1:24" x14ac:dyDescent="0.25">
      <c r="A1296" s="11" t="s">
        <v>3794</v>
      </c>
      <c r="B1296" s="11">
        <v>190.54300000000001</v>
      </c>
      <c r="C1296" s="11">
        <v>-100</v>
      </c>
      <c r="D1296" s="11">
        <v>117.7663</v>
      </c>
      <c r="E1296" s="11">
        <v>-159.5789</v>
      </c>
      <c r="F1296" s="11">
        <v>259.05770000000001</v>
      </c>
      <c r="G1296" s="11">
        <v>-464.5412</v>
      </c>
      <c r="H1296" s="11">
        <v>888.38409999999999</v>
      </c>
      <c r="I1296" s="11">
        <v>0</v>
      </c>
      <c r="J1296" s="11">
        <v>0</v>
      </c>
      <c r="K1296" s="11">
        <v>0</v>
      </c>
      <c r="L1296" s="11">
        <v>0</v>
      </c>
      <c r="M1296" s="11">
        <v>-0.1321</v>
      </c>
      <c r="N1296" s="11">
        <v>13.6173</v>
      </c>
      <c r="O1296" s="11">
        <v>9.1407000000000007</v>
      </c>
      <c r="P1296" s="11">
        <v>6.1761999999999997</v>
      </c>
      <c r="Q1296" s="11">
        <v>192.9691</v>
      </c>
      <c r="R1296" s="11">
        <v>209.0635</v>
      </c>
      <c r="S1296" s="11">
        <v>-55.1646</v>
      </c>
      <c r="T1296" s="11">
        <v>0.5847</v>
      </c>
      <c r="U1296" s="11">
        <v>7.9580000000000002</v>
      </c>
      <c r="V1296" s="11">
        <v>-1.8892</v>
      </c>
      <c r="W1296" s="11">
        <v>-39.596400000000003</v>
      </c>
      <c r="X1296" s="11" t="s">
        <v>3794</v>
      </c>
    </row>
    <row r="1297" spans="1:24" x14ac:dyDescent="0.25">
      <c r="A1297" s="11" t="s">
        <v>3794</v>
      </c>
      <c r="B1297" s="11">
        <v>190.54300000000001</v>
      </c>
      <c r="C1297" s="11">
        <v>-100</v>
      </c>
      <c r="D1297" s="11">
        <v>117.7663</v>
      </c>
      <c r="E1297" s="11">
        <v>-159.5789</v>
      </c>
      <c r="F1297" s="11">
        <v>259.05770000000001</v>
      </c>
      <c r="G1297" s="11">
        <v>-464.5412</v>
      </c>
      <c r="H1297" s="11">
        <v>888.38409999999999</v>
      </c>
      <c r="I1297" s="11">
        <v>0</v>
      </c>
      <c r="J1297" s="11">
        <v>0</v>
      </c>
      <c r="K1297" s="11">
        <v>0</v>
      </c>
      <c r="L1297" s="11">
        <v>0</v>
      </c>
      <c r="M1297" s="11">
        <v>-0.1321</v>
      </c>
      <c r="N1297" s="11">
        <v>13.6173</v>
      </c>
      <c r="O1297" s="11">
        <v>9.1407000000000007</v>
      </c>
      <c r="P1297" s="11">
        <v>6.1761999999999997</v>
      </c>
      <c r="Q1297" s="11">
        <v>192.9691</v>
      </c>
      <c r="R1297" s="11">
        <v>209.0635</v>
      </c>
      <c r="S1297" s="11">
        <v>-55.1646</v>
      </c>
      <c r="T1297" s="11">
        <v>0.5847</v>
      </c>
      <c r="U1297" s="11">
        <v>7.9580000000000002</v>
      </c>
      <c r="V1297" s="11">
        <v>-1.8892</v>
      </c>
      <c r="W1297" s="11">
        <v>-39.596400000000003</v>
      </c>
      <c r="X1297" s="11" t="s">
        <v>3794</v>
      </c>
    </row>
    <row r="1298" spans="1:24" x14ac:dyDescent="0.25">
      <c r="A1298" s="11" t="s">
        <v>1324</v>
      </c>
      <c r="B1298" s="11">
        <v>205.43989999999999</v>
      </c>
      <c r="C1298" s="11">
        <v>-100</v>
      </c>
      <c r="D1298" s="11">
        <v>81.894900000000007</v>
      </c>
      <c r="E1298" s="11">
        <v>-78.563900000000004</v>
      </c>
      <c r="F1298" s="11">
        <v>87.141000000000005</v>
      </c>
      <c r="G1298" s="11">
        <v>-105.1661</v>
      </c>
      <c r="H1298" s="11">
        <v>134.87370000000001</v>
      </c>
      <c r="I1298" s="11">
        <v>0</v>
      </c>
      <c r="J1298" s="11">
        <v>0</v>
      </c>
      <c r="K1298" s="11">
        <v>0</v>
      </c>
      <c r="L1298" s="11">
        <v>0</v>
      </c>
      <c r="M1298" s="11">
        <v>-4.6300000000000001E-2</v>
      </c>
      <c r="N1298" s="11">
        <v>4.9226000000000001</v>
      </c>
      <c r="O1298" s="11">
        <v>2.1490999999999998</v>
      </c>
      <c r="P1298" s="11">
        <v>0.623</v>
      </c>
      <c r="Q1298" s="11">
        <v>210.87129999999999</v>
      </c>
      <c r="R1298" s="11">
        <v>156.2697</v>
      </c>
      <c r="S1298" s="11">
        <v>-49.628999999999998</v>
      </c>
      <c r="T1298" s="11">
        <v>0.41110000000000002</v>
      </c>
      <c r="U1298" s="11">
        <v>8.1900999999999993</v>
      </c>
      <c r="V1298" s="11">
        <v>-0.9446</v>
      </c>
      <c r="W1298" s="11">
        <v>-34.419400000000003</v>
      </c>
      <c r="X1298" s="11" t="s">
        <v>1324</v>
      </c>
    </row>
    <row r="1299" spans="1:24" x14ac:dyDescent="0.25">
      <c r="A1299" s="11" t="s">
        <v>1325</v>
      </c>
      <c r="B1299" s="11">
        <v>209.3262</v>
      </c>
      <c r="C1299" s="11">
        <v>-100</v>
      </c>
      <c r="D1299" s="11">
        <v>80.267399999999995</v>
      </c>
      <c r="E1299" s="11">
        <v>-75.854399999999998</v>
      </c>
      <c r="F1299" s="11">
        <v>83.468000000000004</v>
      </c>
      <c r="G1299" s="11">
        <v>-100.3763</v>
      </c>
      <c r="H1299" s="11">
        <v>128.5795</v>
      </c>
      <c r="I1299" s="11">
        <v>0</v>
      </c>
      <c r="J1299" s="11">
        <v>0</v>
      </c>
      <c r="K1299" s="11">
        <v>0</v>
      </c>
      <c r="L1299" s="11">
        <v>0</v>
      </c>
      <c r="M1299" s="11">
        <v>-4.7E-2</v>
      </c>
      <c r="N1299" s="11">
        <v>4.9829999999999997</v>
      </c>
      <c r="O1299" s="11">
        <v>2.1680000000000001</v>
      </c>
      <c r="P1299" s="11">
        <v>0.61109999999999998</v>
      </c>
      <c r="Q1299" s="11">
        <v>210.52160000000001</v>
      </c>
      <c r="R1299" s="11">
        <v>156.2697</v>
      </c>
      <c r="S1299" s="11">
        <v>-49.301400000000001</v>
      </c>
      <c r="T1299" s="11">
        <v>0.39479999999999998</v>
      </c>
      <c r="U1299" s="11">
        <v>8.3213000000000008</v>
      </c>
      <c r="V1299" s="11">
        <v>-0.9446</v>
      </c>
      <c r="W1299" s="11">
        <v>-33.858199999999997</v>
      </c>
      <c r="X1299" s="11" t="s">
        <v>1325</v>
      </c>
    </row>
    <row r="1300" spans="1:24" x14ac:dyDescent="0.25">
      <c r="A1300" s="11" t="s">
        <v>928</v>
      </c>
      <c r="B1300" s="11">
        <v>334.26080000000002</v>
      </c>
      <c r="C1300" s="11">
        <v>-100</v>
      </c>
      <c r="D1300" s="11">
        <v>150.8571</v>
      </c>
      <c r="E1300" s="11">
        <v>-77.818200000000004</v>
      </c>
      <c r="F1300" s="11">
        <v>156.8561</v>
      </c>
      <c r="G1300" s="11">
        <v>-77.535300000000007</v>
      </c>
      <c r="H1300" s="11">
        <v>245.65029999999999</v>
      </c>
      <c r="I1300" s="11">
        <v>3.2300000000000002E-2</v>
      </c>
      <c r="J1300" s="11">
        <v>3.3660000000000001</v>
      </c>
      <c r="K1300" s="11">
        <v>1.8062</v>
      </c>
      <c r="L1300" s="11">
        <v>0.73280000000000001</v>
      </c>
      <c r="M1300" s="11">
        <v>-6.0199999999999997E-2</v>
      </c>
      <c r="N1300" s="11">
        <v>7.0137</v>
      </c>
      <c r="O1300" s="11">
        <v>2.7202000000000002</v>
      </c>
      <c r="P1300" s="11">
        <v>0.90059999999999996</v>
      </c>
      <c r="Q1300" s="11">
        <v>404.07389999999998</v>
      </c>
      <c r="R1300" s="11">
        <v>311.44299999999998</v>
      </c>
      <c r="S1300" s="11">
        <v>-52.626100000000001</v>
      </c>
      <c r="T1300" s="11">
        <v>1.0347</v>
      </c>
      <c r="U1300" s="11">
        <v>12.2515</v>
      </c>
      <c r="V1300" s="11">
        <v>-2.2574000000000001</v>
      </c>
      <c r="W1300" s="11">
        <v>-32.151000000000003</v>
      </c>
      <c r="X1300" s="11" t="s">
        <v>928</v>
      </c>
    </row>
    <row r="1301" spans="1:24" x14ac:dyDescent="0.25">
      <c r="A1301" s="11" t="s">
        <v>929</v>
      </c>
      <c r="B1301" s="11">
        <v>168.35570000000001</v>
      </c>
      <c r="C1301" s="11">
        <v>100</v>
      </c>
      <c r="D1301" s="11">
        <v>194.90649999999999</v>
      </c>
      <c r="E1301" s="11">
        <v>244.50909999999999</v>
      </c>
      <c r="F1301" s="11">
        <v>411.02249999999998</v>
      </c>
      <c r="G1301" s="11">
        <v>621.39520000000005</v>
      </c>
      <c r="H1301" s="11">
        <v>1017.4383</v>
      </c>
      <c r="I1301" s="11">
        <v>0.34849999999999998</v>
      </c>
      <c r="J1301" s="11">
        <v>35.0122</v>
      </c>
      <c r="K1301" s="11">
        <v>22.2163</v>
      </c>
      <c r="L1301" s="11">
        <v>11.210900000000001</v>
      </c>
      <c r="M1301" s="11">
        <v>0</v>
      </c>
      <c r="N1301" s="11">
        <v>9.8100000000000007E-2</v>
      </c>
      <c r="O1301" s="11">
        <v>0</v>
      </c>
      <c r="P1301" s="11">
        <v>0</v>
      </c>
      <c r="Q1301" s="11">
        <v>162.3835</v>
      </c>
      <c r="R1301" s="11">
        <v>173.59639999999999</v>
      </c>
      <c r="S1301" s="11">
        <v>-70.727000000000004</v>
      </c>
      <c r="T1301" s="11">
        <v>0.82030000000000003</v>
      </c>
      <c r="U1301" s="11">
        <v>5.4001999999999999</v>
      </c>
      <c r="V1301" s="11">
        <v>0</v>
      </c>
      <c r="W1301" s="11">
        <v>-53.2911</v>
      </c>
      <c r="X1301" s="11" t="s">
        <v>929</v>
      </c>
    </row>
    <row r="1302" spans="1:24" x14ac:dyDescent="0.25">
      <c r="A1302" s="11" t="s">
        <v>3336</v>
      </c>
      <c r="B1302" s="11">
        <v>175.6412</v>
      </c>
      <c r="C1302" s="11">
        <v>100</v>
      </c>
      <c r="D1302" s="11">
        <v>159.87880000000001</v>
      </c>
      <c r="E1302" s="11">
        <v>182.49529999999999</v>
      </c>
      <c r="F1302" s="11">
        <v>268.13279999999997</v>
      </c>
      <c r="G1302" s="11">
        <v>365.12610000000001</v>
      </c>
      <c r="H1302" s="11">
        <v>534.36059999999998</v>
      </c>
      <c r="I1302" s="11">
        <v>0.24379999999999999</v>
      </c>
      <c r="J1302" s="11">
        <v>24.658899999999999</v>
      </c>
      <c r="K1302" s="11">
        <v>12.598699999999999</v>
      </c>
      <c r="L1302" s="11">
        <v>4.2704000000000004</v>
      </c>
      <c r="M1302" s="11">
        <v>0</v>
      </c>
      <c r="N1302" s="11">
        <v>7.6E-3</v>
      </c>
      <c r="O1302" s="11">
        <v>0</v>
      </c>
      <c r="P1302" s="11">
        <v>0</v>
      </c>
      <c r="Q1302" s="11">
        <v>175.24610000000001</v>
      </c>
      <c r="R1302" s="11">
        <v>189.5959</v>
      </c>
      <c r="S1302" s="11">
        <v>-63.470999999999997</v>
      </c>
      <c r="T1302" s="11">
        <v>0.71040000000000003</v>
      </c>
      <c r="U1302" s="11">
        <v>5.5735999999999999</v>
      </c>
      <c r="V1302" s="11">
        <v>0</v>
      </c>
      <c r="W1302" s="11">
        <v>-47.459899999999998</v>
      </c>
      <c r="X1302" s="11" t="s">
        <v>3336</v>
      </c>
    </row>
    <row r="1303" spans="1:24" x14ac:dyDescent="0.25">
      <c r="A1303" s="11" t="s">
        <v>476</v>
      </c>
      <c r="B1303" s="11">
        <v>258.37830000000002</v>
      </c>
      <c r="C1303" s="11">
        <v>100</v>
      </c>
      <c r="D1303" s="11">
        <v>209.59909999999999</v>
      </c>
      <c r="E1303" s="11">
        <v>338.30239999999998</v>
      </c>
      <c r="F1303" s="11">
        <v>705.71720000000005</v>
      </c>
      <c r="G1303" s="11">
        <v>1455.7451000000001</v>
      </c>
      <c r="H1303" s="11">
        <v>3125.3569000000002</v>
      </c>
      <c r="I1303" s="11">
        <v>0.39989999999999998</v>
      </c>
      <c r="J1303" s="11">
        <v>40.053800000000003</v>
      </c>
      <c r="K1303" s="11">
        <v>31.51</v>
      </c>
      <c r="L1303" s="11">
        <v>23.310700000000001</v>
      </c>
      <c r="M1303" s="11">
        <v>0</v>
      </c>
      <c r="N1303" s="11">
        <v>5.8999999999999999E-3</v>
      </c>
      <c r="O1303" s="11">
        <v>0</v>
      </c>
      <c r="P1303" s="11">
        <v>0</v>
      </c>
      <c r="Q1303" s="11">
        <v>282.6712</v>
      </c>
      <c r="R1303" s="11">
        <v>245.6825</v>
      </c>
      <c r="S1303" s="11">
        <v>-76.990399999999994</v>
      </c>
      <c r="T1303" s="11">
        <v>0.83130000000000004</v>
      </c>
      <c r="U1303" s="11">
        <v>9.5991999999999997</v>
      </c>
      <c r="V1303" s="11">
        <v>-2.2669999999999999</v>
      </c>
      <c r="W1303" s="11">
        <v>-53.5122</v>
      </c>
      <c r="X1303" s="11" t="s">
        <v>4104</v>
      </c>
    </row>
    <row r="1304" spans="1:24" x14ac:dyDescent="0.25">
      <c r="A1304" s="11" t="s">
        <v>4104</v>
      </c>
      <c r="B1304" s="11">
        <v>258.37830000000002</v>
      </c>
      <c r="C1304" s="11">
        <v>100</v>
      </c>
      <c r="D1304" s="11">
        <v>209.59909999999999</v>
      </c>
      <c r="E1304" s="11">
        <v>338.30239999999998</v>
      </c>
      <c r="F1304" s="11">
        <v>705.71720000000005</v>
      </c>
      <c r="G1304" s="11">
        <v>1455.7451000000001</v>
      </c>
      <c r="H1304" s="11">
        <v>3125.3569000000002</v>
      </c>
      <c r="I1304" s="11">
        <v>0.39989999999999998</v>
      </c>
      <c r="J1304" s="11">
        <v>40.053800000000003</v>
      </c>
      <c r="K1304" s="11">
        <v>31.51</v>
      </c>
      <c r="L1304" s="11">
        <v>23.310700000000001</v>
      </c>
      <c r="M1304" s="11">
        <v>0</v>
      </c>
      <c r="N1304" s="11">
        <v>5.8999999999999999E-3</v>
      </c>
      <c r="O1304" s="11">
        <v>0</v>
      </c>
      <c r="P1304" s="11">
        <v>0</v>
      </c>
      <c r="Q1304" s="11">
        <v>282.6712</v>
      </c>
      <c r="R1304" s="11">
        <v>245.6825</v>
      </c>
      <c r="S1304" s="11">
        <v>-76.990399999999994</v>
      </c>
      <c r="T1304" s="11">
        <v>0.83130000000000004</v>
      </c>
      <c r="U1304" s="11">
        <v>9.5991999999999997</v>
      </c>
      <c r="V1304" s="11">
        <v>-2.2669999999999999</v>
      </c>
      <c r="W1304" s="11">
        <v>-53.5122</v>
      </c>
      <c r="X1304" s="11" t="s">
        <v>4104</v>
      </c>
    </row>
    <row r="1305" spans="1:24" x14ac:dyDescent="0.25">
      <c r="A1305" s="11" t="s">
        <v>4104</v>
      </c>
      <c r="B1305" s="11">
        <v>258.37830000000002</v>
      </c>
      <c r="C1305" s="11">
        <v>100</v>
      </c>
      <c r="D1305" s="11">
        <v>209.59909999999999</v>
      </c>
      <c r="E1305" s="11">
        <v>338.30239999999998</v>
      </c>
      <c r="F1305" s="11">
        <v>705.71720000000005</v>
      </c>
      <c r="G1305" s="11">
        <v>1455.7451000000001</v>
      </c>
      <c r="H1305" s="11">
        <v>3125.3569000000002</v>
      </c>
      <c r="I1305" s="11">
        <v>0.39989999999999998</v>
      </c>
      <c r="J1305" s="11">
        <v>40.053800000000003</v>
      </c>
      <c r="K1305" s="11">
        <v>31.51</v>
      </c>
      <c r="L1305" s="11">
        <v>23.310700000000001</v>
      </c>
      <c r="M1305" s="11">
        <v>0</v>
      </c>
      <c r="N1305" s="11">
        <v>5.8999999999999999E-3</v>
      </c>
      <c r="O1305" s="11">
        <v>0</v>
      </c>
      <c r="P1305" s="11">
        <v>0</v>
      </c>
      <c r="Q1305" s="11">
        <v>280.19459999999998</v>
      </c>
      <c r="R1305" s="11">
        <v>245.6825</v>
      </c>
      <c r="S1305" s="11">
        <v>-76.988799999999998</v>
      </c>
      <c r="T1305" s="11">
        <v>0.83130000000000004</v>
      </c>
      <c r="U1305" s="11">
        <v>9.5991999999999997</v>
      </c>
      <c r="V1305" s="11">
        <v>-2.2574000000000001</v>
      </c>
      <c r="W1305" s="11">
        <v>-53.1907</v>
      </c>
      <c r="X1305" s="11" t="s">
        <v>4104</v>
      </c>
    </row>
    <row r="1306" spans="1:24" x14ac:dyDescent="0.25">
      <c r="A1306" s="11" t="s">
        <v>4104</v>
      </c>
      <c r="B1306" s="11">
        <v>258.37830000000002</v>
      </c>
      <c r="C1306" s="11">
        <v>100</v>
      </c>
      <c r="D1306" s="11">
        <v>209.59909999999999</v>
      </c>
      <c r="E1306" s="11">
        <v>338.30239999999998</v>
      </c>
      <c r="F1306" s="11">
        <v>705.71720000000005</v>
      </c>
      <c r="G1306" s="11">
        <v>1455.7451000000001</v>
      </c>
      <c r="H1306" s="11">
        <v>3125.3569000000002</v>
      </c>
      <c r="I1306" s="11">
        <v>0.39989999999999998</v>
      </c>
      <c r="J1306" s="11">
        <v>40.053800000000003</v>
      </c>
      <c r="K1306" s="11">
        <v>31.51</v>
      </c>
      <c r="L1306" s="11">
        <v>23.310700000000001</v>
      </c>
      <c r="M1306" s="11">
        <v>0</v>
      </c>
      <c r="N1306" s="11">
        <v>5.8999999999999999E-3</v>
      </c>
      <c r="O1306" s="11">
        <v>0</v>
      </c>
      <c r="P1306" s="11">
        <v>0</v>
      </c>
      <c r="Q1306" s="11">
        <v>280.19459999999998</v>
      </c>
      <c r="R1306" s="11">
        <v>245.6825</v>
      </c>
      <c r="S1306" s="11">
        <v>-76.988799999999998</v>
      </c>
      <c r="T1306" s="11">
        <v>0.83130000000000004</v>
      </c>
      <c r="U1306" s="11">
        <v>9.5991999999999997</v>
      </c>
      <c r="V1306" s="11">
        <v>-2.2574000000000001</v>
      </c>
      <c r="W1306" s="11">
        <v>-53.1907</v>
      </c>
      <c r="X1306" s="11" t="s">
        <v>4104</v>
      </c>
    </row>
    <row r="1307" spans="1:24" x14ac:dyDescent="0.25">
      <c r="A1307" s="11" t="s">
        <v>1641</v>
      </c>
      <c r="B1307" s="11">
        <v>271.81760000000003</v>
      </c>
      <c r="C1307" s="11">
        <v>100</v>
      </c>
      <c r="D1307" s="11">
        <v>208.65940000000001</v>
      </c>
      <c r="E1307" s="11">
        <v>287.00330000000002</v>
      </c>
      <c r="F1307" s="11">
        <v>535.85860000000002</v>
      </c>
      <c r="G1307" s="11">
        <v>944.5575</v>
      </c>
      <c r="H1307" s="11">
        <v>1790.7654</v>
      </c>
      <c r="I1307" s="11">
        <v>0.3745</v>
      </c>
      <c r="J1307" s="11">
        <v>37.684399999999997</v>
      </c>
      <c r="K1307" s="11">
        <v>25.753299999999999</v>
      </c>
      <c r="L1307" s="11">
        <v>16.448699999999999</v>
      </c>
      <c r="M1307" s="11">
        <v>0</v>
      </c>
      <c r="N1307" s="11">
        <v>5.33E-2</v>
      </c>
      <c r="O1307" s="11">
        <v>0</v>
      </c>
      <c r="P1307" s="11">
        <v>0</v>
      </c>
      <c r="Q1307" s="11">
        <v>297.45859999999999</v>
      </c>
      <c r="R1307" s="11">
        <v>285.66030000000001</v>
      </c>
      <c r="S1307" s="11">
        <v>-74.415300000000002</v>
      </c>
      <c r="T1307" s="11">
        <v>0.92079999999999995</v>
      </c>
      <c r="U1307" s="11">
        <v>9.4730000000000008</v>
      </c>
      <c r="V1307" s="11">
        <v>-2.6448999999999998</v>
      </c>
      <c r="W1307" s="11">
        <v>-49.631999999999998</v>
      </c>
      <c r="X1307" s="11" t="s">
        <v>4105</v>
      </c>
    </row>
    <row r="1308" spans="1:24" x14ac:dyDescent="0.25">
      <c r="A1308" s="11" t="s">
        <v>4105</v>
      </c>
      <c r="B1308" s="11">
        <v>271.81760000000003</v>
      </c>
      <c r="C1308" s="11">
        <v>100</v>
      </c>
      <c r="D1308" s="11">
        <v>208.65940000000001</v>
      </c>
      <c r="E1308" s="11">
        <v>287.00330000000002</v>
      </c>
      <c r="F1308" s="11">
        <v>535.85860000000002</v>
      </c>
      <c r="G1308" s="11">
        <v>944.5575</v>
      </c>
      <c r="H1308" s="11">
        <v>1790.7654</v>
      </c>
      <c r="I1308" s="11">
        <v>0.3745</v>
      </c>
      <c r="J1308" s="11">
        <v>37.684399999999997</v>
      </c>
      <c r="K1308" s="11">
        <v>25.753299999999999</v>
      </c>
      <c r="L1308" s="11">
        <v>16.448699999999999</v>
      </c>
      <c r="M1308" s="11">
        <v>0</v>
      </c>
      <c r="N1308" s="11">
        <v>5.33E-2</v>
      </c>
      <c r="O1308" s="11">
        <v>0</v>
      </c>
      <c r="P1308" s="11">
        <v>0</v>
      </c>
      <c r="Q1308" s="11">
        <v>297.45859999999999</v>
      </c>
      <c r="R1308" s="11">
        <v>285.66030000000001</v>
      </c>
      <c r="S1308" s="11">
        <v>-74.415300000000002</v>
      </c>
      <c r="T1308" s="11">
        <v>0.92079999999999995</v>
      </c>
      <c r="U1308" s="11">
        <v>9.4730000000000008</v>
      </c>
      <c r="V1308" s="11">
        <v>-2.6448999999999998</v>
      </c>
      <c r="W1308" s="11">
        <v>-49.631999999999998</v>
      </c>
      <c r="X1308" s="11" t="s">
        <v>4105</v>
      </c>
    </row>
    <row r="1309" spans="1:24" x14ac:dyDescent="0.25">
      <c r="A1309" s="11" t="s">
        <v>4105</v>
      </c>
      <c r="B1309" s="11">
        <v>271.81760000000003</v>
      </c>
      <c r="C1309" s="11">
        <v>100</v>
      </c>
      <c r="D1309" s="11">
        <v>208.65940000000001</v>
      </c>
      <c r="E1309" s="11">
        <v>287.00330000000002</v>
      </c>
      <c r="F1309" s="11">
        <v>535.85860000000002</v>
      </c>
      <c r="G1309" s="11">
        <v>944.5575</v>
      </c>
      <c r="H1309" s="11">
        <v>1790.7654</v>
      </c>
      <c r="I1309" s="11">
        <v>0.3745</v>
      </c>
      <c r="J1309" s="11">
        <v>37.684399999999997</v>
      </c>
      <c r="K1309" s="11">
        <v>25.753299999999999</v>
      </c>
      <c r="L1309" s="11">
        <v>16.448699999999999</v>
      </c>
      <c r="M1309" s="11">
        <v>0</v>
      </c>
      <c r="N1309" s="11">
        <v>5.33E-2</v>
      </c>
      <c r="O1309" s="11">
        <v>0</v>
      </c>
      <c r="P1309" s="11">
        <v>0</v>
      </c>
      <c r="Q1309" s="11">
        <v>294.56630000000001</v>
      </c>
      <c r="R1309" s="11">
        <v>285.66030000000001</v>
      </c>
      <c r="S1309" s="11">
        <v>-74.413799999999995</v>
      </c>
      <c r="T1309" s="11">
        <v>0.92079999999999995</v>
      </c>
      <c r="U1309" s="11">
        <v>9.4730000000000008</v>
      </c>
      <c r="V1309" s="11">
        <v>-2.6335999999999999</v>
      </c>
      <c r="W1309" s="11">
        <v>-49.308999999999997</v>
      </c>
      <c r="X1309" s="11" t="s">
        <v>4105</v>
      </c>
    </row>
    <row r="1310" spans="1:24" x14ac:dyDescent="0.25">
      <c r="A1310" s="11" t="s">
        <v>4105</v>
      </c>
      <c r="B1310" s="11">
        <v>271.81760000000003</v>
      </c>
      <c r="C1310" s="11">
        <v>100</v>
      </c>
      <c r="D1310" s="11">
        <v>208.65940000000001</v>
      </c>
      <c r="E1310" s="11">
        <v>287.00330000000002</v>
      </c>
      <c r="F1310" s="11">
        <v>535.85860000000002</v>
      </c>
      <c r="G1310" s="11">
        <v>944.5575</v>
      </c>
      <c r="H1310" s="11">
        <v>1790.7654</v>
      </c>
      <c r="I1310" s="11">
        <v>0.3745</v>
      </c>
      <c r="J1310" s="11">
        <v>37.684399999999997</v>
      </c>
      <c r="K1310" s="11">
        <v>25.753299999999999</v>
      </c>
      <c r="L1310" s="11">
        <v>16.448699999999999</v>
      </c>
      <c r="M1310" s="11">
        <v>0</v>
      </c>
      <c r="N1310" s="11">
        <v>5.33E-2</v>
      </c>
      <c r="O1310" s="11">
        <v>0</v>
      </c>
      <c r="P1310" s="11">
        <v>0</v>
      </c>
      <c r="Q1310" s="11">
        <v>294.56630000000001</v>
      </c>
      <c r="R1310" s="11">
        <v>285.66030000000001</v>
      </c>
      <c r="S1310" s="11">
        <v>-74.413799999999995</v>
      </c>
      <c r="T1310" s="11">
        <v>0.92079999999999995</v>
      </c>
      <c r="U1310" s="11">
        <v>9.4730000000000008</v>
      </c>
      <c r="V1310" s="11">
        <v>-2.6335999999999999</v>
      </c>
      <c r="W1310" s="11">
        <v>-49.308999999999997</v>
      </c>
      <c r="X1310" s="11" t="s">
        <v>4105</v>
      </c>
    </row>
    <row r="1311" spans="1:24" x14ac:dyDescent="0.25">
      <c r="A1311" s="11" t="s">
        <v>3775</v>
      </c>
      <c r="B1311" s="11">
        <v>157.00659999999999</v>
      </c>
      <c r="C1311" s="11">
        <v>-100</v>
      </c>
      <c r="D1311" s="11">
        <v>191.9579</v>
      </c>
      <c r="E1311" s="11">
        <v>-366.86689999999999</v>
      </c>
      <c r="F1311" s="11">
        <v>767.58159999999998</v>
      </c>
      <c r="G1311" s="11">
        <v>-1645.9598000000001</v>
      </c>
      <c r="H1311" s="11">
        <v>3588.2620000000002</v>
      </c>
      <c r="I1311" s="11">
        <v>0</v>
      </c>
      <c r="J1311" s="11">
        <v>0</v>
      </c>
      <c r="K1311" s="11">
        <v>0</v>
      </c>
      <c r="L1311" s="11">
        <v>0</v>
      </c>
      <c r="M1311" s="11">
        <v>-0.29830000000000001</v>
      </c>
      <c r="N1311" s="11">
        <v>30.1066</v>
      </c>
      <c r="O1311" s="11">
        <v>23.9754</v>
      </c>
      <c r="P1311" s="11">
        <v>18.682400000000001</v>
      </c>
      <c r="Q1311" s="11">
        <v>150.40010000000001</v>
      </c>
      <c r="R1311" s="11">
        <v>128.58019999999999</v>
      </c>
      <c r="S1311" s="11">
        <v>-76.230500000000006</v>
      </c>
      <c r="T1311" s="11">
        <v>0.74399999999999999</v>
      </c>
      <c r="U1311" s="11">
        <v>6.2733999999999996</v>
      </c>
      <c r="V1311" s="11">
        <v>-1.1335</v>
      </c>
      <c r="W1311" s="11">
        <v>-57.654600000000002</v>
      </c>
      <c r="X1311" s="11" t="s">
        <v>3775</v>
      </c>
    </row>
    <row r="1312" spans="1:24" x14ac:dyDescent="0.25">
      <c r="A1312" s="11" t="s">
        <v>3775</v>
      </c>
      <c r="B1312" s="11">
        <v>157.00659999999999</v>
      </c>
      <c r="C1312" s="11">
        <v>-100</v>
      </c>
      <c r="D1312" s="11">
        <v>191.9579</v>
      </c>
      <c r="E1312" s="11">
        <v>-366.86689999999999</v>
      </c>
      <c r="F1312" s="11">
        <v>767.58159999999998</v>
      </c>
      <c r="G1312" s="11">
        <v>-1645.9598000000001</v>
      </c>
      <c r="H1312" s="11">
        <v>3588.2620000000002</v>
      </c>
      <c r="I1312" s="11">
        <v>0</v>
      </c>
      <c r="J1312" s="11">
        <v>0</v>
      </c>
      <c r="K1312" s="11">
        <v>0</v>
      </c>
      <c r="L1312" s="11">
        <v>0</v>
      </c>
      <c r="M1312" s="11">
        <v>-0.29830000000000001</v>
      </c>
      <c r="N1312" s="11">
        <v>30.1066</v>
      </c>
      <c r="O1312" s="11">
        <v>23.9754</v>
      </c>
      <c r="P1312" s="11">
        <v>18.682400000000001</v>
      </c>
      <c r="Q1312" s="11">
        <v>150.40010000000001</v>
      </c>
      <c r="R1312" s="11">
        <v>128.58019999999999</v>
      </c>
      <c r="S1312" s="11">
        <v>-76.230500000000006</v>
      </c>
      <c r="T1312" s="11">
        <v>0.74399999999999999</v>
      </c>
      <c r="U1312" s="11">
        <v>6.2733999999999996</v>
      </c>
      <c r="V1312" s="11">
        <v>-1.1335</v>
      </c>
      <c r="W1312" s="11">
        <v>-57.654600000000002</v>
      </c>
      <c r="X1312" s="11" t="s">
        <v>3775</v>
      </c>
    </row>
    <row r="1313" spans="1:30" x14ac:dyDescent="0.25">
      <c r="A1313" s="11" t="s">
        <v>4107</v>
      </c>
      <c r="B1313" s="11">
        <v>170.42670000000001</v>
      </c>
      <c r="C1313" s="11">
        <v>100</v>
      </c>
      <c r="D1313" s="11">
        <v>182.8381</v>
      </c>
      <c r="E1313" s="11">
        <v>316.16629999999998</v>
      </c>
      <c r="F1313" s="11">
        <v>649.80460000000005</v>
      </c>
      <c r="G1313" s="11">
        <v>1335.8133</v>
      </c>
      <c r="H1313" s="11">
        <v>2842.7721000000001</v>
      </c>
      <c r="I1313" s="11">
        <v>0.38059999999999999</v>
      </c>
      <c r="J1313" s="11">
        <v>38.121299999999998</v>
      </c>
      <c r="K1313" s="11">
        <v>29.889299999999999</v>
      </c>
      <c r="L1313" s="11">
        <v>21.9099</v>
      </c>
      <c r="M1313" s="11">
        <v>0</v>
      </c>
      <c r="N1313" s="11">
        <v>1.1900000000000001E-2</v>
      </c>
      <c r="O1313" s="11">
        <v>0</v>
      </c>
      <c r="P1313" s="11">
        <v>0</v>
      </c>
      <c r="Q1313" s="11">
        <v>167.57470000000001</v>
      </c>
      <c r="R1313" s="11">
        <v>155.55930000000001</v>
      </c>
      <c r="S1313" s="11">
        <v>-72.608699999999999</v>
      </c>
      <c r="T1313" s="11">
        <v>0.58650000000000002</v>
      </c>
      <c r="U1313" s="11">
        <v>6.2770999999999999</v>
      </c>
      <c r="V1313" s="11">
        <v>-1.1335</v>
      </c>
      <c r="W1313" s="11">
        <v>-54.313699999999997</v>
      </c>
      <c r="X1313" s="11" t="s">
        <v>4107</v>
      </c>
    </row>
    <row r="1314" spans="1:30" s="10" customFormat="1" x14ac:dyDescent="0.25">
      <c r="A1314" s="11" t="s">
        <v>4107</v>
      </c>
      <c r="B1314" s="11">
        <v>170.42670000000001</v>
      </c>
      <c r="C1314" s="11">
        <v>100</v>
      </c>
      <c r="D1314" s="11">
        <v>182.8381</v>
      </c>
      <c r="E1314" s="11">
        <v>316.16629999999998</v>
      </c>
      <c r="F1314" s="11">
        <v>649.80460000000005</v>
      </c>
      <c r="G1314" s="11">
        <v>1335.8133</v>
      </c>
      <c r="H1314" s="11">
        <v>2842.7721000000001</v>
      </c>
      <c r="I1314" s="11">
        <v>0.38059999999999999</v>
      </c>
      <c r="J1314" s="11">
        <v>38.121299999999998</v>
      </c>
      <c r="K1314" s="11">
        <v>29.889299999999999</v>
      </c>
      <c r="L1314" s="11">
        <v>21.9099</v>
      </c>
      <c r="M1314" s="11">
        <v>0</v>
      </c>
      <c r="N1314" s="11">
        <v>1.1900000000000001E-2</v>
      </c>
      <c r="O1314" s="11">
        <v>0</v>
      </c>
      <c r="P1314" s="11">
        <v>0</v>
      </c>
      <c r="Q1314" s="11">
        <v>167.57470000000001</v>
      </c>
      <c r="R1314" s="11">
        <v>155.55930000000001</v>
      </c>
      <c r="S1314" s="11">
        <v>-72.608699999999999</v>
      </c>
      <c r="T1314" s="11">
        <v>0.58650000000000002</v>
      </c>
      <c r="U1314" s="11">
        <v>6.2770999999999999</v>
      </c>
      <c r="V1314" s="11">
        <v>-1.1335</v>
      </c>
      <c r="W1314" s="11">
        <v>-54.313699999999997</v>
      </c>
      <c r="X1314" s="11" t="s">
        <v>4107</v>
      </c>
      <c r="AB1314"/>
      <c r="AD1314"/>
    </row>
    <row r="1315" spans="1:30" s="10" customFormat="1" x14ac:dyDescent="0.25">
      <c r="A1315" s="11" t="s">
        <v>4107</v>
      </c>
      <c r="B1315" s="11">
        <v>170.42670000000001</v>
      </c>
      <c r="C1315" s="11">
        <v>100</v>
      </c>
      <c r="D1315" s="11">
        <v>182.8381</v>
      </c>
      <c r="E1315" s="11">
        <v>316.16629999999998</v>
      </c>
      <c r="F1315" s="11">
        <v>649.80460000000005</v>
      </c>
      <c r="G1315" s="11">
        <v>1335.8133</v>
      </c>
      <c r="H1315" s="11">
        <v>2842.7721000000001</v>
      </c>
      <c r="I1315" s="11">
        <v>0.38059999999999999</v>
      </c>
      <c r="J1315" s="11">
        <v>38.121299999999998</v>
      </c>
      <c r="K1315" s="11">
        <v>29.889299999999999</v>
      </c>
      <c r="L1315" s="11">
        <v>21.9099</v>
      </c>
      <c r="M1315" s="11">
        <v>0</v>
      </c>
      <c r="N1315" s="11">
        <v>1.1900000000000001E-2</v>
      </c>
      <c r="O1315" s="11">
        <v>0</v>
      </c>
      <c r="P1315" s="11">
        <v>0</v>
      </c>
      <c r="Q1315" s="11">
        <v>165.33600000000001</v>
      </c>
      <c r="R1315" s="11">
        <v>155.55930000000001</v>
      </c>
      <c r="S1315" s="11">
        <v>-72.607200000000006</v>
      </c>
      <c r="T1315" s="11">
        <v>0.58650000000000002</v>
      </c>
      <c r="U1315" s="11">
        <v>6.2770999999999999</v>
      </c>
      <c r="V1315" s="11">
        <v>-1.1287</v>
      </c>
      <c r="W1315" s="11">
        <v>-53.997100000000003</v>
      </c>
      <c r="X1315" s="11" t="s">
        <v>4107</v>
      </c>
      <c r="AB1315"/>
      <c r="AD1315"/>
    </row>
    <row r="1316" spans="1:30" s="10" customFormat="1" x14ac:dyDescent="0.25">
      <c r="A1316" s="11" t="s">
        <v>4107</v>
      </c>
      <c r="B1316" s="11">
        <v>170.42670000000001</v>
      </c>
      <c r="C1316" s="11">
        <v>100</v>
      </c>
      <c r="D1316" s="11">
        <v>182.8381</v>
      </c>
      <c r="E1316" s="11">
        <v>316.16629999999998</v>
      </c>
      <c r="F1316" s="11">
        <v>649.80460000000005</v>
      </c>
      <c r="G1316" s="11">
        <v>1335.8133</v>
      </c>
      <c r="H1316" s="11">
        <v>2842.7721000000001</v>
      </c>
      <c r="I1316" s="11">
        <v>0.38059999999999999</v>
      </c>
      <c r="J1316" s="11">
        <v>38.121299999999998</v>
      </c>
      <c r="K1316" s="11">
        <v>29.889299999999999</v>
      </c>
      <c r="L1316" s="11">
        <v>21.9099</v>
      </c>
      <c r="M1316" s="11">
        <v>0</v>
      </c>
      <c r="N1316" s="11">
        <v>1.1900000000000001E-2</v>
      </c>
      <c r="O1316" s="11">
        <v>0</v>
      </c>
      <c r="P1316" s="11">
        <v>0</v>
      </c>
      <c r="Q1316" s="11">
        <v>165.33600000000001</v>
      </c>
      <c r="R1316" s="11">
        <v>155.55930000000001</v>
      </c>
      <c r="S1316" s="11">
        <v>-72.607200000000006</v>
      </c>
      <c r="T1316" s="11">
        <v>0.58650000000000002</v>
      </c>
      <c r="U1316" s="11">
        <v>6.2770999999999999</v>
      </c>
      <c r="V1316" s="11">
        <v>-1.1287</v>
      </c>
      <c r="W1316" s="11">
        <v>-53.997100000000003</v>
      </c>
      <c r="X1316" s="11" t="s">
        <v>4107</v>
      </c>
      <c r="AB1316"/>
      <c r="AD1316"/>
    </row>
    <row r="1317" spans="1:30" s="10" customFormat="1" x14ac:dyDescent="0.25">
      <c r="A1317" s="11" t="s">
        <v>363</v>
      </c>
      <c r="B1317" s="11">
        <v>170.5197</v>
      </c>
      <c r="C1317" s="11">
        <v>100</v>
      </c>
      <c r="D1317" s="11">
        <v>182.6979</v>
      </c>
      <c r="E1317" s="11">
        <v>315.58909999999997</v>
      </c>
      <c r="F1317" s="11">
        <v>648.21249999999998</v>
      </c>
      <c r="G1317" s="11">
        <v>1331.7485999999999</v>
      </c>
      <c r="H1317" s="11">
        <v>2833.0989</v>
      </c>
      <c r="I1317" s="11">
        <v>0.38019999999999998</v>
      </c>
      <c r="J1317" s="11">
        <v>38.075600000000001</v>
      </c>
      <c r="K1317" s="11">
        <v>29.836600000000001</v>
      </c>
      <c r="L1317" s="11">
        <v>21.8523</v>
      </c>
      <c r="M1317" s="11">
        <v>0</v>
      </c>
      <c r="N1317" s="11">
        <v>1.26E-2</v>
      </c>
      <c r="O1317" s="11">
        <v>0</v>
      </c>
      <c r="P1317" s="11">
        <v>0</v>
      </c>
      <c r="Q1317" s="11">
        <v>168.0341</v>
      </c>
      <c r="R1317" s="11">
        <v>155.55930000000001</v>
      </c>
      <c r="S1317" s="11">
        <v>-72.587699999999998</v>
      </c>
      <c r="T1317" s="11">
        <v>0.58220000000000005</v>
      </c>
      <c r="U1317" s="11">
        <v>6.2803000000000004</v>
      </c>
      <c r="V1317" s="11">
        <v>-1.1335</v>
      </c>
      <c r="W1317" s="11">
        <v>-53.536299999999997</v>
      </c>
      <c r="X1317" s="11" t="s">
        <v>363</v>
      </c>
      <c r="AB1317"/>
      <c r="AD1317"/>
    </row>
    <row r="1318" spans="1:30" s="10" customFormat="1" x14ac:dyDescent="0.25">
      <c r="A1318" s="11" t="s">
        <v>363</v>
      </c>
      <c r="B1318" s="11">
        <v>170.5197</v>
      </c>
      <c r="C1318" s="11">
        <v>100</v>
      </c>
      <c r="D1318" s="11">
        <v>182.6979</v>
      </c>
      <c r="E1318" s="11">
        <v>315.58909999999997</v>
      </c>
      <c r="F1318" s="11">
        <v>648.21249999999998</v>
      </c>
      <c r="G1318" s="11">
        <v>1331.7485999999999</v>
      </c>
      <c r="H1318" s="11">
        <v>2833.0989</v>
      </c>
      <c r="I1318" s="11">
        <v>0.38019999999999998</v>
      </c>
      <c r="J1318" s="11">
        <v>38.075600000000001</v>
      </c>
      <c r="K1318" s="11">
        <v>29.836600000000001</v>
      </c>
      <c r="L1318" s="11">
        <v>21.8523</v>
      </c>
      <c r="M1318" s="11">
        <v>0</v>
      </c>
      <c r="N1318" s="11">
        <v>1.26E-2</v>
      </c>
      <c r="O1318" s="11">
        <v>0</v>
      </c>
      <c r="P1318" s="11">
        <v>0</v>
      </c>
      <c r="Q1318" s="11">
        <v>168.0341</v>
      </c>
      <c r="R1318" s="11">
        <v>155.55930000000001</v>
      </c>
      <c r="S1318" s="11">
        <v>-72.587699999999998</v>
      </c>
      <c r="T1318" s="11">
        <v>0.58220000000000005</v>
      </c>
      <c r="U1318" s="11">
        <v>6.2803000000000004</v>
      </c>
      <c r="V1318" s="11">
        <v>-1.1335</v>
      </c>
      <c r="W1318" s="11">
        <v>-53.536299999999997</v>
      </c>
      <c r="X1318" s="11" t="s">
        <v>363</v>
      </c>
      <c r="AB1318"/>
      <c r="AD1318"/>
    </row>
    <row r="1319" spans="1:30" s="10" customFormat="1" x14ac:dyDescent="0.25">
      <c r="A1319" s="11" t="s">
        <v>930</v>
      </c>
      <c r="B1319" s="11">
        <v>176.72110000000001</v>
      </c>
      <c r="C1319" s="11">
        <v>100</v>
      </c>
      <c r="D1319" s="11">
        <v>193.45050000000001</v>
      </c>
      <c r="E1319" s="11">
        <v>279.45549999999997</v>
      </c>
      <c r="F1319" s="11">
        <v>480.87270000000001</v>
      </c>
      <c r="G1319" s="11">
        <v>795.82920000000001</v>
      </c>
      <c r="H1319" s="11">
        <v>1360.2860000000001</v>
      </c>
      <c r="I1319" s="11">
        <v>0.39429999999999998</v>
      </c>
      <c r="J1319" s="11">
        <v>39.482199999999999</v>
      </c>
      <c r="K1319" s="11">
        <v>27.143699999999999</v>
      </c>
      <c r="L1319" s="11">
        <v>15.6351</v>
      </c>
      <c r="M1319" s="11">
        <v>0</v>
      </c>
      <c r="N1319" s="11">
        <v>5.4000000000000003E-3</v>
      </c>
      <c r="O1319" s="11">
        <v>0</v>
      </c>
      <c r="P1319" s="11">
        <v>0</v>
      </c>
      <c r="Q1319" s="11">
        <v>171.4907</v>
      </c>
      <c r="R1319" s="11">
        <v>169.6078</v>
      </c>
      <c r="S1319" s="11">
        <v>-76.384100000000004</v>
      </c>
      <c r="T1319" s="11">
        <v>0.60599999999999998</v>
      </c>
      <c r="U1319" s="11">
        <v>6.0038999999999998</v>
      </c>
      <c r="V1319" s="11">
        <v>0</v>
      </c>
      <c r="W1319" s="11">
        <v>-57.1111</v>
      </c>
      <c r="X1319" s="11" t="s">
        <v>930</v>
      </c>
      <c r="AB1319"/>
      <c r="AD1319"/>
    </row>
    <row r="1320" spans="1:30" s="10" customFormat="1" x14ac:dyDescent="0.25">
      <c r="A1320" s="11" t="s">
        <v>1642</v>
      </c>
      <c r="B1320" s="11">
        <v>197.72579999999999</v>
      </c>
      <c r="C1320" s="11">
        <v>100</v>
      </c>
      <c r="D1320" s="11">
        <v>204.79249999999999</v>
      </c>
      <c r="E1320" s="11">
        <v>343.98169999999999</v>
      </c>
      <c r="F1320" s="11">
        <v>720.14949999999999</v>
      </c>
      <c r="G1320" s="11">
        <v>1502.6043999999999</v>
      </c>
      <c r="H1320" s="11">
        <v>3274.1491999999998</v>
      </c>
      <c r="I1320" s="11">
        <v>0.40410000000000001</v>
      </c>
      <c r="J1320" s="11">
        <v>40.551699999999997</v>
      </c>
      <c r="K1320" s="11">
        <v>31.655799999999999</v>
      </c>
      <c r="L1320" s="11">
        <v>23.4115</v>
      </c>
      <c r="M1320" s="11">
        <v>0</v>
      </c>
      <c r="N1320" s="11">
        <v>1.09E-2</v>
      </c>
      <c r="O1320" s="11">
        <v>0</v>
      </c>
      <c r="P1320" s="11">
        <v>0</v>
      </c>
      <c r="Q1320" s="11">
        <v>199.1069</v>
      </c>
      <c r="R1320" s="11">
        <v>185.58539999999999</v>
      </c>
      <c r="S1320" s="11">
        <v>-78.871099999999998</v>
      </c>
      <c r="T1320" s="11">
        <v>0.75409999999999999</v>
      </c>
      <c r="U1320" s="11">
        <v>7.1424000000000003</v>
      </c>
      <c r="V1320" s="11">
        <v>-1.1335</v>
      </c>
      <c r="W1320" s="11">
        <v>-57.989800000000002</v>
      </c>
      <c r="X1320" s="11" t="s">
        <v>4106</v>
      </c>
      <c r="AB1320"/>
      <c r="AD1320"/>
    </row>
    <row r="1321" spans="1:30" s="10" customFormat="1" x14ac:dyDescent="0.25">
      <c r="A1321" s="11" t="s">
        <v>4106</v>
      </c>
      <c r="B1321" s="11">
        <v>197.72579999999999</v>
      </c>
      <c r="C1321" s="11">
        <v>100</v>
      </c>
      <c r="D1321" s="11">
        <v>204.79249999999999</v>
      </c>
      <c r="E1321" s="11">
        <v>343.98169999999999</v>
      </c>
      <c r="F1321" s="11">
        <v>720.14949999999999</v>
      </c>
      <c r="G1321" s="11">
        <v>1502.6043999999999</v>
      </c>
      <c r="H1321" s="11">
        <v>3274.1491999999998</v>
      </c>
      <c r="I1321" s="11">
        <v>0.40410000000000001</v>
      </c>
      <c r="J1321" s="11">
        <v>40.551699999999997</v>
      </c>
      <c r="K1321" s="11">
        <v>31.655799999999999</v>
      </c>
      <c r="L1321" s="11">
        <v>23.4115</v>
      </c>
      <c r="M1321" s="11">
        <v>0</v>
      </c>
      <c r="N1321" s="11">
        <v>1.09E-2</v>
      </c>
      <c r="O1321" s="11">
        <v>0</v>
      </c>
      <c r="P1321" s="11">
        <v>0</v>
      </c>
      <c r="Q1321" s="11">
        <v>199.1069</v>
      </c>
      <c r="R1321" s="11">
        <v>185.58539999999999</v>
      </c>
      <c r="S1321" s="11">
        <v>-78.871099999999998</v>
      </c>
      <c r="T1321" s="11">
        <v>0.75409999999999999</v>
      </c>
      <c r="U1321" s="11">
        <v>7.1424000000000003</v>
      </c>
      <c r="V1321" s="11">
        <v>-1.1335</v>
      </c>
      <c r="W1321" s="11">
        <v>-57.989800000000002</v>
      </c>
      <c r="X1321" s="11" t="s">
        <v>4106</v>
      </c>
      <c r="AB1321"/>
      <c r="AD1321"/>
    </row>
    <row r="1322" spans="1:30" s="10" customFormat="1" x14ac:dyDescent="0.25">
      <c r="A1322" s="11" t="s">
        <v>4106</v>
      </c>
      <c r="B1322" s="11">
        <v>197.72579999999999</v>
      </c>
      <c r="C1322" s="11">
        <v>100</v>
      </c>
      <c r="D1322" s="11">
        <v>204.79249999999999</v>
      </c>
      <c r="E1322" s="11">
        <v>343.98169999999999</v>
      </c>
      <c r="F1322" s="11">
        <v>720.14949999999999</v>
      </c>
      <c r="G1322" s="11">
        <v>1502.6043999999999</v>
      </c>
      <c r="H1322" s="11">
        <v>3274.1491000000001</v>
      </c>
      <c r="I1322" s="11">
        <v>0.40410000000000001</v>
      </c>
      <c r="J1322" s="11">
        <v>40.557099999999998</v>
      </c>
      <c r="K1322" s="11">
        <v>31.655799999999999</v>
      </c>
      <c r="L1322" s="11">
        <v>23.4115</v>
      </c>
      <c r="M1322" s="11">
        <v>0</v>
      </c>
      <c r="N1322" s="11">
        <v>1.09E-2</v>
      </c>
      <c r="O1322" s="11">
        <v>0</v>
      </c>
      <c r="P1322" s="11">
        <v>0</v>
      </c>
      <c r="Q1322" s="11">
        <v>196.70330000000001</v>
      </c>
      <c r="R1322" s="11">
        <v>185.58539999999999</v>
      </c>
      <c r="S1322" s="11">
        <v>-78.869399999999999</v>
      </c>
      <c r="T1322" s="11">
        <v>0.754</v>
      </c>
      <c r="U1322" s="11">
        <v>7.1424000000000003</v>
      </c>
      <c r="V1322" s="11">
        <v>-1.1287</v>
      </c>
      <c r="W1322" s="11">
        <v>-57.673099999999998</v>
      </c>
      <c r="X1322" s="11" t="s">
        <v>4106</v>
      </c>
      <c r="AB1322"/>
      <c r="AD1322"/>
    </row>
    <row r="1323" spans="1:30" s="10" customFormat="1" x14ac:dyDescent="0.25">
      <c r="A1323" s="11" t="s">
        <v>4106</v>
      </c>
      <c r="B1323" s="11">
        <v>197.72579999999999</v>
      </c>
      <c r="C1323" s="11">
        <v>100</v>
      </c>
      <c r="D1323" s="11">
        <v>204.79249999999999</v>
      </c>
      <c r="E1323" s="11">
        <v>343.98169999999999</v>
      </c>
      <c r="F1323" s="11">
        <v>720.14949999999999</v>
      </c>
      <c r="G1323" s="11">
        <v>1502.6043999999999</v>
      </c>
      <c r="H1323" s="11">
        <v>3274.1491000000001</v>
      </c>
      <c r="I1323" s="11">
        <v>0.40410000000000001</v>
      </c>
      <c r="J1323" s="11">
        <v>40.557099999999998</v>
      </c>
      <c r="K1323" s="11">
        <v>31.655799999999999</v>
      </c>
      <c r="L1323" s="11">
        <v>23.4115</v>
      </c>
      <c r="M1323" s="11">
        <v>0</v>
      </c>
      <c r="N1323" s="11">
        <v>1.09E-2</v>
      </c>
      <c r="O1323" s="11">
        <v>0</v>
      </c>
      <c r="P1323" s="11">
        <v>0</v>
      </c>
      <c r="Q1323" s="11">
        <v>196.70330000000001</v>
      </c>
      <c r="R1323" s="11">
        <v>185.58539999999999</v>
      </c>
      <c r="S1323" s="11">
        <v>-78.869399999999999</v>
      </c>
      <c r="T1323" s="11">
        <v>0.754</v>
      </c>
      <c r="U1323" s="11">
        <v>7.1424000000000003</v>
      </c>
      <c r="V1323" s="11">
        <v>-1.1287</v>
      </c>
      <c r="W1323" s="11">
        <v>-57.673099999999998</v>
      </c>
      <c r="X1323" s="11" t="s">
        <v>4106</v>
      </c>
      <c r="AB1323"/>
      <c r="AD1323"/>
    </row>
    <row r="1324" spans="1:30" s="10" customFormat="1" x14ac:dyDescent="0.25">
      <c r="A1324" s="11" t="s">
        <v>3680</v>
      </c>
      <c r="B1324" s="11">
        <v>149.15880000000001</v>
      </c>
      <c r="C1324" s="11">
        <v>100</v>
      </c>
      <c r="D1324" s="11">
        <v>154.7483</v>
      </c>
      <c r="E1324" s="11">
        <v>259.93830000000003</v>
      </c>
      <c r="F1324" s="11">
        <v>525.82159999999999</v>
      </c>
      <c r="G1324" s="11">
        <v>1115.7055</v>
      </c>
      <c r="H1324" s="11">
        <v>2448.0047</v>
      </c>
      <c r="I1324" s="11">
        <v>0.25869999999999999</v>
      </c>
      <c r="J1324" s="11">
        <v>26.413499999999999</v>
      </c>
      <c r="K1324" s="11">
        <v>20.9956</v>
      </c>
      <c r="L1324" s="11">
        <v>16.438300000000002</v>
      </c>
      <c r="M1324" s="11">
        <v>0</v>
      </c>
      <c r="N1324" s="11">
        <v>0</v>
      </c>
      <c r="O1324" s="11">
        <v>0</v>
      </c>
      <c r="P1324" s="11">
        <v>0</v>
      </c>
      <c r="Q1324" s="11">
        <v>142.02760000000001</v>
      </c>
      <c r="R1324" s="11">
        <v>127.5491</v>
      </c>
      <c r="S1324" s="11">
        <v>-65.335499999999996</v>
      </c>
      <c r="T1324" s="11">
        <v>0.4728</v>
      </c>
      <c r="U1324" s="11">
        <v>5.7754000000000003</v>
      </c>
      <c r="V1324" s="11">
        <v>-1.1335</v>
      </c>
      <c r="W1324" s="11">
        <v>-49.275700000000001</v>
      </c>
      <c r="X1324" s="11" t="s">
        <v>3680</v>
      </c>
      <c r="AB1324"/>
      <c r="AD1324"/>
    </row>
    <row r="1325" spans="1:30" s="10" customFormat="1" x14ac:dyDescent="0.25">
      <c r="A1325" s="11" t="s">
        <v>3680</v>
      </c>
      <c r="B1325" s="11">
        <v>149.15880000000001</v>
      </c>
      <c r="C1325" s="11">
        <v>100</v>
      </c>
      <c r="D1325" s="11">
        <v>154.7483</v>
      </c>
      <c r="E1325" s="11">
        <v>259.93830000000003</v>
      </c>
      <c r="F1325" s="11">
        <v>525.82159999999999</v>
      </c>
      <c r="G1325" s="11">
        <v>1115.7055</v>
      </c>
      <c r="H1325" s="11">
        <v>2448.0047</v>
      </c>
      <c r="I1325" s="11">
        <v>0.25869999999999999</v>
      </c>
      <c r="J1325" s="11">
        <v>26.413499999999999</v>
      </c>
      <c r="K1325" s="11">
        <v>20.9956</v>
      </c>
      <c r="L1325" s="11">
        <v>16.438300000000002</v>
      </c>
      <c r="M1325" s="11">
        <v>0</v>
      </c>
      <c r="N1325" s="11">
        <v>0</v>
      </c>
      <c r="O1325" s="11">
        <v>0</v>
      </c>
      <c r="P1325" s="11">
        <v>0</v>
      </c>
      <c r="Q1325" s="11">
        <v>142.02760000000001</v>
      </c>
      <c r="R1325" s="11">
        <v>127.5491</v>
      </c>
      <c r="S1325" s="11">
        <v>-65.335499999999996</v>
      </c>
      <c r="T1325" s="11">
        <v>0.4728</v>
      </c>
      <c r="U1325" s="11">
        <v>5.7754000000000003</v>
      </c>
      <c r="V1325" s="11">
        <v>-1.1335</v>
      </c>
      <c r="W1325" s="11">
        <v>-49.275700000000001</v>
      </c>
      <c r="X1325" s="11" t="s">
        <v>3680</v>
      </c>
      <c r="AB1325"/>
      <c r="AD1325"/>
    </row>
    <row r="1326" spans="1:30" s="10" customFormat="1" x14ac:dyDescent="0.25">
      <c r="A1326" s="11" t="s">
        <v>1116</v>
      </c>
      <c r="B1326" s="11">
        <v>129.0333</v>
      </c>
      <c r="C1326" s="11">
        <v>100</v>
      </c>
      <c r="D1326" s="11">
        <v>193.48670000000001</v>
      </c>
      <c r="E1326" s="11">
        <v>351.06560000000002</v>
      </c>
      <c r="F1326" s="11">
        <v>718.61</v>
      </c>
      <c r="G1326" s="11">
        <v>1494.0744999999999</v>
      </c>
      <c r="H1326" s="11">
        <v>3196.1637000000001</v>
      </c>
      <c r="I1326" s="11">
        <v>0.40910000000000002</v>
      </c>
      <c r="J1326" s="11">
        <v>40.961100000000002</v>
      </c>
      <c r="K1326" s="11">
        <v>32.347200000000001</v>
      </c>
      <c r="L1326" s="11">
        <v>24.000900000000001</v>
      </c>
      <c r="M1326" s="11">
        <v>0</v>
      </c>
      <c r="N1326" s="11">
        <v>0</v>
      </c>
      <c r="O1326" s="11">
        <v>0</v>
      </c>
      <c r="P1326" s="11">
        <v>0</v>
      </c>
      <c r="Q1326" s="11">
        <v>117.05410000000001</v>
      </c>
      <c r="R1326" s="11">
        <v>107.5162</v>
      </c>
      <c r="S1326" s="11">
        <v>-71.512799999999999</v>
      </c>
      <c r="T1326" s="11">
        <v>0.6048</v>
      </c>
      <c r="U1326" s="11">
        <v>4.5720999999999998</v>
      </c>
      <c r="V1326" s="11">
        <v>0</v>
      </c>
      <c r="W1326" s="11">
        <v>-55.499200000000002</v>
      </c>
      <c r="X1326" s="11" t="s">
        <v>1116</v>
      </c>
      <c r="AB1326"/>
      <c r="AD1326"/>
    </row>
    <row r="1327" spans="1:30" s="10" customFormat="1" x14ac:dyDescent="0.25">
      <c r="A1327" s="11" t="s">
        <v>1116</v>
      </c>
      <c r="B1327" s="11">
        <v>129.0333</v>
      </c>
      <c r="C1327" s="11">
        <v>100</v>
      </c>
      <c r="D1327" s="11">
        <v>193.48670000000001</v>
      </c>
      <c r="E1327" s="11">
        <v>351.06560000000002</v>
      </c>
      <c r="F1327" s="11">
        <v>718.61</v>
      </c>
      <c r="G1327" s="11">
        <v>1494.0744999999999</v>
      </c>
      <c r="H1327" s="11">
        <v>3196.1637000000001</v>
      </c>
      <c r="I1327" s="11">
        <v>0.40910000000000002</v>
      </c>
      <c r="J1327" s="11">
        <v>40.961100000000002</v>
      </c>
      <c r="K1327" s="11">
        <v>32.347200000000001</v>
      </c>
      <c r="L1327" s="11">
        <v>24.000900000000001</v>
      </c>
      <c r="M1327" s="11">
        <v>0</v>
      </c>
      <c r="N1327" s="11">
        <v>0</v>
      </c>
      <c r="O1327" s="11">
        <v>0</v>
      </c>
      <c r="P1327" s="11">
        <v>0</v>
      </c>
      <c r="Q1327" s="11">
        <v>117.05410000000001</v>
      </c>
      <c r="R1327" s="11">
        <v>107.5162</v>
      </c>
      <c r="S1327" s="11">
        <v>-71.512799999999999</v>
      </c>
      <c r="T1327" s="11">
        <v>0.6048</v>
      </c>
      <c r="U1327" s="11">
        <v>4.5720999999999998</v>
      </c>
      <c r="V1327" s="11">
        <v>0</v>
      </c>
      <c r="W1327" s="11">
        <v>-55.499200000000002</v>
      </c>
      <c r="X1327" s="11" t="s">
        <v>1116</v>
      </c>
      <c r="AB1327"/>
      <c r="AD1327"/>
    </row>
    <row r="1328" spans="1:30" s="10" customFormat="1" x14ac:dyDescent="0.25">
      <c r="A1328" s="11" t="s">
        <v>3720</v>
      </c>
      <c r="B1328" s="11">
        <v>138.4939</v>
      </c>
      <c r="C1328" s="11">
        <v>-100</v>
      </c>
      <c r="D1328" s="11">
        <v>127.7775</v>
      </c>
      <c r="E1328" s="11">
        <v>-189.31020000000001</v>
      </c>
      <c r="F1328" s="11">
        <v>321.92970000000003</v>
      </c>
      <c r="G1328" s="11">
        <v>-595.28440000000001</v>
      </c>
      <c r="H1328" s="11">
        <v>1164.4609</v>
      </c>
      <c r="I1328" s="11">
        <v>0</v>
      </c>
      <c r="J1328" s="11">
        <v>0</v>
      </c>
      <c r="K1328" s="11">
        <v>0</v>
      </c>
      <c r="L1328" s="11">
        <v>0</v>
      </c>
      <c r="M1328" s="11">
        <v>-0.1628</v>
      </c>
      <c r="N1328" s="11">
        <v>16.4663</v>
      </c>
      <c r="O1328" s="11">
        <v>10.854100000000001</v>
      </c>
      <c r="P1328" s="11">
        <v>7.2519</v>
      </c>
      <c r="Q1328" s="11">
        <v>128.5532</v>
      </c>
      <c r="R1328" s="11">
        <v>114.5536</v>
      </c>
      <c r="S1328" s="11">
        <v>-61.651600000000002</v>
      </c>
      <c r="T1328" s="11">
        <v>0.47689999999999999</v>
      </c>
      <c r="U1328" s="11">
        <v>5.6429999999999998</v>
      </c>
      <c r="V1328" s="11">
        <v>-1.1335</v>
      </c>
      <c r="W1328" s="11">
        <v>-47.872199999999999</v>
      </c>
      <c r="X1328" s="11" t="s">
        <v>3720</v>
      </c>
      <c r="AB1328"/>
      <c r="AD1328"/>
    </row>
    <row r="1329" spans="1:30" s="10" customFormat="1" x14ac:dyDescent="0.25">
      <c r="A1329" s="11" t="s">
        <v>3720</v>
      </c>
      <c r="B1329" s="11">
        <v>138.4939</v>
      </c>
      <c r="C1329" s="11">
        <v>-100</v>
      </c>
      <c r="D1329" s="11">
        <v>127.7775</v>
      </c>
      <c r="E1329" s="11">
        <v>-189.31020000000001</v>
      </c>
      <c r="F1329" s="11">
        <v>321.92970000000003</v>
      </c>
      <c r="G1329" s="11">
        <v>-595.28440000000001</v>
      </c>
      <c r="H1329" s="11">
        <v>1164.4609</v>
      </c>
      <c r="I1329" s="11">
        <v>0</v>
      </c>
      <c r="J1329" s="11">
        <v>0</v>
      </c>
      <c r="K1329" s="11">
        <v>0</v>
      </c>
      <c r="L1329" s="11">
        <v>0</v>
      </c>
      <c r="M1329" s="11">
        <v>-0.1628</v>
      </c>
      <c r="N1329" s="11">
        <v>16.4663</v>
      </c>
      <c r="O1329" s="11">
        <v>10.854100000000001</v>
      </c>
      <c r="P1329" s="11">
        <v>7.2519</v>
      </c>
      <c r="Q1329" s="11">
        <v>128.5532</v>
      </c>
      <c r="R1329" s="11">
        <v>114.5536</v>
      </c>
      <c r="S1329" s="11">
        <v>-61.651600000000002</v>
      </c>
      <c r="T1329" s="11">
        <v>0.47689999999999999</v>
      </c>
      <c r="U1329" s="11">
        <v>5.6429999999999998</v>
      </c>
      <c r="V1329" s="11">
        <v>-1.1335</v>
      </c>
      <c r="W1329" s="11">
        <v>-47.872199999999999</v>
      </c>
      <c r="X1329" s="11" t="s">
        <v>3720</v>
      </c>
      <c r="AB1329"/>
      <c r="AD1329"/>
    </row>
    <row r="1330" spans="1:30" s="10" customFormat="1" x14ac:dyDescent="0.25">
      <c r="A1330" s="11" t="s">
        <v>3722</v>
      </c>
      <c r="B1330" s="11">
        <v>143.22659999999999</v>
      </c>
      <c r="C1330" s="11">
        <v>-100</v>
      </c>
      <c r="D1330" s="11">
        <v>167.7696</v>
      </c>
      <c r="E1330" s="11">
        <v>-218.73390000000001</v>
      </c>
      <c r="F1330" s="11">
        <v>414.87310000000002</v>
      </c>
      <c r="G1330" s="11">
        <v>-737.52629999999999</v>
      </c>
      <c r="H1330" s="11">
        <v>1510.8548000000001</v>
      </c>
      <c r="I1330" s="11">
        <v>6.6E-3</v>
      </c>
      <c r="J1330" s="11">
        <v>0.83140000000000003</v>
      </c>
      <c r="K1330" s="11">
        <v>0.14710000000000001</v>
      </c>
      <c r="L1330" s="11">
        <v>2.0999999999999999E-3</v>
      </c>
      <c r="M1330" s="11">
        <v>-0.19370000000000001</v>
      </c>
      <c r="N1330" s="11">
        <v>19.429099999999998</v>
      </c>
      <c r="O1330" s="11">
        <v>13.1195</v>
      </c>
      <c r="P1330" s="11">
        <v>8.5268999999999995</v>
      </c>
      <c r="Q1330" s="11">
        <v>133.42400000000001</v>
      </c>
      <c r="R1330" s="11">
        <v>105.11790000000001</v>
      </c>
      <c r="S1330" s="11">
        <v>-73.452500000000001</v>
      </c>
      <c r="T1330" s="11">
        <v>0.65990000000000004</v>
      </c>
      <c r="U1330" s="11">
        <v>4.9364999999999997</v>
      </c>
      <c r="V1330" s="11">
        <v>-1.1335</v>
      </c>
      <c r="W1330" s="11">
        <v>-57.042499999999997</v>
      </c>
      <c r="X1330" s="11" t="s">
        <v>3722</v>
      </c>
      <c r="AB1330"/>
      <c r="AD1330"/>
    </row>
    <row r="1331" spans="1:30" s="10" customFormat="1" x14ac:dyDescent="0.25">
      <c r="A1331" s="11" t="s">
        <v>3722</v>
      </c>
      <c r="B1331" s="11">
        <v>143.22659999999999</v>
      </c>
      <c r="C1331" s="11">
        <v>-100</v>
      </c>
      <c r="D1331" s="11">
        <v>167.7696</v>
      </c>
      <c r="E1331" s="11">
        <v>-218.73390000000001</v>
      </c>
      <c r="F1331" s="11">
        <v>414.87310000000002</v>
      </c>
      <c r="G1331" s="11">
        <v>-737.52629999999999</v>
      </c>
      <c r="H1331" s="11">
        <v>1510.8548000000001</v>
      </c>
      <c r="I1331" s="11">
        <v>6.6E-3</v>
      </c>
      <c r="J1331" s="11">
        <v>0.83140000000000003</v>
      </c>
      <c r="K1331" s="11">
        <v>0.14710000000000001</v>
      </c>
      <c r="L1331" s="11">
        <v>2.0999999999999999E-3</v>
      </c>
      <c r="M1331" s="11">
        <v>-0.19370000000000001</v>
      </c>
      <c r="N1331" s="11">
        <v>19.429099999999998</v>
      </c>
      <c r="O1331" s="11">
        <v>13.1195</v>
      </c>
      <c r="P1331" s="11">
        <v>8.5268999999999995</v>
      </c>
      <c r="Q1331" s="11">
        <v>133.42400000000001</v>
      </c>
      <c r="R1331" s="11">
        <v>105.11790000000001</v>
      </c>
      <c r="S1331" s="11">
        <v>-73.452500000000001</v>
      </c>
      <c r="T1331" s="11">
        <v>0.65990000000000004</v>
      </c>
      <c r="U1331" s="11">
        <v>4.9364999999999997</v>
      </c>
      <c r="V1331" s="11">
        <v>-1.1335</v>
      </c>
      <c r="W1331" s="11">
        <v>-57.042499999999997</v>
      </c>
      <c r="X1331" s="11" t="s">
        <v>3722</v>
      </c>
      <c r="AB1331"/>
      <c r="AD1331"/>
    </row>
    <row r="1332" spans="1:30" s="10" customFormat="1" x14ac:dyDescent="0.25">
      <c r="A1332" s="11" t="s">
        <v>702</v>
      </c>
      <c r="B1332" s="11">
        <v>301.0763</v>
      </c>
      <c r="C1332" s="11">
        <v>-100</v>
      </c>
      <c r="D1332" s="11">
        <v>114.21639999999999</v>
      </c>
      <c r="E1332" s="11">
        <v>-146.7218</v>
      </c>
      <c r="F1332" s="11">
        <v>231.75659999999999</v>
      </c>
      <c r="G1332" s="11">
        <v>-396.61070000000001</v>
      </c>
      <c r="H1332" s="11">
        <v>720.50639999999999</v>
      </c>
      <c r="I1332" s="11">
        <v>0</v>
      </c>
      <c r="J1332" s="11">
        <v>0</v>
      </c>
      <c r="K1332" s="11">
        <v>0</v>
      </c>
      <c r="L1332" s="11">
        <v>0</v>
      </c>
      <c r="M1332" s="11">
        <v>-0.13300000000000001</v>
      </c>
      <c r="N1332" s="11">
        <v>13.5524</v>
      </c>
      <c r="O1332" s="11">
        <v>8.6710999999999991</v>
      </c>
      <c r="P1332" s="11">
        <v>5.4519000000000002</v>
      </c>
      <c r="Q1332" s="11">
        <v>308.40350000000001</v>
      </c>
      <c r="R1332" s="11">
        <v>209.35230000000001</v>
      </c>
      <c r="S1332" s="11">
        <v>-55.894500000000001</v>
      </c>
      <c r="T1332" s="11">
        <v>0.64059999999999995</v>
      </c>
      <c r="U1332" s="11">
        <v>11.1951</v>
      </c>
      <c r="V1332" s="11">
        <v>-0.9446</v>
      </c>
      <c r="W1332" s="11">
        <v>-36.458500000000001</v>
      </c>
      <c r="X1332" s="11" t="s">
        <v>702</v>
      </c>
      <c r="AB1332"/>
      <c r="AD1332"/>
    </row>
    <row r="1333" spans="1:30" s="10" customFormat="1" x14ac:dyDescent="0.25">
      <c r="A1333" s="11" t="s">
        <v>703</v>
      </c>
      <c r="B1333" s="11">
        <v>341.17200000000003</v>
      </c>
      <c r="C1333" s="11">
        <v>-100</v>
      </c>
      <c r="D1333" s="11">
        <v>115.604</v>
      </c>
      <c r="E1333" s="11">
        <v>-146.07079999999999</v>
      </c>
      <c r="F1333" s="11">
        <v>230.786</v>
      </c>
      <c r="G1333" s="11">
        <v>-394.22859999999997</v>
      </c>
      <c r="H1333" s="11">
        <v>715.34870000000001</v>
      </c>
      <c r="I1333" s="11">
        <v>0</v>
      </c>
      <c r="J1333" s="11">
        <v>0</v>
      </c>
      <c r="K1333" s="11">
        <v>0</v>
      </c>
      <c r="L1333" s="11">
        <v>0</v>
      </c>
      <c r="M1333" s="11">
        <v>-0.13189999999999999</v>
      </c>
      <c r="N1333" s="11">
        <v>13.4612</v>
      </c>
      <c r="O1333" s="11">
        <v>8.6399000000000008</v>
      </c>
      <c r="P1333" s="11">
        <v>5.4420000000000002</v>
      </c>
      <c r="Q1333" s="11">
        <v>353.6028</v>
      </c>
      <c r="R1333" s="11">
        <v>237.40559999999999</v>
      </c>
      <c r="S1333" s="11">
        <v>-56.062199999999997</v>
      </c>
      <c r="T1333" s="11">
        <v>0.69210000000000005</v>
      </c>
      <c r="U1333" s="11">
        <v>12.6912</v>
      </c>
      <c r="V1333" s="11">
        <v>-0.9446</v>
      </c>
      <c r="W1333" s="11">
        <v>-35.027900000000002</v>
      </c>
      <c r="X1333" s="11" t="s">
        <v>703</v>
      </c>
      <c r="AB1333"/>
      <c r="AD1333"/>
    </row>
    <row r="1334" spans="1:30" s="10" customFormat="1" x14ac:dyDescent="0.25">
      <c r="A1334" s="11" t="s">
        <v>1643</v>
      </c>
      <c r="B1334" s="11">
        <v>438.56779999999998</v>
      </c>
      <c r="C1334" s="11">
        <v>100</v>
      </c>
      <c r="D1334" s="11">
        <v>250.9503</v>
      </c>
      <c r="E1334" s="11">
        <v>347.39920000000001</v>
      </c>
      <c r="F1334" s="11">
        <v>690.33479999999997</v>
      </c>
      <c r="G1334" s="11">
        <v>1348.0561</v>
      </c>
      <c r="H1334" s="11">
        <v>2794.6768000000002</v>
      </c>
      <c r="I1334" s="11">
        <v>0.41360000000000002</v>
      </c>
      <c r="J1334" s="11">
        <v>41.6267</v>
      </c>
      <c r="K1334" s="11">
        <v>30.7498</v>
      </c>
      <c r="L1334" s="11">
        <v>21.458200000000001</v>
      </c>
      <c r="M1334" s="11">
        <v>0</v>
      </c>
      <c r="N1334" s="11">
        <v>3.0000000000000001E-3</v>
      </c>
      <c r="O1334" s="11">
        <v>0</v>
      </c>
      <c r="P1334" s="11">
        <v>0</v>
      </c>
      <c r="Q1334" s="11">
        <v>521.04409999999996</v>
      </c>
      <c r="R1334" s="11">
        <v>422.49590000000001</v>
      </c>
      <c r="S1334" s="11">
        <v>-85.379300000000001</v>
      </c>
      <c r="T1334" s="11">
        <v>1.3980999999999999</v>
      </c>
      <c r="U1334" s="11">
        <v>15.6701</v>
      </c>
      <c r="V1334" s="11">
        <v>-2.8338000000000001</v>
      </c>
      <c r="W1334" s="11">
        <v>-52.8581</v>
      </c>
      <c r="X1334" s="11" t="s">
        <v>4108</v>
      </c>
      <c r="AB1334"/>
      <c r="AD1334"/>
    </row>
    <row r="1335" spans="1:30" s="10" customFormat="1" x14ac:dyDescent="0.25">
      <c r="A1335" s="11" t="s">
        <v>4108</v>
      </c>
      <c r="B1335" s="11">
        <v>438.56779999999998</v>
      </c>
      <c r="C1335" s="11">
        <v>100</v>
      </c>
      <c r="D1335" s="11">
        <v>250.9503</v>
      </c>
      <c r="E1335" s="11">
        <v>347.39920000000001</v>
      </c>
      <c r="F1335" s="11">
        <v>690.33479999999997</v>
      </c>
      <c r="G1335" s="11">
        <v>1348.0561</v>
      </c>
      <c r="H1335" s="11">
        <v>2794.6768000000002</v>
      </c>
      <c r="I1335" s="11">
        <v>0.41360000000000002</v>
      </c>
      <c r="J1335" s="11">
        <v>41.6267</v>
      </c>
      <c r="K1335" s="11">
        <v>30.7498</v>
      </c>
      <c r="L1335" s="11">
        <v>21.458200000000001</v>
      </c>
      <c r="M1335" s="11">
        <v>0</v>
      </c>
      <c r="N1335" s="11">
        <v>3.0000000000000001E-3</v>
      </c>
      <c r="O1335" s="11">
        <v>0</v>
      </c>
      <c r="P1335" s="11">
        <v>0</v>
      </c>
      <c r="Q1335" s="11">
        <v>521.04409999999996</v>
      </c>
      <c r="R1335" s="11">
        <v>422.49590000000001</v>
      </c>
      <c r="S1335" s="11">
        <v>-85.379300000000001</v>
      </c>
      <c r="T1335" s="11">
        <v>1.3980999999999999</v>
      </c>
      <c r="U1335" s="11">
        <v>15.6701</v>
      </c>
      <c r="V1335" s="11">
        <v>-2.8338000000000001</v>
      </c>
      <c r="W1335" s="11">
        <v>-52.8581</v>
      </c>
      <c r="X1335" s="11" t="s">
        <v>4108</v>
      </c>
      <c r="AB1335"/>
      <c r="AD1335"/>
    </row>
    <row r="1336" spans="1:30" s="10" customFormat="1" x14ac:dyDescent="0.25">
      <c r="A1336" s="11" t="s">
        <v>4108</v>
      </c>
      <c r="B1336" s="11">
        <v>438.56779999999998</v>
      </c>
      <c r="C1336" s="11">
        <v>100</v>
      </c>
      <c r="D1336" s="11">
        <v>250.9503</v>
      </c>
      <c r="E1336" s="11">
        <v>347.39920000000001</v>
      </c>
      <c r="F1336" s="11">
        <v>690.33479999999997</v>
      </c>
      <c r="G1336" s="11">
        <v>1348.0561</v>
      </c>
      <c r="H1336" s="11">
        <v>2794.6768000000002</v>
      </c>
      <c r="I1336" s="11">
        <v>0.41360000000000002</v>
      </c>
      <c r="J1336" s="11">
        <v>41.630499999999998</v>
      </c>
      <c r="K1336" s="11">
        <v>30.7498</v>
      </c>
      <c r="L1336" s="11">
        <v>21.458200000000001</v>
      </c>
      <c r="M1336" s="11">
        <v>0</v>
      </c>
      <c r="N1336" s="11">
        <v>3.0000000000000001E-3</v>
      </c>
      <c r="O1336" s="11">
        <v>0</v>
      </c>
      <c r="P1336" s="11">
        <v>0</v>
      </c>
      <c r="Q1336" s="11">
        <v>512.05240000000003</v>
      </c>
      <c r="R1336" s="11">
        <v>422.49590000000001</v>
      </c>
      <c r="S1336" s="11">
        <v>-85.377499999999998</v>
      </c>
      <c r="T1336" s="11">
        <v>1.3980999999999999</v>
      </c>
      <c r="U1336" s="11">
        <v>15.6701</v>
      </c>
      <c r="V1336" s="11">
        <v>-2.8218000000000001</v>
      </c>
      <c r="W1336" s="11">
        <v>-52.534100000000002</v>
      </c>
      <c r="X1336" s="11" t="s">
        <v>4108</v>
      </c>
      <c r="AB1336"/>
      <c r="AD1336"/>
    </row>
    <row r="1337" spans="1:30" s="10" customFormat="1" x14ac:dyDescent="0.25">
      <c r="A1337" s="11" t="s">
        <v>4108</v>
      </c>
      <c r="B1337" s="11">
        <v>438.56779999999998</v>
      </c>
      <c r="C1337" s="11">
        <v>100</v>
      </c>
      <c r="D1337" s="11">
        <v>250.9503</v>
      </c>
      <c r="E1337" s="11">
        <v>347.39920000000001</v>
      </c>
      <c r="F1337" s="11">
        <v>690.33479999999997</v>
      </c>
      <c r="G1337" s="11">
        <v>1348.0561</v>
      </c>
      <c r="H1337" s="11">
        <v>2794.6768000000002</v>
      </c>
      <c r="I1337" s="11">
        <v>0.41360000000000002</v>
      </c>
      <c r="J1337" s="11">
        <v>41.630499999999998</v>
      </c>
      <c r="K1337" s="11">
        <v>30.7498</v>
      </c>
      <c r="L1337" s="11">
        <v>21.458200000000001</v>
      </c>
      <c r="M1337" s="11">
        <v>0</v>
      </c>
      <c r="N1337" s="11">
        <v>3.0000000000000001E-3</v>
      </c>
      <c r="O1337" s="11">
        <v>0</v>
      </c>
      <c r="P1337" s="11">
        <v>0</v>
      </c>
      <c r="Q1337" s="11">
        <v>512.05240000000003</v>
      </c>
      <c r="R1337" s="11">
        <v>422.49590000000001</v>
      </c>
      <c r="S1337" s="11">
        <v>-85.377499999999998</v>
      </c>
      <c r="T1337" s="11">
        <v>1.3980999999999999</v>
      </c>
      <c r="U1337" s="11">
        <v>15.6701</v>
      </c>
      <c r="V1337" s="11">
        <v>-2.8218000000000001</v>
      </c>
      <c r="W1337" s="11">
        <v>-52.534100000000002</v>
      </c>
      <c r="X1337" s="11" t="s">
        <v>4108</v>
      </c>
      <c r="AB1337"/>
      <c r="AD1337"/>
    </row>
    <row r="1338" spans="1:30" s="10" customFormat="1" x14ac:dyDescent="0.25">
      <c r="A1338" s="11" t="s">
        <v>594</v>
      </c>
      <c r="B1338" s="11">
        <v>392.3553</v>
      </c>
      <c r="C1338" s="11">
        <v>-100</v>
      </c>
      <c r="D1338" s="11">
        <v>86.183300000000003</v>
      </c>
      <c r="E1338" s="11">
        <v>-56.535899999999998</v>
      </c>
      <c r="F1338" s="11">
        <v>49.985900000000001</v>
      </c>
      <c r="G1338" s="11">
        <v>-43.883099999999999</v>
      </c>
      <c r="H1338" s="11">
        <v>42.7318</v>
      </c>
      <c r="I1338" s="11">
        <v>0</v>
      </c>
      <c r="J1338" s="11">
        <v>0</v>
      </c>
      <c r="K1338" s="11">
        <v>0</v>
      </c>
      <c r="L1338" s="11">
        <v>0</v>
      </c>
      <c r="M1338" s="11">
        <v>-1.1299999999999999E-2</v>
      </c>
      <c r="N1338" s="11">
        <v>1.6940999999999999</v>
      </c>
      <c r="O1338" s="11">
        <v>0.30570000000000003</v>
      </c>
      <c r="P1338" s="11">
        <v>3.0099999999999998E-2</v>
      </c>
      <c r="Q1338" s="11">
        <v>478.20749999999998</v>
      </c>
      <c r="R1338" s="11">
        <v>393.59109999999998</v>
      </c>
      <c r="S1338" s="11">
        <v>-38.482900000000001</v>
      </c>
      <c r="T1338" s="11">
        <v>0.71689999999999998</v>
      </c>
      <c r="U1338" s="11">
        <v>15.753299999999999</v>
      </c>
      <c r="V1338" s="11">
        <v>-3.3860999999999999</v>
      </c>
      <c r="W1338" s="11">
        <v>-17.520600000000002</v>
      </c>
      <c r="X1338" s="11" t="s">
        <v>594</v>
      </c>
      <c r="AB1338"/>
      <c r="AD1338"/>
    </row>
    <row r="1339" spans="1:30" s="10" customFormat="1" x14ac:dyDescent="0.25">
      <c r="A1339" s="11" t="s">
        <v>595</v>
      </c>
      <c r="B1339" s="11">
        <v>386.47829999999999</v>
      </c>
      <c r="C1339" s="11">
        <v>-100</v>
      </c>
      <c r="D1339" s="11">
        <v>88.385099999999994</v>
      </c>
      <c r="E1339" s="11">
        <v>-55.259399999999999</v>
      </c>
      <c r="F1339" s="11">
        <v>47.2224</v>
      </c>
      <c r="G1339" s="11">
        <v>-38.1372</v>
      </c>
      <c r="H1339" s="11">
        <v>33.921500000000002</v>
      </c>
      <c r="I1339" s="11">
        <v>0</v>
      </c>
      <c r="J1339" s="11">
        <v>0</v>
      </c>
      <c r="K1339" s="11">
        <v>0</v>
      </c>
      <c r="L1339" s="11">
        <v>0</v>
      </c>
      <c r="M1339" s="11">
        <v>-3.8E-3</v>
      </c>
      <c r="N1339" s="11">
        <v>0.96079999999999999</v>
      </c>
      <c r="O1339" s="11">
        <v>4.6699999999999998E-2</v>
      </c>
      <c r="P1339" s="11">
        <v>0</v>
      </c>
      <c r="Q1339" s="11">
        <v>450.8904</v>
      </c>
      <c r="R1339" s="11">
        <v>361.45890000000003</v>
      </c>
      <c r="S1339" s="11">
        <v>-38.597499999999997</v>
      </c>
      <c r="T1339" s="11">
        <v>0.70650000000000002</v>
      </c>
      <c r="U1339" s="11">
        <v>14.729100000000001</v>
      </c>
      <c r="V1339" s="11">
        <v>-3.3860999999999999</v>
      </c>
      <c r="W1339" s="11">
        <v>-18.725100000000001</v>
      </c>
      <c r="X1339" s="11" t="s">
        <v>595</v>
      </c>
      <c r="AB1339"/>
      <c r="AD1339"/>
    </row>
    <row r="1340" spans="1:30" s="10" customFormat="1" x14ac:dyDescent="0.25">
      <c r="A1340" s="11" t="s">
        <v>596</v>
      </c>
      <c r="B1340" s="11">
        <v>370.01990000000001</v>
      </c>
      <c r="C1340" s="11">
        <v>-100</v>
      </c>
      <c r="D1340" s="11">
        <v>95.846299999999999</v>
      </c>
      <c r="E1340" s="11">
        <v>-60.192</v>
      </c>
      <c r="F1340" s="11">
        <v>53.337800000000001</v>
      </c>
      <c r="G1340" s="11">
        <v>-42.460500000000003</v>
      </c>
      <c r="H1340" s="11">
        <v>38.211799999999997</v>
      </c>
      <c r="I1340" s="11">
        <v>0</v>
      </c>
      <c r="J1340" s="11">
        <v>0</v>
      </c>
      <c r="K1340" s="11">
        <v>0</v>
      </c>
      <c r="L1340" s="11">
        <v>0</v>
      </c>
      <c r="M1340" s="11">
        <v>-2.5999999999999999E-3</v>
      </c>
      <c r="N1340" s="11">
        <v>1.0319</v>
      </c>
      <c r="O1340" s="11">
        <v>2.18E-2</v>
      </c>
      <c r="P1340" s="11">
        <v>0</v>
      </c>
      <c r="Q1340" s="11">
        <v>408.67689999999999</v>
      </c>
      <c r="R1340" s="11">
        <v>333.40559999999999</v>
      </c>
      <c r="S1340" s="11">
        <v>-40.038600000000002</v>
      </c>
      <c r="T1340" s="11">
        <v>0.78110000000000002</v>
      </c>
      <c r="U1340" s="11">
        <v>13.837999999999999</v>
      </c>
      <c r="V1340" s="11">
        <v>-3.3860999999999999</v>
      </c>
      <c r="W1340" s="11">
        <v>-20.798100000000002</v>
      </c>
      <c r="X1340" s="11" t="s">
        <v>596</v>
      </c>
      <c r="AB1340"/>
      <c r="AD1340"/>
    </row>
    <row r="1341" spans="1:30" s="10" customFormat="1" x14ac:dyDescent="0.25">
      <c r="A1341" s="11" t="s">
        <v>931</v>
      </c>
      <c r="B1341" s="11">
        <v>200.28200000000001</v>
      </c>
      <c r="C1341" s="11">
        <v>-100</v>
      </c>
      <c r="D1341" s="11">
        <v>85.172899999999998</v>
      </c>
      <c r="E1341" s="11">
        <v>-72.2209</v>
      </c>
      <c r="F1341" s="11">
        <v>66.822100000000006</v>
      </c>
      <c r="G1341" s="11">
        <v>-63.457500000000003</v>
      </c>
      <c r="H1341" s="11">
        <v>62.234099999999998</v>
      </c>
      <c r="I1341" s="11">
        <v>0</v>
      </c>
      <c r="J1341" s="11">
        <v>0</v>
      </c>
      <c r="K1341" s="11">
        <v>0</v>
      </c>
      <c r="L1341" s="11">
        <v>0</v>
      </c>
      <c r="M1341" s="11">
        <v>-1.04E-2</v>
      </c>
      <c r="N1341" s="11">
        <v>2.0632999999999999</v>
      </c>
      <c r="O1341" s="11">
        <v>0.13730000000000001</v>
      </c>
      <c r="P1341" s="11">
        <v>3.5999999999999999E-3</v>
      </c>
      <c r="Q1341" s="11">
        <v>206.47489999999999</v>
      </c>
      <c r="R1341" s="11">
        <v>162.20930000000001</v>
      </c>
      <c r="S1341" s="11">
        <v>-48.095700000000001</v>
      </c>
      <c r="T1341" s="11">
        <v>0.4577</v>
      </c>
      <c r="U1341" s="11">
        <v>7.4714</v>
      </c>
      <c r="V1341" s="11">
        <v>-1.6931</v>
      </c>
      <c r="W1341" s="11">
        <v>-34.184399999999997</v>
      </c>
      <c r="X1341" s="11" t="s">
        <v>931</v>
      </c>
      <c r="AB1341"/>
      <c r="AD1341"/>
    </row>
    <row r="1342" spans="1:30" s="10" customFormat="1" x14ac:dyDescent="0.25">
      <c r="A1342" s="11" t="s">
        <v>931</v>
      </c>
      <c r="B1342" s="11">
        <v>200.28200000000001</v>
      </c>
      <c r="C1342" s="11">
        <v>-100</v>
      </c>
      <c r="D1342" s="11">
        <v>85.172899999999998</v>
      </c>
      <c r="E1342" s="11">
        <v>-72.2209</v>
      </c>
      <c r="F1342" s="11">
        <v>66.822100000000006</v>
      </c>
      <c r="G1342" s="11">
        <v>-63.457500000000003</v>
      </c>
      <c r="H1342" s="11">
        <v>62.234099999999998</v>
      </c>
      <c r="I1342" s="11">
        <v>0</v>
      </c>
      <c r="J1342" s="11">
        <v>0</v>
      </c>
      <c r="K1342" s="11">
        <v>0</v>
      </c>
      <c r="L1342" s="11">
        <v>0</v>
      </c>
      <c r="M1342" s="11">
        <v>-1.04E-2</v>
      </c>
      <c r="N1342" s="11">
        <v>2.0632999999999999</v>
      </c>
      <c r="O1342" s="11">
        <v>0.13730000000000001</v>
      </c>
      <c r="P1342" s="11">
        <v>3.5999999999999999E-3</v>
      </c>
      <c r="Q1342" s="11">
        <v>206.47489999999999</v>
      </c>
      <c r="R1342" s="11">
        <v>162.20930000000001</v>
      </c>
      <c r="S1342" s="11">
        <v>-48.095700000000001</v>
      </c>
      <c r="T1342" s="11">
        <v>0.4577</v>
      </c>
      <c r="U1342" s="11">
        <v>7.4714</v>
      </c>
      <c r="V1342" s="11">
        <v>-1.6931</v>
      </c>
      <c r="W1342" s="11">
        <v>-34.184399999999997</v>
      </c>
      <c r="X1342" s="11" t="s">
        <v>931</v>
      </c>
      <c r="AB1342"/>
      <c r="AD1342"/>
    </row>
    <row r="1343" spans="1:30" s="10" customFormat="1" x14ac:dyDescent="0.25">
      <c r="A1343" s="11" t="s">
        <v>1326</v>
      </c>
      <c r="B1343" s="11">
        <v>141.98740000000001</v>
      </c>
      <c r="C1343" s="11">
        <v>-100</v>
      </c>
      <c r="D1343" s="11">
        <v>110.7273</v>
      </c>
      <c r="E1343" s="11">
        <v>-150.28149999999999</v>
      </c>
      <c r="F1343" s="11">
        <v>234.56829999999999</v>
      </c>
      <c r="G1343" s="11">
        <v>-400.61680000000001</v>
      </c>
      <c r="H1343" s="11">
        <v>725.8116</v>
      </c>
      <c r="I1343" s="11">
        <v>0</v>
      </c>
      <c r="J1343" s="11">
        <v>0</v>
      </c>
      <c r="K1343" s="11">
        <v>0</v>
      </c>
      <c r="L1343" s="11">
        <v>0</v>
      </c>
      <c r="M1343" s="11">
        <v>-0.13370000000000001</v>
      </c>
      <c r="N1343" s="11">
        <v>13.6183</v>
      </c>
      <c r="O1343" s="11">
        <v>8.7169000000000008</v>
      </c>
      <c r="P1343" s="11">
        <v>5.4713000000000003</v>
      </c>
      <c r="Q1343" s="11">
        <v>133.0343</v>
      </c>
      <c r="R1343" s="11">
        <v>97.138900000000007</v>
      </c>
      <c r="S1343" s="11">
        <v>-56.191499999999998</v>
      </c>
      <c r="T1343" s="11">
        <v>0.3785</v>
      </c>
      <c r="U1343" s="11">
        <v>5.2748999999999997</v>
      </c>
      <c r="V1343" s="11">
        <v>-0.9446</v>
      </c>
      <c r="W1343" s="11">
        <v>-44.213900000000002</v>
      </c>
      <c r="X1343" s="11" t="s">
        <v>1326</v>
      </c>
      <c r="AB1343"/>
      <c r="AD1343"/>
    </row>
    <row r="1344" spans="1:30" s="10" customFormat="1" x14ac:dyDescent="0.25">
      <c r="A1344" s="11" t="s">
        <v>1327</v>
      </c>
      <c r="B1344" s="11">
        <v>150.0993</v>
      </c>
      <c r="C1344" s="11">
        <v>-100</v>
      </c>
      <c r="D1344" s="11">
        <v>91.524699999999996</v>
      </c>
      <c r="E1344" s="11">
        <v>-97.541399999999996</v>
      </c>
      <c r="F1344" s="11">
        <v>114.3716</v>
      </c>
      <c r="G1344" s="11">
        <v>-142.65530000000001</v>
      </c>
      <c r="H1344" s="11">
        <v>185.54050000000001</v>
      </c>
      <c r="I1344" s="11">
        <v>0</v>
      </c>
      <c r="J1344" s="11">
        <v>0</v>
      </c>
      <c r="K1344" s="11">
        <v>0</v>
      </c>
      <c r="L1344" s="11">
        <v>0</v>
      </c>
      <c r="M1344" s="11">
        <v>-7.0099999999999996E-2</v>
      </c>
      <c r="N1344" s="11">
        <v>7.3262999999999998</v>
      </c>
      <c r="O1344" s="11">
        <v>3.1878000000000002</v>
      </c>
      <c r="P1344" s="11">
        <v>0.85950000000000004</v>
      </c>
      <c r="Q1344" s="11">
        <v>144.7157</v>
      </c>
      <c r="R1344" s="11">
        <v>114.1897</v>
      </c>
      <c r="S1344" s="11">
        <v>-52.974499999999999</v>
      </c>
      <c r="T1344" s="11">
        <v>0.34599999999999997</v>
      </c>
      <c r="U1344" s="11">
        <v>6.1261000000000001</v>
      </c>
      <c r="V1344" s="11">
        <v>-0.9446</v>
      </c>
      <c r="W1344" s="11">
        <v>-40.502000000000002</v>
      </c>
      <c r="X1344" s="11" t="s">
        <v>1327</v>
      </c>
      <c r="AB1344"/>
      <c r="AD1344"/>
    </row>
    <row r="1345" spans="1:30" s="10" customFormat="1" x14ac:dyDescent="0.25">
      <c r="A1345" s="11" t="s">
        <v>1644</v>
      </c>
      <c r="B1345" s="11">
        <v>222.5489</v>
      </c>
      <c r="C1345" s="11">
        <v>100</v>
      </c>
      <c r="D1345" s="11">
        <v>232.05690000000001</v>
      </c>
      <c r="E1345" s="11">
        <v>389.97149999999999</v>
      </c>
      <c r="F1345" s="11">
        <v>850.12959999999998</v>
      </c>
      <c r="G1345" s="11">
        <v>1811.8132000000001</v>
      </c>
      <c r="H1345" s="11">
        <v>4050.7307999999998</v>
      </c>
      <c r="I1345" s="11">
        <v>0.45119999999999999</v>
      </c>
      <c r="J1345" s="11">
        <v>45.275799999999997</v>
      </c>
      <c r="K1345" s="11">
        <v>35.9163</v>
      </c>
      <c r="L1345" s="11">
        <v>27.215</v>
      </c>
      <c r="M1345" s="11">
        <v>0</v>
      </c>
      <c r="N1345" s="11">
        <v>5.1299999999999998E-2</v>
      </c>
      <c r="O1345" s="11">
        <v>0</v>
      </c>
      <c r="P1345" s="11">
        <v>0</v>
      </c>
      <c r="Q1345" s="11">
        <v>223.46700000000001</v>
      </c>
      <c r="R1345" s="11">
        <v>195.16810000000001</v>
      </c>
      <c r="S1345" s="11">
        <v>-85.36</v>
      </c>
      <c r="T1345" s="11">
        <v>0.82750000000000001</v>
      </c>
      <c r="U1345" s="11">
        <v>7.3998999999999997</v>
      </c>
      <c r="V1345" s="11">
        <v>-1.1335</v>
      </c>
      <c r="W1345" s="11">
        <v>-62.189799999999998</v>
      </c>
      <c r="X1345" s="11" t="s">
        <v>4109</v>
      </c>
      <c r="AB1345"/>
      <c r="AD1345"/>
    </row>
    <row r="1346" spans="1:30" s="10" customFormat="1" x14ac:dyDescent="0.25">
      <c r="A1346" s="11" t="s">
        <v>4109</v>
      </c>
      <c r="B1346" s="11">
        <v>222.5489</v>
      </c>
      <c r="C1346" s="11">
        <v>100</v>
      </c>
      <c r="D1346" s="11">
        <v>232.05690000000001</v>
      </c>
      <c r="E1346" s="11">
        <v>389.97149999999999</v>
      </c>
      <c r="F1346" s="11">
        <v>850.12959999999998</v>
      </c>
      <c r="G1346" s="11">
        <v>1811.8132000000001</v>
      </c>
      <c r="H1346" s="11">
        <v>4050.7307999999998</v>
      </c>
      <c r="I1346" s="11">
        <v>0.45119999999999999</v>
      </c>
      <c r="J1346" s="11">
        <v>45.275799999999997</v>
      </c>
      <c r="K1346" s="11">
        <v>35.9163</v>
      </c>
      <c r="L1346" s="11">
        <v>27.215</v>
      </c>
      <c r="M1346" s="11">
        <v>0</v>
      </c>
      <c r="N1346" s="11">
        <v>5.1299999999999998E-2</v>
      </c>
      <c r="O1346" s="11">
        <v>0</v>
      </c>
      <c r="P1346" s="11">
        <v>0</v>
      </c>
      <c r="Q1346" s="11">
        <v>223.46700000000001</v>
      </c>
      <c r="R1346" s="11">
        <v>195.16810000000001</v>
      </c>
      <c r="S1346" s="11">
        <v>-85.36</v>
      </c>
      <c r="T1346" s="11">
        <v>0.82750000000000001</v>
      </c>
      <c r="U1346" s="11">
        <v>7.3998999999999997</v>
      </c>
      <c r="V1346" s="11">
        <v>-1.1335</v>
      </c>
      <c r="W1346" s="11">
        <v>-62.189799999999998</v>
      </c>
      <c r="X1346" s="11" t="s">
        <v>4109</v>
      </c>
      <c r="AB1346"/>
      <c r="AD1346"/>
    </row>
    <row r="1347" spans="1:30" s="10" customFormat="1" x14ac:dyDescent="0.25">
      <c r="A1347" s="11" t="s">
        <v>4109</v>
      </c>
      <c r="B1347" s="11">
        <v>222.5489</v>
      </c>
      <c r="C1347" s="11">
        <v>100</v>
      </c>
      <c r="D1347" s="11">
        <v>232.05690000000001</v>
      </c>
      <c r="E1347" s="11">
        <v>389.97149999999999</v>
      </c>
      <c r="F1347" s="11">
        <v>850.12959999999998</v>
      </c>
      <c r="G1347" s="11">
        <v>1811.8132000000001</v>
      </c>
      <c r="H1347" s="11">
        <v>4050.7307999999998</v>
      </c>
      <c r="I1347" s="11">
        <v>0.45119999999999999</v>
      </c>
      <c r="J1347" s="11">
        <v>45.278599999999997</v>
      </c>
      <c r="K1347" s="11">
        <v>35.9163</v>
      </c>
      <c r="L1347" s="11">
        <v>27.215</v>
      </c>
      <c r="M1347" s="11">
        <v>0</v>
      </c>
      <c r="N1347" s="11">
        <v>5.1299999999999998E-2</v>
      </c>
      <c r="O1347" s="11">
        <v>0</v>
      </c>
      <c r="P1347" s="11">
        <v>0</v>
      </c>
      <c r="Q1347" s="11">
        <v>220.38290000000001</v>
      </c>
      <c r="R1347" s="11">
        <v>195.16810000000001</v>
      </c>
      <c r="S1347" s="11">
        <v>-85.358199999999997</v>
      </c>
      <c r="T1347" s="11">
        <v>0.82750000000000001</v>
      </c>
      <c r="U1347" s="11">
        <v>7.3998999999999997</v>
      </c>
      <c r="V1347" s="11">
        <v>-1.1287</v>
      </c>
      <c r="W1347" s="11">
        <v>-61.872999999999998</v>
      </c>
      <c r="X1347" s="11" t="s">
        <v>4109</v>
      </c>
      <c r="AB1347"/>
      <c r="AD1347"/>
    </row>
    <row r="1348" spans="1:30" s="10" customFormat="1" x14ac:dyDescent="0.25">
      <c r="A1348" s="11" t="s">
        <v>4109</v>
      </c>
      <c r="B1348" s="11">
        <v>222.5489</v>
      </c>
      <c r="C1348" s="11">
        <v>100</v>
      </c>
      <c r="D1348" s="11">
        <v>232.05690000000001</v>
      </c>
      <c r="E1348" s="11">
        <v>389.97149999999999</v>
      </c>
      <c r="F1348" s="11">
        <v>850.12959999999998</v>
      </c>
      <c r="G1348" s="11">
        <v>1811.8132000000001</v>
      </c>
      <c r="H1348" s="11">
        <v>4050.7307999999998</v>
      </c>
      <c r="I1348" s="11">
        <v>0.45119999999999999</v>
      </c>
      <c r="J1348" s="11">
        <v>45.278599999999997</v>
      </c>
      <c r="K1348" s="11">
        <v>35.9163</v>
      </c>
      <c r="L1348" s="11">
        <v>27.215</v>
      </c>
      <c r="M1348" s="11">
        <v>0</v>
      </c>
      <c r="N1348" s="11">
        <v>5.1299999999999998E-2</v>
      </c>
      <c r="O1348" s="11">
        <v>0</v>
      </c>
      <c r="P1348" s="11">
        <v>0</v>
      </c>
      <c r="Q1348" s="11">
        <v>220.38290000000001</v>
      </c>
      <c r="R1348" s="11">
        <v>195.16810000000001</v>
      </c>
      <c r="S1348" s="11">
        <v>-85.358199999999997</v>
      </c>
      <c r="T1348" s="11">
        <v>0.82750000000000001</v>
      </c>
      <c r="U1348" s="11">
        <v>7.3998999999999997</v>
      </c>
      <c r="V1348" s="11">
        <v>-1.1287</v>
      </c>
      <c r="W1348" s="11">
        <v>-61.872999999999998</v>
      </c>
      <c r="X1348" s="11" t="s">
        <v>4109</v>
      </c>
      <c r="AB1348"/>
      <c r="AD1348"/>
    </row>
    <row r="1349" spans="1:30" s="10" customFormat="1" x14ac:dyDescent="0.25">
      <c r="A1349" s="11" t="s">
        <v>3778</v>
      </c>
      <c r="B1349" s="11">
        <v>145.42420000000001</v>
      </c>
      <c r="C1349" s="11">
        <v>-100</v>
      </c>
      <c r="D1349" s="11">
        <v>190.47139999999999</v>
      </c>
      <c r="E1349" s="11">
        <v>-361.36059999999998</v>
      </c>
      <c r="F1349" s="11">
        <v>753.4194</v>
      </c>
      <c r="G1349" s="11">
        <v>-1607.6684</v>
      </c>
      <c r="H1349" s="11">
        <v>3489.1273999999999</v>
      </c>
      <c r="I1349" s="11">
        <v>0</v>
      </c>
      <c r="J1349" s="11">
        <v>0</v>
      </c>
      <c r="K1349" s="11">
        <v>0</v>
      </c>
      <c r="L1349" s="11">
        <v>0</v>
      </c>
      <c r="M1349" s="11">
        <v>-0.29449999999999998</v>
      </c>
      <c r="N1349" s="11">
        <v>29.721599999999999</v>
      </c>
      <c r="O1349" s="11">
        <v>23.630500000000001</v>
      </c>
      <c r="P1349" s="11">
        <v>18.399000000000001</v>
      </c>
      <c r="Q1349" s="11">
        <v>136.30770000000001</v>
      </c>
      <c r="R1349" s="11">
        <v>112.1254</v>
      </c>
      <c r="S1349" s="11">
        <v>-75.877399999999994</v>
      </c>
      <c r="T1349" s="11">
        <v>0.72960000000000003</v>
      </c>
      <c r="U1349" s="11">
        <v>5.1536</v>
      </c>
      <c r="V1349" s="11">
        <v>-1.1335</v>
      </c>
      <c r="W1349" s="11">
        <v>-59.187899999999999</v>
      </c>
      <c r="X1349" s="11" t="s">
        <v>3778</v>
      </c>
      <c r="AB1349"/>
      <c r="AD1349"/>
    </row>
    <row r="1350" spans="1:30" s="10" customFormat="1" x14ac:dyDescent="0.25">
      <c r="A1350" s="11" t="s">
        <v>3778</v>
      </c>
      <c r="B1350" s="11">
        <v>145.42420000000001</v>
      </c>
      <c r="C1350" s="11">
        <v>-100</v>
      </c>
      <c r="D1350" s="11">
        <v>190.47139999999999</v>
      </c>
      <c r="E1350" s="11">
        <v>-361.36059999999998</v>
      </c>
      <c r="F1350" s="11">
        <v>753.4194</v>
      </c>
      <c r="G1350" s="11">
        <v>-1607.6684</v>
      </c>
      <c r="H1350" s="11">
        <v>3489.1273999999999</v>
      </c>
      <c r="I1350" s="11">
        <v>0</v>
      </c>
      <c r="J1350" s="11">
        <v>0</v>
      </c>
      <c r="K1350" s="11">
        <v>0</v>
      </c>
      <c r="L1350" s="11">
        <v>0</v>
      </c>
      <c r="M1350" s="11">
        <v>-0.29449999999999998</v>
      </c>
      <c r="N1350" s="11">
        <v>29.721599999999999</v>
      </c>
      <c r="O1350" s="11">
        <v>23.630500000000001</v>
      </c>
      <c r="P1350" s="11">
        <v>18.399000000000001</v>
      </c>
      <c r="Q1350" s="11">
        <v>136.30770000000001</v>
      </c>
      <c r="R1350" s="11">
        <v>112.1254</v>
      </c>
      <c r="S1350" s="11">
        <v>-75.877399999999994</v>
      </c>
      <c r="T1350" s="11">
        <v>0.72960000000000003</v>
      </c>
      <c r="U1350" s="11">
        <v>5.1536</v>
      </c>
      <c r="V1350" s="11">
        <v>-1.1335</v>
      </c>
      <c r="W1350" s="11">
        <v>-59.187899999999999</v>
      </c>
      <c r="X1350" s="11" t="s">
        <v>3778</v>
      </c>
      <c r="AB1350"/>
      <c r="AD1350"/>
    </row>
    <row r="1351" spans="1:30" s="10" customFormat="1" x14ac:dyDescent="0.25">
      <c r="A1351" s="11" t="s">
        <v>477</v>
      </c>
      <c r="B1351" s="11">
        <v>176.18199999999999</v>
      </c>
      <c r="C1351" s="11">
        <v>100</v>
      </c>
      <c r="D1351" s="11">
        <v>189.90100000000001</v>
      </c>
      <c r="E1351" s="11">
        <v>337.94639999999998</v>
      </c>
      <c r="F1351" s="11">
        <v>701.43020000000001</v>
      </c>
      <c r="G1351" s="11">
        <v>1479.5585000000001</v>
      </c>
      <c r="H1351" s="11">
        <v>3222.7462999999998</v>
      </c>
      <c r="I1351" s="11">
        <v>0.39510000000000001</v>
      </c>
      <c r="J1351" s="11">
        <v>39.568300000000001</v>
      </c>
      <c r="K1351" s="11">
        <v>31.280200000000001</v>
      </c>
      <c r="L1351" s="11">
        <v>23.2333</v>
      </c>
      <c r="M1351" s="11">
        <v>0</v>
      </c>
      <c r="N1351" s="11">
        <v>0</v>
      </c>
      <c r="O1351" s="11">
        <v>0</v>
      </c>
      <c r="P1351" s="11">
        <v>0</v>
      </c>
      <c r="Q1351" s="11">
        <v>174.2045</v>
      </c>
      <c r="R1351" s="11">
        <v>153.13120000000001</v>
      </c>
      <c r="S1351" s="11">
        <v>-75.5124</v>
      </c>
      <c r="T1351" s="11">
        <v>0.61619999999999997</v>
      </c>
      <c r="U1351" s="11">
        <v>5.8242000000000003</v>
      </c>
      <c r="V1351" s="11">
        <v>-1.1335</v>
      </c>
      <c r="W1351" s="11">
        <v>-57.000999999999998</v>
      </c>
      <c r="X1351" s="11" t="s">
        <v>4110</v>
      </c>
      <c r="AB1351"/>
      <c r="AD1351"/>
    </row>
    <row r="1352" spans="1:30" s="10" customFormat="1" x14ac:dyDescent="0.25">
      <c r="A1352" s="11" t="s">
        <v>4110</v>
      </c>
      <c r="B1352" s="11">
        <v>176.18199999999999</v>
      </c>
      <c r="C1352" s="11">
        <v>100</v>
      </c>
      <c r="D1352" s="11">
        <v>189.90100000000001</v>
      </c>
      <c r="E1352" s="11">
        <v>337.94639999999998</v>
      </c>
      <c r="F1352" s="11">
        <v>701.43020000000001</v>
      </c>
      <c r="G1352" s="11">
        <v>1479.5585000000001</v>
      </c>
      <c r="H1352" s="11">
        <v>3222.7462999999998</v>
      </c>
      <c r="I1352" s="11">
        <v>0.39510000000000001</v>
      </c>
      <c r="J1352" s="11">
        <v>39.568300000000001</v>
      </c>
      <c r="K1352" s="11">
        <v>31.280200000000001</v>
      </c>
      <c r="L1352" s="11">
        <v>23.2333</v>
      </c>
      <c r="M1352" s="11">
        <v>0</v>
      </c>
      <c r="N1352" s="11">
        <v>0</v>
      </c>
      <c r="O1352" s="11">
        <v>0</v>
      </c>
      <c r="P1352" s="11">
        <v>0</v>
      </c>
      <c r="Q1352" s="11">
        <v>174.2045</v>
      </c>
      <c r="R1352" s="11">
        <v>153.13120000000001</v>
      </c>
      <c r="S1352" s="11">
        <v>-75.5124</v>
      </c>
      <c r="T1352" s="11">
        <v>0.61619999999999997</v>
      </c>
      <c r="U1352" s="11">
        <v>5.8242000000000003</v>
      </c>
      <c r="V1352" s="11">
        <v>-1.1335</v>
      </c>
      <c r="W1352" s="11">
        <v>-57.000999999999998</v>
      </c>
      <c r="X1352" s="11" t="s">
        <v>4110</v>
      </c>
      <c r="AB1352"/>
      <c r="AD1352"/>
    </row>
    <row r="1353" spans="1:30" s="10" customFormat="1" x14ac:dyDescent="0.25">
      <c r="A1353" s="11" t="s">
        <v>4110</v>
      </c>
      <c r="B1353" s="11">
        <v>176.18199999999999</v>
      </c>
      <c r="C1353" s="11">
        <v>100</v>
      </c>
      <c r="D1353" s="11">
        <v>189.90100000000001</v>
      </c>
      <c r="E1353" s="11">
        <v>337.94639999999998</v>
      </c>
      <c r="F1353" s="11">
        <v>701.43020000000001</v>
      </c>
      <c r="G1353" s="11">
        <v>1479.5585000000001</v>
      </c>
      <c r="H1353" s="11">
        <v>3222.7462</v>
      </c>
      <c r="I1353" s="11">
        <v>0.39510000000000001</v>
      </c>
      <c r="J1353" s="11">
        <v>39.568300000000001</v>
      </c>
      <c r="K1353" s="11">
        <v>31.280200000000001</v>
      </c>
      <c r="L1353" s="11">
        <v>23.2333</v>
      </c>
      <c r="M1353" s="11">
        <v>0</v>
      </c>
      <c r="N1353" s="11">
        <v>0</v>
      </c>
      <c r="O1353" s="11">
        <v>0</v>
      </c>
      <c r="P1353" s="11">
        <v>0</v>
      </c>
      <c r="Q1353" s="11">
        <v>171.55189999999999</v>
      </c>
      <c r="R1353" s="11">
        <v>153.13120000000001</v>
      </c>
      <c r="S1353" s="11">
        <v>-75.510800000000003</v>
      </c>
      <c r="T1353" s="11">
        <v>0.61619999999999997</v>
      </c>
      <c r="U1353" s="11">
        <v>5.8242000000000003</v>
      </c>
      <c r="V1353" s="11">
        <v>-1.1287</v>
      </c>
      <c r="W1353" s="11">
        <v>-56.6843</v>
      </c>
      <c r="X1353" s="11" t="s">
        <v>4110</v>
      </c>
      <c r="AB1353"/>
      <c r="AD1353"/>
    </row>
    <row r="1354" spans="1:30" s="10" customFormat="1" x14ac:dyDescent="0.25">
      <c r="A1354" s="11" t="s">
        <v>4110</v>
      </c>
      <c r="B1354" s="11">
        <v>176.18199999999999</v>
      </c>
      <c r="C1354" s="11">
        <v>100</v>
      </c>
      <c r="D1354" s="11">
        <v>189.90100000000001</v>
      </c>
      <c r="E1354" s="11">
        <v>337.94639999999998</v>
      </c>
      <c r="F1354" s="11">
        <v>701.43020000000001</v>
      </c>
      <c r="G1354" s="11">
        <v>1479.5585000000001</v>
      </c>
      <c r="H1354" s="11">
        <v>3222.7462</v>
      </c>
      <c r="I1354" s="11">
        <v>0.39510000000000001</v>
      </c>
      <c r="J1354" s="11">
        <v>39.568300000000001</v>
      </c>
      <c r="K1354" s="11">
        <v>31.280200000000001</v>
      </c>
      <c r="L1354" s="11">
        <v>23.2333</v>
      </c>
      <c r="M1354" s="11">
        <v>0</v>
      </c>
      <c r="N1354" s="11">
        <v>0</v>
      </c>
      <c r="O1354" s="11">
        <v>0</v>
      </c>
      <c r="P1354" s="11">
        <v>0</v>
      </c>
      <c r="Q1354" s="11">
        <v>171.55189999999999</v>
      </c>
      <c r="R1354" s="11">
        <v>153.13120000000001</v>
      </c>
      <c r="S1354" s="11">
        <v>-75.510800000000003</v>
      </c>
      <c r="T1354" s="11">
        <v>0.61619999999999997</v>
      </c>
      <c r="U1354" s="11">
        <v>5.8242000000000003</v>
      </c>
      <c r="V1354" s="11">
        <v>-1.1287</v>
      </c>
      <c r="W1354" s="11">
        <v>-56.6843</v>
      </c>
      <c r="X1354" s="11" t="s">
        <v>4110</v>
      </c>
      <c r="AB1354"/>
      <c r="AD1354"/>
    </row>
    <row r="1355" spans="1:30" s="10" customFormat="1" x14ac:dyDescent="0.25">
      <c r="A1355" s="11" t="s">
        <v>813</v>
      </c>
      <c r="B1355" s="11">
        <v>241.7432</v>
      </c>
      <c r="C1355" s="11">
        <v>-100</v>
      </c>
      <c r="D1355" s="11">
        <v>111.9525</v>
      </c>
      <c r="E1355" s="11">
        <v>-146.90379999999999</v>
      </c>
      <c r="F1355" s="11">
        <v>231.35919999999999</v>
      </c>
      <c r="G1355" s="11">
        <v>-396.15109999999999</v>
      </c>
      <c r="H1355" s="11">
        <v>719.15869999999995</v>
      </c>
      <c r="I1355" s="11">
        <v>0</v>
      </c>
      <c r="J1355" s="11">
        <v>0</v>
      </c>
      <c r="K1355" s="11">
        <v>0</v>
      </c>
      <c r="L1355" s="11">
        <v>0</v>
      </c>
      <c r="M1355" s="11">
        <v>-0.1323</v>
      </c>
      <c r="N1355" s="11">
        <v>13.5024</v>
      </c>
      <c r="O1355" s="11">
        <v>8.6593</v>
      </c>
      <c r="P1355" s="11">
        <v>5.4558999999999997</v>
      </c>
      <c r="Q1355" s="11">
        <v>243.78899999999999</v>
      </c>
      <c r="R1355" s="11">
        <v>167.2722</v>
      </c>
      <c r="S1355" s="11">
        <v>-55.681600000000003</v>
      </c>
      <c r="T1355" s="11">
        <v>0.55069999999999997</v>
      </c>
      <c r="U1355" s="11">
        <v>8.9875000000000007</v>
      </c>
      <c r="V1355" s="11">
        <v>-0.9446</v>
      </c>
      <c r="W1355" s="11">
        <v>-38.6569</v>
      </c>
      <c r="X1355" s="11" t="s">
        <v>813</v>
      </c>
      <c r="AB1355"/>
      <c r="AD1355"/>
    </row>
    <row r="1356" spans="1:30" s="10" customFormat="1" x14ac:dyDescent="0.25">
      <c r="A1356" s="11" t="s">
        <v>1328</v>
      </c>
      <c r="B1356" s="11">
        <v>221.68260000000001</v>
      </c>
      <c r="C1356" s="11">
        <v>-100</v>
      </c>
      <c r="D1356" s="11">
        <v>111.1341</v>
      </c>
      <c r="E1356" s="11">
        <v>-146.8724</v>
      </c>
      <c r="F1356" s="11">
        <v>231.0891</v>
      </c>
      <c r="G1356" s="11">
        <v>-395.89499999999998</v>
      </c>
      <c r="H1356" s="11">
        <v>718.85979999999995</v>
      </c>
      <c r="I1356" s="11">
        <v>0</v>
      </c>
      <c r="J1356" s="11">
        <v>0</v>
      </c>
      <c r="K1356" s="11">
        <v>0</v>
      </c>
      <c r="L1356" s="11">
        <v>0</v>
      </c>
      <c r="M1356" s="11">
        <v>-0.13200000000000001</v>
      </c>
      <c r="N1356" s="11">
        <v>13.473699999999999</v>
      </c>
      <c r="O1356" s="11">
        <v>8.6537000000000006</v>
      </c>
      <c r="P1356" s="11">
        <v>5.4535999999999998</v>
      </c>
      <c r="Q1356" s="11">
        <v>220.73150000000001</v>
      </c>
      <c r="R1356" s="11">
        <v>153.2456</v>
      </c>
      <c r="S1356" s="11">
        <v>-55.605899999999998</v>
      </c>
      <c r="T1356" s="11">
        <v>0.51800000000000002</v>
      </c>
      <c r="U1356" s="11">
        <v>8.2402999999999995</v>
      </c>
      <c r="V1356" s="11">
        <v>-0.9446</v>
      </c>
      <c r="W1356" s="11">
        <v>-39.467100000000002</v>
      </c>
      <c r="X1356" s="11" t="s">
        <v>1328</v>
      </c>
      <c r="AB1356"/>
      <c r="AD1356"/>
    </row>
    <row r="1357" spans="1:30" s="10" customFormat="1" x14ac:dyDescent="0.25">
      <c r="A1357" s="11" t="s">
        <v>1329</v>
      </c>
      <c r="B1357" s="11">
        <v>216.13669999999999</v>
      </c>
      <c r="C1357" s="11">
        <v>-100</v>
      </c>
      <c r="D1357" s="11">
        <v>130.274</v>
      </c>
      <c r="E1357" s="11">
        <v>-132.74889999999999</v>
      </c>
      <c r="F1357" s="11">
        <v>226.62280000000001</v>
      </c>
      <c r="G1357" s="11">
        <v>-336.2253</v>
      </c>
      <c r="H1357" s="11">
        <v>636.64099999999996</v>
      </c>
      <c r="I1357" s="11">
        <v>6.1000000000000004E-3</v>
      </c>
      <c r="J1357" s="11">
        <v>0.80369999999999997</v>
      </c>
      <c r="K1357" s="11">
        <v>0.16089999999999999</v>
      </c>
      <c r="L1357" s="11">
        <v>1.09E-2</v>
      </c>
      <c r="M1357" s="11">
        <v>-0.1283</v>
      </c>
      <c r="N1357" s="11">
        <v>13.3927</v>
      </c>
      <c r="O1357" s="11">
        <v>7.6300999999999997</v>
      </c>
      <c r="P1357" s="11">
        <v>4.6208999999999998</v>
      </c>
      <c r="Q1357" s="11">
        <v>218.6421</v>
      </c>
      <c r="R1357" s="11">
        <v>168.2139</v>
      </c>
      <c r="S1357" s="11">
        <v>-54.863900000000001</v>
      </c>
      <c r="T1357" s="11">
        <v>0.82440000000000002</v>
      </c>
      <c r="U1357" s="11">
        <v>7.7611999999999997</v>
      </c>
      <c r="V1357" s="11">
        <v>-1.1335</v>
      </c>
      <c r="W1357" s="11">
        <v>-38.704500000000003</v>
      </c>
      <c r="X1357" s="11" t="s">
        <v>1329</v>
      </c>
      <c r="AB1357"/>
      <c r="AD1357"/>
    </row>
    <row r="1358" spans="1:30" s="10" customFormat="1" x14ac:dyDescent="0.25">
      <c r="A1358" s="11" t="s">
        <v>704</v>
      </c>
      <c r="B1358" s="11">
        <v>514.65719999999999</v>
      </c>
      <c r="C1358" s="11">
        <v>-100</v>
      </c>
      <c r="D1358" s="11">
        <v>141.0898</v>
      </c>
      <c r="E1358" s="11">
        <v>-129.72</v>
      </c>
      <c r="F1358" s="11">
        <v>224.72919999999999</v>
      </c>
      <c r="G1358" s="11">
        <v>-329.64359999999999</v>
      </c>
      <c r="H1358" s="11">
        <v>624.06820000000005</v>
      </c>
      <c r="I1358" s="11">
        <v>6.1999999999999998E-3</v>
      </c>
      <c r="J1358" s="11">
        <v>0.81830000000000003</v>
      </c>
      <c r="K1358" s="11">
        <v>0.1653</v>
      </c>
      <c r="L1358" s="11">
        <v>1.18E-2</v>
      </c>
      <c r="M1358" s="11">
        <v>-0.12620000000000001</v>
      </c>
      <c r="N1358" s="11">
        <v>13.170500000000001</v>
      </c>
      <c r="O1358" s="11">
        <v>7.5090000000000003</v>
      </c>
      <c r="P1358" s="11">
        <v>4.5526</v>
      </c>
      <c r="Q1358" s="11">
        <v>550.44690000000003</v>
      </c>
      <c r="R1358" s="11">
        <v>378.61399999999998</v>
      </c>
      <c r="S1358" s="11">
        <v>-55.959000000000003</v>
      </c>
      <c r="T1358" s="11">
        <v>1.2597</v>
      </c>
      <c r="U1358" s="11">
        <v>18.880800000000001</v>
      </c>
      <c r="V1358" s="11">
        <v>-1.1335</v>
      </c>
      <c r="W1358" s="11">
        <v>-27.648399999999999</v>
      </c>
      <c r="X1358" s="11" t="s">
        <v>704</v>
      </c>
      <c r="AB1358"/>
      <c r="AD1358"/>
    </row>
    <row r="1359" spans="1:30" s="10" customFormat="1" x14ac:dyDescent="0.25">
      <c r="A1359" s="11" t="s">
        <v>705</v>
      </c>
      <c r="B1359" s="11">
        <v>315.46499999999997</v>
      </c>
      <c r="C1359" s="11">
        <v>-100</v>
      </c>
      <c r="D1359" s="11">
        <v>133.7662</v>
      </c>
      <c r="E1359" s="11">
        <v>-131.88239999999999</v>
      </c>
      <c r="F1359" s="11">
        <v>227.81610000000001</v>
      </c>
      <c r="G1359" s="11">
        <v>-337.12400000000002</v>
      </c>
      <c r="H1359" s="11">
        <v>643.0213</v>
      </c>
      <c r="I1359" s="11">
        <v>7.0000000000000001E-3</v>
      </c>
      <c r="J1359" s="11">
        <v>0.876</v>
      </c>
      <c r="K1359" s="11">
        <v>0.1991</v>
      </c>
      <c r="L1359" s="11">
        <v>2.2100000000000002E-2</v>
      </c>
      <c r="M1359" s="11">
        <v>-0.1285</v>
      </c>
      <c r="N1359" s="11">
        <v>13.4132</v>
      </c>
      <c r="O1359" s="11">
        <v>7.6635</v>
      </c>
      <c r="P1359" s="11">
        <v>4.6336000000000004</v>
      </c>
      <c r="Q1359" s="11">
        <v>328.80560000000003</v>
      </c>
      <c r="R1359" s="11">
        <v>238.34719999999999</v>
      </c>
      <c r="S1359" s="11">
        <v>-55.115600000000001</v>
      </c>
      <c r="T1359" s="11">
        <v>0.99</v>
      </c>
      <c r="U1359" s="11">
        <v>11.462899999999999</v>
      </c>
      <c r="V1359" s="11">
        <v>-1.1335</v>
      </c>
      <c r="W1359" s="11">
        <v>-34.608699999999999</v>
      </c>
      <c r="X1359" s="11" t="s">
        <v>705</v>
      </c>
      <c r="AB1359"/>
      <c r="AD1359"/>
    </row>
    <row r="1360" spans="1:30" s="10" customFormat="1" x14ac:dyDescent="0.25">
      <c r="A1360" s="11" t="s">
        <v>706</v>
      </c>
      <c r="B1360" s="11">
        <v>375.2534</v>
      </c>
      <c r="C1360" s="11">
        <v>-100</v>
      </c>
      <c r="D1360" s="11">
        <v>135.71619999999999</v>
      </c>
      <c r="E1360" s="11">
        <v>-130.691</v>
      </c>
      <c r="F1360" s="11">
        <v>225.8895</v>
      </c>
      <c r="G1360" s="11">
        <v>-332.19740000000002</v>
      </c>
      <c r="H1360" s="11">
        <v>632.07560000000001</v>
      </c>
      <c r="I1360" s="11">
        <v>7.1000000000000004E-3</v>
      </c>
      <c r="J1360" s="11">
        <v>0.88109999999999999</v>
      </c>
      <c r="K1360" s="11">
        <v>0.20269999999999999</v>
      </c>
      <c r="L1360" s="11">
        <v>2.2700000000000001E-2</v>
      </c>
      <c r="M1360" s="11">
        <v>-0.12740000000000001</v>
      </c>
      <c r="N1360" s="11">
        <v>13.3012</v>
      </c>
      <c r="O1360" s="11">
        <v>7.5814000000000004</v>
      </c>
      <c r="P1360" s="11">
        <v>4.5876999999999999</v>
      </c>
      <c r="Q1360" s="11">
        <v>394.7996</v>
      </c>
      <c r="R1360" s="11">
        <v>280.4273</v>
      </c>
      <c r="S1360" s="11">
        <v>-55.355699999999999</v>
      </c>
      <c r="T1360" s="11">
        <v>1.0818000000000001</v>
      </c>
      <c r="U1360" s="11">
        <v>13.6898</v>
      </c>
      <c r="V1360" s="11">
        <v>-1.1335</v>
      </c>
      <c r="W1360" s="11">
        <v>-32.474800000000002</v>
      </c>
      <c r="X1360" s="11" t="s">
        <v>706</v>
      </c>
      <c r="AB1360"/>
      <c r="AD1360"/>
    </row>
    <row r="1361" spans="1:30" s="10" customFormat="1" x14ac:dyDescent="0.25">
      <c r="A1361" s="11" t="s">
        <v>1107</v>
      </c>
      <c r="B1361" s="11">
        <v>203.54040000000001</v>
      </c>
      <c r="C1361" s="11">
        <v>100</v>
      </c>
      <c r="D1361" s="11">
        <v>164.42869999999999</v>
      </c>
      <c r="E1361" s="11">
        <v>229.27260000000001</v>
      </c>
      <c r="F1361" s="11">
        <v>410.02210000000002</v>
      </c>
      <c r="G1361" s="11">
        <v>732.83870000000002</v>
      </c>
      <c r="H1361" s="11">
        <v>1377.7922000000001</v>
      </c>
      <c r="I1361" s="11">
        <v>0.29020000000000001</v>
      </c>
      <c r="J1361" s="11">
        <v>29.103400000000001</v>
      </c>
      <c r="K1361" s="11">
        <v>20.3813</v>
      </c>
      <c r="L1361" s="11">
        <v>12.8408</v>
      </c>
      <c r="M1361" s="11">
        <v>0</v>
      </c>
      <c r="N1361" s="11">
        <v>0</v>
      </c>
      <c r="O1361" s="11">
        <v>0</v>
      </c>
      <c r="P1361" s="11">
        <v>0</v>
      </c>
      <c r="Q1361" s="11">
        <v>208.86490000000001</v>
      </c>
      <c r="R1361" s="11">
        <v>187.17250000000001</v>
      </c>
      <c r="S1361" s="11">
        <v>-66.669200000000004</v>
      </c>
      <c r="T1361" s="11">
        <v>0.55259999999999998</v>
      </c>
      <c r="U1361" s="11">
        <v>6.8604000000000003</v>
      </c>
      <c r="V1361" s="11">
        <v>-1.8892</v>
      </c>
      <c r="W1361" s="11">
        <v>-47.1569</v>
      </c>
      <c r="X1361" s="11" t="s">
        <v>1107</v>
      </c>
      <c r="AB1361"/>
      <c r="AD1361"/>
    </row>
    <row r="1362" spans="1:30" s="10" customFormat="1" x14ac:dyDescent="0.25">
      <c r="A1362" s="11" t="s">
        <v>1107</v>
      </c>
      <c r="B1362" s="11">
        <v>203.54040000000001</v>
      </c>
      <c r="C1362" s="11">
        <v>100</v>
      </c>
      <c r="D1362" s="11">
        <v>164.42869999999999</v>
      </c>
      <c r="E1362" s="11">
        <v>229.27260000000001</v>
      </c>
      <c r="F1362" s="11">
        <v>410.02210000000002</v>
      </c>
      <c r="G1362" s="11">
        <v>732.83870000000002</v>
      </c>
      <c r="H1362" s="11">
        <v>1377.7922000000001</v>
      </c>
      <c r="I1362" s="11">
        <v>0.29020000000000001</v>
      </c>
      <c r="J1362" s="11">
        <v>29.103400000000001</v>
      </c>
      <c r="K1362" s="11">
        <v>20.3813</v>
      </c>
      <c r="L1362" s="11">
        <v>12.8408</v>
      </c>
      <c r="M1362" s="11">
        <v>0</v>
      </c>
      <c r="N1362" s="11">
        <v>0</v>
      </c>
      <c r="O1362" s="11">
        <v>0</v>
      </c>
      <c r="P1362" s="11">
        <v>0</v>
      </c>
      <c r="Q1362" s="11">
        <v>208.86490000000001</v>
      </c>
      <c r="R1362" s="11">
        <v>187.17250000000001</v>
      </c>
      <c r="S1362" s="11">
        <v>-66.669200000000004</v>
      </c>
      <c r="T1362" s="11">
        <v>0.55259999999999998</v>
      </c>
      <c r="U1362" s="11">
        <v>6.8604000000000003</v>
      </c>
      <c r="V1362" s="11">
        <v>-1.8892</v>
      </c>
      <c r="W1362" s="11">
        <v>-47.1569</v>
      </c>
      <c r="X1362" s="11" t="s">
        <v>1107</v>
      </c>
      <c r="AB1362"/>
      <c r="AD1362"/>
    </row>
    <row r="1363" spans="1:30" s="10" customFormat="1" x14ac:dyDescent="0.25">
      <c r="A1363" s="11" t="s">
        <v>932</v>
      </c>
      <c r="B1363" s="11">
        <v>205.22280000000001</v>
      </c>
      <c r="C1363" s="11">
        <v>100</v>
      </c>
      <c r="D1363" s="11">
        <v>220.3793</v>
      </c>
      <c r="E1363" s="11">
        <v>264.14879999999999</v>
      </c>
      <c r="F1363" s="11">
        <v>508.97179999999997</v>
      </c>
      <c r="G1363" s="11">
        <v>728.90890000000002</v>
      </c>
      <c r="H1363" s="11">
        <v>1375.951</v>
      </c>
      <c r="I1363" s="11">
        <v>0.39710000000000001</v>
      </c>
      <c r="J1363" s="11">
        <v>39.809100000000001</v>
      </c>
      <c r="K1363" s="11">
        <v>26.517199999999999</v>
      </c>
      <c r="L1363" s="11">
        <v>14.654999999999999</v>
      </c>
      <c r="M1363" s="11">
        <v>-2.41E-2</v>
      </c>
      <c r="N1363" s="11">
        <v>2.4531000000000001</v>
      </c>
      <c r="O1363" s="11">
        <v>1.4794</v>
      </c>
      <c r="P1363" s="11">
        <v>0.75890000000000002</v>
      </c>
      <c r="Q1363" s="11">
        <v>204.1439</v>
      </c>
      <c r="R1363" s="11">
        <v>203.19370000000001</v>
      </c>
      <c r="S1363" s="11">
        <v>-85.4422</v>
      </c>
      <c r="T1363" s="11">
        <v>0.91500000000000004</v>
      </c>
      <c r="U1363" s="11">
        <v>6.3056999999999999</v>
      </c>
      <c r="V1363" s="11">
        <v>-1.1287</v>
      </c>
      <c r="W1363" s="11">
        <v>-63.493299999999998</v>
      </c>
      <c r="X1363" s="11" t="s">
        <v>932</v>
      </c>
      <c r="AB1363"/>
      <c r="AD1363"/>
    </row>
    <row r="1364" spans="1:30" s="10" customFormat="1" x14ac:dyDescent="0.25">
      <c r="A1364" s="11" t="s">
        <v>932</v>
      </c>
      <c r="B1364" s="11">
        <v>205.22280000000001</v>
      </c>
      <c r="C1364" s="11">
        <v>100</v>
      </c>
      <c r="D1364" s="11">
        <v>220.3793</v>
      </c>
      <c r="E1364" s="11">
        <v>264.14879999999999</v>
      </c>
      <c r="F1364" s="11">
        <v>508.97179999999997</v>
      </c>
      <c r="G1364" s="11">
        <v>728.90890000000002</v>
      </c>
      <c r="H1364" s="11">
        <v>1375.951</v>
      </c>
      <c r="I1364" s="11">
        <v>0.39710000000000001</v>
      </c>
      <c r="J1364" s="11">
        <v>39.809100000000001</v>
      </c>
      <c r="K1364" s="11">
        <v>26.517199999999999</v>
      </c>
      <c r="L1364" s="11">
        <v>14.654999999999999</v>
      </c>
      <c r="M1364" s="11">
        <v>-2.41E-2</v>
      </c>
      <c r="N1364" s="11">
        <v>2.4531000000000001</v>
      </c>
      <c r="O1364" s="11">
        <v>1.4794</v>
      </c>
      <c r="P1364" s="11">
        <v>0.75890000000000002</v>
      </c>
      <c r="Q1364" s="11">
        <v>204.1439</v>
      </c>
      <c r="R1364" s="11">
        <v>203.19370000000001</v>
      </c>
      <c r="S1364" s="11">
        <v>-85.4422</v>
      </c>
      <c r="T1364" s="11">
        <v>0.91500000000000004</v>
      </c>
      <c r="U1364" s="11">
        <v>6.3056999999999999</v>
      </c>
      <c r="V1364" s="11">
        <v>-1.1287</v>
      </c>
      <c r="W1364" s="11">
        <v>-63.493299999999998</v>
      </c>
      <c r="X1364" s="11" t="s">
        <v>932</v>
      </c>
      <c r="AB1364"/>
      <c r="AD1364"/>
    </row>
    <row r="1365" spans="1:30" s="10" customFormat="1" x14ac:dyDescent="0.25">
      <c r="A1365" s="11" t="s">
        <v>3337</v>
      </c>
      <c r="B1365" s="11">
        <v>196.15860000000001</v>
      </c>
      <c r="C1365" s="11">
        <v>100</v>
      </c>
      <c r="D1365" s="11">
        <v>220.15710000000001</v>
      </c>
      <c r="E1365" s="11">
        <v>236.18870000000001</v>
      </c>
      <c r="F1365" s="11">
        <v>529.64880000000005</v>
      </c>
      <c r="G1365" s="11">
        <v>611.63419999999996</v>
      </c>
      <c r="H1365" s="11">
        <v>1456.6868999999999</v>
      </c>
      <c r="I1365" s="11">
        <v>0.3861</v>
      </c>
      <c r="J1365" s="11">
        <v>38.694299999999998</v>
      </c>
      <c r="K1365" s="11">
        <v>25.514900000000001</v>
      </c>
      <c r="L1365" s="11">
        <v>13.862500000000001</v>
      </c>
      <c r="M1365" s="11">
        <v>-5.4300000000000001E-2</v>
      </c>
      <c r="N1365" s="11">
        <v>5.4814999999999996</v>
      </c>
      <c r="O1365" s="11">
        <v>3.8456999999999999</v>
      </c>
      <c r="P1365" s="11">
        <v>2.4239000000000002</v>
      </c>
      <c r="Q1365" s="11">
        <v>194.63800000000001</v>
      </c>
      <c r="R1365" s="11">
        <v>187.1943</v>
      </c>
      <c r="S1365" s="11">
        <v>-80.189300000000003</v>
      </c>
      <c r="T1365" s="11">
        <v>0.8125</v>
      </c>
      <c r="U1365" s="11">
        <v>6.1002000000000001</v>
      </c>
      <c r="V1365" s="11">
        <v>-1.1287</v>
      </c>
      <c r="W1365" s="11">
        <v>-60.483199999999997</v>
      </c>
      <c r="X1365" s="11" t="s">
        <v>3337</v>
      </c>
      <c r="AB1365"/>
      <c r="AD1365"/>
    </row>
    <row r="1366" spans="1:30" s="10" customFormat="1" x14ac:dyDescent="0.25">
      <c r="A1366" s="11" t="s">
        <v>1108</v>
      </c>
      <c r="B1366" s="11">
        <v>160.6369</v>
      </c>
      <c r="C1366" s="11">
        <v>100</v>
      </c>
      <c r="D1366" s="11">
        <v>226.9888</v>
      </c>
      <c r="E1366" s="11">
        <v>325.1558</v>
      </c>
      <c r="F1366" s="11">
        <v>798.83299999999997</v>
      </c>
      <c r="G1366" s="11">
        <v>1434.4417000000001</v>
      </c>
      <c r="H1366" s="11">
        <v>3527.6801</v>
      </c>
      <c r="I1366" s="11">
        <v>0.41810000000000003</v>
      </c>
      <c r="J1366" s="11">
        <v>41.965899999999998</v>
      </c>
      <c r="K1366" s="11">
        <v>32.472299999999997</v>
      </c>
      <c r="L1366" s="11">
        <v>23.787299999999998</v>
      </c>
      <c r="M1366" s="11">
        <v>-4.8399999999999999E-2</v>
      </c>
      <c r="N1366" s="11">
        <v>4.8737000000000004</v>
      </c>
      <c r="O1366" s="11">
        <v>3.3683999999999998</v>
      </c>
      <c r="P1366" s="11">
        <v>2.0141</v>
      </c>
      <c r="Q1366" s="11">
        <v>155.01159999999999</v>
      </c>
      <c r="R1366" s="11">
        <v>137.11349999999999</v>
      </c>
      <c r="S1366" s="11">
        <v>-79.6738</v>
      </c>
      <c r="T1366" s="11">
        <v>0.86080000000000001</v>
      </c>
      <c r="U1366" s="11">
        <v>5.149</v>
      </c>
      <c r="V1366" s="11">
        <v>-1.1335</v>
      </c>
      <c r="W1366" s="11">
        <v>-60.901299999999999</v>
      </c>
      <c r="X1366" s="11" t="s">
        <v>1108</v>
      </c>
      <c r="AB1366"/>
      <c r="AD1366"/>
    </row>
    <row r="1367" spans="1:30" s="10" customFormat="1" x14ac:dyDescent="0.25">
      <c r="A1367" s="11" t="s">
        <v>1108</v>
      </c>
      <c r="B1367" s="11">
        <v>160.6369</v>
      </c>
      <c r="C1367" s="11">
        <v>100</v>
      </c>
      <c r="D1367" s="11">
        <v>226.9888</v>
      </c>
      <c r="E1367" s="11">
        <v>325.1558</v>
      </c>
      <c r="F1367" s="11">
        <v>798.83299999999997</v>
      </c>
      <c r="G1367" s="11">
        <v>1434.4417000000001</v>
      </c>
      <c r="H1367" s="11">
        <v>3527.6801</v>
      </c>
      <c r="I1367" s="11">
        <v>0.41810000000000003</v>
      </c>
      <c r="J1367" s="11">
        <v>41.965899999999998</v>
      </c>
      <c r="K1367" s="11">
        <v>32.472299999999997</v>
      </c>
      <c r="L1367" s="11">
        <v>23.787299999999998</v>
      </c>
      <c r="M1367" s="11">
        <v>-4.8399999999999999E-2</v>
      </c>
      <c r="N1367" s="11">
        <v>4.8737000000000004</v>
      </c>
      <c r="O1367" s="11">
        <v>3.3683999999999998</v>
      </c>
      <c r="P1367" s="11">
        <v>2.0141</v>
      </c>
      <c r="Q1367" s="11">
        <v>155.01159999999999</v>
      </c>
      <c r="R1367" s="11">
        <v>137.11349999999999</v>
      </c>
      <c r="S1367" s="11">
        <v>-79.6738</v>
      </c>
      <c r="T1367" s="11">
        <v>0.86080000000000001</v>
      </c>
      <c r="U1367" s="11">
        <v>5.149</v>
      </c>
      <c r="V1367" s="11">
        <v>-1.1335</v>
      </c>
      <c r="W1367" s="11">
        <v>-60.901299999999999</v>
      </c>
      <c r="X1367" s="11" t="s">
        <v>1108</v>
      </c>
      <c r="AB1367"/>
      <c r="AD1367"/>
    </row>
    <row r="1368" spans="1:30" s="10" customFormat="1" x14ac:dyDescent="0.25">
      <c r="A1368" s="11" t="s">
        <v>3335</v>
      </c>
      <c r="B1368" s="11">
        <v>219</v>
      </c>
      <c r="C1368" s="11">
        <v>100</v>
      </c>
      <c r="D1368" s="11">
        <v>216.23400000000001</v>
      </c>
      <c r="E1368" s="11">
        <v>210.2705</v>
      </c>
      <c r="F1368" s="11">
        <v>488.76339999999999</v>
      </c>
      <c r="G1368" s="11">
        <v>523.88490000000002</v>
      </c>
      <c r="H1368" s="11">
        <v>1309.0877</v>
      </c>
      <c r="I1368" s="11">
        <v>0.35249999999999998</v>
      </c>
      <c r="J1368" s="11">
        <v>35.335900000000002</v>
      </c>
      <c r="K1368" s="11">
        <v>22.912500000000001</v>
      </c>
      <c r="L1368" s="11">
        <v>12.015599999999999</v>
      </c>
      <c r="M1368" s="11">
        <v>-5.5399999999999998E-2</v>
      </c>
      <c r="N1368" s="11">
        <v>5.5895000000000001</v>
      </c>
      <c r="O1368" s="11">
        <v>3.9315000000000002</v>
      </c>
      <c r="P1368" s="11">
        <v>2.4798</v>
      </c>
      <c r="Q1368" s="11">
        <v>229.00360000000001</v>
      </c>
      <c r="R1368" s="11">
        <v>223.22659999999999</v>
      </c>
      <c r="S1368" s="11">
        <v>-81.873199999999997</v>
      </c>
      <c r="T1368" s="11">
        <v>0.85360000000000003</v>
      </c>
      <c r="U1368" s="11">
        <v>7.1044999999999998</v>
      </c>
      <c r="V1368" s="11">
        <v>-1.8812</v>
      </c>
      <c r="W1368" s="11">
        <v>-59.293700000000001</v>
      </c>
      <c r="X1368" s="11" t="s">
        <v>3335</v>
      </c>
      <c r="AB1368"/>
      <c r="AD1368"/>
    </row>
    <row r="1369" spans="1:30" s="10" customFormat="1" x14ac:dyDescent="0.25">
      <c r="A1369" s="11" t="s">
        <v>933</v>
      </c>
      <c r="B1369" s="11">
        <v>148.07300000000001</v>
      </c>
      <c r="C1369" s="11">
        <v>100</v>
      </c>
      <c r="D1369" s="11">
        <v>191.44159999999999</v>
      </c>
      <c r="E1369" s="11">
        <v>282.49270000000001</v>
      </c>
      <c r="F1369" s="11">
        <v>471.79199999999997</v>
      </c>
      <c r="G1369" s="11">
        <v>773.33190000000002</v>
      </c>
      <c r="H1369" s="11">
        <v>1301.5393999999999</v>
      </c>
      <c r="I1369" s="11">
        <v>0.39319999999999999</v>
      </c>
      <c r="J1369" s="11">
        <v>39.510599999999997</v>
      </c>
      <c r="K1369" s="11">
        <v>26.2315</v>
      </c>
      <c r="L1369" s="11">
        <v>14.536199999999999</v>
      </c>
      <c r="M1369" s="11">
        <v>0</v>
      </c>
      <c r="N1369" s="11">
        <v>1.2999999999999999E-3</v>
      </c>
      <c r="O1369" s="11">
        <v>0</v>
      </c>
      <c r="P1369" s="11">
        <v>0</v>
      </c>
      <c r="Q1369" s="11">
        <v>140.92740000000001</v>
      </c>
      <c r="R1369" s="11">
        <v>139.15119999999999</v>
      </c>
      <c r="S1369" s="11">
        <v>-74.105199999999996</v>
      </c>
      <c r="T1369" s="11">
        <v>0.59489999999999998</v>
      </c>
      <c r="U1369" s="11">
        <v>4.1871</v>
      </c>
      <c r="V1369" s="11">
        <v>0</v>
      </c>
      <c r="W1369" s="11">
        <v>-56.868099999999998</v>
      </c>
      <c r="X1369" s="11" t="s">
        <v>933</v>
      </c>
      <c r="AB1369"/>
      <c r="AD1369"/>
    </row>
    <row r="1370" spans="1:30" s="10" customFormat="1" x14ac:dyDescent="0.25">
      <c r="A1370" s="11" t="s">
        <v>933</v>
      </c>
      <c r="B1370" s="11">
        <v>148.07300000000001</v>
      </c>
      <c r="C1370" s="11">
        <v>100</v>
      </c>
      <c r="D1370" s="11">
        <v>191.44159999999999</v>
      </c>
      <c r="E1370" s="11">
        <v>282.49270000000001</v>
      </c>
      <c r="F1370" s="11">
        <v>471.79199999999997</v>
      </c>
      <c r="G1370" s="11">
        <v>773.33190000000002</v>
      </c>
      <c r="H1370" s="11">
        <v>1301.5393999999999</v>
      </c>
      <c r="I1370" s="11">
        <v>0.39319999999999999</v>
      </c>
      <c r="J1370" s="11">
        <v>39.510599999999997</v>
      </c>
      <c r="K1370" s="11">
        <v>26.2315</v>
      </c>
      <c r="L1370" s="11">
        <v>14.536199999999999</v>
      </c>
      <c r="M1370" s="11">
        <v>0</v>
      </c>
      <c r="N1370" s="11">
        <v>1.2999999999999999E-3</v>
      </c>
      <c r="O1370" s="11">
        <v>0</v>
      </c>
      <c r="P1370" s="11">
        <v>0</v>
      </c>
      <c r="Q1370" s="11">
        <v>140.92740000000001</v>
      </c>
      <c r="R1370" s="11">
        <v>139.15119999999999</v>
      </c>
      <c r="S1370" s="11">
        <v>-74.105199999999996</v>
      </c>
      <c r="T1370" s="11">
        <v>0.59489999999999998</v>
      </c>
      <c r="U1370" s="11">
        <v>4.1871</v>
      </c>
      <c r="V1370" s="11">
        <v>0</v>
      </c>
      <c r="W1370" s="11">
        <v>-56.868099999999998</v>
      </c>
      <c r="X1370" s="11" t="s">
        <v>933</v>
      </c>
      <c r="AB1370"/>
      <c r="AD1370"/>
    </row>
    <row r="1371" spans="1:30" s="10" customFormat="1" x14ac:dyDescent="0.25">
      <c r="A1371" s="11" t="s">
        <v>934</v>
      </c>
      <c r="B1371" s="11">
        <v>172.0187</v>
      </c>
      <c r="C1371" s="11">
        <v>100</v>
      </c>
      <c r="D1371" s="11">
        <v>211.816</v>
      </c>
      <c r="E1371" s="11">
        <v>298.84269999999998</v>
      </c>
      <c r="F1371" s="11">
        <v>523.12369999999999</v>
      </c>
      <c r="G1371" s="11">
        <v>859.7441</v>
      </c>
      <c r="H1371" s="11">
        <v>1485.1795999999999</v>
      </c>
      <c r="I1371" s="11">
        <v>0.41849999999999998</v>
      </c>
      <c r="J1371" s="11">
        <v>42.078600000000002</v>
      </c>
      <c r="K1371" s="11">
        <v>28.666399999999999</v>
      </c>
      <c r="L1371" s="11">
        <v>16.706900000000001</v>
      </c>
      <c r="M1371" s="11">
        <v>-2.9999999999999997E-4</v>
      </c>
      <c r="N1371" s="11">
        <v>0.1424</v>
      </c>
      <c r="O1371" s="11">
        <v>1.9E-3</v>
      </c>
      <c r="P1371" s="11">
        <v>0</v>
      </c>
      <c r="Q1371" s="11">
        <v>162.20259999999999</v>
      </c>
      <c r="R1371" s="11">
        <v>155.21729999999999</v>
      </c>
      <c r="S1371" s="11">
        <v>-77.110399999999998</v>
      </c>
      <c r="T1371" s="11">
        <v>0.6996</v>
      </c>
      <c r="U1371" s="11">
        <v>5.8295000000000003</v>
      </c>
      <c r="V1371" s="11">
        <v>0</v>
      </c>
      <c r="W1371" s="11">
        <v>-58.232300000000002</v>
      </c>
      <c r="X1371" s="11" t="s">
        <v>934</v>
      </c>
      <c r="AB1371"/>
      <c r="AD1371"/>
    </row>
    <row r="1372" spans="1:30" s="10" customFormat="1" x14ac:dyDescent="0.25">
      <c r="A1372" s="11" t="s">
        <v>934</v>
      </c>
      <c r="B1372" s="11">
        <v>172.0187</v>
      </c>
      <c r="C1372" s="11">
        <v>100</v>
      </c>
      <c r="D1372" s="11">
        <v>211.816</v>
      </c>
      <c r="E1372" s="11">
        <v>298.84269999999998</v>
      </c>
      <c r="F1372" s="11">
        <v>523.12369999999999</v>
      </c>
      <c r="G1372" s="11">
        <v>859.7441</v>
      </c>
      <c r="H1372" s="11">
        <v>1485.1795999999999</v>
      </c>
      <c r="I1372" s="11">
        <v>0.41849999999999998</v>
      </c>
      <c r="J1372" s="11">
        <v>42.078600000000002</v>
      </c>
      <c r="K1372" s="11">
        <v>28.666399999999999</v>
      </c>
      <c r="L1372" s="11">
        <v>16.706900000000001</v>
      </c>
      <c r="M1372" s="11">
        <v>-2.9999999999999997E-4</v>
      </c>
      <c r="N1372" s="11">
        <v>0.1424</v>
      </c>
      <c r="O1372" s="11">
        <v>1.9E-3</v>
      </c>
      <c r="P1372" s="11">
        <v>0</v>
      </c>
      <c r="Q1372" s="11">
        <v>162.20259999999999</v>
      </c>
      <c r="R1372" s="11">
        <v>155.21729999999999</v>
      </c>
      <c r="S1372" s="11">
        <v>-77.110399999999998</v>
      </c>
      <c r="T1372" s="11">
        <v>0.6996</v>
      </c>
      <c r="U1372" s="11">
        <v>5.8295000000000003</v>
      </c>
      <c r="V1372" s="11">
        <v>0</v>
      </c>
      <c r="W1372" s="11">
        <v>-58.232300000000002</v>
      </c>
      <c r="X1372" s="11" t="s">
        <v>934</v>
      </c>
      <c r="AB1372"/>
      <c r="AD1372"/>
    </row>
    <row r="1373" spans="1:30" s="10" customFormat="1" x14ac:dyDescent="0.25">
      <c r="A1373" s="11" t="s">
        <v>1645</v>
      </c>
      <c r="B1373" s="11">
        <v>226.8809</v>
      </c>
      <c r="C1373" s="11">
        <v>100</v>
      </c>
      <c r="D1373" s="11">
        <v>223.7946</v>
      </c>
      <c r="E1373" s="11">
        <v>352.30930000000001</v>
      </c>
      <c r="F1373" s="11">
        <v>715.76850000000002</v>
      </c>
      <c r="G1373" s="11">
        <v>1431.4413</v>
      </c>
      <c r="H1373" s="11">
        <v>2991.4944999999998</v>
      </c>
      <c r="I1373" s="11">
        <v>0.42820000000000003</v>
      </c>
      <c r="J1373" s="11">
        <v>42.9131</v>
      </c>
      <c r="K1373" s="11">
        <v>32.814599999999999</v>
      </c>
      <c r="L1373" s="11">
        <v>23.581099999999999</v>
      </c>
      <c r="M1373" s="11">
        <v>0</v>
      </c>
      <c r="N1373" s="11">
        <v>5.9999999999999995E-4</v>
      </c>
      <c r="O1373" s="11">
        <v>0</v>
      </c>
      <c r="P1373" s="11">
        <v>0</v>
      </c>
      <c r="Q1373" s="11">
        <v>236.05680000000001</v>
      </c>
      <c r="R1373" s="11">
        <v>201.19919999999999</v>
      </c>
      <c r="S1373" s="11">
        <v>-84.662199999999999</v>
      </c>
      <c r="T1373" s="11">
        <v>0.7208</v>
      </c>
      <c r="U1373" s="11">
        <v>7.7961999999999998</v>
      </c>
      <c r="V1373" s="11">
        <v>-1.8892</v>
      </c>
      <c r="W1373" s="11">
        <v>-60.940100000000001</v>
      </c>
      <c r="X1373" s="11" t="s">
        <v>4111</v>
      </c>
      <c r="AB1373"/>
      <c r="AD1373"/>
    </row>
    <row r="1374" spans="1:30" s="10" customFormat="1" x14ac:dyDescent="0.25">
      <c r="A1374" s="11" t="s">
        <v>4111</v>
      </c>
      <c r="B1374" s="11">
        <v>226.8809</v>
      </c>
      <c r="C1374" s="11">
        <v>100</v>
      </c>
      <c r="D1374" s="11">
        <v>223.7946</v>
      </c>
      <c r="E1374" s="11">
        <v>352.30930000000001</v>
      </c>
      <c r="F1374" s="11">
        <v>715.76850000000002</v>
      </c>
      <c r="G1374" s="11">
        <v>1431.4413</v>
      </c>
      <c r="H1374" s="11">
        <v>2991.4944999999998</v>
      </c>
      <c r="I1374" s="11">
        <v>0.42820000000000003</v>
      </c>
      <c r="J1374" s="11">
        <v>42.9131</v>
      </c>
      <c r="K1374" s="11">
        <v>32.814599999999999</v>
      </c>
      <c r="L1374" s="11">
        <v>23.581099999999999</v>
      </c>
      <c r="M1374" s="11">
        <v>0</v>
      </c>
      <c r="N1374" s="11">
        <v>5.9999999999999995E-4</v>
      </c>
      <c r="O1374" s="11">
        <v>0</v>
      </c>
      <c r="P1374" s="11">
        <v>0</v>
      </c>
      <c r="Q1374" s="11">
        <v>236.05680000000001</v>
      </c>
      <c r="R1374" s="11">
        <v>201.19919999999999</v>
      </c>
      <c r="S1374" s="11">
        <v>-84.662199999999999</v>
      </c>
      <c r="T1374" s="11">
        <v>0.7208</v>
      </c>
      <c r="U1374" s="11">
        <v>7.7961999999999998</v>
      </c>
      <c r="V1374" s="11">
        <v>-1.8892</v>
      </c>
      <c r="W1374" s="11">
        <v>-60.940100000000001</v>
      </c>
      <c r="X1374" s="11" t="s">
        <v>4111</v>
      </c>
      <c r="AB1374"/>
      <c r="AD1374"/>
    </row>
    <row r="1375" spans="1:30" s="10" customFormat="1" x14ac:dyDescent="0.25">
      <c r="A1375" s="11" t="s">
        <v>4111</v>
      </c>
      <c r="B1375" s="11">
        <v>226.8809</v>
      </c>
      <c r="C1375" s="11">
        <v>100</v>
      </c>
      <c r="D1375" s="11">
        <v>223.7946</v>
      </c>
      <c r="E1375" s="11">
        <v>352.30930000000001</v>
      </c>
      <c r="F1375" s="11">
        <v>715.76850000000002</v>
      </c>
      <c r="G1375" s="11">
        <v>1431.4413</v>
      </c>
      <c r="H1375" s="11">
        <v>2991.4944999999998</v>
      </c>
      <c r="I1375" s="11">
        <v>0.42820000000000003</v>
      </c>
      <c r="J1375" s="11">
        <v>42.9131</v>
      </c>
      <c r="K1375" s="11">
        <v>32.814599999999999</v>
      </c>
      <c r="L1375" s="11">
        <v>23.581099999999999</v>
      </c>
      <c r="M1375" s="11">
        <v>0</v>
      </c>
      <c r="N1375" s="11">
        <v>5.9999999999999995E-4</v>
      </c>
      <c r="O1375" s="11">
        <v>0</v>
      </c>
      <c r="P1375" s="11">
        <v>0</v>
      </c>
      <c r="Q1375" s="11">
        <v>233.55160000000001</v>
      </c>
      <c r="R1375" s="11">
        <v>201.19919999999999</v>
      </c>
      <c r="S1375" s="11">
        <v>-84.660399999999996</v>
      </c>
      <c r="T1375" s="11">
        <v>0.7208</v>
      </c>
      <c r="U1375" s="11">
        <v>7.7961999999999998</v>
      </c>
      <c r="V1375" s="11">
        <v>-1.8812</v>
      </c>
      <c r="W1375" s="11">
        <v>-60.620100000000001</v>
      </c>
      <c r="X1375" s="11" t="s">
        <v>4111</v>
      </c>
      <c r="AB1375"/>
      <c r="AD1375"/>
    </row>
    <row r="1376" spans="1:30" s="10" customFormat="1" x14ac:dyDescent="0.25">
      <c r="A1376" s="11" t="s">
        <v>4111</v>
      </c>
      <c r="B1376" s="11">
        <v>226.8809</v>
      </c>
      <c r="C1376" s="11">
        <v>100</v>
      </c>
      <c r="D1376" s="11">
        <v>223.7946</v>
      </c>
      <c r="E1376" s="11">
        <v>352.30930000000001</v>
      </c>
      <c r="F1376" s="11">
        <v>715.76850000000002</v>
      </c>
      <c r="G1376" s="11">
        <v>1431.4413</v>
      </c>
      <c r="H1376" s="11">
        <v>2991.4944999999998</v>
      </c>
      <c r="I1376" s="11">
        <v>0.42820000000000003</v>
      </c>
      <c r="J1376" s="11">
        <v>42.9131</v>
      </c>
      <c r="K1376" s="11">
        <v>32.814599999999999</v>
      </c>
      <c r="L1376" s="11">
        <v>23.581099999999999</v>
      </c>
      <c r="M1376" s="11">
        <v>0</v>
      </c>
      <c r="N1376" s="11">
        <v>5.9999999999999995E-4</v>
      </c>
      <c r="O1376" s="11">
        <v>0</v>
      </c>
      <c r="P1376" s="11">
        <v>0</v>
      </c>
      <c r="Q1376" s="11">
        <v>233.55160000000001</v>
      </c>
      <c r="R1376" s="11">
        <v>201.19919999999999</v>
      </c>
      <c r="S1376" s="11">
        <v>-84.660399999999996</v>
      </c>
      <c r="T1376" s="11">
        <v>0.7208</v>
      </c>
      <c r="U1376" s="11">
        <v>7.7961999999999998</v>
      </c>
      <c r="V1376" s="11">
        <v>-1.8812</v>
      </c>
      <c r="W1376" s="11">
        <v>-60.620100000000001</v>
      </c>
      <c r="X1376" s="11" t="s">
        <v>4111</v>
      </c>
      <c r="AB1376"/>
      <c r="AD1376"/>
    </row>
    <row r="1377" spans="1:30" s="10" customFormat="1" x14ac:dyDescent="0.25">
      <c r="A1377" s="11" t="s">
        <v>814</v>
      </c>
      <c r="B1377" s="11">
        <v>294.32990000000001</v>
      </c>
      <c r="C1377" s="11">
        <v>-100</v>
      </c>
      <c r="D1377" s="11">
        <v>79.974400000000003</v>
      </c>
      <c r="E1377" s="11">
        <v>-67.162499999999994</v>
      </c>
      <c r="F1377" s="11">
        <v>67.095200000000006</v>
      </c>
      <c r="G1377" s="11">
        <v>-70.555000000000007</v>
      </c>
      <c r="H1377" s="11">
        <v>78.249099999999999</v>
      </c>
      <c r="I1377" s="11">
        <v>0</v>
      </c>
      <c r="J1377" s="11">
        <v>0</v>
      </c>
      <c r="K1377" s="11">
        <v>0</v>
      </c>
      <c r="L1377" s="11">
        <v>0</v>
      </c>
      <c r="M1377" s="11">
        <v>-3.32E-2</v>
      </c>
      <c r="N1377" s="11">
        <v>3.9329000000000001</v>
      </c>
      <c r="O1377" s="11">
        <v>1.0029999999999999</v>
      </c>
      <c r="P1377" s="11">
        <v>0.10199999999999999</v>
      </c>
      <c r="Q1377" s="11">
        <v>304.9434</v>
      </c>
      <c r="R1377" s="11">
        <v>206.3484</v>
      </c>
      <c r="S1377" s="11">
        <v>-48.280099999999997</v>
      </c>
      <c r="T1377" s="11">
        <v>0.4849</v>
      </c>
      <c r="U1377" s="11">
        <v>11.123200000000001</v>
      </c>
      <c r="V1377" s="11">
        <v>-1.1335</v>
      </c>
      <c r="W1377" s="11">
        <v>-29.5608</v>
      </c>
      <c r="X1377" s="11" t="s">
        <v>814</v>
      </c>
      <c r="AB1377"/>
      <c r="AD1377"/>
    </row>
    <row r="1378" spans="1:30" s="10" customFormat="1" x14ac:dyDescent="0.25">
      <c r="A1378" s="11" t="s">
        <v>1330</v>
      </c>
      <c r="B1378" s="11">
        <v>195.25190000000001</v>
      </c>
      <c r="C1378" s="11">
        <v>-100</v>
      </c>
      <c r="D1378" s="11">
        <v>76.914400000000001</v>
      </c>
      <c r="E1378" s="11">
        <v>-68.193799999999996</v>
      </c>
      <c r="F1378" s="11">
        <v>67.196700000000007</v>
      </c>
      <c r="G1378" s="11">
        <v>-70.649900000000002</v>
      </c>
      <c r="H1378" s="11">
        <v>77.725499999999997</v>
      </c>
      <c r="I1378" s="11">
        <v>0</v>
      </c>
      <c r="J1378" s="11">
        <v>0</v>
      </c>
      <c r="K1378" s="11">
        <v>0</v>
      </c>
      <c r="L1378" s="11">
        <v>0</v>
      </c>
      <c r="M1378" s="11">
        <v>-3.3399999999999999E-2</v>
      </c>
      <c r="N1378" s="11">
        <v>3.9417</v>
      </c>
      <c r="O1378" s="11">
        <v>0.95150000000000001</v>
      </c>
      <c r="P1378" s="11">
        <v>8.1299999999999997E-2</v>
      </c>
      <c r="Q1378" s="11">
        <v>195.1163</v>
      </c>
      <c r="R1378" s="11">
        <v>136.215</v>
      </c>
      <c r="S1378" s="11">
        <v>-48.198799999999999</v>
      </c>
      <c r="T1378" s="11">
        <v>0.3276</v>
      </c>
      <c r="U1378" s="11">
        <v>7.4341999999999997</v>
      </c>
      <c r="V1378" s="11">
        <v>-1.1335</v>
      </c>
      <c r="W1378" s="11">
        <v>-34.335599999999999</v>
      </c>
      <c r="X1378" s="11" t="s">
        <v>1330</v>
      </c>
      <c r="AB1378"/>
      <c r="AD1378"/>
    </row>
    <row r="1379" spans="1:30" s="10" customFormat="1" x14ac:dyDescent="0.25">
      <c r="A1379" s="11" t="s">
        <v>1646</v>
      </c>
      <c r="B1379" s="11">
        <v>159.73859999999999</v>
      </c>
      <c r="C1379" s="11">
        <v>100</v>
      </c>
      <c r="D1379" s="11">
        <v>187.25530000000001</v>
      </c>
      <c r="E1379" s="11">
        <v>329.54669999999999</v>
      </c>
      <c r="F1379" s="11">
        <v>687.11530000000005</v>
      </c>
      <c r="G1379" s="11">
        <v>1445.6261</v>
      </c>
      <c r="H1379" s="11">
        <v>3156.5672</v>
      </c>
      <c r="I1379" s="11">
        <v>0.38030000000000003</v>
      </c>
      <c r="J1379" s="11">
        <v>38.072200000000002</v>
      </c>
      <c r="K1379" s="11">
        <v>30.192900000000002</v>
      </c>
      <c r="L1379" s="11">
        <v>22.564599999999999</v>
      </c>
      <c r="M1379" s="11">
        <v>0</v>
      </c>
      <c r="N1379" s="11">
        <v>3.5799999999999998E-2</v>
      </c>
      <c r="O1379" s="11">
        <v>0</v>
      </c>
      <c r="P1379" s="11">
        <v>0</v>
      </c>
      <c r="Q1379" s="11">
        <v>158.29830000000001</v>
      </c>
      <c r="R1379" s="11">
        <v>141.1688</v>
      </c>
      <c r="S1379" s="11">
        <v>-76.265199999999993</v>
      </c>
      <c r="T1379" s="11">
        <v>0.58109999999999995</v>
      </c>
      <c r="U1379" s="11">
        <v>5.8179999999999996</v>
      </c>
      <c r="V1379" s="11">
        <v>-0.9446</v>
      </c>
      <c r="W1379" s="11">
        <v>-57.091700000000003</v>
      </c>
      <c r="X1379" s="11" t="s">
        <v>4112</v>
      </c>
      <c r="AB1379"/>
      <c r="AD1379"/>
    </row>
    <row r="1380" spans="1:30" s="10" customFormat="1" x14ac:dyDescent="0.25">
      <c r="A1380" s="11" t="s">
        <v>4112</v>
      </c>
      <c r="B1380" s="11">
        <v>159.73859999999999</v>
      </c>
      <c r="C1380" s="11">
        <v>100</v>
      </c>
      <c r="D1380" s="11">
        <v>187.25530000000001</v>
      </c>
      <c r="E1380" s="11">
        <v>329.54669999999999</v>
      </c>
      <c r="F1380" s="11">
        <v>687.11530000000005</v>
      </c>
      <c r="G1380" s="11">
        <v>1445.6261</v>
      </c>
      <c r="H1380" s="11">
        <v>3156.5672</v>
      </c>
      <c r="I1380" s="11">
        <v>0.38030000000000003</v>
      </c>
      <c r="J1380" s="11">
        <v>38.072200000000002</v>
      </c>
      <c r="K1380" s="11">
        <v>30.192900000000002</v>
      </c>
      <c r="L1380" s="11">
        <v>22.564599999999999</v>
      </c>
      <c r="M1380" s="11">
        <v>0</v>
      </c>
      <c r="N1380" s="11">
        <v>3.5799999999999998E-2</v>
      </c>
      <c r="O1380" s="11">
        <v>0</v>
      </c>
      <c r="P1380" s="11">
        <v>0</v>
      </c>
      <c r="Q1380" s="11">
        <v>158.29830000000001</v>
      </c>
      <c r="R1380" s="11">
        <v>141.1688</v>
      </c>
      <c r="S1380" s="11">
        <v>-76.265199999999993</v>
      </c>
      <c r="T1380" s="11">
        <v>0.58109999999999995</v>
      </c>
      <c r="U1380" s="11">
        <v>5.8179999999999996</v>
      </c>
      <c r="V1380" s="11">
        <v>-0.9446</v>
      </c>
      <c r="W1380" s="11">
        <v>-57.091700000000003</v>
      </c>
      <c r="X1380" s="11" t="s">
        <v>4112</v>
      </c>
      <c r="AB1380"/>
      <c r="AD1380"/>
    </row>
    <row r="1381" spans="1:30" s="10" customFormat="1" x14ac:dyDescent="0.25">
      <c r="A1381" s="11" t="s">
        <v>4112</v>
      </c>
      <c r="B1381" s="11">
        <v>159.73859999999999</v>
      </c>
      <c r="C1381" s="11">
        <v>100</v>
      </c>
      <c r="D1381" s="11">
        <v>187.25530000000001</v>
      </c>
      <c r="E1381" s="11">
        <v>329.54669999999999</v>
      </c>
      <c r="F1381" s="11">
        <v>687.11530000000005</v>
      </c>
      <c r="G1381" s="11">
        <v>1445.6261</v>
      </c>
      <c r="H1381" s="11">
        <v>3156.5672</v>
      </c>
      <c r="I1381" s="11">
        <v>0.38030000000000003</v>
      </c>
      <c r="J1381" s="11">
        <v>38.072200000000002</v>
      </c>
      <c r="K1381" s="11">
        <v>30.192900000000002</v>
      </c>
      <c r="L1381" s="11">
        <v>22.564599999999999</v>
      </c>
      <c r="M1381" s="11">
        <v>0</v>
      </c>
      <c r="N1381" s="11">
        <v>3.5799999999999998E-2</v>
      </c>
      <c r="O1381" s="11">
        <v>0</v>
      </c>
      <c r="P1381" s="11">
        <v>0</v>
      </c>
      <c r="Q1381" s="11">
        <v>157.79490000000001</v>
      </c>
      <c r="R1381" s="11">
        <v>141.1688</v>
      </c>
      <c r="S1381" s="11">
        <v>-76.263599999999997</v>
      </c>
      <c r="T1381" s="11">
        <v>0.58109999999999995</v>
      </c>
      <c r="U1381" s="11">
        <v>5.8179999999999996</v>
      </c>
      <c r="V1381" s="11">
        <v>-0.94059999999999999</v>
      </c>
      <c r="W1381" s="11">
        <v>-56.775799999999997</v>
      </c>
      <c r="X1381" s="11" t="s">
        <v>4112</v>
      </c>
      <c r="AB1381"/>
      <c r="AD1381"/>
    </row>
    <row r="1382" spans="1:30" s="10" customFormat="1" x14ac:dyDescent="0.25">
      <c r="A1382" s="11" t="s">
        <v>4112</v>
      </c>
      <c r="B1382" s="11">
        <v>159.73859999999999</v>
      </c>
      <c r="C1382" s="11">
        <v>100</v>
      </c>
      <c r="D1382" s="11">
        <v>187.25530000000001</v>
      </c>
      <c r="E1382" s="11">
        <v>329.54669999999999</v>
      </c>
      <c r="F1382" s="11">
        <v>687.11530000000005</v>
      </c>
      <c r="G1382" s="11">
        <v>1445.6261</v>
      </c>
      <c r="H1382" s="11">
        <v>3156.5672</v>
      </c>
      <c r="I1382" s="11">
        <v>0.38030000000000003</v>
      </c>
      <c r="J1382" s="11">
        <v>38.072200000000002</v>
      </c>
      <c r="K1382" s="11">
        <v>30.192900000000002</v>
      </c>
      <c r="L1382" s="11">
        <v>22.564599999999999</v>
      </c>
      <c r="M1382" s="11">
        <v>0</v>
      </c>
      <c r="N1382" s="11">
        <v>3.5799999999999998E-2</v>
      </c>
      <c r="O1382" s="11">
        <v>0</v>
      </c>
      <c r="P1382" s="11">
        <v>0</v>
      </c>
      <c r="Q1382" s="11">
        <v>157.79490000000001</v>
      </c>
      <c r="R1382" s="11">
        <v>141.1688</v>
      </c>
      <c r="S1382" s="11">
        <v>-76.263599999999997</v>
      </c>
      <c r="T1382" s="11">
        <v>0.58109999999999995</v>
      </c>
      <c r="U1382" s="11">
        <v>5.8179999999999996</v>
      </c>
      <c r="V1382" s="11">
        <v>-0.94059999999999999</v>
      </c>
      <c r="W1382" s="11">
        <v>-56.775799999999997</v>
      </c>
      <c r="X1382" s="11" t="s">
        <v>4112</v>
      </c>
      <c r="AB1382"/>
      <c r="AD1382"/>
    </row>
    <row r="1383" spans="1:30" s="10" customFormat="1" x14ac:dyDescent="0.25">
      <c r="A1383" s="11" t="s">
        <v>478</v>
      </c>
      <c r="B1383" s="11">
        <v>232.7098</v>
      </c>
      <c r="C1383" s="11">
        <v>100</v>
      </c>
      <c r="D1383" s="11">
        <v>219.36330000000001</v>
      </c>
      <c r="E1383" s="11">
        <v>387.66649999999998</v>
      </c>
      <c r="F1383" s="11">
        <v>784.09360000000004</v>
      </c>
      <c r="G1383" s="11">
        <v>1612.3465000000001</v>
      </c>
      <c r="H1383" s="11">
        <v>3412.8065000000001</v>
      </c>
      <c r="I1383" s="11">
        <v>0.46310000000000001</v>
      </c>
      <c r="J1383" s="11">
        <v>46.4816</v>
      </c>
      <c r="K1383" s="11">
        <v>35.5501</v>
      </c>
      <c r="L1383" s="11">
        <v>25.642499999999998</v>
      </c>
      <c r="M1383" s="11">
        <v>0</v>
      </c>
      <c r="N1383" s="11">
        <v>0</v>
      </c>
      <c r="O1383" s="11">
        <v>0</v>
      </c>
      <c r="P1383" s="11">
        <v>0</v>
      </c>
      <c r="Q1383" s="11">
        <v>242.977</v>
      </c>
      <c r="R1383" s="11">
        <v>183.2253</v>
      </c>
      <c r="S1383" s="11">
        <v>-80.558700000000002</v>
      </c>
      <c r="T1383" s="11">
        <v>0.78639999999999999</v>
      </c>
      <c r="U1383" s="11">
        <v>7.7876000000000003</v>
      </c>
      <c r="V1383" s="11">
        <v>-0.56679999999999997</v>
      </c>
      <c r="W1383" s="11">
        <v>-59.333399999999997</v>
      </c>
      <c r="X1383" s="11" t="s">
        <v>4113</v>
      </c>
      <c r="AB1383"/>
      <c r="AD1383"/>
    </row>
    <row r="1384" spans="1:30" s="10" customFormat="1" x14ac:dyDescent="0.25">
      <c r="A1384" s="11" t="s">
        <v>4113</v>
      </c>
      <c r="B1384" s="11">
        <v>232.7098</v>
      </c>
      <c r="C1384" s="11">
        <v>100</v>
      </c>
      <c r="D1384" s="11">
        <v>219.36330000000001</v>
      </c>
      <c r="E1384" s="11">
        <v>387.66649999999998</v>
      </c>
      <c r="F1384" s="11">
        <v>784.09360000000004</v>
      </c>
      <c r="G1384" s="11">
        <v>1612.3465000000001</v>
      </c>
      <c r="H1384" s="11">
        <v>3412.8065000000001</v>
      </c>
      <c r="I1384" s="11">
        <v>0.46310000000000001</v>
      </c>
      <c r="J1384" s="11">
        <v>46.4816</v>
      </c>
      <c r="K1384" s="11">
        <v>35.5501</v>
      </c>
      <c r="L1384" s="11">
        <v>25.642499999999998</v>
      </c>
      <c r="M1384" s="11">
        <v>0</v>
      </c>
      <c r="N1384" s="11">
        <v>0</v>
      </c>
      <c r="O1384" s="11">
        <v>0</v>
      </c>
      <c r="P1384" s="11">
        <v>0</v>
      </c>
      <c r="Q1384" s="11">
        <v>242.977</v>
      </c>
      <c r="R1384" s="11">
        <v>183.2253</v>
      </c>
      <c r="S1384" s="11">
        <v>-80.558700000000002</v>
      </c>
      <c r="T1384" s="11">
        <v>0.78639999999999999</v>
      </c>
      <c r="U1384" s="11">
        <v>7.7876000000000003</v>
      </c>
      <c r="V1384" s="11">
        <v>-0.56679999999999997</v>
      </c>
      <c r="W1384" s="11">
        <v>-59.333399999999997</v>
      </c>
      <c r="X1384" s="11" t="s">
        <v>4113</v>
      </c>
      <c r="AB1384"/>
      <c r="AD1384"/>
    </row>
    <row r="1385" spans="1:30" s="10" customFormat="1" x14ac:dyDescent="0.25">
      <c r="A1385" s="11" t="s">
        <v>4113</v>
      </c>
      <c r="B1385" s="11">
        <v>232.7098</v>
      </c>
      <c r="C1385" s="11">
        <v>100</v>
      </c>
      <c r="D1385" s="11">
        <v>219.36330000000001</v>
      </c>
      <c r="E1385" s="11">
        <v>387.66649999999998</v>
      </c>
      <c r="F1385" s="11">
        <v>784.09360000000004</v>
      </c>
      <c r="G1385" s="11">
        <v>1612.3465000000001</v>
      </c>
      <c r="H1385" s="11">
        <v>3412.8065000000001</v>
      </c>
      <c r="I1385" s="11">
        <v>0.46310000000000001</v>
      </c>
      <c r="J1385" s="11">
        <v>46.482999999999997</v>
      </c>
      <c r="K1385" s="11">
        <v>35.5501</v>
      </c>
      <c r="L1385" s="11">
        <v>25.642499999999998</v>
      </c>
      <c r="M1385" s="11">
        <v>0</v>
      </c>
      <c r="N1385" s="11">
        <v>0</v>
      </c>
      <c r="O1385" s="11">
        <v>0</v>
      </c>
      <c r="P1385" s="11">
        <v>0</v>
      </c>
      <c r="Q1385" s="11">
        <v>237.3613</v>
      </c>
      <c r="R1385" s="11">
        <v>183.2253</v>
      </c>
      <c r="S1385" s="11">
        <v>-80.557000000000002</v>
      </c>
      <c r="T1385" s="11">
        <v>0.78639999999999999</v>
      </c>
      <c r="U1385" s="11">
        <v>7.7876000000000003</v>
      </c>
      <c r="V1385" s="11">
        <v>-0.56440000000000001</v>
      </c>
      <c r="W1385" s="11">
        <v>-59.018999999999998</v>
      </c>
      <c r="X1385" s="11" t="s">
        <v>4113</v>
      </c>
      <c r="AB1385"/>
      <c r="AD1385"/>
    </row>
    <row r="1386" spans="1:30" s="10" customFormat="1" x14ac:dyDescent="0.25">
      <c r="A1386" s="11" t="s">
        <v>4113</v>
      </c>
      <c r="B1386" s="11">
        <v>232.7098</v>
      </c>
      <c r="C1386" s="11">
        <v>100</v>
      </c>
      <c r="D1386" s="11">
        <v>219.36330000000001</v>
      </c>
      <c r="E1386" s="11">
        <v>387.66649999999998</v>
      </c>
      <c r="F1386" s="11">
        <v>784.09360000000004</v>
      </c>
      <c r="G1386" s="11">
        <v>1612.3465000000001</v>
      </c>
      <c r="H1386" s="11">
        <v>3412.8065000000001</v>
      </c>
      <c r="I1386" s="11">
        <v>0.46310000000000001</v>
      </c>
      <c r="J1386" s="11">
        <v>46.482999999999997</v>
      </c>
      <c r="K1386" s="11">
        <v>35.5501</v>
      </c>
      <c r="L1386" s="11">
        <v>25.642499999999998</v>
      </c>
      <c r="M1386" s="11">
        <v>0</v>
      </c>
      <c r="N1386" s="11">
        <v>0</v>
      </c>
      <c r="O1386" s="11">
        <v>0</v>
      </c>
      <c r="P1386" s="11">
        <v>0</v>
      </c>
      <c r="Q1386" s="11">
        <v>237.3613</v>
      </c>
      <c r="R1386" s="11">
        <v>183.2253</v>
      </c>
      <c r="S1386" s="11">
        <v>-80.557000000000002</v>
      </c>
      <c r="T1386" s="11">
        <v>0.78639999999999999</v>
      </c>
      <c r="U1386" s="11">
        <v>7.7876000000000003</v>
      </c>
      <c r="V1386" s="11">
        <v>-0.56440000000000001</v>
      </c>
      <c r="W1386" s="11">
        <v>-59.018999999999998</v>
      </c>
      <c r="X1386" s="11" t="s">
        <v>4113</v>
      </c>
      <c r="AB1386"/>
      <c r="AD1386"/>
    </row>
    <row r="1387" spans="1:30" s="10" customFormat="1" x14ac:dyDescent="0.25">
      <c r="A1387" s="11" t="s">
        <v>479</v>
      </c>
      <c r="B1387" s="11">
        <v>281.26670000000001</v>
      </c>
      <c r="C1387" s="11">
        <v>100</v>
      </c>
      <c r="D1387" s="11">
        <v>211.43109999999999</v>
      </c>
      <c r="E1387" s="11">
        <v>383.15640000000002</v>
      </c>
      <c r="F1387" s="11">
        <v>775.92880000000002</v>
      </c>
      <c r="G1387" s="11">
        <v>1606.3983000000001</v>
      </c>
      <c r="H1387" s="11">
        <v>3417.7860000000001</v>
      </c>
      <c r="I1387" s="11">
        <v>0.45860000000000001</v>
      </c>
      <c r="J1387" s="11">
        <v>45.980800000000002</v>
      </c>
      <c r="K1387" s="11">
        <v>35.134</v>
      </c>
      <c r="L1387" s="11">
        <v>25.2561</v>
      </c>
      <c r="M1387" s="11">
        <v>0</v>
      </c>
      <c r="N1387" s="11">
        <v>0</v>
      </c>
      <c r="O1387" s="11">
        <v>0</v>
      </c>
      <c r="P1387" s="11">
        <v>0</v>
      </c>
      <c r="Q1387" s="11">
        <v>294.29480000000001</v>
      </c>
      <c r="R1387" s="11">
        <v>213.2945</v>
      </c>
      <c r="S1387" s="11">
        <v>-79.367999999999995</v>
      </c>
      <c r="T1387" s="11">
        <v>0.72850000000000004</v>
      </c>
      <c r="U1387" s="11">
        <v>9.5428999999999995</v>
      </c>
      <c r="V1387" s="11">
        <v>-0.56679999999999997</v>
      </c>
      <c r="W1387" s="11">
        <v>-56.274299999999997</v>
      </c>
      <c r="X1387" s="11" t="s">
        <v>4114</v>
      </c>
      <c r="AB1387"/>
      <c r="AD1387"/>
    </row>
    <row r="1388" spans="1:30" s="10" customFormat="1" x14ac:dyDescent="0.25">
      <c r="A1388" s="11" t="s">
        <v>4114</v>
      </c>
      <c r="B1388" s="11">
        <v>281.26670000000001</v>
      </c>
      <c r="C1388" s="11">
        <v>100</v>
      </c>
      <c r="D1388" s="11">
        <v>211.43109999999999</v>
      </c>
      <c r="E1388" s="11">
        <v>383.15640000000002</v>
      </c>
      <c r="F1388" s="11">
        <v>775.92880000000002</v>
      </c>
      <c r="G1388" s="11">
        <v>1606.3983000000001</v>
      </c>
      <c r="H1388" s="11">
        <v>3417.7860000000001</v>
      </c>
      <c r="I1388" s="11">
        <v>0.45860000000000001</v>
      </c>
      <c r="J1388" s="11">
        <v>45.980800000000002</v>
      </c>
      <c r="K1388" s="11">
        <v>35.134</v>
      </c>
      <c r="L1388" s="11">
        <v>25.2561</v>
      </c>
      <c r="M1388" s="11">
        <v>0</v>
      </c>
      <c r="N1388" s="11">
        <v>0</v>
      </c>
      <c r="O1388" s="11">
        <v>0</v>
      </c>
      <c r="P1388" s="11">
        <v>0</v>
      </c>
      <c r="Q1388" s="11">
        <v>294.29480000000001</v>
      </c>
      <c r="R1388" s="11">
        <v>213.2945</v>
      </c>
      <c r="S1388" s="11">
        <v>-79.367999999999995</v>
      </c>
      <c r="T1388" s="11">
        <v>0.72850000000000004</v>
      </c>
      <c r="U1388" s="11">
        <v>9.5428999999999995</v>
      </c>
      <c r="V1388" s="11">
        <v>-0.56679999999999997</v>
      </c>
      <c r="W1388" s="11">
        <v>-56.274299999999997</v>
      </c>
      <c r="X1388" s="11" t="s">
        <v>4114</v>
      </c>
      <c r="AB1388"/>
      <c r="AD1388"/>
    </row>
    <row r="1389" spans="1:30" s="10" customFormat="1" x14ac:dyDescent="0.25">
      <c r="A1389" s="11" t="s">
        <v>4114</v>
      </c>
      <c r="B1389" s="11">
        <v>281.26670000000001</v>
      </c>
      <c r="C1389" s="11">
        <v>100</v>
      </c>
      <c r="D1389" s="11">
        <v>211.43109999999999</v>
      </c>
      <c r="E1389" s="11">
        <v>383.15640000000002</v>
      </c>
      <c r="F1389" s="11">
        <v>775.92880000000002</v>
      </c>
      <c r="G1389" s="11">
        <v>1606.3983000000001</v>
      </c>
      <c r="H1389" s="11">
        <v>3417.7860000000001</v>
      </c>
      <c r="I1389" s="11">
        <v>0.45860000000000001</v>
      </c>
      <c r="J1389" s="11">
        <v>45.980800000000002</v>
      </c>
      <c r="K1389" s="11">
        <v>35.134</v>
      </c>
      <c r="L1389" s="11">
        <v>25.2561</v>
      </c>
      <c r="M1389" s="11">
        <v>0</v>
      </c>
      <c r="N1389" s="11">
        <v>0</v>
      </c>
      <c r="O1389" s="11">
        <v>0</v>
      </c>
      <c r="P1389" s="11">
        <v>0</v>
      </c>
      <c r="Q1389" s="11">
        <v>287.565</v>
      </c>
      <c r="R1389" s="11">
        <v>213.2945</v>
      </c>
      <c r="S1389" s="11">
        <v>-79.366399999999999</v>
      </c>
      <c r="T1389" s="11">
        <v>0.72850000000000004</v>
      </c>
      <c r="U1389" s="11">
        <v>9.5428999999999995</v>
      </c>
      <c r="V1389" s="11">
        <v>-0.56440000000000001</v>
      </c>
      <c r="W1389" s="11">
        <v>-55.959899999999998</v>
      </c>
      <c r="X1389" s="11" t="s">
        <v>4114</v>
      </c>
      <c r="AB1389"/>
      <c r="AD1389"/>
    </row>
    <row r="1390" spans="1:30" x14ac:dyDescent="0.25">
      <c r="A1390" s="11" t="s">
        <v>4114</v>
      </c>
      <c r="B1390" s="11">
        <v>281.26670000000001</v>
      </c>
      <c r="C1390" s="11">
        <v>100</v>
      </c>
      <c r="D1390" s="11">
        <v>211.43109999999999</v>
      </c>
      <c r="E1390" s="11">
        <v>383.15640000000002</v>
      </c>
      <c r="F1390" s="11">
        <v>775.92880000000002</v>
      </c>
      <c r="G1390" s="11">
        <v>1606.3983000000001</v>
      </c>
      <c r="H1390" s="11">
        <v>3417.7860000000001</v>
      </c>
      <c r="I1390" s="11">
        <v>0.45860000000000001</v>
      </c>
      <c r="J1390" s="11">
        <v>45.980800000000002</v>
      </c>
      <c r="K1390" s="11">
        <v>35.134</v>
      </c>
      <c r="L1390" s="11">
        <v>25.2561</v>
      </c>
      <c r="M1390" s="11">
        <v>0</v>
      </c>
      <c r="N1390" s="11">
        <v>0</v>
      </c>
      <c r="O1390" s="11">
        <v>0</v>
      </c>
      <c r="P1390" s="11">
        <v>0</v>
      </c>
      <c r="Q1390" s="11">
        <v>287.565</v>
      </c>
      <c r="R1390" s="11">
        <v>213.2945</v>
      </c>
      <c r="S1390" s="11">
        <v>-79.366399999999999</v>
      </c>
      <c r="T1390" s="11">
        <v>0.72850000000000004</v>
      </c>
      <c r="U1390" s="11">
        <v>9.5428999999999995</v>
      </c>
      <c r="V1390" s="11">
        <v>-0.56440000000000001</v>
      </c>
      <c r="W1390" s="11">
        <v>-55.959899999999998</v>
      </c>
      <c r="X1390" s="11" t="s">
        <v>4114</v>
      </c>
    </row>
    <row r="1391" spans="1:30" x14ac:dyDescent="0.25">
      <c r="A1391" s="11" t="s">
        <v>164</v>
      </c>
      <c r="B1391" s="11">
        <v>256.34930000000003</v>
      </c>
      <c r="C1391" s="11">
        <v>100</v>
      </c>
      <c r="D1391" s="11">
        <v>180.61580000000001</v>
      </c>
      <c r="E1391" s="11">
        <v>191.3014</v>
      </c>
      <c r="F1391" s="11">
        <v>316.435</v>
      </c>
      <c r="G1391" s="11">
        <v>470.0564</v>
      </c>
      <c r="H1391" s="11">
        <v>820.72500000000002</v>
      </c>
      <c r="I1391" s="11">
        <v>0.23080000000000001</v>
      </c>
      <c r="J1391" s="11">
        <v>23.8005</v>
      </c>
      <c r="K1391" s="11">
        <v>12.6327</v>
      </c>
      <c r="L1391" s="11">
        <v>6.0792999999999999</v>
      </c>
      <c r="M1391" s="11">
        <v>-5.9999999999999995E-4</v>
      </c>
      <c r="N1391" s="11">
        <v>0.2112</v>
      </c>
      <c r="O1391" s="11">
        <v>4.0000000000000001E-3</v>
      </c>
      <c r="P1391" s="11">
        <v>0</v>
      </c>
      <c r="Q1391" s="11">
        <v>268.67809999999997</v>
      </c>
      <c r="R1391" s="11">
        <v>248.196</v>
      </c>
      <c r="S1391" s="11">
        <v>-60.931699999999999</v>
      </c>
      <c r="T1391" s="11">
        <v>0.95320000000000005</v>
      </c>
      <c r="U1391" s="11">
        <v>7.8292999999999999</v>
      </c>
      <c r="V1391" s="11">
        <v>-2.0781000000000001</v>
      </c>
      <c r="W1391" s="11">
        <v>-42.500900000000001</v>
      </c>
      <c r="X1391" s="11" t="s">
        <v>4115</v>
      </c>
    </row>
    <row r="1392" spans="1:30" x14ac:dyDescent="0.25">
      <c r="A1392" s="11" t="s">
        <v>4115</v>
      </c>
      <c r="B1392" s="11">
        <v>256.34930000000003</v>
      </c>
      <c r="C1392" s="11">
        <v>100</v>
      </c>
      <c r="D1392" s="11">
        <v>180.61580000000001</v>
      </c>
      <c r="E1392" s="11">
        <v>191.3014</v>
      </c>
      <c r="F1392" s="11">
        <v>316.435</v>
      </c>
      <c r="G1392" s="11">
        <v>470.0564</v>
      </c>
      <c r="H1392" s="11">
        <v>820.72500000000002</v>
      </c>
      <c r="I1392" s="11">
        <v>0.23080000000000001</v>
      </c>
      <c r="J1392" s="11">
        <v>23.8005</v>
      </c>
      <c r="K1392" s="11">
        <v>12.6327</v>
      </c>
      <c r="L1392" s="11">
        <v>6.0792999999999999</v>
      </c>
      <c r="M1392" s="11">
        <v>-5.9999999999999995E-4</v>
      </c>
      <c r="N1392" s="11">
        <v>0.2112</v>
      </c>
      <c r="O1392" s="11">
        <v>4.0000000000000001E-3</v>
      </c>
      <c r="P1392" s="11">
        <v>0</v>
      </c>
      <c r="Q1392" s="11">
        <v>268.67809999999997</v>
      </c>
      <c r="R1392" s="11">
        <v>248.196</v>
      </c>
      <c r="S1392" s="11">
        <v>-60.931699999999999</v>
      </c>
      <c r="T1392" s="11">
        <v>0.95320000000000005</v>
      </c>
      <c r="U1392" s="11">
        <v>7.8292999999999999</v>
      </c>
      <c r="V1392" s="11">
        <v>-2.0781000000000001</v>
      </c>
      <c r="W1392" s="11">
        <v>-42.500900000000001</v>
      </c>
      <c r="X1392" s="11" t="s">
        <v>4115</v>
      </c>
    </row>
    <row r="1393" spans="1:24" x14ac:dyDescent="0.25">
      <c r="A1393" s="11" t="s">
        <v>4115</v>
      </c>
      <c r="B1393" s="11">
        <v>256.34930000000003</v>
      </c>
      <c r="C1393" s="11">
        <v>100</v>
      </c>
      <c r="D1393" s="11">
        <v>180.61580000000001</v>
      </c>
      <c r="E1393" s="11">
        <v>191.3014</v>
      </c>
      <c r="F1393" s="11">
        <v>316.435</v>
      </c>
      <c r="G1393" s="11">
        <v>470.0564</v>
      </c>
      <c r="H1393" s="11">
        <v>820.72500000000002</v>
      </c>
      <c r="I1393" s="11">
        <v>0.23080000000000001</v>
      </c>
      <c r="J1393" s="11">
        <v>23.819099999999999</v>
      </c>
      <c r="K1393" s="11">
        <v>12.6327</v>
      </c>
      <c r="L1393" s="11">
        <v>6.0792999999999999</v>
      </c>
      <c r="M1393" s="11">
        <v>-5.9999999999999995E-4</v>
      </c>
      <c r="N1393" s="11">
        <v>0.2112</v>
      </c>
      <c r="O1393" s="11">
        <v>4.0000000000000001E-3</v>
      </c>
      <c r="P1393" s="11">
        <v>0</v>
      </c>
      <c r="Q1393" s="11">
        <v>265.75009999999997</v>
      </c>
      <c r="R1393" s="11">
        <v>248.196</v>
      </c>
      <c r="S1393" s="11">
        <v>-60.930399999999999</v>
      </c>
      <c r="T1393" s="11">
        <v>0.95320000000000005</v>
      </c>
      <c r="U1393" s="11">
        <v>7.8292999999999999</v>
      </c>
      <c r="V1393" s="11">
        <v>-2.0693000000000001</v>
      </c>
      <c r="W1393" s="11">
        <v>-42.180500000000002</v>
      </c>
      <c r="X1393" s="11" t="s">
        <v>4115</v>
      </c>
    </row>
    <row r="1394" spans="1:24" x14ac:dyDescent="0.25">
      <c r="A1394" s="11" t="s">
        <v>4115</v>
      </c>
      <c r="B1394" s="11">
        <v>256.34930000000003</v>
      </c>
      <c r="C1394" s="11">
        <v>100</v>
      </c>
      <c r="D1394" s="11">
        <v>180.61580000000001</v>
      </c>
      <c r="E1394" s="11">
        <v>191.3014</v>
      </c>
      <c r="F1394" s="11">
        <v>316.435</v>
      </c>
      <c r="G1394" s="11">
        <v>470.0564</v>
      </c>
      <c r="H1394" s="11">
        <v>820.72500000000002</v>
      </c>
      <c r="I1394" s="11">
        <v>0.23080000000000001</v>
      </c>
      <c r="J1394" s="11">
        <v>23.819099999999999</v>
      </c>
      <c r="K1394" s="11">
        <v>12.6327</v>
      </c>
      <c r="L1394" s="11">
        <v>6.0792999999999999</v>
      </c>
      <c r="M1394" s="11">
        <v>-5.9999999999999995E-4</v>
      </c>
      <c r="N1394" s="11">
        <v>0.2112</v>
      </c>
      <c r="O1394" s="11">
        <v>4.0000000000000001E-3</v>
      </c>
      <c r="P1394" s="11">
        <v>0</v>
      </c>
      <c r="Q1394" s="11">
        <v>265.75009999999997</v>
      </c>
      <c r="R1394" s="11">
        <v>248.196</v>
      </c>
      <c r="S1394" s="11">
        <v>-60.930399999999999</v>
      </c>
      <c r="T1394" s="11">
        <v>0.95320000000000005</v>
      </c>
      <c r="U1394" s="11">
        <v>7.8292999999999999</v>
      </c>
      <c r="V1394" s="11">
        <v>-2.0693000000000001</v>
      </c>
      <c r="W1394" s="11">
        <v>-42.180500000000002</v>
      </c>
      <c r="X1394" s="11" t="s">
        <v>4115</v>
      </c>
    </row>
    <row r="1395" spans="1:24" x14ac:dyDescent="0.25">
      <c r="A1395" s="11" t="s">
        <v>480</v>
      </c>
      <c r="B1395" s="11">
        <v>288.26990000000001</v>
      </c>
      <c r="C1395" s="11">
        <v>100</v>
      </c>
      <c r="D1395" s="11">
        <v>233.39760000000001</v>
      </c>
      <c r="E1395" s="11">
        <v>348.68680000000001</v>
      </c>
      <c r="F1395" s="11">
        <v>692.57280000000003</v>
      </c>
      <c r="G1395" s="11">
        <v>1324.3471</v>
      </c>
      <c r="H1395" s="11">
        <v>2674.3663999999999</v>
      </c>
      <c r="I1395" s="11">
        <v>0.45179999999999998</v>
      </c>
      <c r="J1395" s="11">
        <v>45.273200000000003</v>
      </c>
      <c r="K1395" s="11">
        <v>33.319600000000001</v>
      </c>
      <c r="L1395" s="11">
        <v>22.316500000000001</v>
      </c>
      <c r="M1395" s="11">
        <v>0</v>
      </c>
      <c r="N1395" s="11">
        <v>2.5999999999999999E-3</v>
      </c>
      <c r="O1395" s="11">
        <v>0</v>
      </c>
      <c r="P1395" s="11">
        <v>0</v>
      </c>
      <c r="Q1395" s="11">
        <v>320.45979999999997</v>
      </c>
      <c r="R1395" s="11">
        <v>279.26839999999999</v>
      </c>
      <c r="S1395" s="11">
        <v>-78.742099999999994</v>
      </c>
      <c r="T1395" s="11">
        <v>0.94410000000000005</v>
      </c>
      <c r="U1395" s="11">
        <v>9.9745000000000008</v>
      </c>
      <c r="V1395" s="11">
        <v>-3.0226999999999999</v>
      </c>
      <c r="W1395" s="11">
        <v>-55.825200000000002</v>
      </c>
      <c r="X1395" s="11" t="s">
        <v>4116</v>
      </c>
    </row>
    <row r="1396" spans="1:24" x14ac:dyDescent="0.25">
      <c r="A1396" s="11" t="s">
        <v>4116</v>
      </c>
      <c r="B1396" s="11">
        <v>288.26990000000001</v>
      </c>
      <c r="C1396" s="11">
        <v>100</v>
      </c>
      <c r="D1396" s="11">
        <v>233.39760000000001</v>
      </c>
      <c r="E1396" s="11">
        <v>348.68680000000001</v>
      </c>
      <c r="F1396" s="11">
        <v>692.57280000000003</v>
      </c>
      <c r="G1396" s="11">
        <v>1324.3471</v>
      </c>
      <c r="H1396" s="11">
        <v>2674.3663999999999</v>
      </c>
      <c r="I1396" s="11">
        <v>0.45179999999999998</v>
      </c>
      <c r="J1396" s="11">
        <v>45.273200000000003</v>
      </c>
      <c r="K1396" s="11">
        <v>33.319600000000001</v>
      </c>
      <c r="L1396" s="11">
        <v>22.316500000000001</v>
      </c>
      <c r="M1396" s="11">
        <v>0</v>
      </c>
      <c r="N1396" s="11">
        <v>2.5999999999999999E-3</v>
      </c>
      <c r="O1396" s="11">
        <v>0</v>
      </c>
      <c r="P1396" s="11">
        <v>0</v>
      </c>
      <c r="Q1396" s="11">
        <v>320.45979999999997</v>
      </c>
      <c r="R1396" s="11">
        <v>279.26839999999999</v>
      </c>
      <c r="S1396" s="11">
        <v>-78.742099999999994</v>
      </c>
      <c r="T1396" s="11">
        <v>0.94410000000000005</v>
      </c>
      <c r="U1396" s="11">
        <v>9.9745000000000008</v>
      </c>
      <c r="V1396" s="11">
        <v>-3.0226999999999999</v>
      </c>
      <c r="W1396" s="11">
        <v>-55.825200000000002</v>
      </c>
      <c r="X1396" s="11" t="s">
        <v>4116</v>
      </c>
    </row>
    <row r="1397" spans="1:24" x14ac:dyDescent="0.25">
      <c r="A1397" s="11" t="s">
        <v>4116</v>
      </c>
      <c r="B1397" s="11">
        <v>288.26990000000001</v>
      </c>
      <c r="C1397" s="11">
        <v>100</v>
      </c>
      <c r="D1397" s="11">
        <v>233.39760000000001</v>
      </c>
      <c r="E1397" s="11">
        <v>348.68680000000001</v>
      </c>
      <c r="F1397" s="11">
        <v>692.57280000000003</v>
      </c>
      <c r="G1397" s="11">
        <v>1324.3471</v>
      </c>
      <c r="H1397" s="11">
        <v>2674.3663999999999</v>
      </c>
      <c r="I1397" s="11">
        <v>0.45179999999999998</v>
      </c>
      <c r="J1397" s="11">
        <v>45.273200000000003</v>
      </c>
      <c r="K1397" s="11">
        <v>33.319600000000001</v>
      </c>
      <c r="L1397" s="11">
        <v>22.316500000000001</v>
      </c>
      <c r="M1397" s="11">
        <v>0</v>
      </c>
      <c r="N1397" s="11">
        <v>2.5999999999999999E-3</v>
      </c>
      <c r="O1397" s="11">
        <v>0</v>
      </c>
      <c r="P1397" s="11">
        <v>0</v>
      </c>
      <c r="Q1397" s="11">
        <v>318.0138</v>
      </c>
      <c r="R1397" s="11">
        <v>279.26839999999999</v>
      </c>
      <c r="S1397" s="11">
        <v>-78.740399999999994</v>
      </c>
      <c r="T1397" s="11">
        <v>0.94410000000000005</v>
      </c>
      <c r="U1397" s="11">
        <v>9.9745000000000008</v>
      </c>
      <c r="V1397" s="11">
        <v>-3.0099</v>
      </c>
      <c r="W1397" s="11">
        <v>-55.500500000000002</v>
      </c>
      <c r="X1397" s="11" t="s">
        <v>4116</v>
      </c>
    </row>
    <row r="1398" spans="1:24" x14ac:dyDescent="0.25">
      <c r="A1398" s="11" t="s">
        <v>4116</v>
      </c>
      <c r="B1398" s="11">
        <v>288.26990000000001</v>
      </c>
      <c r="C1398" s="11">
        <v>100</v>
      </c>
      <c r="D1398" s="11">
        <v>233.39760000000001</v>
      </c>
      <c r="E1398" s="11">
        <v>348.68680000000001</v>
      </c>
      <c r="F1398" s="11">
        <v>692.57280000000003</v>
      </c>
      <c r="G1398" s="11">
        <v>1324.3471</v>
      </c>
      <c r="H1398" s="11">
        <v>2674.3663999999999</v>
      </c>
      <c r="I1398" s="11">
        <v>0.45179999999999998</v>
      </c>
      <c r="J1398" s="11">
        <v>45.273200000000003</v>
      </c>
      <c r="K1398" s="11">
        <v>33.319600000000001</v>
      </c>
      <c r="L1398" s="11">
        <v>22.316500000000001</v>
      </c>
      <c r="M1398" s="11">
        <v>0</v>
      </c>
      <c r="N1398" s="11">
        <v>2.5999999999999999E-3</v>
      </c>
      <c r="O1398" s="11">
        <v>0</v>
      </c>
      <c r="P1398" s="11">
        <v>0</v>
      </c>
      <c r="Q1398" s="11">
        <v>318.0138</v>
      </c>
      <c r="R1398" s="11">
        <v>279.26839999999999</v>
      </c>
      <c r="S1398" s="11">
        <v>-78.740399999999994</v>
      </c>
      <c r="T1398" s="11">
        <v>0.94410000000000005</v>
      </c>
      <c r="U1398" s="11">
        <v>9.9745000000000008</v>
      </c>
      <c r="V1398" s="11">
        <v>-3.0099</v>
      </c>
      <c r="W1398" s="11">
        <v>-55.500500000000002</v>
      </c>
      <c r="X1398" s="11" t="s">
        <v>4116</v>
      </c>
    </row>
    <row r="1399" spans="1:24" x14ac:dyDescent="0.25">
      <c r="A1399" s="11" t="s">
        <v>1647</v>
      </c>
      <c r="B1399" s="11">
        <v>213.7612</v>
      </c>
      <c r="C1399" s="11">
        <v>100</v>
      </c>
      <c r="D1399" s="11">
        <v>190.0848</v>
      </c>
      <c r="E1399" s="11">
        <v>318.6105</v>
      </c>
      <c r="F1399" s="11">
        <v>650.43230000000005</v>
      </c>
      <c r="G1399" s="11">
        <v>1352.6015</v>
      </c>
      <c r="H1399" s="11">
        <v>2917.5567000000001</v>
      </c>
      <c r="I1399" s="11">
        <v>0.3679</v>
      </c>
      <c r="J1399" s="11">
        <v>36.8553</v>
      </c>
      <c r="K1399" s="11">
        <v>28.822399999999998</v>
      </c>
      <c r="L1399" s="11">
        <v>21.160599999999999</v>
      </c>
      <c r="M1399" s="11">
        <v>0</v>
      </c>
      <c r="N1399" s="11">
        <v>0</v>
      </c>
      <c r="O1399" s="11">
        <v>0</v>
      </c>
      <c r="P1399" s="11">
        <v>0</v>
      </c>
      <c r="Q1399" s="11">
        <v>223.4922</v>
      </c>
      <c r="R1399" s="11">
        <v>175.20490000000001</v>
      </c>
      <c r="S1399" s="11">
        <v>-73.774100000000004</v>
      </c>
      <c r="T1399" s="11">
        <v>0.65610000000000002</v>
      </c>
      <c r="U1399" s="11">
        <v>7.5271999999999997</v>
      </c>
      <c r="V1399" s="11">
        <v>-1.1335</v>
      </c>
      <c r="W1399" s="11">
        <v>-52.9756</v>
      </c>
      <c r="X1399" s="11" t="s">
        <v>4117</v>
      </c>
    </row>
    <row r="1400" spans="1:24" x14ac:dyDescent="0.25">
      <c r="A1400" s="11" t="s">
        <v>4117</v>
      </c>
      <c r="B1400" s="11">
        <v>213.7612</v>
      </c>
      <c r="C1400" s="11">
        <v>100</v>
      </c>
      <c r="D1400" s="11">
        <v>190.0848</v>
      </c>
      <c r="E1400" s="11">
        <v>318.6105</v>
      </c>
      <c r="F1400" s="11">
        <v>650.43230000000005</v>
      </c>
      <c r="G1400" s="11">
        <v>1352.6015</v>
      </c>
      <c r="H1400" s="11">
        <v>2917.5567000000001</v>
      </c>
      <c r="I1400" s="11">
        <v>0.3679</v>
      </c>
      <c r="J1400" s="11">
        <v>36.8553</v>
      </c>
      <c r="K1400" s="11">
        <v>28.822399999999998</v>
      </c>
      <c r="L1400" s="11">
        <v>21.160599999999999</v>
      </c>
      <c r="M1400" s="11">
        <v>0</v>
      </c>
      <c r="N1400" s="11">
        <v>0</v>
      </c>
      <c r="O1400" s="11">
        <v>0</v>
      </c>
      <c r="P1400" s="11">
        <v>0</v>
      </c>
      <c r="Q1400" s="11">
        <v>223.4922</v>
      </c>
      <c r="R1400" s="11">
        <v>175.20490000000001</v>
      </c>
      <c r="S1400" s="11">
        <v>-73.774100000000004</v>
      </c>
      <c r="T1400" s="11">
        <v>0.65610000000000002</v>
      </c>
      <c r="U1400" s="11">
        <v>7.5271999999999997</v>
      </c>
      <c r="V1400" s="11">
        <v>-1.1335</v>
      </c>
      <c r="W1400" s="11">
        <v>-52.9756</v>
      </c>
      <c r="X1400" s="11" t="s">
        <v>4117</v>
      </c>
    </row>
    <row r="1401" spans="1:24" x14ac:dyDescent="0.25">
      <c r="A1401" s="11" t="s">
        <v>4117</v>
      </c>
      <c r="B1401" s="11">
        <v>213.7612</v>
      </c>
      <c r="C1401" s="11">
        <v>100</v>
      </c>
      <c r="D1401" s="11">
        <v>190.0848</v>
      </c>
      <c r="E1401" s="11">
        <v>318.6105</v>
      </c>
      <c r="F1401" s="11">
        <v>650.43230000000005</v>
      </c>
      <c r="G1401" s="11">
        <v>1352.6015</v>
      </c>
      <c r="H1401" s="11">
        <v>2917.5567000000001</v>
      </c>
      <c r="I1401" s="11">
        <v>0.3679</v>
      </c>
      <c r="J1401" s="11">
        <v>36.8553</v>
      </c>
      <c r="K1401" s="11">
        <v>28.822399999999998</v>
      </c>
      <c r="L1401" s="11">
        <v>21.160599999999999</v>
      </c>
      <c r="M1401" s="11">
        <v>0</v>
      </c>
      <c r="N1401" s="11">
        <v>0</v>
      </c>
      <c r="O1401" s="11">
        <v>0</v>
      </c>
      <c r="P1401" s="11">
        <v>0</v>
      </c>
      <c r="Q1401" s="11">
        <v>221.29429999999999</v>
      </c>
      <c r="R1401" s="11">
        <v>175.20490000000001</v>
      </c>
      <c r="S1401" s="11">
        <v>-73.772499999999994</v>
      </c>
      <c r="T1401" s="11">
        <v>0.65610000000000002</v>
      </c>
      <c r="U1401" s="11">
        <v>7.5271999999999997</v>
      </c>
      <c r="V1401" s="11">
        <v>-1.1287</v>
      </c>
      <c r="W1401" s="11">
        <v>-52.658900000000003</v>
      </c>
      <c r="X1401" s="11" t="s">
        <v>4117</v>
      </c>
    </row>
    <row r="1402" spans="1:24" x14ac:dyDescent="0.25">
      <c r="A1402" s="11" t="s">
        <v>4117</v>
      </c>
      <c r="B1402" s="11">
        <v>213.7612</v>
      </c>
      <c r="C1402" s="11">
        <v>100</v>
      </c>
      <c r="D1402" s="11">
        <v>190.0848</v>
      </c>
      <c r="E1402" s="11">
        <v>318.6105</v>
      </c>
      <c r="F1402" s="11">
        <v>650.43230000000005</v>
      </c>
      <c r="G1402" s="11">
        <v>1352.6015</v>
      </c>
      <c r="H1402" s="11">
        <v>2917.5567000000001</v>
      </c>
      <c r="I1402" s="11">
        <v>0.3679</v>
      </c>
      <c r="J1402" s="11">
        <v>36.8553</v>
      </c>
      <c r="K1402" s="11">
        <v>28.822399999999998</v>
      </c>
      <c r="L1402" s="11">
        <v>21.160599999999999</v>
      </c>
      <c r="M1402" s="11">
        <v>0</v>
      </c>
      <c r="N1402" s="11">
        <v>0</v>
      </c>
      <c r="O1402" s="11">
        <v>0</v>
      </c>
      <c r="P1402" s="11">
        <v>0</v>
      </c>
      <c r="Q1402" s="11">
        <v>221.29429999999999</v>
      </c>
      <c r="R1402" s="11">
        <v>175.20490000000001</v>
      </c>
      <c r="S1402" s="11">
        <v>-73.772499999999994</v>
      </c>
      <c r="T1402" s="11">
        <v>0.65610000000000002</v>
      </c>
      <c r="U1402" s="11">
        <v>7.5271999999999997</v>
      </c>
      <c r="V1402" s="11">
        <v>-1.1287</v>
      </c>
      <c r="W1402" s="11">
        <v>-52.658900000000003</v>
      </c>
      <c r="X1402" s="11" t="s">
        <v>4117</v>
      </c>
    </row>
    <row r="1403" spans="1:24" x14ac:dyDescent="0.25">
      <c r="A1403" s="11" t="s">
        <v>3785</v>
      </c>
      <c r="B1403" s="11">
        <v>156.82919999999999</v>
      </c>
      <c r="C1403" s="11">
        <v>-100</v>
      </c>
      <c r="D1403" s="11">
        <v>175.4623</v>
      </c>
      <c r="E1403" s="11">
        <v>-326.34789999999998</v>
      </c>
      <c r="F1403" s="11">
        <v>666.71190000000001</v>
      </c>
      <c r="G1403" s="11">
        <v>-1396.7641000000001</v>
      </c>
      <c r="H1403" s="11">
        <v>2968.7604999999999</v>
      </c>
      <c r="I1403" s="11">
        <v>0</v>
      </c>
      <c r="J1403" s="11">
        <v>0</v>
      </c>
      <c r="K1403" s="11">
        <v>0</v>
      </c>
      <c r="L1403" s="11">
        <v>0</v>
      </c>
      <c r="M1403" s="11">
        <v>-0.2722</v>
      </c>
      <c r="N1403" s="11">
        <v>27.3691</v>
      </c>
      <c r="O1403" s="11">
        <v>21.939299999999999</v>
      </c>
      <c r="P1403" s="11">
        <v>16.951899999999998</v>
      </c>
      <c r="Q1403" s="11">
        <v>149.67250000000001</v>
      </c>
      <c r="R1403" s="11">
        <v>108.1617</v>
      </c>
      <c r="S1403" s="11">
        <v>-70.259100000000004</v>
      </c>
      <c r="T1403" s="11">
        <v>0.6986</v>
      </c>
      <c r="U1403" s="11">
        <v>5.8251999999999997</v>
      </c>
      <c r="V1403" s="11">
        <v>-1.1335</v>
      </c>
      <c r="W1403" s="11">
        <v>-53.770499999999998</v>
      </c>
      <c r="X1403" s="11" t="s">
        <v>3785</v>
      </c>
    </row>
    <row r="1404" spans="1:24" x14ac:dyDescent="0.25">
      <c r="A1404" s="11" t="s">
        <v>3785</v>
      </c>
      <c r="B1404" s="11">
        <v>156.82919999999999</v>
      </c>
      <c r="C1404" s="11">
        <v>-100</v>
      </c>
      <c r="D1404" s="11">
        <v>175.4623</v>
      </c>
      <c r="E1404" s="11">
        <v>-326.34789999999998</v>
      </c>
      <c r="F1404" s="11">
        <v>666.71190000000001</v>
      </c>
      <c r="G1404" s="11">
        <v>-1396.7641000000001</v>
      </c>
      <c r="H1404" s="11">
        <v>2968.7604999999999</v>
      </c>
      <c r="I1404" s="11">
        <v>0</v>
      </c>
      <c r="J1404" s="11">
        <v>0</v>
      </c>
      <c r="K1404" s="11">
        <v>0</v>
      </c>
      <c r="L1404" s="11">
        <v>0</v>
      </c>
      <c r="M1404" s="11">
        <v>-0.2722</v>
      </c>
      <c r="N1404" s="11">
        <v>27.3691</v>
      </c>
      <c r="O1404" s="11">
        <v>21.939299999999999</v>
      </c>
      <c r="P1404" s="11">
        <v>16.951899999999998</v>
      </c>
      <c r="Q1404" s="11">
        <v>149.67250000000001</v>
      </c>
      <c r="R1404" s="11">
        <v>108.1617</v>
      </c>
      <c r="S1404" s="11">
        <v>-70.259100000000004</v>
      </c>
      <c r="T1404" s="11">
        <v>0.6986</v>
      </c>
      <c r="U1404" s="11">
        <v>5.8251999999999997</v>
      </c>
      <c r="V1404" s="11">
        <v>-1.1335</v>
      </c>
      <c r="W1404" s="11">
        <v>-53.770499999999998</v>
      </c>
      <c r="X1404" s="11" t="s">
        <v>3785</v>
      </c>
    </row>
    <row r="1405" spans="1:24" x14ac:dyDescent="0.25">
      <c r="A1405" s="11" t="s">
        <v>1648</v>
      </c>
      <c r="B1405" s="11">
        <v>234.0264</v>
      </c>
      <c r="C1405" s="11">
        <v>100</v>
      </c>
      <c r="D1405" s="11">
        <v>210.4195</v>
      </c>
      <c r="E1405" s="11">
        <v>357.01960000000003</v>
      </c>
      <c r="F1405" s="11">
        <v>701.38549999999998</v>
      </c>
      <c r="G1405" s="11">
        <v>1397.9119000000001</v>
      </c>
      <c r="H1405" s="11">
        <v>2884.8465999999999</v>
      </c>
      <c r="I1405" s="11">
        <v>0.438</v>
      </c>
      <c r="J1405" s="11">
        <v>44.002499999999998</v>
      </c>
      <c r="K1405" s="11">
        <v>32.625500000000002</v>
      </c>
      <c r="L1405" s="11">
        <v>22.6904</v>
      </c>
      <c r="M1405" s="11">
        <v>0</v>
      </c>
      <c r="N1405" s="11">
        <v>0</v>
      </c>
      <c r="O1405" s="11">
        <v>0</v>
      </c>
      <c r="P1405" s="11">
        <v>0</v>
      </c>
      <c r="Q1405" s="11">
        <v>235.61369999999999</v>
      </c>
      <c r="R1405" s="11">
        <v>185.19810000000001</v>
      </c>
      <c r="S1405" s="11">
        <v>-77.614800000000002</v>
      </c>
      <c r="T1405" s="11">
        <v>0.7873</v>
      </c>
      <c r="U1405" s="11">
        <v>7.6835000000000004</v>
      </c>
      <c r="V1405" s="11">
        <v>0</v>
      </c>
      <c r="W1405" s="11">
        <v>-56.964300000000001</v>
      </c>
      <c r="X1405" s="11" t="s">
        <v>4118</v>
      </c>
    </row>
    <row r="1406" spans="1:24" x14ac:dyDescent="0.25">
      <c r="A1406" s="11" t="s">
        <v>4118</v>
      </c>
      <c r="B1406" s="11">
        <v>234.0264</v>
      </c>
      <c r="C1406" s="11">
        <v>100</v>
      </c>
      <c r="D1406" s="11">
        <v>210.4195</v>
      </c>
      <c r="E1406" s="11">
        <v>357.01960000000003</v>
      </c>
      <c r="F1406" s="11">
        <v>701.38549999999998</v>
      </c>
      <c r="G1406" s="11">
        <v>1397.9119000000001</v>
      </c>
      <c r="H1406" s="11">
        <v>2884.8465999999999</v>
      </c>
      <c r="I1406" s="11">
        <v>0.438</v>
      </c>
      <c r="J1406" s="11">
        <v>44.002499999999998</v>
      </c>
      <c r="K1406" s="11">
        <v>32.625500000000002</v>
      </c>
      <c r="L1406" s="11">
        <v>22.6904</v>
      </c>
      <c r="M1406" s="11">
        <v>0</v>
      </c>
      <c r="N1406" s="11">
        <v>0</v>
      </c>
      <c r="O1406" s="11">
        <v>0</v>
      </c>
      <c r="P1406" s="11">
        <v>0</v>
      </c>
      <c r="Q1406" s="11">
        <v>235.61369999999999</v>
      </c>
      <c r="R1406" s="11">
        <v>185.19810000000001</v>
      </c>
      <c r="S1406" s="11">
        <v>-77.614800000000002</v>
      </c>
      <c r="T1406" s="11">
        <v>0.7873</v>
      </c>
      <c r="U1406" s="11">
        <v>7.6835000000000004</v>
      </c>
      <c r="V1406" s="11">
        <v>0</v>
      </c>
      <c r="W1406" s="11">
        <v>-56.964300000000001</v>
      </c>
      <c r="X1406" s="11" t="s">
        <v>4118</v>
      </c>
    </row>
    <row r="1407" spans="1:24" x14ac:dyDescent="0.25">
      <c r="A1407" s="11" t="s">
        <v>4118</v>
      </c>
      <c r="B1407" s="11">
        <v>234.0264</v>
      </c>
      <c r="C1407" s="11">
        <v>100</v>
      </c>
      <c r="D1407" s="11">
        <v>210.4195</v>
      </c>
      <c r="E1407" s="11">
        <v>357.01960000000003</v>
      </c>
      <c r="F1407" s="11">
        <v>701.38549999999998</v>
      </c>
      <c r="G1407" s="11">
        <v>1397.9119000000001</v>
      </c>
      <c r="H1407" s="11">
        <v>2884.8465999999999</v>
      </c>
      <c r="I1407" s="11">
        <v>0.438</v>
      </c>
      <c r="J1407" s="11">
        <v>44.005400000000002</v>
      </c>
      <c r="K1407" s="11">
        <v>32.625500000000002</v>
      </c>
      <c r="L1407" s="11">
        <v>22.6904</v>
      </c>
      <c r="M1407" s="11">
        <v>0</v>
      </c>
      <c r="N1407" s="11">
        <v>0</v>
      </c>
      <c r="O1407" s="11">
        <v>0</v>
      </c>
      <c r="P1407" s="11">
        <v>0</v>
      </c>
      <c r="Q1407" s="11">
        <v>231.0857</v>
      </c>
      <c r="R1407" s="11">
        <v>185.19810000000001</v>
      </c>
      <c r="S1407" s="11">
        <v>-77.613100000000003</v>
      </c>
      <c r="T1407" s="11">
        <v>0.7873</v>
      </c>
      <c r="U1407" s="11">
        <v>7.6835000000000004</v>
      </c>
      <c r="V1407" s="11">
        <v>0</v>
      </c>
      <c r="W1407" s="11">
        <v>-56.6524</v>
      </c>
      <c r="X1407" s="11" t="s">
        <v>4118</v>
      </c>
    </row>
    <row r="1408" spans="1:24" x14ac:dyDescent="0.25">
      <c r="A1408" s="11" t="s">
        <v>4118</v>
      </c>
      <c r="B1408" s="11">
        <v>234.0264</v>
      </c>
      <c r="C1408" s="11">
        <v>100</v>
      </c>
      <c r="D1408" s="11">
        <v>210.4195</v>
      </c>
      <c r="E1408" s="11">
        <v>357.01960000000003</v>
      </c>
      <c r="F1408" s="11">
        <v>701.38549999999998</v>
      </c>
      <c r="G1408" s="11">
        <v>1397.9119000000001</v>
      </c>
      <c r="H1408" s="11">
        <v>2884.8465999999999</v>
      </c>
      <c r="I1408" s="11">
        <v>0.438</v>
      </c>
      <c r="J1408" s="11">
        <v>44.005400000000002</v>
      </c>
      <c r="K1408" s="11">
        <v>32.625500000000002</v>
      </c>
      <c r="L1408" s="11">
        <v>22.6904</v>
      </c>
      <c r="M1408" s="11">
        <v>0</v>
      </c>
      <c r="N1408" s="11">
        <v>0</v>
      </c>
      <c r="O1408" s="11">
        <v>0</v>
      </c>
      <c r="P1408" s="11">
        <v>0</v>
      </c>
      <c r="Q1408" s="11">
        <v>231.0857</v>
      </c>
      <c r="R1408" s="11">
        <v>185.19810000000001</v>
      </c>
      <c r="S1408" s="11">
        <v>-77.613100000000003</v>
      </c>
      <c r="T1408" s="11">
        <v>0.7873</v>
      </c>
      <c r="U1408" s="11">
        <v>7.6835000000000004</v>
      </c>
      <c r="V1408" s="11">
        <v>0</v>
      </c>
      <c r="W1408" s="11">
        <v>-56.6524</v>
      </c>
      <c r="X1408" s="11" t="s">
        <v>4118</v>
      </c>
    </row>
    <row r="1409" spans="1:24" x14ac:dyDescent="0.25">
      <c r="A1409" s="11" t="s">
        <v>481</v>
      </c>
      <c r="B1409" s="11">
        <v>179.7629</v>
      </c>
      <c r="C1409" s="11">
        <v>100</v>
      </c>
      <c r="D1409" s="11">
        <v>201.34729999999999</v>
      </c>
      <c r="E1409" s="11">
        <v>415.8648</v>
      </c>
      <c r="F1409" s="11">
        <v>912.48950000000002</v>
      </c>
      <c r="G1409" s="11">
        <v>2053.0241000000001</v>
      </c>
      <c r="H1409" s="11">
        <v>4723.9225999999999</v>
      </c>
      <c r="I1409" s="11">
        <v>0.46460000000000001</v>
      </c>
      <c r="J1409" s="11">
        <v>46.497799999999998</v>
      </c>
      <c r="K1409" s="11">
        <v>37.689700000000002</v>
      </c>
      <c r="L1409" s="11">
        <v>29.174199999999999</v>
      </c>
      <c r="M1409" s="11">
        <v>0</v>
      </c>
      <c r="N1409" s="11">
        <v>0</v>
      </c>
      <c r="O1409" s="11">
        <v>0</v>
      </c>
      <c r="P1409" s="11">
        <v>0</v>
      </c>
      <c r="Q1409" s="11">
        <v>186.80609999999999</v>
      </c>
      <c r="R1409" s="11">
        <v>141.1884</v>
      </c>
      <c r="S1409" s="11">
        <v>-78.308400000000006</v>
      </c>
      <c r="T1409" s="11">
        <v>0.56910000000000005</v>
      </c>
      <c r="U1409" s="11">
        <v>5.9926000000000004</v>
      </c>
      <c r="V1409" s="11">
        <v>-1.1335</v>
      </c>
      <c r="W1409" s="11">
        <v>-60.073599999999999</v>
      </c>
      <c r="X1409" s="11" t="s">
        <v>4119</v>
      </c>
    </row>
    <row r="1410" spans="1:24" x14ac:dyDescent="0.25">
      <c r="A1410" s="11" t="s">
        <v>4119</v>
      </c>
      <c r="B1410" s="11">
        <v>179.7629</v>
      </c>
      <c r="C1410" s="11">
        <v>100</v>
      </c>
      <c r="D1410" s="11">
        <v>201.34729999999999</v>
      </c>
      <c r="E1410" s="11">
        <v>415.8648</v>
      </c>
      <c r="F1410" s="11">
        <v>912.48950000000002</v>
      </c>
      <c r="G1410" s="11">
        <v>2053.0241000000001</v>
      </c>
      <c r="H1410" s="11">
        <v>4723.9225999999999</v>
      </c>
      <c r="I1410" s="11">
        <v>0.46460000000000001</v>
      </c>
      <c r="J1410" s="11">
        <v>46.497799999999998</v>
      </c>
      <c r="K1410" s="11">
        <v>37.689700000000002</v>
      </c>
      <c r="L1410" s="11">
        <v>29.174199999999999</v>
      </c>
      <c r="M1410" s="11">
        <v>0</v>
      </c>
      <c r="N1410" s="11">
        <v>0</v>
      </c>
      <c r="O1410" s="11">
        <v>0</v>
      </c>
      <c r="P1410" s="11">
        <v>0</v>
      </c>
      <c r="Q1410" s="11">
        <v>186.80609999999999</v>
      </c>
      <c r="R1410" s="11">
        <v>141.1884</v>
      </c>
      <c r="S1410" s="11">
        <v>-78.308400000000006</v>
      </c>
      <c r="T1410" s="11">
        <v>0.56910000000000005</v>
      </c>
      <c r="U1410" s="11">
        <v>5.9926000000000004</v>
      </c>
      <c r="V1410" s="11">
        <v>-1.1335</v>
      </c>
      <c r="W1410" s="11">
        <v>-60.073599999999999</v>
      </c>
      <c r="X1410" s="11" t="s">
        <v>4119</v>
      </c>
    </row>
    <row r="1411" spans="1:24" x14ac:dyDescent="0.25">
      <c r="A1411" s="11" t="s">
        <v>4119</v>
      </c>
      <c r="B1411" s="11">
        <v>179.7629</v>
      </c>
      <c r="C1411" s="11">
        <v>100</v>
      </c>
      <c r="D1411" s="11">
        <v>201.34729999999999</v>
      </c>
      <c r="E1411" s="11">
        <v>415.8648</v>
      </c>
      <c r="F1411" s="11">
        <v>912.48950000000002</v>
      </c>
      <c r="G1411" s="11">
        <v>2053.0241000000001</v>
      </c>
      <c r="H1411" s="11">
        <v>4723.9225999999999</v>
      </c>
      <c r="I1411" s="11">
        <v>0.46460000000000001</v>
      </c>
      <c r="J1411" s="11">
        <v>46.497799999999998</v>
      </c>
      <c r="K1411" s="11">
        <v>37.689700000000002</v>
      </c>
      <c r="L1411" s="11">
        <v>29.174199999999999</v>
      </c>
      <c r="M1411" s="11">
        <v>0</v>
      </c>
      <c r="N1411" s="11">
        <v>0</v>
      </c>
      <c r="O1411" s="11">
        <v>0</v>
      </c>
      <c r="P1411" s="11">
        <v>0</v>
      </c>
      <c r="Q1411" s="11">
        <v>181.0016</v>
      </c>
      <c r="R1411" s="11">
        <v>141.1884</v>
      </c>
      <c r="S1411" s="11">
        <v>-78.306799999999996</v>
      </c>
      <c r="T1411" s="11">
        <v>0.56910000000000005</v>
      </c>
      <c r="U1411" s="11">
        <v>5.9926000000000004</v>
      </c>
      <c r="V1411" s="11">
        <v>-1.1287</v>
      </c>
      <c r="W1411" s="11">
        <v>-59.756799999999998</v>
      </c>
      <c r="X1411" s="11" t="s">
        <v>4119</v>
      </c>
    </row>
    <row r="1412" spans="1:24" x14ac:dyDescent="0.25">
      <c r="A1412" s="11" t="s">
        <v>4119</v>
      </c>
      <c r="B1412" s="11">
        <v>179.7629</v>
      </c>
      <c r="C1412" s="11">
        <v>100</v>
      </c>
      <c r="D1412" s="11">
        <v>201.34729999999999</v>
      </c>
      <c r="E1412" s="11">
        <v>415.8648</v>
      </c>
      <c r="F1412" s="11">
        <v>912.48950000000002</v>
      </c>
      <c r="G1412" s="11">
        <v>2053.0241000000001</v>
      </c>
      <c r="H1412" s="11">
        <v>4723.9225999999999</v>
      </c>
      <c r="I1412" s="11">
        <v>0.46460000000000001</v>
      </c>
      <c r="J1412" s="11">
        <v>46.497799999999998</v>
      </c>
      <c r="K1412" s="11">
        <v>37.689700000000002</v>
      </c>
      <c r="L1412" s="11">
        <v>29.174199999999999</v>
      </c>
      <c r="M1412" s="11">
        <v>0</v>
      </c>
      <c r="N1412" s="11">
        <v>0</v>
      </c>
      <c r="O1412" s="11">
        <v>0</v>
      </c>
      <c r="P1412" s="11">
        <v>0</v>
      </c>
      <c r="Q1412" s="11">
        <v>181.0016</v>
      </c>
      <c r="R1412" s="11">
        <v>141.1884</v>
      </c>
      <c r="S1412" s="11">
        <v>-78.306799999999996</v>
      </c>
      <c r="T1412" s="11">
        <v>0.56910000000000005</v>
      </c>
      <c r="U1412" s="11">
        <v>5.9926000000000004</v>
      </c>
      <c r="V1412" s="11">
        <v>-1.1287</v>
      </c>
      <c r="W1412" s="11">
        <v>-59.756799999999998</v>
      </c>
      <c r="X1412" s="11" t="s">
        <v>4119</v>
      </c>
    </row>
    <row r="1413" spans="1:24" x14ac:dyDescent="0.25">
      <c r="A1413" s="11" t="s">
        <v>1331</v>
      </c>
      <c r="B1413" s="11">
        <v>123.6229</v>
      </c>
      <c r="C1413" s="11">
        <v>-100</v>
      </c>
      <c r="D1413" s="11">
        <v>113.1863</v>
      </c>
      <c r="E1413" s="11">
        <v>-153.0453</v>
      </c>
      <c r="F1413" s="11">
        <v>235.82079999999999</v>
      </c>
      <c r="G1413" s="11">
        <v>-397.55880000000002</v>
      </c>
      <c r="H1413" s="11">
        <v>712.654</v>
      </c>
      <c r="I1413" s="11">
        <v>0</v>
      </c>
      <c r="J1413" s="11">
        <v>0</v>
      </c>
      <c r="K1413" s="11">
        <v>0</v>
      </c>
      <c r="L1413" s="11">
        <v>0</v>
      </c>
      <c r="M1413" s="11">
        <v>-0.1321</v>
      </c>
      <c r="N1413" s="11">
        <v>13.557600000000001</v>
      </c>
      <c r="O1413" s="11">
        <v>8.5078999999999994</v>
      </c>
      <c r="P1413" s="11">
        <v>5.3082000000000003</v>
      </c>
      <c r="Q1413" s="11">
        <v>110.9237</v>
      </c>
      <c r="R1413" s="11">
        <v>83.112200000000001</v>
      </c>
      <c r="S1413" s="11">
        <v>-57.540900000000001</v>
      </c>
      <c r="T1413" s="11">
        <v>0.33710000000000001</v>
      </c>
      <c r="U1413" s="11">
        <v>4.5724</v>
      </c>
      <c r="V1413" s="11">
        <v>-0.9446</v>
      </c>
      <c r="W1413" s="11">
        <v>-46.706499999999998</v>
      </c>
      <c r="X1413" s="11" t="s">
        <v>1331</v>
      </c>
    </row>
    <row r="1414" spans="1:24" x14ac:dyDescent="0.25">
      <c r="A1414" s="11" t="s">
        <v>1649</v>
      </c>
      <c r="B1414" s="11">
        <v>202.3408</v>
      </c>
      <c r="C1414" s="11">
        <v>100</v>
      </c>
      <c r="D1414" s="11">
        <v>205.51560000000001</v>
      </c>
      <c r="E1414" s="11">
        <v>369.57690000000002</v>
      </c>
      <c r="F1414" s="11">
        <v>800.64329999999995</v>
      </c>
      <c r="G1414" s="11">
        <v>1767.7411</v>
      </c>
      <c r="H1414" s="11">
        <v>4053.5637000000002</v>
      </c>
      <c r="I1414" s="11">
        <v>0.41160000000000002</v>
      </c>
      <c r="J1414" s="11">
        <v>41.239199999999997</v>
      </c>
      <c r="K1414" s="11">
        <v>33.0563</v>
      </c>
      <c r="L1414" s="11">
        <v>25.201000000000001</v>
      </c>
      <c r="M1414" s="11">
        <v>0</v>
      </c>
      <c r="N1414" s="11">
        <v>0</v>
      </c>
      <c r="O1414" s="11">
        <v>0</v>
      </c>
      <c r="P1414" s="11">
        <v>0</v>
      </c>
      <c r="Q1414" s="11">
        <v>209.74359999999999</v>
      </c>
      <c r="R1414" s="11">
        <v>173.18899999999999</v>
      </c>
      <c r="S1414" s="11">
        <v>-77.612300000000005</v>
      </c>
      <c r="T1414" s="11">
        <v>0.72440000000000004</v>
      </c>
      <c r="U1414" s="11">
        <v>7.0907</v>
      </c>
      <c r="V1414" s="11">
        <v>-1.7002999999999999</v>
      </c>
      <c r="W1414" s="11">
        <v>-56.7376</v>
      </c>
      <c r="X1414" s="11" t="s">
        <v>4120</v>
      </c>
    </row>
    <row r="1415" spans="1:24" x14ac:dyDescent="0.25">
      <c r="A1415" s="11" t="s">
        <v>4120</v>
      </c>
      <c r="B1415" s="11">
        <v>202.3408</v>
      </c>
      <c r="C1415" s="11">
        <v>100</v>
      </c>
      <c r="D1415" s="11">
        <v>205.51560000000001</v>
      </c>
      <c r="E1415" s="11">
        <v>369.57690000000002</v>
      </c>
      <c r="F1415" s="11">
        <v>800.64329999999995</v>
      </c>
      <c r="G1415" s="11">
        <v>1767.7411</v>
      </c>
      <c r="H1415" s="11">
        <v>4053.5637000000002</v>
      </c>
      <c r="I1415" s="11">
        <v>0.41160000000000002</v>
      </c>
      <c r="J1415" s="11">
        <v>41.239199999999997</v>
      </c>
      <c r="K1415" s="11">
        <v>33.0563</v>
      </c>
      <c r="L1415" s="11">
        <v>25.201000000000001</v>
      </c>
      <c r="M1415" s="11">
        <v>0</v>
      </c>
      <c r="N1415" s="11">
        <v>0</v>
      </c>
      <c r="O1415" s="11">
        <v>0</v>
      </c>
      <c r="P1415" s="11">
        <v>0</v>
      </c>
      <c r="Q1415" s="11">
        <v>209.74359999999999</v>
      </c>
      <c r="R1415" s="11">
        <v>173.18899999999999</v>
      </c>
      <c r="S1415" s="11">
        <v>-77.612300000000005</v>
      </c>
      <c r="T1415" s="11">
        <v>0.72440000000000004</v>
      </c>
      <c r="U1415" s="11">
        <v>7.0907</v>
      </c>
      <c r="V1415" s="11">
        <v>-1.7002999999999999</v>
      </c>
      <c r="W1415" s="11">
        <v>-56.7376</v>
      </c>
      <c r="X1415" s="11" t="s">
        <v>4120</v>
      </c>
    </row>
    <row r="1416" spans="1:24" x14ac:dyDescent="0.25">
      <c r="A1416" s="11" t="s">
        <v>4120</v>
      </c>
      <c r="B1416" s="11">
        <v>202.3408</v>
      </c>
      <c r="C1416" s="11">
        <v>100</v>
      </c>
      <c r="D1416" s="11">
        <v>205.51560000000001</v>
      </c>
      <c r="E1416" s="11">
        <v>369.57690000000002</v>
      </c>
      <c r="F1416" s="11">
        <v>800.64329999999995</v>
      </c>
      <c r="G1416" s="11">
        <v>1767.7411</v>
      </c>
      <c r="H1416" s="11">
        <v>4053.5637000000002</v>
      </c>
      <c r="I1416" s="11">
        <v>0.41160000000000002</v>
      </c>
      <c r="J1416" s="11">
        <v>41.239199999999997</v>
      </c>
      <c r="K1416" s="11">
        <v>33.0563</v>
      </c>
      <c r="L1416" s="11">
        <v>25.201000000000001</v>
      </c>
      <c r="M1416" s="11">
        <v>0</v>
      </c>
      <c r="N1416" s="11">
        <v>0</v>
      </c>
      <c r="O1416" s="11">
        <v>0</v>
      </c>
      <c r="P1416" s="11">
        <v>0</v>
      </c>
      <c r="Q1416" s="11">
        <v>208.1611</v>
      </c>
      <c r="R1416" s="11">
        <v>173.18899999999999</v>
      </c>
      <c r="S1416" s="11">
        <v>-77.610699999999994</v>
      </c>
      <c r="T1416" s="11">
        <v>0.72440000000000004</v>
      </c>
      <c r="U1416" s="11">
        <v>7.0907</v>
      </c>
      <c r="V1416" s="11">
        <v>-1.6931</v>
      </c>
      <c r="W1416" s="11">
        <v>-56.418399999999998</v>
      </c>
      <c r="X1416" s="11" t="s">
        <v>4120</v>
      </c>
    </row>
    <row r="1417" spans="1:24" x14ac:dyDescent="0.25">
      <c r="A1417" s="11" t="s">
        <v>4120</v>
      </c>
      <c r="B1417" s="11">
        <v>202.3408</v>
      </c>
      <c r="C1417" s="11">
        <v>100</v>
      </c>
      <c r="D1417" s="11">
        <v>205.51560000000001</v>
      </c>
      <c r="E1417" s="11">
        <v>369.57690000000002</v>
      </c>
      <c r="F1417" s="11">
        <v>800.64329999999995</v>
      </c>
      <c r="G1417" s="11">
        <v>1767.7411</v>
      </c>
      <c r="H1417" s="11">
        <v>4053.5637000000002</v>
      </c>
      <c r="I1417" s="11">
        <v>0.41160000000000002</v>
      </c>
      <c r="J1417" s="11">
        <v>41.239199999999997</v>
      </c>
      <c r="K1417" s="11">
        <v>33.0563</v>
      </c>
      <c r="L1417" s="11">
        <v>25.201000000000001</v>
      </c>
      <c r="M1417" s="11">
        <v>0</v>
      </c>
      <c r="N1417" s="11">
        <v>0</v>
      </c>
      <c r="O1417" s="11">
        <v>0</v>
      </c>
      <c r="P1417" s="11">
        <v>0</v>
      </c>
      <c r="Q1417" s="11">
        <v>208.1611</v>
      </c>
      <c r="R1417" s="11">
        <v>173.18899999999999</v>
      </c>
      <c r="S1417" s="11">
        <v>-77.610699999999994</v>
      </c>
      <c r="T1417" s="11">
        <v>0.72440000000000004</v>
      </c>
      <c r="U1417" s="11">
        <v>7.0907</v>
      </c>
      <c r="V1417" s="11">
        <v>-1.6931</v>
      </c>
      <c r="W1417" s="11">
        <v>-56.418399999999998</v>
      </c>
      <c r="X1417" s="11" t="s">
        <v>4120</v>
      </c>
    </row>
    <row r="1418" spans="1:24" x14ac:dyDescent="0.25">
      <c r="A1418" s="11" t="s">
        <v>3715</v>
      </c>
      <c r="B1418" s="11">
        <v>173.84469999999999</v>
      </c>
      <c r="C1418" s="11">
        <v>-100</v>
      </c>
      <c r="D1418" s="11">
        <v>119.3318</v>
      </c>
      <c r="E1418" s="11">
        <v>-162.22049999999999</v>
      </c>
      <c r="F1418" s="11">
        <v>265.14339999999999</v>
      </c>
      <c r="G1418" s="11">
        <v>-479.0677</v>
      </c>
      <c r="H1418" s="11">
        <v>922.72249999999997</v>
      </c>
      <c r="I1418" s="11">
        <v>0</v>
      </c>
      <c r="J1418" s="11">
        <v>0</v>
      </c>
      <c r="K1418" s="11">
        <v>0</v>
      </c>
      <c r="L1418" s="11">
        <v>0</v>
      </c>
      <c r="M1418" s="11">
        <v>-0.1258</v>
      </c>
      <c r="N1418" s="11">
        <v>12.845700000000001</v>
      </c>
      <c r="O1418" s="11">
        <v>8.9638000000000009</v>
      </c>
      <c r="P1418" s="11">
        <v>6.1734</v>
      </c>
      <c r="Q1418" s="11">
        <v>173.7629</v>
      </c>
      <c r="R1418" s="11">
        <v>132.1832</v>
      </c>
      <c r="S1418" s="11">
        <v>-56.706299999999999</v>
      </c>
      <c r="T1418" s="11">
        <v>0.46250000000000002</v>
      </c>
      <c r="U1418" s="11">
        <v>6.5434999999999999</v>
      </c>
      <c r="V1418" s="11">
        <v>-1.7002999999999999</v>
      </c>
      <c r="W1418" s="11">
        <v>-42.323700000000002</v>
      </c>
      <c r="X1418" s="11" t="s">
        <v>3715</v>
      </c>
    </row>
    <row r="1419" spans="1:24" x14ac:dyDescent="0.25">
      <c r="A1419" s="11" t="s">
        <v>3715</v>
      </c>
      <c r="B1419" s="11">
        <v>173.84469999999999</v>
      </c>
      <c r="C1419" s="11">
        <v>-100</v>
      </c>
      <c r="D1419" s="11">
        <v>119.3318</v>
      </c>
      <c r="E1419" s="11">
        <v>-162.22049999999999</v>
      </c>
      <c r="F1419" s="11">
        <v>265.14339999999999</v>
      </c>
      <c r="G1419" s="11">
        <v>-479.0677</v>
      </c>
      <c r="H1419" s="11">
        <v>922.72249999999997</v>
      </c>
      <c r="I1419" s="11">
        <v>0</v>
      </c>
      <c r="J1419" s="11">
        <v>0</v>
      </c>
      <c r="K1419" s="11">
        <v>0</v>
      </c>
      <c r="L1419" s="11">
        <v>0</v>
      </c>
      <c r="M1419" s="11">
        <v>-0.1258</v>
      </c>
      <c r="N1419" s="11">
        <v>12.845700000000001</v>
      </c>
      <c r="O1419" s="11">
        <v>8.9638000000000009</v>
      </c>
      <c r="P1419" s="11">
        <v>6.1734</v>
      </c>
      <c r="Q1419" s="11">
        <v>173.7629</v>
      </c>
      <c r="R1419" s="11">
        <v>132.1832</v>
      </c>
      <c r="S1419" s="11">
        <v>-56.706299999999999</v>
      </c>
      <c r="T1419" s="11">
        <v>0.46250000000000002</v>
      </c>
      <c r="U1419" s="11">
        <v>6.5434999999999999</v>
      </c>
      <c r="V1419" s="11">
        <v>-1.7002999999999999</v>
      </c>
      <c r="W1419" s="11">
        <v>-42.323700000000002</v>
      </c>
      <c r="X1419" s="11" t="s">
        <v>3715</v>
      </c>
    </row>
    <row r="1420" spans="1:24" x14ac:dyDescent="0.25">
      <c r="A1420" s="11" t="s">
        <v>3711</v>
      </c>
      <c r="B1420" s="11">
        <v>127.845</v>
      </c>
      <c r="C1420" s="11">
        <v>-100</v>
      </c>
      <c r="D1420" s="11">
        <v>108.57599999999999</v>
      </c>
      <c r="E1420" s="11">
        <v>-140.98089999999999</v>
      </c>
      <c r="F1420" s="11">
        <v>208.84880000000001</v>
      </c>
      <c r="G1420" s="11">
        <v>-339.96409999999997</v>
      </c>
      <c r="H1420" s="11">
        <v>590.68489999999997</v>
      </c>
      <c r="I1420" s="11">
        <v>0</v>
      </c>
      <c r="J1420" s="11">
        <v>0</v>
      </c>
      <c r="K1420" s="11">
        <v>0</v>
      </c>
      <c r="L1420" s="11">
        <v>0</v>
      </c>
      <c r="M1420" s="11">
        <v>-0.1158</v>
      </c>
      <c r="N1420" s="11">
        <v>11.902699999999999</v>
      </c>
      <c r="O1420" s="11">
        <v>7.1997</v>
      </c>
      <c r="P1420" s="11">
        <v>4.5202</v>
      </c>
      <c r="Q1420" s="11">
        <v>115.9293</v>
      </c>
      <c r="R1420" s="11">
        <v>82.124200000000002</v>
      </c>
      <c r="S1420" s="11">
        <v>-57.625700000000002</v>
      </c>
      <c r="T1420" s="11">
        <v>0.27810000000000001</v>
      </c>
      <c r="U1420" s="11">
        <v>4.734</v>
      </c>
      <c r="V1420" s="11">
        <v>-0.9446</v>
      </c>
      <c r="W1420" s="11">
        <v>-46.238500000000002</v>
      </c>
      <c r="X1420" s="11" t="s">
        <v>3711</v>
      </c>
    </row>
    <row r="1421" spans="1:24" x14ac:dyDescent="0.25">
      <c r="A1421" s="11" t="s">
        <v>3711</v>
      </c>
      <c r="B1421" s="11">
        <v>127.845</v>
      </c>
      <c r="C1421" s="11">
        <v>-100</v>
      </c>
      <c r="D1421" s="11">
        <v>108.57599999999999</v>
      </c>
      <c r="E1421" s="11">
        <v>-140.98089999999999</v>
      </c>
      <c r="F1421" s="11">
        <v>208.84880000000001</v>
      </c>
      <c r="G1421" s="11">
        <v>-339.96409999999997</v>
      </c>
      <c r="H1421" s="11">
        <v>590.68489999999997</v>
      </c>
      <c r="I1421" s="11">
        <v>0</v>
      </c>
      <c r="J1421" s="11">
        <v>0</v>
      </c>
      <c r="K1421" s="11">
        <v>0</v>
      </c>
      <c r="L1421" s="11">
        <v>0</v>
      </c>
      <c r="M1421" s="11">
        <v>-0.1158</v>
      </c>
      <c r="N1421" s="11">
        <v>11.902699999999999</v>
      </c>
      <c r="O1421" s="11">
        <v>7.1997</v>
      </c>
      <c r="P1421" s="11">
        <v>4.5202</v>
      </c>
      <c r="Q1421" s="11">
        <v>115.9293</v>
      </c>
      <c r="R1421" s="11">
        <v>82.124200000000002</v>
      </c>
      <c r="S1421" s="11">
        <v>-57.625700000000002</v>
      </c>
      <c r="T1421" s="11">
        <v>0.27810000000000001</v>
      </c>
      <c r="U1421" s="11">
        <v>4.734</v>
      </c>
      <c r="V1421" s="11">
        <v>-0.9446</v>
      </c>
      <c r="W1421" s="11">
        <v>-46.238500000000002</v>
      </c>
      <c r="X1421" s="11" t="s">
        <v>3711</v>
      </c>
    </row>
    <row r="1422" spans="1:24" x14ac:dyDescent="0.25">
      <c r="A1422" s="11" t="s">
        <v>482</v>
      </c>
      <c r="B1422" s="11">
        <v>224.48990000000001</v>
      </c>
      <c r="C1422" s="11">
        <v>100</v>
      </c>
      <c r="D1422" s="11">
        <v>204.9691</v>
      </c>
      <c r="E1422" s="11">
        <v>426.79469999999998</v>
      </c>
      <c r="F1422" s="11">
        <v>951.81960000000004</v>
      </c>
      <c r="G1422" s="11">
        <v>2177.2067999999999</v>
      </c>
      <c r="H1422" s="11">
        <v>5092.3913000000002</v>
      </c>
      <c r="I1422" s="11">
        <v>0.46729999999999999</v>
      </c>
      <c r="J1422" s="11">
        <v>46.765799999999999</v>
      </c>
      <c r="K1422" s="11">
        <v>38.271799999999999</v>
      </c>
      <c r="L1422" s="11">
        <v>29.993600000000001</v>
      </c>
      <c r="M1422" s="11">
        <v>0</v>
      </c>
      <c r="N1422" s="11">
        <v>0</v>
      </c>
      <c r="O1422" s="11">
        <v>0</v>
      </c>
      <c r="P1422" s="11">
        <v>0</v>
      </c>
      <c r="Q1422" s="11">
        <v>263.94810000000001</v>
      </c>
      <c r="R1422" s="11">
        <v>207.29</v>
      </c>
      <c r="S1422" s="11">
        <v>-78.253799999999998</v>
      </c>
      <c r="T1422" s="11">
        <v>0.68140000000000001</v>
      </c>
      <c r="U1422" s="11">
        <v>7.6703999999999999</v>
      </c>
      <c r="V1422" s="11">
        <v>-1.8892</v>
      </c>
      <c r="W1422" s="11">
        <v>-58.089100000000002</v>
      </c>
      <c r="X1422" s="11" t="s">
        <v>4121</v>
      </c>
    </row>
    <row r="1423" spans="1:24" x14ac:dyDescent="0.25">
      <c r="A1423" s="11" t="s">
        <v>4121</v>
      </c>
      <c r="B1423" s="11">
        <v>224.48990000000001</v>
      </c>
      <c r="C1423" s="11">
        <v>100</v>
      </c>
      <c r="D1423" s="11">
        <v>204.9691</v>
      </c>
      <c r="E1423" s="11">
        <v>426.79469999999998</v>
      </c>
      <c r="F1423" s="11">
        <v>951.81960000000004</v>
      </c>
      <c r="G1423" s="11">
        <v>2177.2067999999999</v>
      </c>
      <c r="H1423" s="11">
        <v>5092.3913000000002</v>
      </c>
      <c r="I1423" s="11">
        <v>0.46729999999999999</v>
      </c>
      <c r="J1423" s="11">
        <v>46.765799999999999</v>
      </c>
      <c r="K1423" s="11">
        <v>38.271799999999999</v>
      </c>
      <c r="L1423" s="11">
        <v>29.993600000000001</v>
      </c>
      <c r="M1423" s="11">
        <v>0</v>
      </c>
      <c r="N1423" s="11">
        <v>0</v>
      </c>
      <c r="O1423" s="11">
        <v>0</v>
      </c>
      <c r="P1423" s="11">
        <v>0</v>
      </c>
      <c r="Q1423" s="11">
        <v>263.94810000000001</v>
      </c>
      <c r="R1423" s="11">
        <v>207.29</v>
      </c>
      <c r="S1423" s="11">
        <v>-78.253799999999998</v>
      </c>
      <c r="T1423" s="11">
        <v>0.68140000000000001</v>
      </c>
      <c r="U1423" s="11">
        <v>7.6703999999999999</v>
      </c>
      <c r="V1423" s="11">
        <v>-1.8892</v>
      </c>
      <c r="W1423" s="11">
        <v>-58.089100000000002</v>
      </c>
      <c r="X1423" s="11" t="s">
        <v>4121</v>
      </c>
    </row>
    <row r="1424" spans="1:24" x14ac:dyDescent="0.25">
      <c r="A1424" s="11" t="s">
        <v>4121</v>
      </c>
      <c r="B1424" s="11">
        <v>224.48990000000001</v>
      </c>
      <c r="C1424" s="11">
        <v>100</v>
      </c>
      <c r="D1424" s="11">
        <v>204.9691</v>
      </c>
      <c r="E1424" s="11">
        <v>426.79469999999998</v>
      </c>
      <c r="F1424" s="11">
        <v>951.81960000000004</v>
      </c>
      <c r="G1424" s="11">
        <v>2177.2067999999999</v>
      </c>
      <c r="H1424" s="11">
        <v>5092.3913000000002</v>
      </c>
      <c r="I1424" s="11">
        <v>0.46729999999999999</v>
      </c>
      <c r="J1424" s="11">
        <v>46.765799999999999</v>
      </c>
      <c r="K1424" s="11">
        <v>38.271799999999999</v>
      </c>
      <c r="L1424" s="11">
        <v>29.993600000000001</v>
      </c>
      <c r="M1424" s="11">
        <v>0</v>
      </c>
      <c r="N1424" s="11">
        <v>0</v>
      </c>
      <c r="O1424" s="11">
        <v>0</v>
      </c>
      <c r="P1424" s="11">
        <v>0</v>
      </c>
      <c r="Q1424" s="11">
        <v>253.2621</v>
      </c>
      <c r="R1424" s="11">
        <v>207.29</v>
      </c>
      <c r="S1424" s="11">
        <v>-78.252200000000002</v>
      </c>
      <c r="T1424" s="11">
        <v>0.68140000000000001</v>
      </c>
      <c r="U1424" s="11">
        <v>7.6703999999999999</v>
      </c>
      <c r="V1424" s="11">
        <v>-1.8812</v>
      </c>
      <c r="W1424" s="11">
        <v>-57.769199999999998</v>
      </c>
      <c r="X1424" s="11" t="s">
        <v>4121</v>
      </c>
    </row>
    <row r="1425" spans="1:24" x14ac:dyDescent="0.25">
      <c r="A1425" s="11" t="s">
        <v>4121</v>
      </c>
      <c r="B1425" s="11">
        <v>224.48990000000001</v>
      </c>
      <c r="C1425" s="11">
        <v>100</v>
      </c>
      <c r="D1425" s="11">
        <v>204.9691</v>
      </c>
      <c r="E1425" s="11">
        <v>426.79469999999998</v>
      </c>
      <c r="F1425" s="11">
        <v>951.81960000000004</v>
      </c>
      <c r="G1425" s="11">
        <v>2177.2067999999999</v>
      </c>
      <c r="H1425" s="11">
        <v>5092.3913000000002</v>
      </c>
      <c r="I1425" s="11">
        <v>0.46729999999999999</v>
      </c>
      <c r="J1425" s="11">
        <v>46.765799999999999</v>
      </c>
      <c r="K1425" s="11">
        <v>38.271799999999999</v>
      </c>
      <c r="L1425" s="11">
        <v>29.993600000000001</v>
      </c>
      <c r="M1425" s="11">
        <v>0</v>
      </c>
      <c r="N1425" s="11">
        <v>0</v>
      </c>
      <c r="O1425" s="11">
        <v>0</v>
      </c>
      <c r="P1425" s="11">
        <v>0</v>
      </c>
      <c r="Q1425" s="11">
        <v>253.2621</v>
      </c>
      <c r="R1425" s="11">
        <v>207.29</v>
      </c>
      <c r="S1425" s="11">
        <v>-78.252200000000002</v>
      </c>
      <c r="T1425" s="11">
        <v>0.68140000000000001</v>
      </c>
      <c r="U1425" s="11">
        <v>7.6703999999999999</v>
      </c>
      <c r="V1425" s="11">
        <v>-1.8812</v>
      </c>
      <c r="W1425" s="11">
        <v>-57.769199999999998</v>
      </c>
      <c r="X1425" s="11" t="s">
        <v>4121</v>
      </c>
    </row>
    <row r="1426" spans="1:24" x14ac:dyDescent="0.25">
      <c r="A1426" s="11" t="s">
        <v>269</v>
      </c>
      <c r="B1426" s="11">
        <v>281.83949999999999</v>
      </c>
      <c r="C1426" s="11">
        <v>100</v>
      </c>
      <c r="D1426" s="11">
        <v>207.16659999999999</v>
      </c>
      <c r="E1426" s="11">
        <v>416.95620000000002</v>
      </c>
      <c r="F1426" s="11">
        <v>912.85400000000004</v>
      </c>
      <c r="G1426" s="11">
        <v>2049.3164000000002</v>
      </c>
      <c r="H1426" s="11">
        <v>4708.0547999999999</v>
      </c>
      <c r="I1426" s="11">
        <v>0.46579999999999999</v>
      </c>
      <c r="J1426" s="11">
        <v>46.633000000000003</v>
      </c>
      <c r="K1426" s="11">
        <v>37.755600000000001</v>
      </c>
      <c r="L1426" s="11">
        <v>29.1678</v>
      </c>
      <c r="M1426" s="11">
        <v>0</v>
      </c>
      <c r="N1426" s="11">
        <v>0</v>
      </c>
      <c r="O1426" s="11">
        <v>0</v>
      </c>
      <c r="P1426" s="11">
        <v>0</v>
      </c>
      <c r="Q1426" s="11">
        <v>292.04539999999997</v>
      </c>
      <c r="R1426" s="11">
        <v>199.31100000000001</v>
      </c>
      <c r="S1426" s="11">
        <v>-78.978200000000001</v>
      </c>
      <c r="T1426" s="11">
        <v>0.69669999999999999</v>
      </c>
      <c r="U1426" s="11">
        <v>9.7956000000000003</v>
      </c>
      <c r="V1426" s="11">
        <v>0</v>
      </c>
      <c r="W1426" s="11">
        <v>-55.914000000000001</v>
      </c>
      <c r="X1426" s="11" t="s">
        <v>4122</v>
      </c>
    </row>
    <row r="1427" spans="1:24" x14ac:dyDescent="0.25">
      <c r="A1427" s="11" t="s">
        <v>4122</v>
      </c>
      <c r="B1427" s="11">
        <v>281.83949999999999</v>
      </c>
      <c r="C1427" s="11">
        <v>100</v>
      </c>
      <c r="D1427" s="11">
        <v>207.16659999999999</v>
      </c>
      <c r="E1427" s="11">
        <v>416.95620000000002</v>
      </c>
      <c r="F1427" s="11">
        <v>912.85400000000004</v>
      </c>
      <c r="G1427" s="11">
        <v>2049.3164000000002</v>
      </c>
      <c r="H1427" s="11">
        <v>4708.0547999999999</v>
      </c>
      <c r="I1427" s="11">
        <v>0.46579999999999999</v>
      </c>
      <c r="J1427" s="11">
        <v>46.633000000000003</v>
      </c>
      <c r="K1427" s="11">
        <v>37.755600000000001</v>
      </c>
      <c r="L1427" s="11">
        <v>29.1678</v>
      </c>
      <c r="M1427" s="11">
        <v>0</v>
      </c>
      <c r="N1427" s="11">
        <v>0</v>
      </c>
      <c r="O1427" s="11">
        <v>0</v>
      </c>
      <c r="P1427" s="11">
        <v>0</v>
      </c>
      <c r="Q1427" s="11">
        <v>292.04539999999997</v>
      </c>
      <c r="R1427" s="11">
        <v>199.31100000000001</v>
      </c>
      <c r="S1427" s="11">
        <v>-78.978200000000001</v>
      </c>
      <c r="T1427" s="11">
        <v>0.69669999999999999</v>
      </c>
      <c r="U1427" s="11">
        <v>9.7956000000000003</v>
      </c>
      <c r="V1427" s="11">
        <v>0</v>
      </c>
      <c r="W1427" s="11">
        <v>-55.914000000000001</v>
      </c>
      <c r="X1427" s="11" t="s">
        <v>4122</v>
      </c>
    </row>
    <row r="1428" spans="1:24" x14ac:dyDescent="0.25">
      <c r="A1428" s="11" t="s">
        <v>4122</v>
      </c>
      <c r="B1428" s="11">
        <v>281.83949999999999</v>
      </c>
      <c r="C1428" s="11">
        <v>100</v>
      </c>
      <c r="D1428" s="11">
        <v>207.16659999999999</v>
      </c>
      <c r="E1428" s="11">
        <v>416.95620000000002</v>
      </c>
      <c r="F1428" s="11">
        <v>912.85400000000004</v>
      </c>
      <c r="G1428" s="11">
        <v>2049.3164000000002</v>
      </c>
      <c r="H1428" s="11">
        <v>4708.0547999999999</v>
      </c>
      <c r="I1428" s="11">
        <v>0.46579999999999999</v>
      </c>
      <c r="J1428" s="11">
        <v>46.633000000000003</v>
      </c>
      <c r="K1428" s="11">
        <v>37.755600000000001</v>
      </c>
      <c r="L1428" s="11">
        <v>29.1678</v>
      </c>
      <c r="M1428" s="11">
        <v>0</v>
      </c>
      <c r="N1428" s="11">
        <v>0</v>
      </c>
      <c r="O1428" s="11">
        <v>0</v>
      </c>
      <c r="P1428" s="11">
        <v>0</v>
      </c>
      <c r="Q1428" s="11">
        <v>283.81110000000001</v>
      </c>
      <c r="R1428" s="11">
        <v>199.31100000000001</v>
      </c>
      <c r="S1428" s="11">
        <v>-78.976600000000005</v>
      </c>
      <c r="T1428" s="11">
        <v>0.69669999999999999</v>
      </c>
      <c r="U1428" s="11">
        <v>9.7956000000000003</v>
      </c>
      <c r="V1428" s="11">
        <v>0</v>
      </c>
      <c r="W1428" s="11">
        <v>-55.601999999999997</v>
      </c>
      <c r="X1428" s="11" t="s">
        <v>4122</v>
      </c>
    </row>
    <row r="1429" spans="1:24" x14ac:dyDescent="0.25">
      <c r="A1429" s="11" t="s">
        <v>4122</v>
      </c>
      <c r="B1429" s="11">
        <v>281.83949999999999</v>
      </c>
      <c r="C1429" s="11">
        <v>100</v>
      </c>
      <c r="D1429" s="11">
        <v>207.16659999999999</v>
      </c>
      <c r="E1429" s="11">
        <v>416.95620000000002</v>
      </c>
      <c r="F1429" s="11">
        <v>912.85400000000004</v>
      </c>
      <c r="G1429" s="11">
        <v>2049.3164000000002</v>
      </c>
      <c r="H1429" s="11">
        <v>4708.0547999999999</v>
      </c>
      <c r="I1429" s="11">
        <v>0.46579999999999999</v>
      </c>
      <c r="J1429" s="11">
        <v>46.633000000000003</v>
      </c>
      <c r="K1429" s="11">
        <v>37.755600000000001</v>
      </c>
      <c r="L1429" s="11">
        <v>29.1678</v>
      </c>
      <c r="M1429" s="11">
        <v>0</v>
      </c>
      <c r="N1429" s="11">
        <v>0</v>
      </c>
      <c r="O1429" s="11">
        <v>0</v>
      </c>
      <c r="P1429" s="11">
        <v>0</v>
      </c>
      <c r="Q1429" s="11">
        <v>283.81110000000001</v>
      </c>
      <c r="R1429" s="11">
        <v>199.31100000000001</v>
      </c>
      <c r="S1429" s="11">
        <v>-78.976600000000005</v>
      </c>
      <c r="T1429" s="11">
        <v>0.69669999999999999</v>
      </c>
      <c r="U1429" s="11">
        <v>9.7956000000000003</v>
      </c>
      <c r="V1429" s="11">
        <v>0</v>
      </c>
      <c r="W1429" s="11">
        <v>-55.601999999999997</v>
      </c>
      <c r="X1429" s="11" t="s">
        <v>4122</v>
      </c>
    </row>
    <row r="1430" spans="1:24" x14ac:dyDescent="0.25">
      <c r="A1430" s="11" t="s">
        <v>3731</v>
      </c>
      <c r="B1430" s="11">
        <v>165.7201</v>
      </c>
      <c r="C1430" s="11">
        <v>-100</v>
      </c>
      <c r="D1430" s="11">
        <v>227.32390000000001</v>
      </c>
      <c r="E1430" s="11">
        <v>-385.6755</v>
      </c>
      <c r="F1430" s="11">
        <v>860.23469999999998</v>
      </c>
      <c r="G1430" s="11">
        <v>-1819.3451</v>
      </c>
      <c r="H1430" s="11">
        <v>4068.2752999999998</v>
      </c>
      <c r="I1430" s="11">
        <v>4.7000000000000002E-3</v>
      </c>
      <c r="J1430" s="11">
        <v>0.66039999999999999</v>
      </c>
      <c r="K1430" s="11">
        <v>8.7099999999999997E-2</v>
      </c>
      <c r="L1430" s="11">
        <v>0</v>
      </c>
      <c r="M1430" s="11">
        <v>-0.31419999999999998</v>
      </c>
      <c r="N1430" s="11">
        <v>31.7729</v>
      </c>
      <c r="O1430" s="11">
        <v>25.324400000000001</v>
      </c>
      <c r="P1430" s="11">
        <v>19.842300000000002</v>
      </c>
      <c r="Q1430" s="11">
        <v>159.32079999999999</v>
      </c>
      <c r="R1430" s="11">
        <v>139.1326</v>
      </c>
      <c r="S1430" s="11">
        <v>-87.552499999999995</v>
      </c>
      <c r="T1430" s="11">
        <v>1.0347999999999999</v>
      </c>
      <c r="U1430" s="11">
        <v>5.2930000000000001</v>
      </c>
      <c r="V1430" s="11">
        <v>-1.1335</v>
      </c>
      <c r="W1430" s="11">
        <v>-66.874700000000004</v>
      </c>
      <c r="X1430" s="11" t="s">
        <v>3731</v>
      </c>
    </row>
    <row r="1431" spans="1:24" x14ac:dyDescent="0.25">
      <c r="A1431" s="11" t="s">
        <v>3731</v>
      </c>
      <c r="B1431" s="11">
        <v>165.7201</v>
      </c>
      <c r="C1431" s="11">
        <v>-100</v>
      </c>
      <c r="D1431" s="11">
        <v>227.32390000000001</v>
      </c>
      <c r="E1431" s="11">
        <v>-385.6755</v>
      </c>
      <c r="F1431" s="11">
        <v>860.23469999999998</v>
      </c>
      <c r="G1431" s="11">
        <v>-1819.3451</v>
      </c>
      <c r="H1431" s="11">
        <v>4068.2752999999998</v>
      </c>
      <c r="I1431" s="11">
        <v>4.7000000000000002E-3</v>
      </c>
      <c r="J1431" s="11">
        <v>0.66039999999999999</v>
      </c>
      <c r="K1431" s="11">
        <v>8.7099999999999997E-2</v>
      </c>
      <c r="L1431" s="11">
        <v>0</v>
      </c>
      <c r="M1431" s="11">
        <v>-0.31419999999999998</v>
      </c>
      <c r="N1431" s="11">
        <v>31.7729</v>
      </c>
      <c r="O1431" s="11">
        <v>25.324400000000001</v>
      </c>
      <c r="P1431" s="11">
        <v>19.842300000000002</v>
      </c>
      <c r="Q1431" s="11">
        <v>159.32079999999999</v>
      </c>
      <c r="R1431" s="11">
        <v>139.1326</v>
      </c>
      <c r="S1431" s="11">
        <v>-87.552499999999995</v>
      </c>
      <c r="T1431" s="11">
        <v>1.0347999999999999</v>
      </c>
      <c r="U1431" s="11">
        <v>5.2930000000000001</v>
      </c>
      <c r="V1431" s="11">
        <v>-1.1335</v>
      </c>
      <c r="W1431" s="11">
        <v>-66.874700000000004</v>
      </c>
      <c r="X1431" s="11" t="s">
        <v>3731</v>
      </c>
    </row>
    <row r="1432" spans="1:24" x14ac:dyDescent="0.25">
      <c r="A1432" s="11" t="s">
        <v>3791</v>
      </c>
      <c r="B1432" s="11">
        <v>146.51329999999999</v>
      </c>
      <c r="C1432" s="11">
        <v>-100</v>
      </c>
      <c r="D1432" s="11">
        <v>171.55799999999999</v>
      </c>
      <c r="E1432" s="11">
        <v>-234.8296</v>
      </c>
      <c r="F1432" s="11">
        <v>432.1431</v>
      </c>
      <c r="G1432" s="11">
        <v>-799.4203</v>
      </c>
      <c r="H1432" s="11">
        <v>1630.7525000000001</v>
      </c>
      <c r="I1432" s="11">
        <v>5.9999999999999995E-4</v>
      </c>
      <c r="J1432" s="11">
        <v>0.15579999999999999</v>
      </c>
      <c r="K1432" s="11">
        <v>3.0999999999999999E-3</v>
      </c>
      <c r="L1432" s="11">
        <v>0</v>
      </c>
      <c r="M1432" s="11">
        <v>-0.18310000000000001</v>
      </c>
      <c r="N1432" s="11">
        <v>18.3994</v>
      </c>
      <c r="O1432" s="11">
        <v>12.7502</v>
      </c>
      <c r="P1432" s="11">
        <v>8.6265000000000001</v>
      </c>
      <c r="Q1432" s="11">
        <v>137.79990000000001</v>
      </c>
      <c r="R1432" s="11">
        <v>125.10590000000001</v>
      </c>
      <c r="S1432" s="11">
        <v>-73.209199999999996</v>
      </c>
      <c r="T1432" s="11">
        <v>0.84340000000000004</v>
      </c>
      <c r="U1432" s="11">
        <v>4.6384999999999996</v>
      </c>
      <c r="V1432" s="11">
        <v>-1.1335</v>
      </c>
      <c r="W1432" s="11">
        <v>-57.436599999999999</v>
      </c>
      <c r="X1432" s="11" t="s">
        <v>3791</v>
      </c>
    </row>
    <row r="1433" spans="1:24" x14ac:dyDescent="0.25">
      <c r="A1433" s="11" t="s">
        <v>3791</v>
      </c>
      <c r="B1433" s="11">
        <v>146.51329999999999</v>
      </c>
      <c r="C1433" s="11">
        <v>-100</v>
      </c>
      <c r="D1433" s="11">
        <v>171.55799999999999</v>
      </c>
      <c r="E1433" s="11">
        <v>-234.8296</v>
      </c>
      <c r="F1433" s="11">
        <v>432.1431</v>
      </c>
      <c r="G1433" s="11">
        <v>-799.4203</v>
      </c>
      <c r="H1433" s="11">
        <v>1630.7525000000001</v>
      </c>
      <c r="I1433" s="11">
        <v>5.9999999999999995E-4</v>
      </c>
      <c r="J1433" s="11">
        <v>0.15579999999999999</v>
      </c>
      <c r="K1433" s="11">
        <v>3.0999999999999999E-3</v>
      </c>
      <c r="L1433" s="11">
        <v>0</v>
      </c>
      <c r="M1433" s="11">
        <v>-0.18310000000000001</v>
      </c>
      <c r="N1433" s="11">
        <v>18.3994</v>
      </c>
      <c r="O1433" s="11">
        <v>12.7502</v>
      </c>
      <c r="P1433" s="11">
        <v>8.6265000000000001</v>
      </c>
      <c r="Q1433" s="11">
        <v>137.79990000000001</v>
      </c>
      <c r="R1433" s="11">
        <v>125.10590000000001</v>
      </c>
      <c r="S1433" s="11">
        <v>-73.209199999999996</v>
      </c>
      <c r="T1433" s="11">
        <v>0.84340000000000004</v>
      </c>
      <c r="U1433" s="11">
        <v>4.6384999999999996</v>
      </c>
      <c r="V1433" s="11">
        <v>-1.1335</v>
      </c>
      <c r="W1433" s="11">
        <v>-57.436599999999999</v>
      </c>
      <c r="X1433" s="11" t="s">
        <v>3791</v>
      </c>
    </row>
    <row r="1434" spans="1:24" x14ac:dyDescent="0.25">
      <c r="A1434" s="11" t="s">
        <v>707</v>
      </c>
      <c r="B1434" s="11">
        <v>281.4427</v>
      </c>
      <c r="C1434" s="11">
        <v>-100</v>
      </c>
      <c r="D1434" s="11">
        <v>113.3991</v>
      </c>
      <c r="E1434" s="11">
        <v>-146.52459999999999</v>
      </c>
      <c r="F1434" s="11">
        <v>231.07980000000001</v>
      </c>
      <c r="G1434" s="11">
        <v>-395.2747</v>
      </c>
      <c r="H1434" s="11">
        <v>717.3723</v>
      </c>
      <c r="I1434" s="11">
        <v>0</v>
      </c>
      <c r="J1434" s="11">
        <v>0</v>
      </c>
      <c r="K1434" s="11">
        <v>0</v>
      </c>
      <c r="L1434" s="11">
        <v>0</v>
      </c>
      <c r="M1434" s="11">
        <v>-0.13220000000000001</v>
      </c>
      <c r="N1434" s="11">
        <v>13.4854</v>
      </c>
      <c r="O1434" s="11">
        <v>8.6511999999999993</v>
      </c>
      <c r="P1434" s="11">
        <v>5.4474</v>
      </c>
      <c r="Q1434" s="11">
        <v>287.6739</v>
      </c>
      <c r="R1434" s="11">
        <v>195.32560000000001</v>
      </c>
      <c r="S1434" s="11">
        <v>-55.832599999999999</v>
      </c>
      <c r="T1434" s="11">
        <v>0.61240000000000006</v>
      </c>
      <c r="U1434" s="11">
        <v>10.4663</v>
      </c>
      <c r="V1434" s="11">
        <v>-0.9446</v>
      </c>
      <c r="W1434" s="11">
        <v>-37.169600000000003</v>
      </c>
      <c r="X1434" s="11" t="s">
        <v>707</v>
      </c>
    </row>
    <row r="1435" spans="1:24" x14ac:dyDescent="0.25">
      <c r="A1435" s="11" t="s">
        <v>708</v>
      </c>
      <c r="B1435" s="11">
        <v>261.62889999999999</v>
      </c>
      <c r="C1435" s="11">
        <v>-100</v>
      </c>
      <c r="D1435" s="11">
        <v>112.64660000000001</v>
      </c>
      <c r="E1435" s="11">
        <v>-146.61340000000001</v>
      </c>
      <c r="F1435" s="11">
        <v>230.999</v>
      </c>
      <c r="G1435" s="11">
        <v>-395.29219999999998</v>
      </c>
      <c r="H1435" s="11">
        <v>717.4914</v>
      </c>
      <c r="I1435" s="11">
        <v>0</v>
      </c>
      <c r="J1435" s="11">
        <v>0</v>
      </c>
      <c r="K1435" s="11">
        <v>0</v>
      </c>
      <c r="L1435" s="11">
        <v>0</v>
      </c>
      <c r="M1435" s="11">
        <v>-0.13200000000000001</v>
      </c>
      <c r="N1435" s="11">
        <v>13.473800000000001</v>
      </c>
      <c r="O1435" s="11">
        <v>8.6486999999999998</v>
      </c>
      <c r="P1435" s="11">
        <v>5.4504999999999999</v>
      </c>
      <c r="Q1435" s="11">
        <v>265.3707</v>
      </c>
      <c r="R1435" s="11">
        <v>181.2989</v>
      </c>
      <c r="S1435" s="11">
        <v>-55.755600000000001</v>
      </c>
      <c r="T1435" s="11">
        <v>0.58150000000000002</v>
      </c>
      <c r="U1435" s="11">
        <v>9.7279999999999998</v>
      </c>
      <c r="V1435" s="11">
        <v>-0.9446</v>
      </c>
      <c r="W1435" s="11">
        <v>-37.904899999999998</v>
      </c>
      <c r="X1435" s="11" t="s">
        <v>708</v>
      </c>
    </row>
    <row r="1436" spans="1:24" x14ac:dyDescent="0.25">
      <c r="A1436" s="11" t="s">
        <v>483</v>
      </c>
      <c r="B1436" s="11">
        <v>404.32749999999999</v>
      </c>
      <c r="C1436" s="11">
        <v>100</v>
      </c>
      <c r="D1436" s="11">
        <v>243.5181</v>
      </c>
      <c r="E1436" s="11">
        <v>451.71019999999999</v>
      </c>
      <c r="F1436" s="11">
        <v>968.99090000000001</v>
      </c>
      <c r="G1436" s="11">
        <v>2126.2581</v>
      </c>
      <c r="H1436" s="11">
        <v>4815.2681000000002</v>
      </c>
      <c r="I1436" s="11">
        <v>0.51400000000000001</v>
      </c>
      <c r="J1436" s="11">
        <v>51.538499999999999</v>
      </c>
      <c r="K1436" s="11">
        <v>40.332900000000002</v>
      </c>
      <c r="L1436" s="11">
        <v>30.310600000000001</v>
      </c>
      <c r="M1436" s="11">
        <v>0</v>
      </c>
      <c r="N1436" s="11">
        <v>0</v>
      </c>
      <c r="O1436" s="11">
        <v>0</v>
      </c>
      <c r="P1436" s="11">
        <v>0</v>
      </c>
      <c r="Q1436" s="11">
        <v>425.75099999999998</v>
      </c>
      <c r="R1436" s="11">
        <v>297.45460000000003</v>
      </c>
      <c r="S1436" s="11">
        <v>-83.845799999999997</v>
      </c>
      <c r="T1436" s="11">
        <v>0.94269999999999998</v>
      </c>
      <c r="U1436" s="11">
        <v>14.098800000000001</v>
      </c>
      <c r="V1436" s="11">
        <v>-0.56679999999999997</v>
      </c>
      <c r="W1436" s="11">
        <v>-56.3705</v>
      </c>
      <c r="X1436" s="11" t="s">
        <v>4123</v>
      </c>
    </row>
    <row r="1437" spans="1:24" x14ac:dyDescent="0.25">
      <c r="A1437" s="11" t="s">
        <v>4123</v>
      </c>
      <c r="B1437" s="11">
        <v>404.32749999999999</v>
      </c>
      <c r="C1437" s="11">
        <v>100</v>
      </c>
      <c r="D1437" s="11">
        <v>243.5181</v>
      </c>
      <c r="E1437" s="11">
        <v>451.71019999999999</v>
      </c>
      <c r="F1437" s="11">
        <v>968.99090000000001</v>
      </c>
      <c r="G1437" s="11">
        <v>2126.2581</v>
      </c>
      <c r="H1437" s="11">
        <v>4815.2681000000002</v>
      </c>
      <c r="I1437" s="11">
        <v>0.51400000000000001</v>
      </c>
      <c r="J1437" s="11">
        <v>51.538499999999999</v>
      </c>
      <c r="K1437" s="11">
        <v>40.332900000000002</v>
      </c>
      <c r="L1437" s="11">
        <v>30.310600000000001</v>
      </c>
      <c r="M1437" s="11">
        <v>0</v>
      </c>
      <c r="N1437" s="11">
        <v>0</v>
      </c>
      <c r="O1437" s="11">
        <v>0</v>
      </c>
      <c r="P1437" s="11">
        <v>0</v>
      </c>
      <c r="Q1437" s="11">
        <v>425.75099999999998</v>
      </c>
      <c r="R1437" s="11">
        <v>297.45460000000003</v>
      </c>
      <c r="S1437" s="11">
        <v>-83.845799999999997</v>
      </c>
      <c r="T1437" s="11">
        <v>0.94269999999999998</v>
      </c>
      <c r="U1437" s="11">
        <v>14.098800000000001</v>
      </c>
      <c r="V1437" s="11">
        <v>-0.56679999999999997</v>
      </c>
      <c r="W1437" s="11">
        <v>-56.3705</v>
      </c>
      <c r="X1437" s="11" t="s">
        <v>4123</v>
      </c>
    </row>
    <row r="1438" spans="1:24" x14ac:dyDescent="0.25">
      <c r="A1438" s="11" t="s">
        <v>4123</v>
      </c>
      <c r="B1438" s="11">
        <v>404.32749999999999</v>
      </c>
      <c r="C1438" s="11">
        <v>100</v>
      </c>
      <c r="D1438" s="11">
        <v>243.5181</v>
      </c>
      <c r="E1438" s="11">
        <v>451.71019999999999</v>
      </c>
      <c r="F1438" s="11">
        <v>968.99090000000001</v>
      </c>
      <c r="G1438" s="11">
        <v>2126.2581</v>
      </c>
      <c r="H1438" s="11">
        <v>4815.2681000000002</v>
      </c>
      <c r="I1438" s="11">
        <v>0.51400000000000001</v>
      </c>
      <c r="J1438" s="11">
        <v>51.538499999999999</v>
      </c>
      <c r="K1438" s="11">
        <v>40.332900000000002</v>
      </c>
      <c r="L1438" s="11">
        <v>30.310600000000001</v>
      </c>
      <c r="M1438" s="11">
        <v>0</v>
      </c>
      <c r="N1438" s="11">
        <v>0</v>
      </c>
      <c r="O1438" s="11">
        <v>0</v>
      </c>
      <c r="P1438" s="11">
        <v>0</v>
      </c>
      <c r="Q1438" s="11">
        <v>412.27440000000001</v>
      </c>
      <c r="R1438" s="11">
        <v>297.45460000000003</v>
      </c>
      <c r="S1438" s="11">
        <v>-83.843999999999994</v>
      </c>
      <c r="T1438" s="11">
        <v>0.94259999999999999</v>
      </c>
      <c r="U1438" s="11">
        <v>14.098800000000001</v>
      </c>
      <c r="V1438" s="11">
        <v>-0.56440000000000001</v>
      </c>
      <c r="W1438" s="11">
        <v>-56.055999999999997</v>
      </c>
      <c r="X1438" s="11" t="s">
        <v>4123</v>
      </c>
    </row>
    <row r="1439" spans="1:24" x14ac:dyDescent="0.25">
      <c r="A1439" s="11" t="s">
        <v>4123</v>
      </c>
      <c r="B1439" s="11">
        <v>404.32749999999999</v>
      </c>
      <c r="C1439" s="11">
        <v>100</v>
      </c>
      <c r="D1439" s="11">
        <v>243.5181</v>
      </c>
      <c r="E1439" s="11">
        <v>451.71019999999999</v>
      </c>
      <c r="F1439" s="11">
        <v>968.99090000000001</v>
      </c>
      <c r="G1439" s="11">
        <v>2126.2581</v>
      </c>
      <c r="H1439" s="11">
        <v>4815.2681000000002</v>
      </c>
      <c r="I1439" s="11">
        <v>0.51400000000000001</v>
      </c>
      <c r="J1439" s="11">
        <v>51.538499999999999</v>
      </c>
      <c r="K1439" s="11">
        <v>40.332900000000002</v>
      </c>
      <c r="L1439" s="11">
        <v>30.310600000000001</v>
      </c>
      <c r="M1439" s="11">
        <v>0</v>
      </c>
      <c r="N1439" s="11">
        <v>0</v>
      </c>
      <c r="O1439" s="11">
        <v>0</v>
      </c>
      <c r="P1439" s="11">
        <v>0</v>
      </c>
      <c r="Q1439" s="11">
        <v>412.27440000000001</v>
      </c>
      <c r="R1439" s="11">
        <v>297.45460000000003</v>
      </c>
      <c r="S1439" s="11">
        <v>-83.843999999999994</v>
      </c>
      <c r="T1439" s="11">
        <v>0.94259999999999999</v>
      </c>
      <c r="U1439" s="11">
        <v>14.098800000000001</v>
      </c>
      <c r="V1439" s="11">
        <v>-0.56440000000000001</v>
      </c>
      <c r="W1439" s="11">
        <v>-56.055999999999997</v>
      </c>
      <c r="X1439" s="11" t="s">
        <v>4123</v>
      </c>
    </row>
    <row r="1440" spans="1:24" x14ac:dyDescent="0.25">
      <c r="A1440" s="11" t="s">
        <v>935</v>
      </c>
      <c r="B1440" s="11">
        <v>285.11579999999998</v>
      </c>
      <c r="C1440" s="11">
        <v>100</v>
      </c>
      <c r="D1440" s="11">
        <v>268.5147</v>
      </c>
      <c r="E1440" s="11">
        <v>308.27539999999999</v>
      </c>
      <c r="F1440" s="11">
        <v>565.99480000000005</v>
      </c>
      <c r="G1440" s="11">
        <v>856.26700000000005</v>
      </c>
      <c r="H1440" s="11">
        <v>1487.0060000000001</v>
      </c>
      <c r="I1440" s="11">
        <v>0.43070000000000003</v>
      </c>
      <c r="J1440" s="11">
        <v>43.883800000000001</v>
      </c>
      <c r="K1440" s="11">
        <v>28.4114</v>
      </c>
      <c r="L1440" s="11">
        <v>16.100300000000001</v>
      </c>
      <c r="M1440" s="11">
        <v>-3.3999999999999998E-3</v>
      </c>
      <c r="N1440" s="11">
        <v>0.65639999999999998</v>
      </c>
      <c r="O1440" s="11">
        <v>5.9400000000000001E-2</v>
      </c>
      <c r="P1440" s="11">
        <v>0</v>
      </c>
      <c r="Q1440" s="11">
        <v>302.3553</v>
      </c>
      <c r="R1440" s="11">
        <v>304.32159999999999</v>
      </c>
      <c r="S1440" s="11">
        <v>-90.0351</v>
      </c>
      <c r="T1440" s="11">
        <v>1.1116999999999999</v>
      </c>
      <c r="U1440" s="11">
        <v>8.6471999999999998</v>
      </c>
      <c r="V1440" s="11">
        <v>-1.6931</v>
      </c>
      <c r="W1440" s="11">
        <v>-65.837599999999995</v>
      </c>
      <c r="X1440" s="11" t="s">
        <v>935</v>
      </c>
    </row>
    <row r="1441" spans="1:24" x14ac:dyDescent="0.25">
      <c r="A1441" s="11" t="s">
        <v>935</v>
      </c>
      <c r="B1441" s="11">
        <v>285.11579999999998</v>
      </c>
      <c r="C1441" s="11">
        <v>100</v>
      </c>
      <c r="D1441" s="11">
        <v>268.5147</v>
      </c>
      <c r="E1441" s="11">
        <v>308.27539999999999</v>
      </c>
      <c r="F1441" s="11">
        <v>565.99480000000005</v>
      </c>
      <c r="G1441" s="11">
        <v>856.26700000000005</v>
      </c>
      <c r="H1441" s="11">
        <v>1487.0060000000001</v>
      </c>
      <c r="I1441" s="11">
        <v>0.43070000000000003</v>
      </c>
      <c r="J1441" s="11">
        <v>43.883800000000001</v>
      </c>
      <c r="K1441" s="11">
        <v>28.4114</v>
      </c>
      <c r="L1441" s="11">
        <v>16.100300000000001</v>
      </c>
      <c r="M1441" s="11">
        <v>-3.3999999999999998E-3</v>
      </c>
      <c r="N1441" s="11">
        <v>0.65639999999999998</v>
      </c>
      <c r="O1441" s="11">
        <v>5.9400000000000001E-2</v>
      </c>
      <c r="P1441" s="11">
        <v>0</v>
      </c>
      <c r="Q1441" s="11">
        <v>302.3553</v>
      </c>
      <c r="R1441" s="11">
        <v>304.32159999999999</v>
      </c>
      <c r="S1441" s="11">
        <v>-90.0351</v>
      </c>
      <c r="T1441" s="11">
        <v>1.1116999999999999</v>
      </c>
      <c r="U1441" s="11">
        <v>8.6471999999999998</v>
      </c>
      <c r="V1441" s="11">
        <v>-1.6931</v>
      </c>
      <c r="W1441" s="11">
        <v>-65.837599999999995</v>
      </c>
      <c r="X1441" s="11" t="s">
        <v>935</v>
      </c>
    </row>
    <row r="1442" spans="1:24" x14ac:dyDescent="0.25">
      <c r="A1442" s="11" t="s">
        <v>1650</v>
      </c>
      <c r="B1442" s="11">
        <v>263.88159999999999</v>
      </c>
      <c r="C1442" s="11">
        <v>100</v>
      </c>
      <c r="D1442" s="11">
        <v>233.5204</v>
      </c>
      <c r="E1442" s="11">
        <v>432.87110000000001</v>
      </c>
      <c r="F1442" s="11">
        <v>914.96640000000002</v>
      </c>
      <c r="G1442" s="11">
        <v>1979.8036999999999</v>
      </c>
      <c r="H1442" s="11">
        <v>4433.2335000000003</v>
      </c>
      <c r="I1442" s="11">
        <v>0.4995</v>
      </c>
      <c r="J1442" s="11">
        <v>50.131500000000003</v>
      </c>
      <c r="K1442" s="11">
        <v>38.705100000000002</v>
      </c>
      <c r="L1442" s="11">
        <v>28.550799999999999</v>
      </c>
      <c r="M1442" s="11">
        <v>0</v>
      </c>
      <c r="N1442" s="11">
        <v>0</v>
      </c>
      <c r="O1442" s="11">
        <v>0</v>
      </c>
      <c r="P1442" s="11">
        <v>0</v>
      </c>
      <c r="Q1442" s="11">
        <v>281.1123</v>
      </c>
      <c r="R1442" s="11">
        <v>211.27860000000001</v>
      </c>
      <c r="S1442" s="11">
        <v>-78.666600000000003</v>
      </c>
      <c r="T1442" s="11">
        <v>0.85780000000000001</v>
      </c>
      <c r="U1442" s="11">
        <v>8.7821999999999996</v>
      </c>
      <c r="V1442" s="11">
        <v>-0.9446</v>
      </c>
      <c r="W1442" s="11">
        <v>-57.156300000000002</v>
      </c>
      <c r="X1442" s="11" t="s">
        <v>4124</v>
      </c>
    </row>
    <row r="1443" spans="1:24" x14ac:dyDescent="0.25">
      <c r="A1443" s="11" t="s">
        <v>4124</v>
      </c>
      <c r="B1443" s="11">
        <v>263.88159999999999</v>
      </c>
      <c r="C1443" s="11">
        <v>100</v>
      </c>
      <c r="D1443" s="11">
        <v>233.5204</v>
      </c>
      <c r="E1443" s="11">
        <v>432.87110000000001</v>
      </c>
      <c r="F1443" s="11">
        <v>914.96640000000002</v>
      </c>
      <c r="G1443" s="11">
        <v>1979.8036999999999</v>
      </c>
      <c r="H1443" s="11">
        <v>4433.2335000000003</v>
      </c>
      <c r="I1443" s="11">
        <v>0.4995</v>
      </c>
      <c r="J1443" s="11">
        <v>50.131500000000003</v>
      </c>
      <c r="K1443" s="11">
        <v>38.705100000000002</v>
      </c>
      <c r="L1443" s="11">
        <v>28.550799999999999</v>
      </c>
      <c r="M1443" s="11">
        <v>0</v>
      </c>
      <c r="N1443" s="11">
        <v>0</v>
      </c>
      <c r="O1443" s="11">
        <v>0</v>
      </c>
      <c r="P1443" s="11">
        <v>0</v>
      </c>
      <c r="Q1443" s="11">
        <v>281.1123</v>
      </c>
      <c r="R1443" s="11">
        <v>211.27860000000001</v>
      </c>
      <c r="S1443" s="11">
        <v>-78.666600000000003</v>
      </c>
      <c r="T1443" s="11">
        <v>0.85780000000000001</v>
      </c>
      <c r="U1443" s="11">
        <v>8.7821999999999996</v>
      </c>
      <c r="V1443" s="11">
        <v>-0.9446</v>
      </c>
      <c r="W1443" s="11">
        <v>-57.156300000000002</v>
      </c>
      <c r="X1443" s="11" t="s">
        <v>4124</v>
      </c>
    </row>
    <row r="1444" spans="1:24" x14ac:dyDescent="0.25">
      <c r="A1444" s="11" t="s">
        <v>4124</v>
      </c>
      <c r="B1444" s="11">
        <v>263.88159999999999</v>
      </c>
      <c r="C1444" s="11">
        <v>100</v>
      </c>
      <c r="D1444" s="11">
        <v>233.5204</v>
      </c>
      <c r="E1444" s="11">
        <v>432.87110000000001</v>
      </c>
      <c r="F1444" s="11">
        <v>914.96640000000002</v>
      </c>
      <c r="G1444" s="11">
        <v>1979.8036999999999</v>
      </c>
      <c r="H1444" s="11">
        <v>4433.2335000000003</v>
      </c>
      <c r="I1444" s="11">
        <v>0.4995</v>
      </c>
      <c r="J1444" s="11">
        <v>50.131500000000003</v>
      </c>
      <c r="K1444" s="11">
        <v>38.705100000000002</v>
      </c>
      <c r="L1444" s="11">
        <v>28.550799999999999</v>
      </c>
      <c r="M1444" s="11">
        <v>0</v>
      </c>
      <c r="N1444" s="11">
        <v>0</v>
      </c>
      <c r="O1444" s="11">
        <v>0</v>
      </c>
      <c r="P1444" s="11">
        <v>0</v>
      </c>
      <c r="Q1444" s="11">
        <v>272.23680000000002</v>
      </c>
      <c r="R1444" s="11">
        <v>211.27860000000001</v>
      </c>
      <c r="S1444" s="11">
        <v>-78.664900000000003</v>
      </c>
      <c r="T1444" s="11">
        <v>0.85780000000000001</v>
      </c>
      <c r="U1444" s="11">
        <v>8.7821999999999996</v>
      </c>
      <c r="V1444" s="11">
        <v>-0.94059999999999999</v>
      </c>
      <c r="W1444" s="11">
        <v>-56.840299999999999</v>
      </c>
      <c r="X1444" s="11" t="s">
        <v>4124</v>
      </c>
    </row>
    <row r="1445" spans="1:24" x14ac:dyDescent="0.25">
      <c r="A1445" s="11" t="s">
        <v>4124</v>
      </c>
      <c r="B1445" s="11">
        <v>263.88159999999999</v>
      </c>
      <c r="C1445" s="11">
        <v>100</v>
      </c>
      <c r="D1445" s="11">
        <v>233.5204</v>
      </c>
      <c r="E1445" s="11">
        <v>432.87110000000001</v>
      </c>
      <c r="F1445" s="11">
        <v>914.96640000000002</v>
      </c>
      <c r="G1445" s="11">
        <v>1979.8036999999999</v>
      </c>
      <c r="H1445" s="11">
        <v>4433.2335000000003</v>
      </c>
      <c r="I1445" s="11">
        <v>0.4995</v>
      </c>
      <c r="J1445" s="11">
        <v>50.131500000000003</v>
      </c>
      <c r="K1445" s="11">
        <v>38.705100000000002</v>
      </c>
      <c r="L1445" s="11">
        <v>28.550799999999999</v>
      </c>
      <c r="M1445" s="11">
        <v>0</v>
      </c>
      <c r="N1445" s="11">
        <v>0</v>
      </c>
      <c r="O1445" s="11">
        <v>0</v>
      </c>
      <c r="P1445" s="11">
        <v>0</v>
      </c>
      <c r="Q1445" s="11">
        <v>272.23680000000002</v>
      </c>
      <c r="R1445" s="11">
        <v>211.27860000000001</v>
      </c>
      <c r="S1445" s="11">
        <v>-78.664900000000003</v>
      </c>
      <c r="T1445" s="11">
        <v>0.85780000000000001</v>
      </c>
      <c r="U1445" s="11">
        <v>8.7821999999999996</v>
      </c>
      <c r="V1445" s="11">
        <v>-0.94059999999999999</v>
      </c>
      <c r="W1445" s="11">
        <v>-56.840299999999999</v>
      </c>
      <c r="X1445" s="11" t="s">
        <v>4124</v>
      </c>
    </row>
    <row r="1446" spans="1:24" x14ac:dyDescent="0.25">
      <c r="A1446" s="11" t="s">
        <v>1651</v>
      </c>
      <c r="B1446" s="11">
        <v>315.13780000000003</v>
      </c>
      <c r="C1446" s="11">
        <v>100</v>
      </c>
      <c r="D1446" s="11">
        <v>180.45160000000001</v>
      </c>
      <c r="E1446" s="11">
        <v>169.76499999999999</v>
      </c>
      <c r="F1446" s="11">
        <v>268.43970000000002</v>
      </c>
      <c r="G1446" s="11">
        <v>356.97340000000003</v>
      </c>
      <c r="H1446" s="11">
        <v>552.44349999999997</v>
      </c>
      <c r="I1446" s="11">
        <v>0.2117</v>
      </c>
      <c r="J1446" s="11">
        <v>21.828199999999999</v>
      </c>
      <c r="K1446" s="11">
        <v>11.264900000000001</v>
      </c>
      <c r="L1446" s="11">
        <v>4.6619999999999999</v>
      </c>
      <c r="M1446" s="11">
        <v>0</v>
      </c>
      <c r="N1446" s="11">
        <v>2.6800000000000001E-2</v>
      </c>
      <c r="O1446" s="11">
        <v>0</v>
      </c>
      <c r="P1446" s="11">
        <v>0</v>
      </c>
      <c r="Q1446" s="11">
        <v>356.05079999999998</v>
      </c>
      <c r="R1446" s="11">
        <v>303.44499999999999</v>
      </c>
      <c r="S1446" s="11">
        <v>-70.237300000000005</v>
      </c>
      <c r="T1446" s="11">
        <v>0.82040000000000002</v>
      </c>
      <c r="U1446" s="11">
        <v>13.0992</v>
      </c>
      <c r="V1446" s="11">
        <v>-2.2669999999999999</v>
      </c>
      <c r="W1446" s="11">
        <v>-45.733400000000003</v>
      </c>
      <c r="X1446" s="11" t="s">
        <v>4125</v>
      </c>
    </row>
    <row r="1447" spans="1:24" x14ac:dyDescent="0.25">
      <c r="A1447" s="11" t="s">
        <v>4125</v>
      </c>
      <c r="B1447" s="11">
        <v>315.13780000000003</v>
      </c>
      <c r="C1447" s="11">
        <v>100</v>
      </c>
      <c r="D1447" s="11">
        <v>180.45160000000001</v>
      </c>
      <c r="E1447" s="11">
        <v>169.76499999999999</v>
      </c>
      <c r="F1447" s="11">
        <v>268.43970000000002</v>
      </c>
      <c r="G1447" s="11">
        <v>356.97340000000003</v>
      </c>
      <c r="H1447" s="11">
        <v>552.44349999999997</v>
      </c>
      <c r="I1447" s="11">
        <v>0.2117</v>
      </c>
      <c r="J1447" s="11">
        <v>21.828199999999999</v>
      </c>
      <c r="K1447" s="11">
        <v>11.264900000000001</v>
      </c>
      <c r="L1447" s="11">
        <v>4.6619999999999999</v>
      </c>
      <c r="M1447" s="11">
        <v>0</v>
      </c>
      <c r="N1447" s="11">
        <v>2.6800000000000001E-2</v>
      </c>
      <c r="O1447" s="11">
        <v>0</v>
      </c>
      <c r="P1447" s="11">
        <v>0</v>
      </c>
      <c r="Q1447" s="11">
        <v>356.05079999999998</v>
      </c>
      <c r="R1447" s="11">
        <v>303.44499999999999</v>
      </c>
      <c r="S1447" s="11">
        <v>-70.237300000000005</v>
      </c>
      <c r="T1447" s="11">
        <v>0.82040000000000002</v>
      </c>
      <c r="U1447" s="11">
        <v>13.0992</v>
      </c>
      <c r="V1447" s="11">
        <v>-2.2669999999999999</v>
      </c>
      <c r="W1447" s="11">
        <v>-45.733400000000003</v>
      </c>
      <c r="X1447" s="11" t="s">
        <v>4125</v>
      </c>
    </row>
    <row r="1448" spans="1:24" x14ac:dyDescent="0.25">
      <c r="A1448" s="11" t="s">
        <v>4125</v>
      </c>
      <c r="B1448" s="11">
        <v>315.13780000000003</v>
      </c>
      <c r="C1448" s="11">
        <v>100</v>
      </c>
      <c r="D1448" s="11">
        <v>180.45160000000001</v>
      </c>
      <c r="E1448" s="11">
        <v>169.76499999999999</v>
      </c>
      <c r="F1448" s="11">
        <v>268.43970000000002</v>
      </c>
      <c r="G1448" s="11">
        <v>356.97340000000003</v>
      </c>
      <c r="H1448" s="11">
        <v>552.44349999999997</v>
      </c>
      <c r="I1448" s="11">
        <v>0.2117</v>
      </c>
      <c r="J1448" s="11">
        <v>21.828199999999999</v>
      </c>
      <c r="K1448" s="11">
        <v>11.264900000000001</v>
      </c>
      <c r="L1448" s="11">
        <v>4.6619999999999999</v>
      </c>
      <c r="M1448" s="11">
        <v>0</v>
      </c>
      <c r="N1448" s="11">
        <v>2.6800000000000001E-2</v>
      </c>
      <c r="O1448" s="11">
        <v>0</v>
      </c>
      <c r="P1448" s="11">
        <v>0</v>
      </c>
      <c r="Q1448" s="11">
        <v>349.70659999999998</v>
      </c>
      <c r="R1448" s="11">
        <v>303.44499999999999</v>
      </c>
      <c r="S1448" s="11">
        <v>-70.235900000000001</v>
      </c>
      <c r="T1448" s="11">
        <v>0.82040000000000002</v>
      </c>
      <c r="U1448" s="11">
        <v>13.0992</v>
      </c>
      <c r="V1448" s="11">
        <v>-2.2574000000000001</v>
      </c>
      <c r="W1448" s="11">
        <v>-45.411999999999999</v>
      </c>
      <c r="X1448" s="11" t="s">
        <v>4125</v>
      </c>
    </row>
    <row r="1449" spans="1:24" x14ac:dyDescent="0.25">
      <c r="A1449" s="11" t="s">
        <v>4125</v>
      </c>
      <c r="B1449" s="11">
        <v>315.13780000000003</v>
      </c>
      <c r="C1449" s="11">
        <v>100</v>
      </c>
      <c r="D1449" s="11">
        <v>180.45160000000001</v>
      </c>
      <c r="E1449" s="11">
        <v>169.76499999999999</v>
      </c>
      <c r="F1449" s="11">
        <v>268.43970000000002</v>
      </c>
      <c r="G1449" s="11">
        <v>356.97340000000003</v>
      </c>
      <c r="H1449" s="11">
        <v>552.44349999999997</v>
      </c>
      <c r="I1449" s="11">
        <v>0.2117</v>
      </c>
      <c r="J1449" s="11">
        <v>21.828199999999999</v>
      </c>
      <c r="K1449" s="11">
        <v>11.264900000000001</v>
      </c>
      <c r="L1449" s="11">
        <v>4.6619999999999999</v>
      </c>
      <c r="M1449" s="11">
        <v>0</v>
      </c>
      <c r="N1449" s="11">
        <v>2.6800000000000001E-2</v>
      </c>
      <c r="O1449" s="11">
        <v>0</v>
      </c>
      <c r="P1449" s="11">
        <v>0</v>
      </c>
      <c r="Q1449" s="11">
        <v>349.70659999999998</v>
      </c>
      <c r="R1449" s="11">
        <v>303.44499999999999</v>
      </c>
      <c r="S1449" s="11">
        <v>-70.235900000000001</v>
      </c>
      <c r="T1449" s="11">
        <v>0.82040000000000002</v>
      </c>
      <c r="U1449" s="11">
        <v>13.0992</v>
      </c>
      <c r="V1449" s="11">
        <v>-2.2574000000000001</v>
      </c>
      <c r="W1449" s="11">
        <v>-45.411999999999999</v>
      </c>
      <c r="X1449" s="11" t="s">
        <v>4125</v>
      </c>
    </row>
    <row r="1450" spans="1:24" x14ac:dyDescent="0.25">
      <c r="A1450" s="11" t="s">
        <v>484</v>
      </c>
      <c r="B1450" s="11">
        <v>342.85410000000002</v>
      </c>
      <c r="C1450" s="11">
        <v>100</v>
      </c>
      <c r="D1450" s="11">
        <v>263.60590000000002</v>
      </c>
      <c r="E1450" s="11">
        <v>471.6078</v>
      </c>
      <c r="F1450" s="11">
        <v>1018.6676</v>
      </c>
      <c r="G1450" s="11">
        <v>2214.6021000000001</v>
      </c>
      <c r="H1450" s="11">
        <v>5014.05</v>
      </c>
      <c r="I1450" s="11">
        <v>0.55179999999999996</v>
      </c>
      <c r="J1450" s="11">
        <v>55.2318</v>
      </c>
      <c r="K1450" s="11">
        <v>42.8658</v>
      </c>
      <c r="L1450" s="11">
        <v>31.480599999999999</v>
      </c>
      <c r="M1450" s="11">
        <v>0</v>
      </c>
      <c r="N1450" s="11">
        <v>2.5000000000000001E-3</v>
      </c>
      <c r="O1450" s="11">
        <v>0</v>
      </c>
      <c r="P1450" s="11">
        <v>0</v>
      </c>
      <c r="Q1450" s="11">
        <v>435.42599999999999</v>
      </c>
      <c r="R1450" s="11">
        <v>341.46589999999998</v>
      </c>
      <c r="S1450" s="11">
        <v>-85.854500000000002</v>
      </c>
      <c r="T1450" s="11">
        <v>1.0819000000000001</v>
      </c>
      <c r="U1450" s="11">
        <v>11.7705</v>
      </c>
      <c r="V1450" s="11">
        <v>-3.2115999999999998</v>
      </c>
      <c r="W1450" s="11">
        <v>-58.189</v>
      </c>
      <c r="X1450" s="11" t="s">
        <v>4126</v>
      </c>
    </row>
    <row r="1451" spans="1:24" x14ac:dyDescent="0.25">
      <c r="A1451" s="11" t="s">
        <v>4126</v>
      </c>
      <c r="B1451" s="11">
        <v>342.85410000000002</v>
      </c>
      <c r="C1451" s="11">
        <v>100</v>
      </c>
      <c r="D1451" s="11">
        <v>263.60590000000002</v>
      </c>
      <c r="E1451" s="11">
        <v>471.6078</v>
      </c>
      <c r="F1451" s="11">
        <v>1018.6676</v>
      </c>
      <c r="G1451" s="11">
        <v>2214.6021000000001</v>
      </c>
      <c r="H1451" s="11">
        <v>5014.05</v>
      </c>
      <c r="I1451" s="11">
        <v>0.55179999999999996</v>
      </c>
      <c r="J1451" s="11">
        <v>55.2318</v>
      </c>
      <c r="K1451" s="11">
        <v>42.8658</v>
      </c>
      <c r="L1451" s="11">
        <v>31.480599999999999</v>
      </c>
      <c r="M1451" s="11">
        <v>0</v>
      </c>
      <c r="N1451" s="11">
        <v>2.5000000000000001E-3</v>
      </c>
      <c r="O1451" s="11">
        <v>0</v>
      </c>
      <c r="P1451" s="11">
        <v>0</v>
      </c>
      <c r="Q1451" s="11">
        <v>435.42599999999999</v>
      </c>
      <c r="R1451" s="11">
        <v>341.46589999999998</v>
      </c>
      <c r="S1451" s="11">
        <v>-85.854500000000002</v>
      </c>
      <c r="T1451" s="11">
        <v>1.0819000000000001</v>
      </c>
      <c r="U1451" s="11">
        <v>11.7705</v>
      </c>
      <c r="V1451" s="11">
        <v>-3.2115999999999998</v>
      </c>
      <c r="W1451" s="11">
        <v>-58.189</v>
      </c>
      <c r="X1451" s="11" t="s">
        <v>4126</v>
      </c>
    </row>
    <row r="1452" spans="1:24" x14ac:dyDescent="0.25">
      <c r="A1452" s="11" t="s">
        <v>4126</v>
      </c>
      <c r="B1452" s="11">
        <v>342.85410000000002</v>
      </c>
      <c r="C1452" s="11">
        <v>100</v>
      </c>
      <c r="D1452" s="11">
        <v>263.60590000000002</v>
      </c>
      <c r="E1452" s="11">
        <v>471.6078</v>
      </c>
      <c r="F1452" s="11">
        <v>1018.6676</v>
      </c>
      <c r="G1452" s="11">
        <v>2214.6021000000001</v>
      </c>
      <c r="H1452" s="11">
        <v>5014.05</v>
      </c>
      <c r="I1452" s="11">
        <v>0.55179999999999996</v>
      </c>
      <c r="J1452" s="11">
        <v>55.2318</v>
      </c>
      <c r="K1452" s="11">
        <v>42.8658</v>
      </c>
      <c r="L1452" s="11">
        <v>31.480599999999999</v>
      </c>
      <c r="M1452" s="11">
        <v>0</v>
      </c>
      <c r="N1452" s="11">
        <v>2.5000000000000001E-3</v>
      </c>
      <c r="O1452" s="11">
        <v>0</v>
      </c>
      <c r="P1452" s="11">
        <v>0</v>
      </c>
      <c r="Q1452" s="11">
        <v>421.54289999999997</v>
      </c>
      <c r="R1452" s="11">
        <v>341.46589999999998</v>
      </c>
      <c r="S1452" s="11">
        <v>-85.852699999999999</v>
      </c>
      <c r="T1452" s="11">
        <v>1.0819000000000001</v>
      </c>
      <c r="U1452" s="11">
        <v>11.7705</v>
      </c>
      <c r="V1452" s="11">
        <v>-3.198</v>
      </c>
      <c r="W1452" s="11">
        <v>-57.863399999999999</v>
      </c>
      <c r="X1452" s="11" t="s">
        <v>4126</v>
      </c>
    </row>
    <row r="1453" spans="1:24" x14ac:dyDescent="0.25">
      <c r="A1453" s="11" t="s">
        <v>4126</v>
      </c>
      <c r="B1453" s="11">
        <v>342.85410000000002</v>
      </c>
      <c r="C1453" s="11">
        <v>100</v>
      </c>
      <c r="D1453" s="11">
        <v>263.60590000000002</v>
      </c>
      <c r="E1453" s="11">
        <v>471.6078</v>
      </c>
      <c r="F1453" s="11">
        <v>1018.6676</v>
      </c>
      <c r="G1453" s="11">
        <v>2214.6021000000001</v>
      </c>
      <c r="H1453" s="11">
        <v>5014.05</v>
      </c>
      <c r="I1453" s="11">
        <v>0.55179999999999996</v>
      </c>
      <c r="J1453" s="11">
        <v>55.2318</v>
      </c>
      <c r="K1453" s="11">
        <v>42.8658</v>
      </c>
      <c r="L1453" s="11">
        <v>31.480599999999999</v>
      </c>
      <c r="M1453" s="11">
        <v>0</v>
      </c>
      <c r="N1453" s="11">
        <v>2.5000000000000001E-3</v>
      </c>
      <c r="O1453" s="11">
        <v>0</v>
      </c>
      <c r="P1453" s="11">
        <v>0</v>
      </c>
      <c r="Q1453" s="11">
        <v>421.54289999999997</v>
      </c>
      <c r="R1453" s="11">
        <v>341.46589999999998</v>
      </c>
      <c r="S1453" s="11">
        <v>-85.852699999999999</v>
      </c>
      <c r="T1453" s="11">
        <v>1.0819000000000001</v>
      </c>
      <c r="U1453" s="11">
        <v>11.7705</v>
      </c>
      <c r="V1453" s="11">
        <v>-3.198</v>
      </c>
      <c r="W1453" s="11">
        <v>-57.863399999999999</v>
      </c>
      <c r="X1453" s="11" t="s">
        <v>4126</v>
      </c>
    </row>
    <row r="1454" spans="1:24" x14ac:dyDescent="0.25">
      <c r="A1454" s="11" t="s">
        <v>1332</v>
      </c>
      <c r="B1454" s="11">
        <v>201.90309999999999</v>
      </c>
      <c r="C1454" s="11">
        <v>-100</v>
      </c>
      <c r="D1454" s="11">
        <v>110.5997</v>
      </c>
      <c r="E1454" s="11">
        <v>-147.30799999999999</v>
      </c>
      <c r="F1454" s="11">
        <v>231.59540000000001</v>
      </c>
      <c r="G1454" s="11">
        <v>-396.85879999999997</v>
      </c>
      <c r="H1454" s="11">
        <v>720.53920000000005</v>
      </c>
      <c r="I1454" s="11">
        <v>0</v>
      </c>
      <c r="J1454" s="11">
        <v>0</v>
      </c>
      <c r="K1454" s="11">
        <v>0</v>
      </c>
      <c r="L1454" s="11">
        <v>0</v>
      </c>
      <c r="M1454" s="11">
        <v>-0.13250000000000001</v>
      </c>
      <c r="N1454" s="11">
        <v>13.514200000000001</v>
      </c>
      <c r="O1454" s="11">
        <v>8.6717999999999993</v>
      </c>
      <c r="P1454" s="11">
        <v>5.4619</v>
      </c>
      <c r="Q1454" s="11">
        <v>199.60480000000001</v>
      </c>
      <c r="R1454" s="11">
        <v>139.21889999999999</v>
      </c>
      <c r="S1454" s="11">
        <v>-55.572899999999997</v>
      </c>
      <c r="T1454" s="11">
        <v>0.48509999999999998</v>
      </c>
      <c r="U1454" s="11">
        <v>7.5034000000000001</v>
      </c>
      <c r="V1454" s="11">
        <v>-0.9446</v>
      </c>
      <c r="W1454" s="11">
        <v>-40.317</v>
      </c>
      <c r="X1454" s="11" t="s">
        <v>1332</v>
      </c>
    </row>
    <row r="1455" spans="1:24" x14ac:dyDescent="0.25">
      <c r="A1455" s="11" t="s">
        <v>1652</v>
      </c>
      <c r="B1455" s="11">
        <v>239.9331</v>
      </c>
      <c r="C1455" s="11">
        <v>100</v>
      </c>
      <c r="D1455" s="11">
        <v>211.96510000000001</v>
      </c>
      <c r="E1455" s="11">
        <v>336.113</v>
      </c>
      <c r="F1455" s="11">
        <v>707.42370000000005</v>
      </c>
      <c r="G1455" s="11">
        <v>1462.2965999999999</v>
      </c>
      <c r="H1455" s="11">
        <v>3176.0691999999999</v>
      </c>
      <c r="I1455" s="11">
        <v>0.39650000000000002</v>
      </c>
      <c r="J1455" s="11">
        <v>39.764800000000001</v>
      </c>
      <c r="K1455" s="11">
        <v>31.185700000000001</v>
      </c>
      <c r="L1455" s="11">
        <v>23.121200000000002</v>
      </c>
      <c r="M1455" s="11">
        <v>0</v>
      </c>
      <c r="N1455" s="11">
        <v>6.1999999999999998E-3</v>
      </c>
      <c r="O1455" s="11">
        <v>0</v>
      </c>
      <c r="P1455" s="11">
        <v>0</v>
      </c>
      <c r="Q1455" s="11">
        <v>250.5789</v>
      </c>
      <c r="R1455" s="11">
        <v>213.21</v>
      </c>
      <c r="S1455" s="11">
        <v>-78.329099999999997</v>
      </c>
      <c r="T1455" s="11">
        <v>0.75860000000000005</v>
      </c>
      <c r="U1455" s="11">
        <v>8.3903999999999996</v>
      </c>
      <c r="V1455" s="11">
        <v>-2.2669999999999999</v>
      </c>
      <c r="W1455" s="11">
        <v>-57.331000000000003</v>
      </c>
      <c r="X1455" s="11" t="s">
        <v>4127</v>
      </c>
    </row>
    <row r="1456" spans="1:24" x14ac:dyDescent="0.25">
      <c r="A1456" s="11" t="s">
        <v>4127</v>
      </c>
      <c r="B1456" s="11">
        <v>239.9331</v>
      </c>
      <c r="C1456" s="11">
        <v>100</v>
      </c>
      <c r="D1456" s="11">
        <v>211.96510000000001</v>
      </c>
      <c r="E1456" s="11">
        <v>336.113</v>
      </c>
      <c r="F1456" s="11">
        <v>707.42370000000005</v>
      </c>
      <c r="G1456" s="11">
        <v>1462.2965999999999</v>
      </c>
      <c r="H1456" s="11">
        <v>3176.0691999999999</v>
      </c>
      <c r="I1456" s="11">
        <v>0.39650000000000002</v>
      </c>
      <c r="J1456" s="11">
        <v>39.764800000000001</v>
      </c>
      <c r="K1456" s="11">
        <v>31.185700000000001</v>
      </c>
      <c r="L1456" s="11">
        <v>23.121200000000002</v>
      </c>
      <c r="M1456" s="11">
        <v>0</v>
      </c>
      <c r="N1456" s="11">
        <v>6.1999999999999998E-3</v>
      </c>
      <c r="O1456" s="11">
        <v>0</v>
      </c>
      <c r="P1456" s="11">
        <v>0</v>
      </c>
      <c r="Q1456" s="11">
        <v>250.5789</v>
      </c>
      <c r="R1456" s="11">
        <v>213.21</v>
      </c>
      <c r="S1456" s="11">
        <v>-78.329099999999997</v>
      </c>
      <c r="T1456" s="11">
        <v>0.75860000000000005</v>
      </c>
      <c r="U1456" s="11">
        <v>8.3903999999999996</v>
      </c>
      <c r="V1456" s="11">
        <v>-2.2669999999999999</v>
      </c>
      <c r="W1456" s="11">
        <v>-57.331000000000003</v>
      </c>
      <c r="X1456" s="11" t="s">
        <v>4127</v>
      </c>
    </row>
    <row r="1457" spans="1:24" x14ac:dyDescent="0.25">
      <c r="A1457" s="11" t="s">
        <v>4127</v>
      </c>
      <c r="B1457" s="11">
        <v>239.9331</v>
      </c>
      <c r="C1457" s="11">
        <v>100</v>
      </c>
      <c r="D1457" s="11">
        <v>211.96510000000001</v>
      </c>
      <c r="E1457" s="11">
        <v>336.113</v>
      </c>
      <c r="F1457" s="11">
        <v>707.42370000000005</v>
      </c>
      <c r="G1457" s="11">
        <v>1462.2965999999999</v>
      </c>
      <c r="H1457" s="11">
        <v>3176.0691999999999</v>
      </c>
      <c r="I1457" s="11">
        <v>0.39650000000000002</v>
      </c>
      <c r="J1457" s="11">
        <v>39.764800000000001</v>
      </c>
      <c r="K1457" s="11">
        <v>31.185700000000001</v>
      </c>
      <c r="L1457" s="11">
        <v>23.121200000000002</v>
      </c>
      <c r="M1457" s="11">
        <v>0</v>
      </c>
      <c r="N1457" s="11">
        <v>6.1999999999999998E-3</v>
      </c>
      <c r="O1457" s="11">
        <v>0</v>
      </c>
      <c r="P1457" s="11">
        <v>0</v>
      </c>
      <c r="Q1457" s="11">
        <v>249.4804</v>
      </c>
      <c r="R1457" s="11">
        <v>213.21</v>
      </c>
      <c r="S1457" s="11">
        <v>-78.327500000000001</v>
      </c>
      <c r="T1457" s="11">
        <v>0.75860000000000005</v>
      </c>
      <c r="U1457" s="11">
        <v>8.3903999999999996</v>
      </c>
      <c r="V1457" s="11">
        <v>-2.2574000000000001</v>
      </c>
      <c r="W1457" s="11">
        <v>-57.009500000000003</v>
      </c>
      <c r="X1457" s="11" t="s">
        <v>4127</v>
      </c>
    </row>
    <row r="1458" spans="1:24" x14ac:dyDescent="0.25">
      <c r="A1458" s="11" t="s">
        <v>4127</v>
      </c>
      <c r="B1458" s="11">
        <v>239.9331</v>
      </c>
      <c r="C1458" s="11">
        <v>100</v>
      </c>
      <c r="D1458" s="11">
        <v>211.96510000000001</v>
      </c>
      <c r="E1458" s="11">
        <v>336.113</v>
      </c>
      <c r="F1458" s="11">
        <v>707.42370000000005</v>
      </c>
      <c r="G1458" s="11">
        <v>1462.2965999999999</v>
      </c>
      <c r="H1458" s="11">
        <v>3176.0691999999999</v>
      </c>
      <c r="I1458" s="11">
        <v>0.39650000000000002</v>
      </c>
      <c r="J1458" s="11">
        <v>39.764800000000001</v>
      </c>
      <c r="K1458" s="11">
        <v>31.185700000000001</v>
      </c>
      <c r="L1458" s="11">
        <v>23.121200000000002</v>
      </c>
      <c r="M1458" s="11">
        <v>0</v>
      </c>
      <c r="N1458" s="11">
        <v>6.1999999999999998E-3</v>
      </c>
      <c r="O1458" s="11">
        <v>0</v>
      </c>
      <c r="P1458" s="11">
        <v>0</v>
      </c>
      <c r="Q1458" s="11">
        <v>249.4804</v>
      </c>
      <c r="R1458" s="11">
        <v>213.21</v>
      </c>
      <c r="S1458" s="11">
        <v>-78.327500000000001</v>
      </c>
      <c r="T1458" s="11">
        <v>0.75860000000000005</v>
      </c>
      <c r="U1458" s="11">
        <v>8.3903999999999996</v>
      </c>
      <c r="V1458" s="11">
        <v>-2.2574000000000001</v>
      </c>
      <c r="W1458" s="11">
        <v>-57.009500000000003</v>
      </c>
      <c r="X1458" s="11" t="s">
        <v>4127</v>
      </c>
    </row>
    <row r="1459" spans="1:24" x14ac:dyDescent="0.25">
      <c r="A1459" s="11" t="s">
        <v>3334</v>
      </c>
      <c r="B1459" s="11">
        <v>237.5401</v>
      </c>
      <c r="C1459" s="11">
        <v>100</v>
      </c>
      <c r="D1459" s="11">
        <v>221.70150000000001</v>
      </c>
      <c r="E1459" s="11">
        <v>301.09100000000001</v>
      </c>
      <c r="F1459" s="11">
        <v>528.78920000000005</v>
      </c>
      <c r="G1459" s="11">
        <v>876.86869999999999</v>
      </c>
      <c r="H1459" s="11">
        <v>1517.9857</v>
      </c>
      <c r="I1459" s="11">
        <v>0.42080000000000001</v>
      </c>
      <c r="J1459" s="11">
        <v>42.232199999999999</v>
      </c>
      <c r="K1459" s="11">
        <v>29.125900000000001</v>
      </c>
      <c r="L1459" s="11">
        <v>17.149100000000001</v>
      </c>
      <c r="M1459" s="11">
        <v>0</v>
      </c>
      <c r="N1459" s="11">
        <v>3.0999999999999999E-3</v>
      </c>
      <c r="O1459" s="11">
        <v>0</v>
      </c>
      <c r="P1459" s="11">
        <v>0</v>
      </c>
      <c r="Q1459" s="11">
        <v>237.9778</v>
      </c>
      <c r="R1459" s="11">
        <v>215.24770000000001</v>
      </c>
      <c r="S1459" s="11">
        <v>-79.949100000000001</v>
      </c>
      <c r="T1459" s="11">
        <v>0.72460000000000002</v>
      </c>
      <c r="U1459" s="11">
        <v>7.8403</v>
      </c>
      <c r="V1459" s="11">
        <v>-1.1287</v>
      </c>
      <c r="W1459" s="11">
        <v>-59.320900000000002</v>
      </c>
      <c r="X1459" s="11" t="s">
        <v>3334</v>
      </c>
    </row>
    <row r="1460" spans="1:24" x14ac:dyDescent="0.25">
      <c r="A1460" s="11" t="s">
        <v>1653</v>
      </c>
      <c r="B1460" s="11">
        <v>202.31540000000001</v>
      </c>
      <c r="C1460" s="11">
        <v>100</v>
      </c>
      <c r="D1460" s="11">
        <v>215.66919999999999</v>
      </c>
      <c r="E1460" s="11">
        <v>396.6429</v>
      </c>
      <c r="F1460" s="11">
        <v>858.2251</v>
      </c>
      <c r="G1460" s="11">
        <v>1881.0690999999999</v>
      </c>
      <c r="H1460" s="11">
        <v>4253.5880999999999</v>
      </c>
      <c r="I1460" s="11">
        <v>0.44729999999999998</v>
      </c>
      <c r="J1460" s="11">
        <v>44.772799999999997</v>
      </c>
      <c r="K1460" s="11">
        <v>36.026499999999999</v>
      </c>
      <c r="L1460" s="11">
        <v>27.586300000000001</v>
      </c>
      <c r="M1460" s="11">
        <v>0</v>
      </c>
      <c r="N1460" s="11">
        <v>0</v>
      </c>
      <c r="O1460" s="11">
        <v>0</v>
      </c>
      <c r="P1460" s="11">
        <v>0</v>
      </c>
      <c r="Q1460" s="11">
        <v>209.90960000000001</v>
      </c>
      <c r="R1460" s="11">
        <v>163.19409999999999</v>
      </c>
      <c r="S1460" s="11">
        <v>-78.536299999999997</v>
      </c>
      <c r="T1460" s="11">
        <v>0.6966</v>
      </c>
      <c r="U1460" s="11">
        <v>6.9678000000000004</v>
      </c>
      <c r="V1460" s="11">
        <v>-1.1335</v>
      </c>
      <c r="W1460" s="11">
        <v>-59.014400000000002</v>
      </c>
      <c r="X1460" s="11" t="s">
        <v>4128</v>
      </c>
    </row>
    <row r="1461" spans="1:24" x14ac:dyDescent="0.25">
      <c r="A1461" s="11" t="s">
        <v>4128</v>
      </c>
      <c r="B1461" s="11">
        <v>202.31540000000001</v>
      </c>
      <c r="C1461" s="11">
        <v>100</v>
      </c>
      <c r="D1461" s="11">
        <v>215.66919999999999</v>
      </c>
      <c r="E1461" s="11">
        <v>396.6429</v>
      </c>
      <c r="F1461" s="11">
        <v>858.2251</v>
      </c>
      <c r="G1461" s="11">
        <v>1881.0690999999999</v>
      </c>
      <c r="H1461" s="11">
        <v>4253.5880999999999</v>
      </c>
      <c r="I1461" s="11">
        <v>0.44729999999999998</v>
      </c>
      <c r="J1461" s="11">
        <v>44.772799999999997</v>
      </c>
      <c r="K1461" s="11">
        <v>36.026499999999999</v>
      </c>
      <c r="L1461" s="11">
        <v>27.586300000000001</v>
      </c>
      <c r="M1461" s="11">
        <v>0</v>
      </c>
      <c r="N1461" s="11">
        <v>0</v>
      </c>
      <c r="O1461" s="11">
        <v>0</v>
      </c>
      <c r="P1461" s="11">
        <v>0</v>
      </c>
      <c r="Q1461" s="11">
        <v>209.90960000000001</v>
      </c>
      <c r="R1461" s="11">
        <v>163.19409999999999</v>
      </c>
      <c r="S1461" s="11">
        <v>-78.536299999999997</v>
      </c>
      <c r="T1461" s="11">
        <v>0.6966</v>
      </c>
      <c r="U1461" s="11">
        <v>6.9678000000000004</v>
      </c>
      <c r="V1461" s="11">
        <v>-1.1335</v>
      </c>
      <c r="W1461" s="11">
        <v>-59.014400000000002</v>
      </c>
      <c r="X1461" s="11" t="s">
        <v>4128</v>
      </c>
    </row>
    <row r="1462" spans="1:24" x14ac:dyDescent="0.25">
      <c r="A1462" s="11" t="s">
        <v>4128</v>
      </c>
      <c r="B1462" s="11">
        <v>202.31540000000001</v>
      </c>
      <c r="C1462" s="11">
        <v>100</v>
      </c>
      <c r="D1462" s="11">
        <v>215.66919999999999</v>
      </c>
      <c r="E1462" s="11">
        <v>396.6429</v>
      </c>
      <c r="F1462" s="11">
        <v>858.2251</v>
      </c>
      <c r="G1462" s="11">
        <v>1881.0690999999999</v>
      </c>
      <c r="H1462" s="11">
        <v>4253.5880999999999</v>
      </c>
      <c r="I1462" s="11">
        <v>0.44729999999999998</v>
      </c>
      <c r="J1462" s="11">
        <v>44.772799999999997</v>
      </c>
      <c r="K1462" s="11">
        <v>36.026499999999999</v>
      </c>
      <c r="L1462" s="11">
        <v>27.586300000000001</v>
      </c>
      <c r="M1462" s="11">
        <v>0</v>
      </c>
      <c r="N1462" s="11">
        <v>0</v>
      </c>
      <c r="O1462" s="11">
        <v>0</v>
      </c>
      <c r="P1462" s="11">
        <v>0</v>
      </c>
      <c r="Q1462" s="11">
        <v>207.66290000000001</v>
      </c>
      <c r="R1462" s="11">
        <v>163.19409999999999</v>
      </c>
      <c r="S1462" s="11">
        <v>-78.534599999999998</v>
      </c>
      <c r="T1462" s="11">
        <v>0.6966</v>
      </c>
      <c r="U1462" s="11">
        <v>6.9678000000000004</v>
      </c>
      <c r="V1462" s="11">
        <v>-1.1287</v>
      </c>
      <c r="W1462" s="11">
        <v>-58.697600000000001</v>
      </c>
      <c r="X1462" s="11" t="s">
        <v>4128</v>
      </c>
    </row>
    <row r="1463" spans="1:24" x14ac:dyDescent="0.25">
      <c r="A1463" s="11" t="s">
        <v>4128</v>
      </c>
      <c r="B1463" s="11">
        <v>202.31540000000001</v>
      </c>
      <c r="C1463" s="11">
        <v>100</v>
      </c>
      <c r="D1463" s="11">
        <v>215.66919999999999</v>
      </c>
      <c r="E1463" s="11">
        <v>396.6429</v>
      </c>
      <c r="F1463" s="11">
        <v>858.2251</v>
      </c>
      <c r="G1463" s="11">
        <v>1881.0690999999999</v>
      </c>
      <c r="H1463" s="11">
        <v>4253.5880999999999</v>
      </c>
      <c r="I1463" s="11">
        <v>0.44729999999999998</v>
      </c>
      <c r="J1463" s="11">
        <v>44.772799999999997</v>
      </c>
      <c r="K1463" s="11">
        <v>36.026499999999999</v>
      </c>
      <c r="L1463" s="11">
        <v>27.586300000000001</v>
      </c>
      <c r="M1463" s="11">
        <v>0</v>
      </c>
      <c r="N1463" s="11">
        <v>0</v>
      </c>
      <c r="O1463" s="11">
        <v>0</v>
      </c>
      <c r="P1463" s="11">
        <v>0</v>
      </c>
      <c r="Q1463" s="11">
        <v>207.66290000000001</v>
      </c>
      <c r="R1463" s="11">
        <v>163.19409999999999</v>
      </c>
      <c r="S1463" s="11">
        <v>-78.534599999999998</v>
      </c>
      <c r="T1463" s="11">
        <v>0.6966</v>
      </c>
      <c r="U1463" s="11">
        <v>6.9678000000000004</v>
      </c>
      <c r="V1463" s="11">
        <v>-1.1287</v>
      </c>
      <c r="W1463" s="11">
        <v>-58.697600000000001</v>
      </c>
      <c r="X1463" s="11" t="s">
        <v>4128</v>
      </c>
    </row>
    <row r="1464" spans="1:24" x14ac:dyDescent="0.25">
      <c r="A1464" s="11" t="s">
        <v>4129</v>
      </c>
      <c r="B1464" s="11">
        <v>190.60919999999999</v>
      </c>
      <c r="C1464" s="11">
        <v>100</v>
      </c>
      <c r="D1464" s="11">
        <v>217.00579999999999</v>
      </c>
      <c r="E1464" s="11">
        <v>399.88639999999998</v>
      </c>
      <c r="F1464" s="11">
        <v>862.67100000000005</v>
      </c>
      <c r="G1464" s="11">
        <v>1881.6632</v>
      </c>
      <c r="H1464" s="11">
        <v>4230.3683000000001</v>
      </c>
      <c r="I1464" s="11">
        <v>0.45250000000000001</v>
      </c>
      <c r="J1464" s="11">
        <v>45.323599999999999</v>
      </c>
      <c r="K1464" s="11">
        <v>36.455199999999998</v>
      </c>
      <c r="L1464" s="11">
        <v>27.944199999999999</v>
      </c>
      <c r="M1464" s="11">
        <v>0</v>
      </c>
      <c r="N1464" s="11">
        <v>0</v>
      </c>
      <c r="O1464" s="11">
        <v>0</v>
      </c>
      <c r="P1464" s="11">
        <v>0</v>
      </c>
      <c r="Q1464" s="11">
        <v>190.05869999999999</v>
      </c>
      <c r="R1464" s="11">
        <v>149.16739999999999</v>
      </c>
      <c r="S1464" s="11">
        <v>-79.1815</v>
      </c>
      <c r="T1464" s="11">
        <v>0.67500000000000004</v>
      </c>
      <c r="U1464" s="11">
        <v>6.5359999999999996</v>
      </c>
      <c r="V1464" s="11">
        <v>-1.1335</v>
      </c>
      <c r="W1464" s="11">
        <v>-60.418199999999999</v>
      </c>
      <c r="X1464" s="11" t="s">
        <v>4129</v>
      </c>
    </row>
    <row r="1465" spans="1:24" x14ac:dyDescent="0.25">
      <c r="A1465" s="11" t="s">
        <v>4129</v>
      </c>
      <c r="B1465" s="11">
        <v>190.60919999999999</v>
      </c>
      <c r="C1465" s="11">
        <v>100</v>
      </c>
      <c r="D1465" s="11">
        <v>217.00579999999999</v>
      </c>
      <c r="E1465" s="11">
        <v>399.88639999999998</v>
      </c>
      <c r="F1465" s="11">
        <v>862.67100000000005</v>
      </c>
      <c r="G1465" s="11">
        <v>1881.6632</v>
      </c>
      <c r="H1465" s="11">
        <v>4230.3683000000001</v>
      </c>
      <c r="I1465" s="11">
        <v>0.45250000000000001</v>
      </c>
      <c r="J1465" s="11">
        <v>45.323599999999999</v>
      </c>
      <c r="K1465" s="11">
        <v>36.455199999999998</v>
      </c>
      <c r="L1465" s="11">
        <v>27.944199999999999</v>
      </c>
      <c r="M1465" s="11">
        <v>0</v>
      </c>
      <c r="N1465" s="11">
        <v>0</v>
      </c>
      <c r="O1465" s="11">
        <v>0</v>
      </c>
      <c r="P1465" s="11">
        <v>0</v>
      </c>
      <c r="Q1465" s="11">
        <v>190.05869999999999</v>
      </c>
      <c r="R1465" s="11">
        <v>149.16739999999999</v>
      </c>
      <c r="S1465" s="11">
        <v>-79.1815</v>
      </c>
      <c r="T1465" s="11">
        <v>0.67500000000000004</v>
      </c>
      <c r="U1465" s="11">
        <v>6.5359999999999996</v>
      </c>
      <c r="V1465" s="11">
        <v>-1.1335</v>
      </c>
      <c r="W1465" s="11">
        <v>-60.418199999999999</v>
      </c>
      <c r="X1465" s="11" t="s">
        <v>4129</v>
      </c>
    </row>
    <row r="1466" spans="1:24" x14ac:dyDescent="0.25">
      <c r="A1466" s="11" t="s">
        <v>4129</v>
      </c>
      <c r="B1466" s="11">
        <v>190.60919999999999</v>
      </c>
      <c r="C1466" s="11">
        <v>100</v>
      </c>
      <c r="D1466" s="11">
        <v>217.00579999999999</v>
      </c>
      <c r="E1466" s="11">
        <v>399.88639999999998</v>
      </c>
      <c r="F1466" s="11">
        <v>862.67100000000005</v>
      </c>
      <c r="G1466" s="11">
        <v>1881.6632</v>
      </c>
      <c r="H1466" s="11">
        <v>4230.3683000000001</v>
      </c>
      <c r="I1466" s="11">
        <v>0.45250000000000001</v>
      </c>
      <c r="J1466" s="11">
        <v>45.323599999999999</v>
      </c>
      <c r="K1466" s="11">
        <v>36.455199999999998</v>
      </c>
      <c r="L1466" s="11">
        <v>27.944199999999999</v>
      </c>
      <c r="M1466" s="11">
        <v>0</v>
      </c>
      <c r="N1466" s="11">
        <v>0</v>
      </c>
      <c r="O1466" s="11">
        <v>0</v>
      </c>
      <c r="P1466" s="11">
        <v>0</v>
      </c>
      <c r="Q1466" s="11">
        <v>186.4134</v>
      </c>
      <c r="R1466" s="11">
        <v>149.16739999999999</v>
      </c>
      <c r="S1466" s="11">
        <v>-79.1798</v>
      </c>
      <c r="T1466" s="11">
        <v>0.67500000000000004</v>
      </c>
      <c r="U1466" s="11">
        <v>6.5359999999999996</v>
      </c>
      <c r="V1466" s="11">
        <v>-1.1287</v>
      </c>
      <c r="W1466" s="11">
        <v>-60.101399999999998</v>
      </c>
      <c r="X1466" s="11" t="s">
        <v>4129</v>
      </c>
    </row>
    <row r="1467" spans="1:24" x14ac:dyDescent="0.25">
      <c r="A1467" s="11" t="s">
        <v>4129</v>
      </c>
      <c r="B1467" s="11">
        <v>190.60919999999999</v>
      </c>
      <c r="C1467" s="11">
        <v>100</v>
      </c>
      <c r="D1467" s="11">
        <v>217.00579999999999</v>
      </c>
      <c r="E1467" s="11">
        <v>399.88639999999998</v>
      </c>
      <c r="F1467" s="11">
        <v>862.67100000000005</v>
      </c>
      <c r="G1467" s="11">
        <v>1881.6632</v>
      </c>
      <c r="H1467" s="11">
        <v>4230.3683000000001</v>
      </c>
      <c r="I1467" s="11">
        <v>0.45250000000000001</v>
      </c>
      <c r="J1467" s="11">
        <v>45.323599999999999</v>
      </c>
      <c r="K1467" s="11">
        <v>36.455199999999998</v>
      </c>
      <c r="L1467" s="11">
        <v>27.944199999999999</v>
      </c>
      <c r="M1467" s="11">
        <v>0</v>
      </c>
      <c r="N1467" s="11">
        <v>0</v>
      </c>
      <c r="O1467" s="11">
        <v>0</v>
      </c>
      <c r="P1467" s="11">
        <v>0</v>
      </c>
      <c r="Q1467" s="11">
        <v>186.4134</v>
      </c>
      <c r="R1467" s="11">
        <v>149.16739999999999</v>
      </c>
      <c r="S1467" s="11">
        <v>-79.1798</v>
      </c>
      <c r="T1467" s="11">
        <v>0.67500000000000004</v>
      </c>
      <c r="U1467" s="11">
        <v>6.5359999999999996</v>
      </c>
      <c r="V1467" s="11">
        <v>-1.1287</v>
      </c>
      <c r="W1467" s="11">
        <v>-60.101399999999998</v>
      </c>
      <c r="X1467" s="11" t="s">
        <v>4129</v>
      </c>
    </row>
    <row r="1468" spans="1:24" x14ac:dyDescent="0.25">
      <c r="A1468" s="11" t="s">
        <v>1333</v>
      </c>
      <c r="B1468" s="11">
        <v>161.97579999999999</v>
      </c>
      <c r="C1468" s="11">
        <v>-100</v>
      </c>
      <c r="D1468" s="11">
        <v>109.94289999999999</v>
      </c>
      <c r="E1468" s="11">
        <v>-148.8023</v>
      </c>
      <c r="F1468" s="11">
        <v>233.6165</v>
      </c>
      <c r="G1468" s="11">
        <v>-400.73719999999997</v>
      </c>
      <c r="H1468" s="11">
        <v>728.13639999999998</v>
      </c>
      <c r="I1468" s="11">
        <v>0</v>
      </c>
      <c r="J1468" s="11">
        <v>0</v>
      </c>
      <c r="K1468" s="11">
        <v>0</v>
      </c>
      <c r="L1468" s="11">
        <v>0</v>
      </c>
      <c r="M1468" s="11">
        <v>-0.13439999999999999</v>
      </c>
      <c r="N1468" s="11">
        <v>13.672800000000001</v>
      </c>
      <c r="O1468" s="11">
        <v>8.7683</v>
      </c>
      <c r="P1468" s="11">
        <v>5.5016999999999996</v>
      </c>
      <c r="Q1468" s="11">
        <v>154.93450000000001</v>
      </c>
      <c r="R1468" s="11">
        <v>111.16549999999999</v>
      </c>
      <c r="S1468" s="11">
        <v>-55.677999999999997</v>
      </c>
      <c r="T1468" s="11">
        <v>0.42080000000000001</v>
      </c>
      <c r="U1468" s="11">
        <v>6.0162000000000004</v>
      </c>
      <c r="V1468" s="11">
        <v>-0.9446</v>
      </c>
      <c r="W1468" s="11">
        <v>-42.499600000000001</v>
      </c>
      <c r="X1468" s="11" t="s">
        <v>1333</v>
      </c>
    </row>
    <row r="1469" spans="1:24" x14ac:dyDescent="0.25">
      <c r="A1469" s="11" t="s">
        <v>936</v>
      </c>
      <c r="B1469" s="11">
        <v>214.2903</v>
      </c>
      <c r="C1469" s="11">
        <v>100</v>
      </c>
      <c r="D1469" s="11">
        <v>230.75110000000001</v>
      </c>
      <c r="E1469" s="11">
        <v>317.54180000000002</v>
      </c>
      <c r="F1469" s="11">
        <v>553.5489</v>
      </c>
      <c r="G1469" s="11">
        <v>902.56700000000001</v>
      </c>
      <c r="H1469" s="11">
        <v>1544.5878</v>
      </c>
      <c r="I1469" s="11">
        <v>0.45019999999999999</v>
      </c>
      <c r="J1469" s="11">
        <v>45.209800000000001</v>
      </c>
      <c r="K1469" s="11">
        <v>30.1281</v>
      </c>
      <c r="L1469" s="11">
        <v>17.0761</v>
      </c>
      <c r="M1469" s="11">
        <v>0</v>
      </c>
      <c r="N1469" s="11">
        <v>1.47E-2</v>
      </c>
      <c r="O1469" s="11">
        <v>0</v>
      </c>
      <c r="P1469" s="11">
        <v>0</v>
      </c>
      <c r="Q1469" s="11">
        <v>208.06549999999999</v>
      </c>
      <c r="R1469" s="11">
        <v>193.19890000000001</v>
      </c>
      <c r="S1469" s="11">
        <v>-79.788600000000002</v>
      </c>
      <c r="T1469" s="11">
        <v>0.83660000000000001</v>
      </c>
      <c r="U1469" s="11">
        <v>6.5850999999999997</v>
      </c>
      <c r="V1469" s="11">
        <v>0</v>
      </c>
      <c r="W1469" s="11">
        <v>-59.731999999999999</v>
      </c>
      <c r="X1469" s="11" t="s">
        <v>936</v>
      </c>
    </row>
    <row r="1470" spans="1:24" x14ac:dyDescent="0.25">
      <c r="A1470" s="11" t="s">
        <v>936</v>
      </c>
      <c r="B1470" s="11">
        <v>214.2903</v>
      </c>
      <c r="C1470" s="11">
        <v>100</v>
      </c>
      <c r="D1470" s="11">
        <v>230.75110000000001</v>
      </c>
      <c r="E1470" s="11">
        <v>317.54180000000002</v>
      </c>
      <c r="F1470" s="11">
        <v>553.5489</v>
      </c>
      <c r="G1470" s="11">
        <v>902.56700000000001</v>
      </c>
      <c r="H1470" s="11">
        <v>1544.5878</v>
      </c>
      <c r="I1470" s="11">
        <v>0.45019999999999999</v>
      </c>
      <c r="J1470" s="11">
        <v>45.209800000000001</v>
      </c>
      <c r="K1470" s="11">
        <v>30.1281</v>
      </c>
      <c r="L1470" s="11">
        <v>17.0761</v>
      </c>
      <c r="M1470" s="11">
        <v>0</v>
      </c>
      <c r="N1470" s="11">
        <v>1.47E-2</v>
      </c>
      <c r="O1470" s="11">
        <v>0</v>
      </c>
      <c r="P1470" s="11">
        <v>0</v>
      </c>
      <c r="Q1470" s="11">
        <v>208.06549999999999</v>
      </c>
      <c r="R1470" s="11">
        <v>193.19890000000001</v>
      </c>
      <c r="S1470" s="11">
        <v>-79.788600000000002</v>
      </c>
      <c r="T1470" s="11">
        <v>0.83660000000000001</v>
      </c>
      <c r="U1470" s="11">
        <v>6.5850999999999997</v>
      </c>
      <c r="V1470" s="11">
        <v>0</v>
      </c>
      <c r="W1470" s="11">
        <v>-59.731999999999999</v>
      </c>
      <c r="X1470" s="11" t="s">
        <v>936</v>
      </c>
    </row>
    <row r="1471" spans="1:24" x14ac:dyDescent="0.25">
      <c r="A1471" s="11" t="s">
        <v>3332</v>
      </c>
      <c r="B1471" s="11">
        <v>424.26159999999999</v>
      </c>
      <c r="C1471" s="11">
        <v>100</v>
      </c>
      <c r="D1471" s="11">
        <v>194.82419999999999</v>
      </c>
      <c r="E1471" s="11">
        <v>265.83839999999998</v>
      </c>
      <c r="F1471" s="11">
        <v>445.03160000000003</v>
      </c>
      <c r="G1471" s="11">
        <v>725.82489999999996</v>
      </c>
      <c r="H1471" s="11">
        <v>1218.0473</v>
      </c>
      <c r="I1471" s="11">
        <v>0.37380000000000002</v>
      </c>
      <c r="J1471" s="11">
        <v>37.429600000000001</v>
      </c>
      <c r="K1471" s="11">
        <v>25.2102</v>
      </c>
      <c r="L1471" s="11">
        <v>13.9443</v>
      </c>
      <c r="M1471" s="11">
        <v>0</v>
      </c>
      <c r="N1471" s="11">
        <v>0</v>
      </c>
      <c r="O1471" s="11">
        <v>0</v>
      </c>
      <c r="P1471" s="11">
        <v>0</v>
      </c>
      <c r="Q1471" s="11">
        <v>437.72969999999998</v>
      </c>
      <c r="R1471" s="11">
        <v>339.51499999999999</v>
      </c>
      <c r="S1471" s="11">
        <v>-78.775199999999998</v>
      </c>
      <c r="T1471" s="11">
        <v>0.65610000000000002</v>
      </c>
      <c r="U1471" s="11">
        <v>14.9161</v>
      </c>
      <c r="V1471" s="11">
        <v>-1.1287</v>
      </c>
      <c r="W1471" s="11">
        <v>-49.592799999999997</v>
      </c>
      <c r="X1471" s="11" t="s">
        <v>3332</v>
      </c>
    </row>
    <row r="1472" spans="1:24" x14ac:dyDescent="0.25">
      <c r="A1472" s="11" t="s">
        <v>709</v>
      </c>
      <c r="B1472" s="11">
        <v>321.15570000000002</v>
      </c>
      <c r="C1472" s="11">
        <v>-100</v>
      </c>
      <c r="D1472" s="11">
        <v>115.021</v>
      </c>
      <c r="E1472" s="11">
        <v>-146.4359</v>
      </c>
      <c r="F1472" s="11">
        <v>231.18190000000001</v>
      </c>
      <c r="G1472" s="11">
        <v>-394.84829999999999</v>
      </c>
      <c r="H1472" s="11">
        <v>716.05169999999998</v>
      </c>
      <c r="I1472" s="11">
        <v>0</v>
      </c>
      <c r="J1472" s="11">
        <v>0</v>
      </c>
      <c r="K1472" s="11">
        <v>0</v>
      </c>
      <c r="L1472" s="11">
        <v>0</v>
      </c>
      <c r="M1472" s="11">
        <v>-0.13270000000000001</v>
      </c>
      <c r="N1472" s="11">
        <v>13.5185</v>
      </c>
      <c r="O1472" s="11">
        <v>8.6568000000000005</v>
      </c>
      <c r="P1472" s="11">
        <v>5.4412000000000003</v>
      </c>
      <c r="Q1472" s="11">
        <v>331.63440000000003</v>
      </c>
      <c r="R1472" s="11">
        <v>223.37889999999999</v>
      </c>
      <c r="S1472" s="11">
        <v>-55.996600000000001</v>
      </c>
      <c r="T1472" s="11">
        <v>0.66559999999999997</v>
      </c>
      <c r="U1472" s="11">
        <v>11.945399999999999</v>
      </c>
      <c r="V1472" s="11">
        <v>-0.9446</v>
      </c>
      <c r="W1472" s="11">
        <v>-35.749099999999999</v>
      </c>
      <c r="X1472" s="11" t="s">
        <v>709</v>
      </c>
    </row>
    <row r="1473" spans="1:24" x14ac:dyDescent="0.25">
      <c r="A1473" s="11" t="s">
        <v>270</v>
      </c>
      <c r="B1473" s="11">
        <v>275.36799999999999</v>
      </c>
      <c r="C1473" s="11">
        <v>100</v>
      </c>
      <c r="D1473" s="11">
        <v>185.3715</v>
      </c>
      <c r="E1473" s="11">
        <v>312.40120000000002</v>
      </c>
      <c r="F1473" s="11">
        <v>651.94240000000002</v>
      </c>
      <c r="G1473" s="11">
        <v>1339.8362999999999</v>
      </c>
      <c r="H1473" s="11">
        <v>2860.9587000000001</v>
      </c>
      <c r="I1473" s="11">
        <v>0.38129999999999997</v>
      </c>
      <c r="J1473" s="11">
        <v>38.189900000000002</v>
      </c>
      <c r="K1473" s="11">
        <v>29.947900000000001</v>
      </c>
      <c r="L1473" s="11">
        <v>21.957899999999999</v>
      </c>
      <c r="M1473" s="11">
        <v>0</v>
      </c>
      <c r="N1473" s="11">
        <v>4.58E-2</v>
      </c>
      <c r="O1473" s="11">
        <v>0</v>
      </c>
      <c r="P1473" s="11">
        <v>0</v>
      </c>
      <c r="Q1473" s="11">
        <v>314.81099999999998</v>
      </c>
      <c r="R1473" s="11">
        <v>337.09989999999999</v>
      </c>
      <c r="S1473" s="11">
        <v>-70.978800000000007</v>
      </c>
      <c r="T1473" s="11">
        <v>0.74670000000000003</v>
      </c>
      <c r="U1473" s="11">
        <v>10.0444</v>
      </c>
      <c r="V1473" s="11">
        <v>-1.1335</v>
      </c>
      <c r="W1473" s="11">
        <v>-48.1235</v>
      </c>
      <c r="X1473" s="11" t="s">
        <v>4135</v>
      </c>
    </row>
    <row r="1474" spans="1:24" x14ac:dyDescent="0.25">
      <c r="A1474" s="11" t="s">
        <v>4135</v>
      </c>
      <c r="B1474" s="11">
        <v>275.36799999999999</v>
      </c>
      <c r="C1474" s="11">
        <v>100</v>
      </c>
      <c r="D1474" s="11">
        <v>185.3715</v>
      </c>
      <c r="E1474" s="11">
        <v>312.40120000000002</v>
      </c>
      <c r="F1474" s="11">
        <v>651.94240000000002</v>
      </c>
      <c r="G1474" s="11">
        <v>1339.8362999999999</v>
      </c>
      <c r="H1474" s="11">
        <v>2860.9587000000001</v>
      </c>
      <c r="I1474" s="11">
        <v>0.38129999999999997</v>
      </c>
      <c r="J1474" s="11">
        <v>38.189900000000002</v>
      </c>
      <c r="K1474" s="11">
        <v>29.947900000000001</v>
      </c>
      <c r="L1474" s="11">
        <v>21.957899999999999</v>
      </c>
      <c r="M1474" s="11">
        <v>0</v>
      </c>
      <c r="N1474" s="11">
        <v>4.58E-2</v>
      </c>
      <c r="O1474" s="11">
        <v>0</v>
      </c>
      <c r="P1474" s="11">
        <v>0</v>
      </c>
      <c r="Q1474" s="11">
        <v>314.81099999999998</v>
      </c>
      <c r="R1474" s="11">
        <v>337.09989999999999</v>
      </c>
      <c r="S1474" s="11">
        <v>-70.978800000000007</v>
      </c>
      <c r="T1474" s="11">
        <v>0.74670000000000003</v>
      </c>
      <c r="U1474" s="11">
        <v>10.0444</v>
      </c>
      <c r="V1474" s="11">
        <v>-1.1335</v>
      </c>
      <c r="W1474" s="11">
        <v>-48.1235</v>
      </c>
      <c r="X1474" s="11" t="s">
        <v>4135</v>
      </c>
    </row>
    <row r="1475" spans="1:24" x14ac:dyDescent="0.25">
      <c r="A1475" s="11" t="s">
        <v>3331</v>
      </c>
      <c r="B1475" s="11">
        <v>350.82209999999998</v>
      </c>
      <c r="C1475" s="11">
        <v>100</v>
      </c>
      <c r="D1475" s="11">
        <v>179.25239999999999</v>
      </c>
      <c r="E1475" s="11">
        <v>225.09979999999999</v>
      </c>
      <c r="F1475" s="11">
        <v>400.9742</v>
      </c>
      <c r="G1475" s="11">
        <v>598.2346</v>
      </c>
      <c r="H1475" s="11">
        <v>1031.4854</v>
      </c>
      <c r="I1475" s="11">
        <v>0.33960000000000001</v>
      </c>
      <c r="J1475" s="11">
        <v>34.013199999999998</v>
      </c>
      <c r="K1475" s="11">
        <v>22.0001</v>
      </c>
      <c r="L1475" s="11">
        <v>11.3062</v>
      </c>
      <c r="M1475" s="11">
        <v>-4.0000000000000002E-4</v>
      </c>
      <c r="N1475" s="11">
        <v>0.1724</v>
      </c>
      <c r="O1475" s="11">
        <v>2.3999999999999998E-3</v>
      </c>
      <c r="P1475" s="11">
        <v>0</v>
      </c>
      <c r="Q1475" s="11">
        <v>438.77969999999999</v>
      </c>
      <c r="R1475" s="11">
        <v>553.22199999999998</v>
      </c>
      <c r="S1475" s="11">
        <v>-69.953699999999998</v>
      </c>
      <c r="T1475" s="11">
        <v>0.84570000000000001</v>
      </c>
      <c r="U1475" s="11">
        <v>9.8856999999999999</v>
      </c>
      <c r="V1475" s="11">
        <v>-1.1287</v>
      </c>
      <c r="W1475" s="11">
        <v>-46.7012</v>
      </c>
      <c r="X1475" s="11" t="s">
        <v>3331</v>
      </c>
    </row>
    <row r="1476" spans="1:24" x14ac:dyDescent="0.25">
      <c r="A1476" s="11" t="s">
        <v>3330</v>
      </c>
      <c r="B1476" s="11">
        <v>321.48770000000002</v>
      </c>
      <c r="C1476" s="11">
        <v>100</v>
      </c>
      <c r="D1476" s="11">
        <v>183.27420000000001</v>
      </c>
      <c r="E1476" s="11">
        <v>226.90190000000001</v>
      </c>
      <c r="F1476" s="11">
        <v>402.8134</v>
      </c>
      <c r="G1476" s="11">
        <v>611.20169999999996</v>
      </c>
      <c r="H1476" s="11">
        <v>1028.1623999999999</v>
      </c>
      <c r="I1476" s="11">
        <v>0.3427</v>
      </c>
      <c r="J1476" s="11">
        <v>34.325699999999998</v>
      </c>
      <c r="K1476" s="11">
        <v>22.2911</v>
      </c>
      <c r="L1476" s="11">
        <v>11.494199999999999</v>
      </c>
      <c r="M1476" s="11">
        <v>-1.9E-3</v>
      </c>
      <c r="N1476" s="11">
        <v>0.37930000000000003</v>
      </c>
      <c r="O1476" s="11">
        <v>2.76E-2</v>
      </c>
      <c r="P1476" s="11">
        <v>0</v>
      </c>
      <c r="Q1476" s="11">
        <v>375.12819999999999</v>
      </c>
      <c r="R1476" s="11">
        <v>453.20679999999999</v>
      </c>
      <c r="S1476" s="11">
        <v>-70.486800000000002</v>
      </c>
      <c r="T1476" s="11">
        <v>0.8105</v>
      </c>
      <c r="U1476" s="11">
        <v>9.0934000000000008</v>
      </c>
      <c r="V1476" s="11">
        <v>-1.1287</v>
      </c>
      <c r="W1476" s="11">
        <v>-47.953699999999998</v>
      </c>
      <c r="X1476" s="11" t="s">
        <v>3330</v>
      </c>
    </row>
    <row r="1477" spans="1:24" x14ac:dyDescent="0.25">
      <c r="A1477" s="11" t="s">
        <v>14</v>
      </c>
      <c r="B1477" s="11">
        <v>389.78859999999997</v>
      </c>
      <c r="C1477" s="11">
        <v>100</v>
      </c>
      <c r="D1477" s="11">
        <v>181.4289</v>
      </c>
      <c r="E1477" s="11">
        <v>234.88980000000001</v>
      </c>
      <c r="F1477" s="11">
        <v>409.10660000000001</v>
      </c>
      <c r="G1477" s="11">
        <v>636.92269999999996</v>
      </c>
      <c r="H1477" s="11">
        <v>1067.1368</v>
      </c>
      <c r="I1477" s="11">
        <v>0.3483</v>
      </c>
      <c r="J1477" s="11">
        <v>34.872900000000001</v>
      </c>
      <c r="K1477" s="11">
        <v>22.8535</v>
      </c>
      <c r="L1477" s="11">
        <v>12.036</v>
      </c>
      <c r="M1477" s="11">
        <v>-2.0000000000000001E-4</v>
      </c>
      <c r="N1477" s="11">
        <v>0.16139999999999999</v>
      </c>
      <c r="O1477" s="11">
        <v>5.0000000000000001E-4</v>
      </c>
      <c r="P1477" s="11">
        <v>0</v>
      </c>
      <c r="Q1477" s="11">
        <v>502.31</v>
      </c>
      <c r="R1477" s="11">
        <v>653.23710000000005</v>
      </c>
      <c r="S1477" s="11">
        <v>-71.277900000000002</v>
      </c>
      <c r="T1477" s="11">
        <v>0.86780000000000002</v>
      </c>
      <c r="U1477" s="11">
        <v>10.8916</v>
      </c>
      <c r="V1477" s="11">
        <v>-1.1287</v>
      </c>
      <c r="W1477" s="11">
        <v>-46.6629</v>
      </c>
      <c r="X1477" s="11" t="s">
        <v>14</v>
      </c>
    </row>
    <row r="1478" spans="1:24" x14ac:dyDescent="0.25">
      <c r="A1478" s="11" t="s">
        <v>14</v>
      </c>
      <c r="B1478" s="11">
        <v>389.78859999999997</v>
      </c>
      <c r="C1478" s="11">
        <v>100</v>
      </c>
      <c r="D1478" s="11">
        <v>181.4289</v>
      </c>
      <c r="E1478" s="11">
        <v>234.88980000000001</v>
      </c>
      <c r="F1478" s="11">
        <v>409.10660000000001</v>
      </c>
      <c r="G1478" s="11">
        <v>636.92269999999996</v>
      </c>
      <c r="H1478" s="11">
        <v>1067.1368</v>
      </c>
      <c r="I1478" s="11">
        <v>0.3483</v>
      </c>
      <c r="J1478" s="11">
        <v>34.872900000000001</v>
      </c>
      <c r="K1478" s="11">
        <v>22.8535</v>
      </c>
      <c r="L1478" s="11">
        <v>12.036</v>
      </c>
      <c r="M1478" s="11">
        <v>-2.0000000000000001E-4</v>
      </c>
      <c r="N1478" s="11">
        <v>0.16139999999999999</v>
      </c>
      <c r="O1478" s="11">
        <v>5.0000000000000001E-4</v>
      </c>
      <c r="P1478" s="11">
        <v>0</v>
      </c>
      <c r="Q1478" s="11">
        <v>502.31</v>
      </c>
      <c r="R1478" s="11">
        <v>653.23710000000005</v>
      </c>
      <c r="S1478" s="11">
        <v>-71.277900000000002</v>
      </c>
      <c r="T1478" s="11">
        <v>0.86780000000000002</v>
      </c>
      <c r="U1478" s="11">
        <v>10.8916</v>
      </c>
      <c r="V1478" s="11">
        <v>-1.1287</v>
      </c>
      <c r="W1478" s="11">
        <v>-46.6629</v>
      </c>
      <c r="X1478" s="11" t="s">
        <v>14</v>
      </c>
    </row>
    <row r="1479" spans="1:24" x14ac:dyDescent="0.25">
      <c r="A1479" s="11" t="s">
        <v>3329</v>
      </c>
      <c r="B1479" s="11">
        <v>328.54649999999998</v>
      </c>
      <c r="C1479" s="11">
        <v>100</v>
      </c>
      <c r="D1479" s="11">
        <v>246.05410000000001</v>
      </c>
      <c r="E1479" s="11">
        <v>260.12689999999998</v>
      </c>
      <c r="F1479" s="11">
        <v>526.65210000000002</v>
      </c>
      <c r="G1479" s="11">
        <v>684.75369999999998</v>
      </c>
      <c r="H1479" s="11">
        <v>1363.4707000000001</v>
      </c>
      <c r="I1479" s="11">
        <v>0.40620000000000001</v>
      </c>
      <c r="J1479" s="11">
        <v>40.820500000000003</v>
      </c>
      <c r="K1479" s="11">
        <v>26.233799999999999</v>
      </c>
      <c r="L1479" s="11">
        <v>13.7746</v>
      </c>
      <c r="M1479" s="11">
        <v>-3.5400000000000001E-2</v>
      </c>
      <c r="N1479" s="11">
        <v>3.6432000000000002</v>
      </c>
      <c r="O1479" s="11">
        <v>2.2669999999999999</v>
      </c>
      <c r="P1479" s="11">
        <v>1.2592000000000001</v>
      </c>
      <c r="Q1479" s="11">
        <v>353.53190000000001</v>
      </c>
      <c r="R1479" s="11">
        <v>343.76799999999997</v>
      </c>
      <c r="S1479" s="11">
        <v>-82.026399999999995</v>
      </c>
      <c r="T1479" s="11">
        <v>1.1496999999999999</v>
      </c>
      <c r="U1479" s="11">
        <v>11.143800000000001</v>
      </c>
      <c r="V1479" s="11">
        <v>-2.2574000000000001</v>
      </c>
      <c r="W1479" s="11">
        <v>-56.192599999999999</v>
      </c>
      <c r="X1479" s="11" t="s">
        <v>3329</v>
      </c>
    </row>
    <row r="1480" spans="1:24" x14ac:dyDescent="0.25">
      <c r="A1480" s="11" t="s">
        <v>938</v>
      </c>
      <c r="B1480" s="11">
        <v>264.61970000000002</v>
      </c>
      <c r="C1480" s="11">
        <v>-100</v>
      </c>
      <c r="D1480" s="11">
        <v>123.5913</v>
      </c>
      <c r="E1480" s="11">
        <v>-110.0651</v>
      </c>
      <c r="F1480" s="11">
        <v>159.3109</v>
      </c>
      <c r="G1480" s="11">
        <v>-191.54499999999999</v>
      </c>
      <c r="H1480" s="11">
        <v>311.28190000000001</v>
      </c>
      <c r="I1480" s="11">
        <v>6.7999999999999996E-3</v>
      </c>
      <c r="J1480" s="11">
        <v>0.7319</v>
      </c>
      <c r="K1480" s="11">
        <v>0.18279999999999999</v>
      </c>
      <c r="L1480" s="11">
        <v>8.0000000000000002E-3</v>
      </c>
      <c r="M1480" s="11">
        <v>-7.3999999999999996E-2</v>
      </c>
      <c r="N1480" s="11">
        <v>7.8898999999999999</v>
      </c>
      <c r="O1480" s="11">
        <v>4.1540999999999997</v>
      </c>
      <c r="P1480" s="11">
        <v>2.2425999999999999</v>
      </c>
      <c r="Q1480" s="11">
        <v>272.46069999999997</v>
      </c>
      <c r="R1480" s="11">
        <v>226.2551</v>
      </c>
      <c r="S1480" s="11">
        <v>-51.531700000000001</v>
      </c>
      <c r="T1480" s="11">
        <v>0.89539999999999997</v>
      </c>
      <c r="U1480" s="11">
        <v>9.1545000000000005</v>
      </c>
      <c r="V1480" s="11">
        <v>-2.2574000000000001</v>
      </c>
      <c r="W1480" s="11">
        <v>-33.9495</v>
      </c>
      <c r="X1480" s="11" t="s">
        <v>938</v>
      </c>
    </row>
    <row r="1481" spans="1:24" x14ac:dyDescent="0.25">
      <c r="A1481" s="11" t="s">
        <v>938</v>
      </c>
      <c r="B1481" s="11">
        <v>264.61970000000002</v>
      </c>
      <c r="C1481" s="11">
        <v>-100</v>
      </c>
      <c r="D1481" s="11">
        <v>123.5913</v>
      </c>
      <c r="E1481" s="11">
        <v>-110.0651</v>
      </c>
      <c r="F1481" s="11">
        <v>159.3109</v>
      </c>
      <c r="G1481" s="11">
        <v>-191.54499999999999</v>
      </c>
      <c r="H1481" s="11">
        <v>311.28190000000001</v>
      </c>
      <c r="I1481" s="11">
        <v>6.7999999999999996E-3</v>
      </c>
      <c r="J1481" s="11">
        <v>0.7319</v>
      </c>
      <c r="K1481" s="11">
        <v>0.18279999999999999</v>
      </c>
      <c r="L1481" s="11">
        <v>8.0000000000000002E-3</v>
      </c>
      <c r="M1481" s="11">
        <v>-7.3999999999999996E-2</v>
      </c>
      <c r="N1481" s="11">
        <v>7.8898999999999999</v>
      </c>
      <c r="O1481" s="11">
        <v>4.1540999999999997</v>
      </c>
      <c r="P1481" s="11">
        <v>2.2425999999999999</v>
      </c>
      <c r="Q1481" s="11">
        <v>272.46069999999997</v>
      </c>
      <c r="R1481" s="11">
        <v>226.2551</v>
      </c>
      <c r="S1481" s="11">
        <v>-51.531700000000001</v>
      </c>
      <c r="T1481" s="11">
        <v>0.89539999999999997</v>
      </c>
      <c r="U1481" s="11">
        <v>9.1545000000000005</v>
      </c>
      <c r="V1481" s="11">
        <v>-2.2574000000000001</v>
      </c>
      <c r="W1481" s="11">
        <v>-33.9495</v>
      </c>
      <c r="X1481" s="11" t="s">
        <v>938</v>
      </c>
    </row>
    <row r="1482" spans="1:24" x14ac:dyDescent="0.25">
      <c r="A1482" s="11" t="s">
        <v>114</v>
      </c>
      <c r="B1482" s="11">
        <v>370.18819999999999</v>
      </c>
      <c r="C1482" s="11">
        <v>100</v>
      </c>
      <c r="D1482" s="11">
        <v>231.5566</v>
      </c>
      <c r="E1482" s="11">
        <v>263.72989999999999</v>
      </c>
      <c r="F1482" s="11">
        <v>461.88119999999998</v>
      </c>
      <c r="G1482" s="11">
        <v>694.54200000000003</v>
      </c>
      <c r="H1482" s="11">
        <v>1158.6905999999999</v>
      </c>
      <c r="I1482" s="11">
        <v>0.38109999999999999</v>
      </c>
      <c r="J1482" s="11">
        <v>38.376199999999997</v>
      </c>
      <c r="K1482" s="11">
        <v>24.034600000000001</v>
      </c>
      <c r="L1482" s="11">
        <v>12.361499999999999</v>
      </c>
      <c r="M1482" s="11">
        <v>0</v>
      </c>
      <c r="N1482" s="11">
        <v>0.16350000000000001</v>
      </c>
      <c r="O1482" s="11">
        <v>0</v>
      </c>
      <c r="P1482" s="11">
        <v>0</v>
      </c>
      <c r="Q1482" s="11">
        <v>424.18990000000002</v>
      </c>
      <c r="R1482" s="11">
        <v>408.40640000000002</v>
      </c>
      <c r="S1482" s="11">
        <v>-82.177800000000005</v>
      </c>
      <c r="T1482" s="11">
        <v>1.1040000000000001</v>
      </c>
      <c r="U1482" s="11">
        <v>12.446300000000001</v>
      </c>
      <c r="V1482" s="11">
        <v>-3.7623000000000002</v>
      </c>
      <c r="W1482" s="11">
        <v>-53.555999999999997</v>
      </c>
      <c r="X1482" s="11" t="s">
        <v>114</v>
      </c>
    </row>
    <row r="1483" spans="1:24" x14ac:dyDescent="0.25">
      <c r="A1483" s="11" t="s">
        <v>375</v>
      </c>
      <c r="B1483" s="11">
        <v>216.13759999999999</v>
      </c>
      <c r="C1483" s="11">
        <v>100</v>
      </c>
      <c r="D1483" s="11">
        <v>200.4298</v>
      </c>
      <c r="E1483" s="11">
        <v>362.74180000000001</v>
      </c>
      <c r="F1483" s="11">
        <v>761.21770000000004</v>
      </c>
      <c r="G1483" s="11">
        <v>1633.5857000000001</v>
      </c>
      <c r="H1483" s="11">
        <v>3612.3456000000001</v>
      </c>
      <c r="I1483" s="11">
        <v>0.4138</v>
      </c>
      <c r="J1483" s="11">
        <v>41.432299999999998</v>
      </c>
      <c r="K1483" s="11">
        <v>33.069299999999998</v>
      </c>
      <c r="L1483" s="11">
        <v>24.962299999999999</v>
      </c>
      <c r="M1483" s="11">
        <v>0</v>
      </c>
      <c r="N1483" s="11">
        <v>0</v>
      </c>
      <c r="O1483" s="11">
        <v>0</v>
      </c>
      <c r="P1483" s="11">
        <v>0</v>
      </c>
      <c r="Q1483" s="11">
        <v>230.70429999999999</v>
      </c>
      <c r="R1483" s="11">
        <v>177.2208</v>
      </c>
      <c r="S1483" s="11">
        <v>-79.520099999999999</v>
      </c>
      <c r="T1483" s="11">
        <v>0.67130000000000001</v>
      </c>
      <c r="U1483" s="11">
        <v>7.5316000000000001</v>
      </c>
      <c r="V1483" s="11">
        <v>-1.1335</v>
      </c>
      <c r="W1483" s="11">
        <v>-56.893999999999998</v>
      </c>
      <c r="X1483" s="11" t="s">
        <v>375</v>
      </c>
    </row>
    <row r="1484" spans="1:24" x14ac:dyDescent="0.25">
      <c r="A1484" s="11" t="s">
        <v>375</v>
      </c>
      <c r="B1484" s="11">
        <v>216.13759999999999</v>
      </c>
      <c r="C1484" s="11">
        <v>100</v>
      </c>
      <c r="D1484" s="11">
        <v>200.4298</v>
      </c>
      <c r="E1484" s="11">
        <v>362.74180000000001</v>
      </c>
      <c r="F1484" s="11">
        <v>761.21770000000004</v>
      </c>
      <c r="G1484" s="11">
        <v>1633.5857000000001</v>
      </c>
      <c r="H1484" s="11">
        <v>3612.3456000000001</v>
      </c>
      <c r="I1484" s="11">
        <v>0.4138</v>
      </c>
      <c r="J1484" s="11">
        <v>41.432299999999998</v>
      </c>
      <c r="K1484" s="11">
        <v>33.069299999999998</v>
      </c>
      <c r="L1484" s="11">
        <v>24.962299999999999</v>
      </c>
      <c r="M1484" s="11">
        <v>0</v>
      </c>
      <c r="N1484" s="11">
        <v>0</v>
      </c>
      <c r="O1484" s="11">
        <v>0</v>
      </c>
      <c r="P1484" s="11">
        <v>0</v>
      </c>
      <c r="Q1484" s="11">
        <v>230.70429999999999</v>
      </c>
      <c r="R1484" s="11">
        <v>177.2208</v>
      </c>
      <c r="S1484" s="11">
        <v>-79.520099999999999</v>
      </c>
      <c r="T1484" s="11">
        <v>0.67130000000000001</v>
      </c>
      <c r="U1484" s="11">
        <v>7.5316000000000001</v>
      </c>
      <c r="V1484" s="11">
        <v>-1.1335</v>
      </c>
      <c r="W1484" s="11">
        <v>-56.893999999999998</v>
      </c>
      <c r="X1484" s="11" t="s">
        <v>375</v>
      </c>
    </row>
    <row r="1485" spans="1:24" x14ac:dyDescent="0.25">
      <c r="A1485" s="11" t="s">
        <v>3328</v>
      </c>
      <c r="B1485" s="11">
        <v>310.74770000000001</v>
      </c>
      <c r="C1485" s="11">
        <v>100</v>
      </c>
      <c r="D1485" s="11">
        <v>267.34570000000002</v>
      </c>
      <c r="E1485" s="11">
        <v>242.12379999999999</v>
      </c>
      <c r="F1485" s="11">
        <v>538.16319999999996</v>
      </c>
      <c r="G1485" s="11">
        <v>604.72739999999999</v>
      </c>
      <c r="H1485" s="11">
        <v>1338.5293999999999</v>
      </c>
      <c r="I1485" s="11">
        <v>0.39360000000000001</v>
      </c>
      <c r="J1485" s="11">
        <v>39.680399999999999</v>
      </c>
      <c r="K1485" s="11">
        <v>24.5566</v>
      </c>
      <c r="L1485" s="11">
        <v>12.4046</v>
      </c>
      <c r="M1485" s="11">
        <v>-4.4600000000000001E-2</v>
      </c>
      <c r="N1485" s="11">
        <v>4.6969000000000003</v>
      </c>
      <c r="O1485" s="11">
        <v>3.0472000000000001</v>
      </c>
      <c r="P1485" s="11">
        <v>1.8584000000000001</v>
      </c>
      <c r="Q1485" s="11">
        <v>342.47199999999998</v>
      </c>
      <c r="R1485" s="11">
        <v>333.3646</v>
      </c>
      <c r="S1485" s="11">
        <v>-93.371099999999998</v>
      </c>
      <c r="T1485" s="11">
        <v>1.2044999999999999</v>
      </c>
      <c r="U1485" s="11">
        <v>10.9138</v>
      </c>
      <c r="V1485" s="11">
        <v>-3.0099</v>
      </c>
      <c r="W1485" s="11">
        <v>-64.806200000000004</v>
      </c>
      <c r="X1485" s="11" t="s">
        <v>3328</v>
      </c>
    </row>
    <row r="1486" spans="1:24" x14ac:dyDescent="0.25">
      <c r="A1486" s="11" t="s">
        <v>376</v>
      </c>
      <c r="B1486" s="11">
        <v>204.7012</v>
      </c>
      <c r="C1486" s="11">
        <v>100</v>
      </c>
      <c r="D1486" s="11">
        <v>199.09</v>
      </c>
      <c r="E1486" s="11">
        <v>362.17579999999998</v>
      </c>
      <c r="F1486" s="11">
        <v>760.22529999999995</v>
      </c>
      <c r="G1486" s="11">
        <v>1632.7294999999999</v>
      </c>
      <c r="H1486" s="11">
        <v>3612.4911999999999</v>
      </c>
      <c r="I1486" s="11">
        <v>0.41339999999999999</v>
      </c>
      <c r="J1486" s="11">
        <v>41.392299999999999</v>
      </c>
      <c r="K1486" s="11">
        <v>33.033499999999997</v>
      </c>
      <c r="L1486" s="11">
        <v>24.930199999999999</v>
      </c>
      <c r="M1486" s="11">
        <v>0</v>
      </c>
      <c r="N1486" s="11">
        <v>0</v>
      </c>
      <c r="O1486" s="11">
        <v>0</v>
      </c>
      <c r="P1486" s="11">
        <v>0</v>
      </c>
      <c r="Q1486" s="11">
        <v>210.47120000000001</v>
      </c>
      <c r="R1486" s="11">
        <v>163.19409999999999</v>
      </c>
      <c r="S1486" s="11">
        <v>-79.259399999999999</v>
      </c>
      <c r="T1486" s="11">
        <v>0.64570000000000005</v>
      </c>
      <c r="U1486" s="11">
        <v>7.1124000000000001</v>
      </c>
      <c r="V1486" s="11">
        <v>-1.1335</v>
      </c>
      <c r="W1486" s="11">
        <v>-57.2712</v>
      </c>
      <c r="X1486" s="11" t="s">
        <v>376</v>
      </c>
    </row>
    <row r="1487" spans="1:24" x14ac:dyDescent="0.25">
      <c r="A1487" s="11" t="s">
        <v>376</v>
      </c>
      <c r="B1487" s="11">
        <v>204.7012</v>
      </c>
      <c r="C1487" s="11">
        <v>100</v>
      </c>
      <c r="D1487" s="11">
        <v>199.09</v>
      </c>
      <c r="E1487" s="11">
        <v>362.17579999999998</v>
      </c>
      <c r="F1487" s="11">
        <v>760.22529999999995</v>
      </c>
      <c r="G1487" s="11">
        <v>1632.7294999999999</v>
      </c>
      <c r="H1487" s="11">
        <v>3612.4911999999999</v>
      </c>
      <c r="I1487" s="11">
        <v>0.41339999999999999</v>
      </c>
      <c r="J1487" s="11">
        <v>41.392299999999999</v>
      </c>
      <c r="K1487" s="11">
        <v>33.033499999999997</v>
      </c>
      <c r="L1487" s="11">
        <v>24.930199999999999</v>
      </c>
      <c r="M1487" s="11">
        <v>0</v>
      </c>
      <c r="N1487" s="11">
        <v>0</v>
      </c>
      <c r="O1487" s="11">
        <v>0</v>
      </c>
      <c r="P1487" s="11">
        <v>0</v>
      </c>
      <c r="Q1487" s="11">
        <v>210.47120000000001</v>
      </c>
      <c r="R1487" s="11">
        <v>163.19409999999999</v>
      </c>
      <c r="S1487" s="11">
        <v>-79.259399999999999</v>
      </c>
      <c r="T1487" s="11">
        <v>0.64570000000000005</v>
      </c>
      <c r="U1487" s="11">
        <v>7.1124000000000001</v>
      </c>
      <c r="V1487" s="11">
        <v>-1.1335</v>
      </c>
      <c r="W1487" s="11">
        <v>-57.2712</v>
      </c>
      <c r="X1487" s="11" t="s">
        <v>376</v>
      </c>
    </row>
    <row r="1488" spans="1:24" x14ac:dyDescent="0.25">
      <c r="A1488" s="11" t="s">
        <v>323</v>
      </c>
      <c r="B1488" s="11">
        <v>257.13679999999999</v>
      </c>
      <c r="C1488" s="11">
        <v>100</v>
      </c>
      <c r="D1488" s="11">
        <v>187.58170000000001</v>
      </c>
      <c r="E1488" s="11">
        <v>251.55690000000001</v>
      </c>
      <c r="F1488" s="11">
        <v>425.18529999999998</v>
      </c>
      <c r="G1488" s="11">
        <v>689.07669999999996</v>
      </c>
      <c r="H1488" s="11">
        <v>1158.8391999999999</v>
      </c>
      <c r="I1488" s="11">
        <v>0.35510000000000003</v>
      </c>
      <c r="J1488" s="11">
        <v>35.563400000000001</v>
      </c>
      <c r="K1488" s="11">
        <v>23.970700000000001</v>
      </c>
      <c r="L1488" s="11">
        <v>13.2257</v>
      </c>
      <c r="M1488" s="11">
        <v>0</v>
      </c>
      <c r="N1488" s="11">
        <v>2.0999999999999999E-3</v>
      </c>
      <c r="O1488" s="11">
        <v>0</v>
      </c>
      <c r="P1488" s="11">
        <v>0</v>
      </c>
      <c r="Q1488" s="11">
        <v>280.57089999999999</v>
      </c>
      <c r="R1488" s="11">
        <v>249.30719999999999</v>
      </c>
      <c r="S1488" s="11">
        <v>-78.140100000000004</v>
      </c>
      <c r="T1488" s="11">
        <v>0.63229999999999997</v>
      </c>
      <c r="U1488" s="11">
        <v>8.8457000000000008</v>
      </c>
      <c r="V1488" s="11">
        <v>-1.8812</v>
      </c>
      <c r="W1488" s="11">
        <v>-54.318300000000001</v>
      </c>
      <c r="X1488" s="11" t="s">
        <v>323</v>
      </c>
    </row>
    <row r="1489" spans="1:24" x14ac:dyDescent="0.25">
      <c r="A1489" s="11" t="s">
        <v>1654</v>
      </c>
      <c r="B1489" s="11">
        <v>255.86529999999999</v>
      </c>
      <c r="C1489" s="11">
        <v>100</v>
      </c>
      <c r="D1489" s="11">
        <v>243.21340000000001</v>
      </c>
      <c r="E1489" s="11">
        <v>400.07310000000001</v>
      </c>
      <c r="F1489" s="11">
        <v>859.95979999999997</v>
      </c>
      <c r="G1489" s="11">
        <v>1804.0681</v>
      </c>
      <c r="H1489" s="11">
        <v>3978.0133000000001</v>
      </c>
      <c r="I1489" s="11">
        <v>0.47660000000000002</v>
      </c>
      <c r="J1489" s="11">
        <v>47.804499999999997</v>
      </c>
      <c r="K1489" s="11">
        <v>36.96</v>
      </c>
      <c r="L1489" s="11">
        <v>27.214500000000001</v>
      </c>
      <c r="M1489" s="11">
        <v>0</v>
      </c>
      <c r="N1489" s="11">
        <v>2.18E-2</v>
      </c>
      <c r="O1489" s="11">
        <v>0</v>
      </c>
      <c r="P1489" s="11">
        <v>0</v>
      </c>
      <c r="Q1489" s="11">
        <v>270.24889999999999</v>
      </c>
      <c r="R1489" s="11">
        <v>227.23660000000001</v>
      </c>
      <c r="S1489" s="11">
        <v>-83.902299999999997</v>
      </c>
      <c r="T1489" s="11">
        <v>0.89959999999999996</v>
      </c>
      <c r="U1489" s="11">
        <v>8.7943999999999996</v>
      </c>
      <c r="V1489" s="11">
        <v>-1.8892</v>
      </c>
      <c r="W1489" s="11">
        <v>-61.0916</v>
      </c>
      <c r="X1489" s="11" t="s">
        <v>4136</v>
      </c>
    </row>
    <row r="1490" spans="1:24" x14ac:dyDescent="0.25">
      <c r="A1490" s="11" t="s">
        <v>4136</v>
      </c>
      <c r="B1490" s="11">
        <v>255.86529999999999</v>
      </c>
      <c r="C1490" s="11">
        <v>100</v>
      </c>
      <c r="D1490" s="11">
        <v>243.21340000000001</v>
      </c>
      <c r="E1490" s="11">
        <v>400.07310000000001</v>
      </c>
      <c r="F1490" s="11">
        <v>859.95979999999997</v>
      </c>
      <c r="G1490" s="11">
        <v>1804.0681</v>
      </c>
      <c r="H1490" s="11">
        <v>3978.0133000000001</v>
      </c>
      <c r="I1490" s="11">
        <v>0.47660000000000002</v>
      </c>
      <c r="J1490" s="11">
        <v>47.804499999999997</v>
      </c>
      <c r="K1490" s="11">
        <v>36.96</v>
      </c>
      <c r="L1490" s="11">
        <v>27.214500000000001</v>
      </c>
      <c r="M1490" s="11">
        <v>0</v>
      </c>
      <c r="N1490" s="11">
        <v>2.18E-2</v>
      </c>
      <c r="O1490" s="11">
        <v>0</v>
      </c>
      <c r="P1490" s="11">
        <v>0</v>
      </c>
      <c r="Q1490" s="11">
        <v>270.24889999999999</v>
      </c>
      <c r="R1490" s="11">
        <v>227.23660000000001</v>
      </c>
      <c r="S1490" s="11">
        <v>-83.902299999999997</v>
      </c>
      <c r="T1490" s="11">
        <v>0.89959999999999996</v>
      </c>
      <c r="U1490" s="11">
        <v>8.7943999999999996</v>
      </c>
      <c r="V1490" s="11">
        <v>-1.8892</v>
      </c>
      <c r="W1490" s="11">
        <v>-61.0916</v>
      </c>
      <c r="X1490" s="11" t="s">
        <v>4136</v>
      </c>
    </row>
    <row r="1491" spans="1:24" x14ac:dyDescent="0.25">
      <c r="A1491" s="11" t="s">
        <v>939</v>
      </c>
      <c r="B1491" s="11">
        <v>253.9556</v>
      </c>
      <c r="C1491" s="11">
        <v>100</v>
      </c>
      <c r="D1491" s="11">
        <v>259.83139999999997</v>
      </c>
      <c r="E1491" s="11">
        <v>290.12900000000002</v>
      </c>
      <c r="F1491" s="11">
        <v>573.52229999999997</v>
      </c>
      <c r="G1491" s="11">
        <v>807.9932</v>
      </c>
      <c r="H1491" s="11">
        <v>1503.8723</v>
      </c>
      <c r="I1491" s="11">
        <v>0.44740000000000002</v>
      </c>
      <c r="J1491" s="11">
        <v>44.948</v>
      </c>
      <c r="K1491" s="11">
        <v>29.5654</v>
      </c>
      <c r="L1491" s="11">
        <v>16.057700000000001</v>
      </c>
      <c r="M1491" s="11">
        <v>-2.9700000000000001E-2</v>
      </c>
      <c r="N1491" s="11">
        <v>3.1027999999999998</v>
      </c>
      <c r="O1491" s="11">
        <v>1.5833999999999999</v>
      </c>
      <c r="P1491" s="11">
        <v>0.57310000000000005</v>
      </c>
      <c r="Q1491" s="11">
        <v>258.81909999999999</v>
      </c>
      <c r="R1491" s="11">
        <v>247.2465</v>
      </c>
      <c r="S1491" s="11">
        <v>-85.377499999999998</v>
      </c>
      <c r="T1491" s="11">
        <v>1.3039000000000001</v>
      </c>
      <c r="U1491" s="11">
        <v>7.9099000000000004</v>
      </c>
      <c r="V1491" s="11">
        <v>-1.1287</v>
      </c>
      <c r="W1491" s="11">
        <v>-61.831699999999998</v>
      </c>
      <c r="X1491" s="11" t="s">
        <v>939</v>
      </c>
    </row>
    <row r="1492" spans="1:24" x14ac:dyDescent="0.25">
      <c r="A1492" s="11" t="s">
        <v>271</v>
      </c>
      <c r="B1492" s="11">
        <v>361.8569</v>
      </c>
      <c r="C1492" s="11">
        <v>100</v>
      </c>
      <c r="D1492" s="11">
        <v>219.35470000000001</v>
      </c>
      <c r="E1492" s="11">
        <v>396.55880000000002</v>
      </c>
      <c r="F1492" s="11">
        <v>855.0729</v>
      </c>
      <c r="G1492" s="11">
        <v>1877.01</v>
      </c>
      <c r="H1492" s="11">
        <v>4239.7057999999997</v>
      </c>
      <c r="I1492" s="11">
        <v>0.44450000000000001</v>
      </c>
      <c r="J1492" s="11">
        <v>44.512300000000003</v>
      </c>
      <c r="K1492" s="11">
        <v>35.888800000000003</v>
      </c>
      <c r="L1492" s="11">
        <v>27.533300000000001</v>
      </c>
      <c r="M1492" s="11">
        <v>0</v>
      </c>
      <c r="N1492" s="11">
        <v>0</v>
      </c>
      <c r="O1492" s="11">
        <v>0</v>
      </c>
      <c r="P1492" s="11">
        <v>0</v>
      </c>
      <c r="Q1492" s="11">
        <v>437.53609999999998</v>
      </c>
      <c r="R1492" s="11">
        <v>319.46019999999999</v>
      </c>
      <c r="S1492" s="11">
        <v>-77.187799999999996</v>
      </c>
      <c r="T1492" s="11">
        <v>0.95830000000000004</v>
      </c>
      <c r="U1492" s="11">
        <v>12.952999999999999</v>
      </c>
      <c r="V1492" s="11">
        <v>-1.1335</v>
      </c>
      <c r="W1492" s="11">
        <v>-51.106699999999996</v>
      </c>
      <c r="X1492" s="11" t="s">
        <v>4137</v>
      </c>
    </row>
    <row r="1493" spans="1:24" x14ac:dyDescent="0.25">
      <c r="A1493" s="11" t="s">
        <v>4137</v>
      </c>
      <c r="B1493" s="11">
        <v>361.8569</v>
      </c>
      <c r="C1493" s="11">
        <v>100</v>
      </c>
      <c r="D1493" s="11">
        <v>219.35470000000001</v>
      </c>
      <c r="E1493" s="11">
        <v>396.55880000000002</v>
      </c>
      <c r="F1493" s="11">
        <v>855.0729</v>
      </c>
      <c r="G1493" s="11">
        <v>1877.01</v>
      </c>
      <c r="H1493" s="11">
        <v>4239.7057999999997</v>
      </c>
      <c r="I1493" s="11">
        <v>0.44450000000000001</v>
      </c>
      <c r="J1493" s="11">
        <v>44.512300000000003</v>
      </c>
      <c r="K1493" s="11">
        <v>35.888800000000003</v>
      </c>
      <c r="L1493" s="11">
        <v>27.533300000000001</v>
      </c>
      <c r="M1493" s="11">
        <v>0</v>
      </c>
      <c r="N1493" s="11">
        <v>0</v>
      </c>
      <c r="O1493" s="11">
        <v>0</v>
      </c>
      <c r="P1493" s="11">
        <v>0</v>
      </c>
      <c r="Q1493" s="11">
        <v>437.53609999999998</v>
      </c>
      <c r="R1493" s="11">
        <v>319.46019999999999</v>
      </c>
      <c r="S1493" s="11">
        <v>-77.187799999999996</v>
      </c>
      <c r="T1493" s="11">
        <v>0.95830000000000004</v>
      </c>
      <c r="U1493" s="11">
        <v>12.952999999999999</v>
      </c>
      <c r="V1493" s="11">
        <v>-1.1335</v>
      </c>
      <c r="W1493" s="11">
        <v>-51.106699999999996</v>
      </c>
      <c r="X1493" s="11" t="s">
        <v>4137</v>
      </c>
    </row>
    <row r="1494" spans="1:24" x14ac:dyDescent="0.25">
      <c r="A1494" s="11" t="s">
        <v>485</v>
      </c>
      <c r="B1494" s="11">
        <v>257.52850000000001</v>
      </c>
      <c r="C1494" s="11">
        <v>100</v>
      </c>
      <c r="D1494" s="11">
        <v>228.72659999999999</v>
      </c>
      <c r="E1494" s="11">
        <v>391.69299999999998</v>
      </c>
      <c r="F1494" s="11">
        <v>866.67859999999996</v>
      </c>
      <c r="G1494" s="11">
        <v>1861.6525999999999</v>
      </c>
      <c r="H1494" s="11">
        <v>4200.1502</v>
      </c>
      <c r="I1494" s="11">
        <v>0.45329999999999998</v>
      </c>
      <c r="J1494" s="11">
        <v>45.4681</v>
      </c>
      <c r="K1494" s="11">
        <v>36.292099999999998</v>
      </c>
      <c r="L1494" s="11">
        <v>27.691299999999998</v>
      </c>
      <c r="M1494" s="11">
        <v>-2.9999999999999997E-4</v>
      </c>
      <c r="N1494" s="11">
        <v>0.20619999999999999</v>
      </c>
      <c r="O1494" s="11">
        <v>2.3E-3</v>
      </c>
      <c r="P1494" s="11">
        <v>0</v>
      </c>
      <c r="Q1494" s="11">
        <v>268.1936</v>
      </c>
      <c r="R1494" s="11">
        <v>248.084</v>
      </c>
      <c r="S1494" s="11">
        <v>-78.682100000000005</v>
      </c>
      <c r="T1494" s="11">
        <v>0.93159999999999998</v>
      </c>
      <c r="U1494" s="11">
        <v>9.8313000000000006</v>
      </c>
      <c r="V1494" s="11">
        <v>-1.1335</v>
      </c>
      <c r="W1494" s="11">
        <v>-55.8643</v>
      </c>
      <c r="X1494" s="11" t="s">
        <v>4138</v>
      </c>
    </row>
    <row r="1495" spans="1:24" x14ac:dyDescent="0.25">
      <c r="A1495" s="11" t="s">
        <v>4138</v>
      </c>
      <c r="B1495" s="11">
        <v>257.52850000000001</v>
      </c>
      <c r="C1495" s="11">
        <v>100</v>
      </c>
      <c r="D1495" s="11">
        <v>228.72659999999999</v>
      </c>
      <c r="E1495" s="11">
        <v>391.69299999999998</v>
      </c>
      <c r="F1495" s="11">
        <v>866.67859999999996</v>
      </c>
      <c r="G1495" s="11">
        <v>1861.6525999999999</v>
      </c>
      <c r="H1495" s="11">
        <v>4200.1502</v>
      </c>
      <c r="I1495" s="11">
        <v>0.45329999999999998</v>
      </c>
      <c r="J1495" s="11">
        <v>45.4681</v>
      </c>
      <c r="K1495" s="11">
        <v>36.292099999999998</v>
      </c>
      <c r="L1495" s="11">
        <v>27.691299999999998</v>
      </c>
      <c r="M1495" s="11">
        <v>-2.9999999999999997E-4</v>
      </c>
      <c r="N1495" s="11">
        <v>0.20619999999999999</v>
      </c>
      <c r="O1495" s="11">
        <v>2.3E-3</v>
      </c>
      <c r="P1495" s="11">
        <v>0</v>
      </c>
      <c r="Q1495" s="11">
        <v>268.1936</v>
      </c>
      <c r="R1495" s="11">
        <v>248.084</v>
      </c>
      <c r="S1495" s="11">
        <v>-78.682100000000005</v>
      </c>
      <c r="T1495" s="11">
        <v>0.93159999999999998</v>
      </c>
      <c r="U1495" s="11">
        <v>9.8313000000000006</v>
      </c>
      <c r="V1495" s="11">
        <v>-1.1335</v>
      </c>
      <c r="W1495" s="11">
        <v>-55.8643</v>
      </c>
      <c r="X1495" s="11" t="s">
        <v>4138</v>
      </c>
    </row>
    <row r="1496" spans="1:24" x14ac:dyDescent="0.25">
      <c r="A1496" s="11" t="s">
        <v>1655</v>
      </c>
      <c r="B1496" s="11">
        <v>213.85810000000001</v>
      </c>
      <c r="C1496" s="11">
        <v>100</v>
      </c>
      <c r="D1496" s="11">
        <v>211.2133</v>
      </c>
      <c r="E1496" s="11">
        <v>348.37310000000002</v>
      </c>
      <c r="F1496" s="11">
        <v>735.42700000000002</v>
      </c>
      <c r="G1496" s="11">
        <v>1542.7267999999999</v>
      </c>
      <c r="H1496" s="11">
        <v>3383.9090999999999</v>
      </c>
      <c r="I1496" s="11">
        <v>0.40379999999999999</v>
      </c>
      <c r="J1496" s="11">
        <v>40.419199999999996</v>
      </c>
      <c r="K1496" s="11">
        <v>32.0991</v>
      </c>
      <c r="L1496" s="11">
        <v>24.0428</v>
      </c>
      <c r="M1496" s="11">
        <v>0</v>
      </c>
      <c r="N1496" s="11">
        <v>1.2699999999999999E-2</v>
      </c>
      <c r="O1496" s="11">
        <v>0</v>
      </c>
      <c r="P1496" s="11">
        <v>0</v>
      </c>
      <c r="Q1496" s="11">
        <v>219.5549</v>
      </c>
      <c r="R1496" s="11">
        <v>228.06360000000001</v>
      </c>
      <c r="S1496" s="11">
        <v>-76.908199999999994</v>
      </c>
      <c r="T1496" s="11">
        <v>0.79149999999999998</v>
      </c>
      <c r="U1496" s="11">
        <v>8.2042999999999999</v>
      </c>
      <c r="V1496" s="11">
        <v>-1.1335</v>
      </c>
      <c r="W1496" s="11">
        <v>-54.731200000000001</v>
      </c>
      <c r="X1496" s="11" t="s">
        <v>4139</v>
      </c>
    </row>
    <row r="1497" spans="1:24" x14ac:dyDescent="0.25">
      <c r="A1497" s="11" t="s">
        <v>4139</v>
      </c>
      <c r="B1497" s="11">
        <v>213.85810000000001</v>
      </c>
      <c r="C1497" s="11">
        <v>100</v>
      </c>
      <c r="D1497" s="11">
        <v>211.2133</v>
      </c>
      <c r="E1497" s="11">
        <v>348.37310000000002</v>
      </c>
      <c r="F1497" s="11">
        <v>735.42700000000002</v>
      </c>
      <c r="G1497" s="11">
        <v>1542.7267999999999</v>
      </c>
      <c r="H1497" s="11">
        <v>3383.9090999999999</v>
      </c>
      <c r="I1497" s="11">
        <v>0.40379999999999999</v>
      </c>
      <c r="J1497" s="11">
        <v>40.419199999999996</v>
      </c>
      <c r="K1497" s="11">
        <v>32.0991</v>
      </c>
      <c r="L1497" s="11">
        <v>24.0428</v>
      </c>
      <c r="M1497" s="11">
        <v>0</v>
      </c>
      <c r="N1497" s="11">
        <v>1.2699999999999999E-2</v>
      </c>
      <c r="O1497" s="11">
        <v>0</v>
      </c>
      <c r="P1497" s="11">
        <v>0</v>
      </c>
      <c r="Q1497" s="11">
        <v>219.5549</v>
      </c>
      <c r="R1497" s="11">
        <v>228.06360000000001</v>
      </c>
      <c r="S1497" s="11">
        <v>-76.908199999999994</v>
      </c>
      <c r="T1497" s="11">
        <v>0.79149999999999998</v>
      </c>
      <c r="U1497" s="11">
        <v>8.2042999999999999</v>
      </c>
      <c r="V1497" s="11">
        <v>-1.1335</v>
      </c>
      <c r="W1497" s="11">
        <v>-54.731200000000001</v>
      </c>
      <c r="X1497" s="11" t="s">
        <v>4139</v>
      </c>
    </row>
    <row r="1498" spans="1:24" x14ac:dyDescent="0.25">
      <c r="A1498" s="11" t="s">
        <v>1656</v>
      </c>
      <c r="B1498" s="11">
        <v>209.0558</v>
      </c>
      <c r="C1498" s="11">
        <v>100</v>
      </c>
      <c r="D1498" s="11">
        <v>210.4237</v>
      </c>
      <c r="E1498" s="11">
        <v>349.51940000000002</v>
      </c>
      <c r="F1498" s="11">
        <v>736.57690000000002</v>
      </c>
      <c r="G1498" s="11">
        <v>1547.2175</v>
      </c>
      <c r="H1498" s="11">
        <v>3392.8348000000001</v>
      </c>
      <c r="I1498" s="11">
        <v>0.40439999999999998</v>
      </c>
      <c r="J1498" s="11">
        <v>40.4801</v>
      </c>
      <c r="K1498" s="11">
        <v>32.1569</v>
      </c>
      <c r="L1498" s="11">
        <v>24.098400000000002</v>
      </c>
      <c r="M1498" s="11">
        <v>0</v>
      </c>
      <c r="N1498" s="11">
        <v>4.7999999999999996E-3</v>
      </c>
      <c r="O1498" s="11">
        <v>0</v>
      </c>
      <c r="P1498" s="11">
        <v>0</v>
      </c>
      <c r="Q1498" s="11">
        <v>213.60230000000001</v>
      </c>
      <c r="R1498" s="11">
        <v>183.61269999999999</v>
      </c>
      <c r="S1498" s="11">
        <v>-77.050399999999996</v>
      </c>
      <c r="T1498" s="11">
        <v>0.78769999999999996</v>
      </c>
      <c r="U1498" s="11">
        <v>7.7244999999999999</v>
      </c>
      <c r="V1498" s="11">
        <v>-1.1335</v>
      </c>
      <c r="W1498" s="11">
        <v>-55.4679</v>
      </c>
      <c r="X1498" s="11" t="s">
        <v>4140</v>
      </c>
    </row>
    <row r="1499" spans="1:24" x14ac:dyDescent="0.25">
      <c r="A1499" s="11" t="s">
        <v>4140</v>
      </c>
      <c r="B1499" s="11">
        <v>209.0558</v>
      </c>
      <c r="C1499" s="11">
        <v>100</v>
      </c>
      <c r="D1499" s="11">
        <v>210.4237</v>
      </c>
      <c r="E1499" s="11">
        <v>349.51940000000002</v>
      </c>
      <c r="F1499" s="11">
        <v>736.57690000000002</v>
      </c>
      <c r="G1499" s="11">
        <v>1547.2175</v>
      </c>
      <c r="H1499" s="11">
        <v>3392.8348000000001</v>
      </c>
      <c r="I1499" s="11">
        <v>0.40439999999999998</v>
      </c>
      <c r="J1499" s="11">
        <v>40.4801</v>
      </c>
      <c r="K1499" s="11">
        <v>32.1569</v>
      </c>
      <c r="L1499" s="11">
        <v>24.098400000000002</v>
      </c>
      <c r="M1499" s="11">
        <v>0</v>
      </c>
      <c r="N1499" s="11">
        <v>4.7999999999999996E-3</v>
      </c>
      <c r="O1499" s="11">
        <v>0</v>
      </c>
      <c r="P1499" s="11">
        <v>0</v>
      </c>
      <c r="Q1499" s="11">
        <v>213.60230000000001</v>
      </c>
      <c r="R1499" s="11">
        <v>183.61269999999999</v>
      </c>
      <c r="S1499" s="11">
        <v>-77.050399999999996</v>
      </c>
      <c r="T1499" s="11">
        <v>0.78769999999999996</v>
      </c>
      <c r="U1499" s="11">
        <v>7.7244999999999999</v>
      </c>
      <c r="V1499" s="11">
        <v>-1.1335</v>
      </c>
      <c r="W1499" s="11">
        <v>-55.4679</v>
      </c>
      <c r="X1499" s="11" t="s">
        <v>4140</v>
      </c>
    </row>
    <row r="1500" spans="1:24" x14ac:dyDescent="0.25">
      <c r="A1500" s="11" t="s">
        <v>1335</v>
      </c>
      <c r="B1500" s="11">
        <v>216.00729999999999</v>
      </c>
      <c r="C1500" s="11">
        <v>-100</v>
      </c>
      <c r="D1500" s="11">
        <v>115.2281</v>
      </c>
      <c r="E1500" s="11">
        <v>-59.523699999999998</v>
      </c>
      <c r="F1500" s="11">
        <v>108.03400000000001</v>
      </c>
      <c r="G1500" s="11">
        <v>-36.827199999999998</v>
      </c>
      <c r="H1500" s="11">
        <v>129.2176</v>
      </c>
      <c r="I1500" s="11">
        <v>2.7E-2</v>
      </c>
      <c r="J1500" s="11">
        <v>2.7703000000000002</v>
      </c>
      <c r="K1500" s="11">
        <v>1.1788000000000001</v>
      </c>
      <c r="L1500" s="11">
        <v>0.28889999999999999</v>
      </c>
      <c r="M1500" s="11">
        <v>-2.4899999999999999E-2</v>
      </c>
      <c r="N1500" s="11">
        <v>3.5596000000000001</v>
      </c>
      <c r="O1500" s="11">
        <v>0.4763</v>
      </c>
      <c r="P1500" s="11">
        <v>2.6800000000000001E-2</v>
      </c>
      <c r="Q1500" s="11">
        <v>234.84460000000001</v>
      </c>
      <c r="R1500" s="11">
        <v>174.26150000000001</v>
      </c>
      <c r="S1500" s="11">
        <v>-53.638300000000001</v>
      </c>
      <c r="T1500" s="11">
        <v>0.62129999999999996</v>
      </c>
      <c r="U1500" s="11">
        <v>7.8310000000000004</v>
      </c>
      <c r="V1500" s="11">
        <v>-1.1335</v>
      </c>
      <c r="W1500" s="11">
        <v>-37.385399999999997</v>
      </c>
      <c r="X1500" s="11" t="s">
        <v>1335</v>
      </c>
    </row>
    <row r="1501" spans="1:24" x14ac:dyDescent="0.25">
      <c r="A1501" s="11" t="s">
        <v>3327</v>
      </c>
      <c r="B1501" s="11">
        <v>677.20770000000005</v>
      </c>
      <c r="C1501" s="11">
        <v>100</v>
      </c>
      <c r="D1501" s="11">
        <v>238.80090000000001</v>
      </c>
      <c r="E1501" s="11">
        <v>291.91910000000001</v>
      </c>
      <c r="F1501" s="11">
        <v>476.12490000000003</v>
      </c>
      <c r="G1501" s="11">
        <v>736.18629999999996</v>
      </c>
      <c r="H1501" s="11">
        <v>1200.5601999999999</v>
      </c>
      <c r="I1501" s="11">
        <v>0.41099999999999998</v>
      </c>
      <c r="J1501" s="11">
        <v>41.356099999999998</v>
      </c>
      <c r="K1501" s="11">
        <v>25.136299999999999</v>
      </c>
      <c r="L1501" s="11">
        <v>12.195600000000001</v>
      </c>
      <c r="M1501" s="11">
        <v>0</v>
      </c>
      <c r="N1501" s="11">
        <v>4.7100000000000003E-2</v>
      </c>
      <c r="O1501" s="11">
        <v>0</v>
      </c>
      <c r="P1501" s="11">
        <v>0</v>
      </c>
      <c r="Q1501" s="11">
        <v>740.98919999999998</v>
      </c>
      <c r="R1501" s="11">
        <v>561.83789999999999</v>
      </c>
      <c r="S1501" s="11">
        <v>-82.159300000000002</v>
      </c>
      <c r="T1501" s="11">
        <v>1.1856</v>
      </c>
      <c r="U1501" s="11">
        <v>23.673200000000001</v>
      </c>
      <c r="V1501" s="11">
        <v>0</v>
      </c>
      <c r="W1501" s="11">
        <v>-42.060499999999998</v>
      </c>
      <c r="X1501" s="11" t="s">
        <v>3327</v>
      </c>
    </row>
    <row r="1502" spans="1:24" x14ac:dyDescent="0.25">
      <c r="A1502" s="11" t="s">
        <v>1336</v>
      </c>
      <c r="B1502" s="11">
        <v>177.56059999999999</v>
      </c>
      <c r="C1502" s="11">
        <v>-100</v>
      </c>
      <c r="D1502" s="11">
        <v>144.89920000000001</v>
      </c>
      <c r="E1502" s="11">
        <v>-85.496399999999994</v>
      </c>
      <c r="F1502" s="11">
        <v>184.7989</v>
      </c>
      <c r="G1502" s="11">
        <v>-104.89570000000001</v>
      </c>
      <c r="H1502" s="11">
        <v>320.93979999999999</v>
      </c>
      <c r="I1502" s="11">
        <v>4.2599999999999999E-2</v>
      </c>
      <c r="J1502" s="11">
        <v>4.375</v>
      </c>
      <c r="K1502" s="11">
        <v>2.1383999999999999</v>
      </c>
      <c r="L1502" s="11">
        <v>0.69589999999999996</v>
      </c>
      <c r="M1502" s="11">
        <v>-7.0699999999999999E-2</v>
      </c>
      <c r="N1502" s="11">
        <v>8.3529999999999998</v>
      </c>
      <c r="O1502" s="11">
        <v>3.3473999999999999</v>
      </c>
      <c r="P1502" s="11">
        <v>1.5448999999999999</v>
      </c>
      <c r="Q1502" s="11">
        <v>190.9271</v>
      </c>
      <c r="R1502" s="11">
        <v>146.20820000000001</v>
      </c>
      <c r="S1502" s="11">
        <v>-59.749600000000001</v>
      </c>
      <c r="T1502" s="11">
        <v>0.74690000000000001</v>
      </c>
      <c r="U1502" s="11">
        <v>6.2015000000000002</v>
      </c>
      <c r="V1502" s="11">
        <v>-1.1335</v>
      </c>
      <c r="W1502" s="11">
        <v>-42.625100000000003</v>
      </c>
      <c r="X1502" s="11" t="s">
        <v>1336</v>
      </c>
    </row>
    <row r="1503" spans="1:24" x14ac:dyDescent="0.25">
      <c r="A1503" s="11" t="s">
        <v>1337</v>
      </c>
      <c r="B1503" s="11">
        <v>198.63659999999999</v>
      </c>
      <c r="C1503" s="11">
        <v>-100</v>
      </c>
      <c r="D1503" s="11">
        <v>117.7826</v>
      </c>
      <c r="E1503" s="11">
        <v>-61.470799999999997</v>
      </c>
      <c r="F1503" s="11">
        <v>111.9151</v>
      </c>
      <c r="G1503" s="11">
        <v>-38.465499999999999</v>
      </c>
      <c r="H1503" s="11">
        <v>134.9367</v>
      </c>
      <c r="I1503" s="11">
        <v>2.7099999999999999E-2</v>
      </c>
      <c r="J1503" s="11">
        <v>2.8062</v>
      </c>
      <c r="K1503" s="11">
        <v>1.2318</v>
      </c>
      <c r="L1503" s="11">
        <v>0.3286</v>
      </c>
      <c r="M1503" s="11">
        <v>-2.52E-2</v>
      </c>
      <c r="N1503" s="11">
        <v>3.7035999999999998</v>
      </c>
      <c r="O1503" s="11">
        <v>0.52780000000000005</v>
      </c>
      <c r="P1503" s="11">
        <v>3.2899999999999999E-2</v>
      </c>
      <c r="Q1503" s="11">
        <v>214.0395</v>
      </c>
      <c r="R1503" s="11">
        <v>160.23490000000001</v>
      </c>
      <c r="S1503" s="11">
        <v>-54.298900000000003</v>
      </c>
      <c r="T1503" s="11">
        <v>0.61719999999999997</v>
      </c>
      <c r="U1503" s="11">
        <v>7.1563999999999997</v>
      </c>
      <c r="V1503" s="11">
        <v>-1.1335</v>
      </c>
      <c r="W1503" s="11">
        <v>-38.790500000000002</v>
      </c>
      <c r="X1503" s="11" t="s">
        <v>1337</v>
      </c>
    </row>
    <row r="1504" spans="1:24" x14ac:dyDescent="0.25">
      <c r="A1504" s="11" t="s">
        <v>324</v>
      </c>
      <c r="B1504" s="11">
        <v>234.39580000000001</v>
      </c>
      <c r="C1504" s="11">
        <v>100</v>
      </c>
      <c r="D1504" s="11">
        <v>194.89429999999999</v>
      </c>
      <c r="E1504" s="11">
        <v>266.0129</v>
      </c>
      <c r="F1504" s="11">
        <v>449.6146</v>
      </c>
      <c r="G1504" s="11">
        <v>729.52149999999995</v>
      </c>
      <c r="H1504" s="11">
        <v>1226.0478000000001</v>
      </c>
      <c r="I1504" s="11">
        <v>0.37469999999999998</v>
      </c>
      <c r="J1504" s="11">
        <v>37.548099999999998</v>
      </c>
      <c r="K1504" s="11">
        <v>25.284700000000001</v>
      </c>
      <c r="L1504" s="11">
        <v>14.0124</v>
      </c>
      <c r="M1504" s="11">
        <v>0</v>
      </c>
      <c r="N1504" s="11">
        <v>1.5E-3</v>
      </c>
      <c r="O1504" s="11">
        <v>0</v>
      </c>
      <c r="P1504" s="11">
        <v>0</v>
      </c>
      <c r="Q1504" s="11">
        <v>244.5104</v>
      </c>
      <c r="R1504" s="11">
        <v>211.25899999999999</v>
      </c>
      <c r="S1504" s="11">
        <v>-78.105500000000006</v>
      </c>
      <c r="T1504" s="11">
        <v>0.62649999999999995</v>
      </c>
      <c r="U1504" s="11">
        <v>7.8791000000000002</v>
      </c>
      <c r="V1504" s="11">
        <v>-1.1287</v>
      </c>
      <c r="W1504" s="11">
        <v>-56.158200000000001</v>
      </c>
      <c r="X1504" s="11" t="s">
        <v>324</v>
      </c>
    </row>
    <row r="1505" spans="1:24" x14ac:dyDescent="0.25">
      <c r="A1505" s="11" t="s">
        <v>1338</v>
      </c>
      <c r="B1505" s="11">
        <v>197.72630000000001</v>
      </c>
      <c r="C1505" s="11">
        <v>-100</v>
      </c>
      <c r="D1505" s="11">
        <v>149.39699999999999</v>
      </c>
      <c r="E1505" s="11">
        <v>-65.7941</v>
      </c>
      <c r="F1505" s="11">
        <v>186.83709999999999</v>
      </c>
      <c r="G1505" s="11">
        <v>-45.750700000000002</v>
      </c>
      <c r="H1505" s="11">
        <v>320.48289999999997</v>
      </c>
      <c r="I1505" s="11">
        <v>5.8599999999999999E-2</v>
      </c>
      <c r="J1505" s="11">
        <v>5.9386000000000001</v>
      </c>
      <c r="K1505" s="11">
        <v>3.1951999999999998</v>
      </c>
      <c r="L1505" s="11">
        <v>1.2895000000000001</v>
      </c>
      <c r="M1505" s="11">
        <v>-6.0499999999999998E-2</v>
      </c>
      <c r="N1505" s="11">
        <v>7.2115999999999998</v>
      </c>
      <c r="O1505" s="11">
        <v>2.5815999999999999</v>
      </c>
      <c r="P1505" s="11">
        <v>1.0308999999999999</v>
      </c>
      <c r="Q1505" s="11">
        <v>212.78880000000001</v>
      </c>
      <c r="R1505" s="11">
        <v>160.23490000000001</v>
      </c>
      <c r="S1505" s="11">
        <v>-60.369799999999998</v>
      </c>
      <c r="T1505" s="11">
        <v>0.80400000000000005</v>
      </c>
      <c r="U1505" s="11">
        <v>6.9172000000000002</v>
      </c>
      <c r="V1505" s="11">
        <v>-1.1335</v>
      </c>
      <c r="W1505" s="11">
        <v>-41.941099999999999</v>
      </c>
      <c r="X1505" s="11" t="s">
        <v>1338</v>
      </c>
    </row>
    <row r="1506" spans="1:24" x14ac:dyDescent="0.25">
      <c r="A1506" s="11" t="s">
        <v>1339</v>
      </c>
      <c r="B1506" s="11">
        <v>218.7884</v>
      </c>
      <c r="C1506" s="11">
        <v>-100</v>
      </c>
      <c r="D1506" s="11">
        <v>127.87569999999999</v>
      </c>
      <c r="E1506" s="11">
        <v>-54.514200000000002</v>
      </c>
      <c r="F1506" s="11">
        <v>128.0822</v>
      </c>
      <c r="G1506" s="11">
        <v>-23.4999</v>
      </c>
      <c r="H1506" s="11">
        <v>164.91059999999999</v>
      </c>
      <c r="I1506" s="11">
        <v>0.04</v>
      </c>
      <c r="J1506" s="11">
        <v>4.0900999999999996</v>
      </c>
      <c r="K1506" s="11">
        <v>1.8037000000000001</v>
      </c>
      <c r="L1506" s="11">
        <v>0.51600000000000001</v>
      </c>
      <c r="M1506" s="11">
        <v>-2.8500000000000001E-2</v>
      </c>
      <c r="N1506" s="11">
        <v>4.0282999999999998</v>
      </c>
      <c r="O1506" s="11">
        <v>0.55330000000000001</v>
      </c>
      <c r="P1506" s="11">
        <v>2.3900000000000001E-2</v>
      </c>
      <c r="Q1506" s="11">
        <v>234.30520000000001</v>
      </c>
      <c r="R1506" s="11">
        <v>174.26150000000001</v>
      </c>
      <c r="S1506" s="11">
        <v>-55.127400000000002</v>
      </c>
      <c r="T1506" s="11">
        <v>0.68769999999999998</v>
      </c>
      <c r="U1506" s="11">
        <v>7.8516000000000004</v>
      </c>
      <c r="V1506" s="11">
        <v>-1.1335</v>
      </c>
      <c r="W1506" s="11">
        <v>-38.427999999999997</v>
      </c>
      <c r="X1506" s="11" t="s">
        <v>1339</v>
      </c>
    </row>
    <row r="1507" spans="1:24" x14ac:dyDescent="0.25">
      <c r="A1507" s="11" t="s">
        <v>940</v>
      </c>
      <c r="B1507" s="11">
        <v>375.50299999999999</v>
      </c>
      <c r="C1507" s="11">
        <v>100</v>
      </c>
      <c r="D1507" s="11">
        <v>249.5052</v>
      </c>
      <c r="E1507" s="11">
        <v>267.72329999999999</v>
      </c>
      <c r="F1507" s="11">
        <v>486.37740000000002</v>
      </c>
      <c r="G1507" s="11">
        <v>717.06920000000002</v>
      </c>
      <c r="H1507" s="11">
        <v>1214.0581999999999</v>
      </c>
      <c r="I1507" s="11">
        <v>0.39100000000000001</v>
      </c>
      <c r="J1507" s="11">
        <v>39.436100000000003</v>
      </c>
      <c r="K1507" s="11">
        <v>25.024799999999999</v>
      </c>
      <c r="L1507" s="11">
        <v>13.1852</v>
      </c>
      <c r="M1507" s="11">
        <v>-1.8E-3</v>
      </c>
      <c r="N1507" s="11">
        <v>0.3458</v>
      </c>
      <c r="O1507" s="11">
        <v>1.54E-2</v>
      </c>
      <c r="P1507" s="11">
        <v>0</v>
      </c>
      <c r="Q1507" s="11">
        <v>404.9914</v>
      </c>
      <c r="R1507" s="11">
        <v>391.81110000000001</v>
      </c>
      <c r="S1507" s="11">
        <v>-87.396799999999999</v>
      </c>
      <c r="T1507" s="11">
        <v>1.1879</v>
      </c>
      <c r="U1507" s="11">
        <v>12.919</v>
      </c>
      <c r="V1507" s="11">
        <v>-3.198</v>
      </c>
      <c r="W1507" s="11">
        <v>-58.121899999999997</v>
      </c>
      <c r="X1507" s="11" t="s">
        <v>940</v>
      </c>
    </row>
    <row r="1508" spans="1:24" x14ac:dyDescent="0.25">
      <c r="A1508" s="11" t="s">
        <v>941</v>
      </c>
      <c r="B1508" s="11">
        <v>377.20830000000001</v>
      </c>
      <c r="C1508" s="11">
        <v>100</v>
      </c>
      <c r="D1508" s="11">
        <v>249.91220000000001</v>
      </c>
      <c r="E1508" s="11">
        <v>268.11380000000003</v>
      </c>
      <c r="F1508" s="11">
        <v>490.01299999999998</v>
      </c>
      <c r="G1508" s="11">
        <v>721.24590000000001</v>
      </c>
      <c r="H1508" s="11">
        <v>1224.9791</v>
      </c>
      <c r="I1508" s="11">
        <v>0.39279999999999998</v>
      </c>
      <c r="J1508" s="11">
        <v>39.618200000000002</v>
      </c>
      <c r="K1508" s="11">
        <v>25.199100000000001</v>
      </c>
      <c r="L1508" s="11">
        <v>13.329700000000001</v>
      </c>
      <c r="M1508" s="11">
        <v>-1.6000000000000001E-3</v>
      </c>
      <c r="N1508" s="11">
        <v>0.38640000000000002</v>
      </c>
      <c r="O1508" s="11">
        <v>1.37E-2</v>
      </c>
      <c r="P1508" s="11">
        <v>0</v>
      </c>
      <c r="Q1508" s="11">
        <v>407.04480000000001</v>
      </c>
      <c r="R1508" s="11">
        <v>391.81110000000001</v>
      </c>
      <c r="S1508" s="11">
        <v>-87.305199999999999</v>
      </c>
      <c r="T1508" s="11">
        <v>1.2261</v>
      </c>
      <c r="U1508" s="11">
        <v>12.925700000000001</v>
      </c>
      <c r="V1508" s="11">
        <v>-3.198</v>
      </c>
      <c r="W1508" s="11">
        <v>-57.7562</v>
      </c>
      <c r="X1508" s="11" t="s">
        <v>941</v>
      </c>
    </row>
    <row r="1509" spans="1:24" x14ac:dyDescent="0.25">
      <c r="A1509" s="11" t="s">
        <v>1657</v>
      </c>
      <c r="B1509" s="11">
        <v>239.75800000000001</v>
      </c>
      <c r="C1509" s="11">
        <v>100</v>
      </c>
      <c r="D1509" s="11">
        <v>238.72900000000001</v>
      </c>
      <c r="E1509" s="11">
        <v>423.86860000000001</v>
      </c>
      <c r="F1509" s="11">
        <v>923.64769999999999</v>
      </c>
      <c r="G1509" s="11">
        <v>2019.2353000000001</v>
      </c>
      <c r="H1509" s="11">
        <v>4583.4268000000002</v>
      </c>
      <c r="I1509" s="11">
        <v>0.47649999999999998</v>
      </c>
      <c r="J1509" s="11">
        <v>47.839100000000002</v>
      </c>
      <c r="K1509" s="11">
        <v>38.060400000000001</v>
      </c>
      <c r="L1509" s="11">
        <v>29.105899999999998</v>
      </c>
      <c r="M1509" s="11">
        <v>0</v>
      </c>
      <c r="N1509" s="11">
        <v>1.4E-3</v>
      </c>
      <c r="O1509" s="11">
        <v>0</v>
      </c>
      <c r="P1509" s="11">
        <v>0</v>
      </c>
      <c r="Q1509" s="11">
        <v>245.03380000000001</v>
      </c>
      <c r="R1509" s="11">
        <v>193.22020000000001</v>
      </c>
      <c r="S1509" s="11">
        <v>-84.1143</v>
      </c>
      <c r="T1509" s="11">
        <v>0.87980000000000003</v>
      </c>
      <c r="U1509" s="11">
        <v>8.1943000000000001</v>
      </c>
      <c r="V1509" s="11">
        <v>-1.1335</v>
      </c>
      <c r="W1509" s="11">
        <v>-62.802500000000002</v>
      </c>
      <c r="X1509" s="11" t="s">
        <v>4141</v>
      </c>
    </row>
    <row r="1510" spans="1:24" x14ac:dyDescent="0.25">
      <c r="A1510" s="11" t="s">
        <v>4141</v>
      </c>
      <c r="B1510" s="11">
        <v>239.75800000000001</v>
      </c>
      <c r="C1510" s="11">
        <v>100</v>
      </c>
      <c r="D1510" s="11">
        <v>238.72900000000001</v>
      </c>
      <c r="E1510" s="11">
        <v>423.86860000000001</v>
      </c>
      <c r="F1510" s="11">
        <v>923.64769999999999</v>
      </c>
      <c r="G1510" s="11">
        <v>2019.2353000000001</v>
      </c>
      <c r="H1510" s="11">
        <v>4583.4268000000002</v>
      </c>
      <c r="I1510" s="11">
        <v>0.47649999999999998</v>
      </c>
      <c r="J1510" s="11">
        <v>47.839100000000002</v>
      </c>
      <c r="K1510" s="11">
        <v>38.060400000000001</v>
      </c>
      <c r="L1510" s="11">
        <v>29.105899999999998</v>
      </c>
      <c r="M1510" s="11">
        <v>0</v>
      </c>
      <c r="N1510" s="11">
        <v>1.4E-3</v>
      </c>
      <c r="O1510" s="11">
        <v>0</v>
      </c>
      <c r="P1510" s="11">
        <v>0</v>
      </c>
      <c r="Q1510" s="11">
        <v>245.03380000000001</v>
      </c>
      <c r="R1510" s="11">
        <v>193.22020000000001</v>
      </c>
      <c r="S1510" s="11">
        <v>-84.1143</v>
      </c>
      <c r="T1510" s="11">
        <v>0.87980000000000003</v>
      </c>
      <c r="U1510" s="11">
        <v>8.1943000000000001</v>
      </c>
      <c r="V1510" s="11">
        <v>-1.1335</v>
      </c>
      <c r="W1510" s="11">
        <v>-62.802500000000002</v>
      </c>
      <c r="X1510" s="11" t="s">
        <v>4141</v>
      </c>
    </row>
    <row r="1511" spans="1:24" x14ac:dyDescent="0.25">
      <c r="A1511" s="11" t="s">
        <v>1658</v>
      </c>
      <c r="B1511" s="11">
        <v>309.50799999999998</v>
      </c>
      <c r="C1511" s="11">
        <v>100</v>
      </c>
      <c r="D1511" s="11">
        <v>221.09690000000001</v>
      </c>
      <c r="E1511" s="11">
        <v>350.48649999999998</v>
      </c>
      <c r="F1511" s="11">
        <v>696.72839999999997</v>
      </c>
      <c r="G1511" s="11">
        <v>1398.1257000000001</v>
      </c>
      <c r="H1511" s="11">
        <v>2929.8069</v>
      </c>
      <c r="I1511" s="11">
        <v>0.42020000000000002</v>
      </c>
      <c r="J1511" s="11">
        <v>42.235500000000002</v>
      </c>
      <c r="K1511" s="11">
        <v>31.526700000000002</v>
      </c>
      <c r="L1511" s="11">
        <v>22.2424</v>
      </c>
      <c r="M1511" s="11">
        <v>0</v>
      </c>
      <c r="N1511" s="11">
        <v>0</v>
      </c>
      <c r="O1511" s="11">
        <v>0</v>
      </c>
      <c r="P1511" s="11">
        <v>0</v>
      </c>
      <c r="Q1511" s="11">
        <v>336.78379999999999</v>
      </c>
      <c r="R1511" s="11">
        <v>273.30529999999999</v>
      </c>
      <c r="S1511" s="11">
        <v>-77.616799999999998</v>
      </c>
      <c r="T1511" s="11">
        <v>0.92779999999999996</v>
      </c>
      <c r="U1511" s="11">
        <v>10.7224</v>
      </c>
      <c r="V1511" s="11">
        <v>-2.2669999999999999</v>
      </c>
      <c r="W1511" s="11">
        <v>-54.805399999999999</v>
      </c>
      <c r="X1511" s="11" t="s">
        <v>4142</v>
      </c>
    </row>
    <row r="1512" spans="1:24" x14ac:dyDescent="0.25">
      <c r="A1512" s="11" t="s">
        <v>4142</v>
      </c>
      <c r="B1512" s="11">
        <v>309.50799999999998</v>
      </c>
      <c r="C1512" s="11">
        <v>100</v>
      </c>
      <c r="D1512" s="11">
        <v>221.09690000000001</v>
      </c>
      <c r="E1512" s="11">
        <v>350.48649999999998</v>
      </c>
      <c r="F1512" s="11">
        <v>696.72839999999997</v>
      </c>
      <c r="G1512" s="11">
        <v>1398.1257000000001</v>
      </c>
      <c r="H1512" s="11">
        <v>2929.8069</v>
      </c>
      <c r="I1512" s="11">
        <v>0.42020000000000002</v>
      </c>
      <c r="J1512" s="11">
        <v>42.235500000000002</v>
      </c>
      <c r="K1512" s="11">
        <v>31.526700000000002</v>
      </c>
      <c r="L1512" s="11">
        <v>22.2424</v>
      </c>
      <c r="M1512" s="11">
        <v>0</v>
      </c>
      <c r="N1512" s="11">
        <v>0</v>
      </c>
      <c r="O1512" s="11">
        <v>0</v>
      </c>
      <c r="P1512" s="11">
        <v>0</v>
      </c>
      <c r="Q1512" s="11">
        <v>336.78379999999999</v>
      </c>
      <c r="R1512" s="11">
        <v>273.30529999999999</v>
      </c>
      <c r="S1512" s="11">
        <v>-77.616799999999998</v>
      </c>
      <c r="T1512" s="11">
        <v>0.92779999999999996</v>
      </c>
      <c r="U1512" s="11">
        <v>10.7224</v>
      </c>
      <c r="V1512" s="11">
        <v>-2.2669999999999999</v>
      </c>
      <c r="W1512" s="11">
        <v>-54.805399999999999</v>
      </c>
      <c r="X1512" s="11" t="s">
        <v>4142</v>
      </c>
    </row>
    <row r="1513" spans="1:24" x14ac:dyDescent="0.25">
      <c r="A1513" s="11" t="s">
        <v>1659</v>
      </c>
      <c r="B1513" s="11">
        <v>286.61369999999999</v>
      </c>
      <c r="C1513" s="11">
        <v>100</v>
      </c>
      <c r="D1513" s="11">
        <v>237.3091</v>
      </c>
      <c r="E1513" s="11">
        <v>429.26990000000001</v>
      </c>
      <c r="F1513" s="11">
        <v>905.48760000000004</v>
      </c>
      <c r="G1513" s="11">
        <v>1943.0143</v>
      </c>
      <c r="H1513" s="11">
        <v>4323.3166000000001</v>
      </c>
      <c r="I1513" s="11">
        <v>0.49659999999999999</v>
      </c>
      <c r="J1513" s="11">
        <v>49.910400000000003</v>
      </c>
      <c r="K1513" s="11">
        <v>38.2926</v>
      </c>
      <c r="L1513" s="11">
        <v>28.209900000000001</v>
      </c>
      <c r="M1513" s="11">
        <v>0</v>
      </c>
      <c r="N1513" s="11">
        <v>1E-4</v>
      </c>
      <c r="O1513" s="11">
        <v>0</v>
      </c>
      <c r="P1513" s="11">
        <v>0</v>
      </c>
      <c r="Q1513" s="11">
        <v>306.56450000000001</v>
      </c>
      <c r="R1513" s="11">
        <v>229.29400000000001</v>
      </c>
      <c r="S1513" s="11">
        <v>-83.041600000000003</v>
      </c>
      <c r="T1513" s="11">
        <v>0.90280000000000005</v>
      </c>
      <c r="U1513" s="11">
        <v>9.6161999999999992</v>
      </c>
      <c r="V1513" s="11">
        <v>0</v>
      </c>
      <c r="W1513" s="11">
        <v>-58.413200000000003</v>
      </c>
      <c r="X1513" s="11" t="s">
        <v>4143</v>
      </c>
    </row>
    <row r="1514" spans="1:24" x14ac:dyDescent="0.25">
      <c r="A1514" s="11" t="s">
        <v>4143</v>
      </c>
      <c r="B1514" s="11">
        <v>286.61369999999999</v>
      </c>
      <c r="C1514" s="11">
        <v>100</v>
      </c>
      <c r="D1514" s="11">
        <v>237.3091</v>
      </c>
      <c r="E1514" s="11">
        <v>429.26990000000001</v>
      </c>
      <c r="F1514" s="11">
        <v>905.48760000000004</v>
      </c>
      <c r="G1514" s="11">
        <v>1943.0143</v>
      </c>
      <c r="H1514" s="11">
        <v>4323.3166000000001</v>
      </c>
      <c r="I1514" s="11">
        <v>0.49659999999999999</v>
      </c>
      <c r="J1514" s="11">
        <v>49.910400000000003</v>
      </c>
      <c r="K1514" s="11">
        <v>38.2926</v>
      </c>
      <c r="L1514" s="11">
        <v>28.209900000000001</v>
      </c>
      <c r="M1514" s="11">
        <v>0</v>
      </c>
      <c r="N1514" s="11">
        <v>1E-4</v>
      </c>
      <c r="O1514" s="11">
        <v>0</v>
      </c>
      <c r="P1514" s="11">
        <v>0</v>
      </c>
      <c r="Q1514" s="11">
        <v>306.56450000000001</v>
      </c>
      <c r="R1514" s="11">
        <v>229.29400000000001</v>
      </c>
      <c r="S1514" s="11">
        <v>-83.041600000000003</v>
      </c>
      <c r="T1514" s="11">
        <v>0.90280000000000005</v>
      </c>
      <c r="U1514" s="11">
        <v>9.6161999999999992</v>
      </c>
      <c r="V1514" s="11">
        <v>0</v>
      </c>
      <c r="W1514" s="11">
        <v>-58.413200000000003</v>
      </c>
      <c r="X1514" s="11" t="s">
        <v>4143</v>
      </c>
    </row>
    <row r="1515" spans="1:24" x14ac:dyDescent="0.25">
      <c r="A1515" s="11" t="s">
        <v>710</v>
      </c>
      <c r="B1515" s="11">
        <v>381.3877</v>
      </c>
      <c r="C1515" s="11">
        <v>-100</v>
      </c>
      <c r="D1515" s="11">
        <v>175.94110000000001</v>
      </c>
      <c r="E1515" s="11">
        <v>-109.54949999999999</v>
      </c>
      <c r="F1515" s="11">
        <v>266.31079999999997</v>
      </c>
      <c r="G1515" s="11">
        <v>-204.75210000000001</v>
      </c>
      <c r="H1515" s="11">
        <v>530.97299999999996</v>
      </c>
      <c r="I1515" s="11">
        <v>5.57E-2</v>
      </c>
      <c r="J1515" s="11">
        <v>5.7249999999999996</v>
      </c>
      <c r="K1515" s="11">
        <v>2.5642</v>
      </c>
      <c r="L1515" s="11">
        <v>0.68889999999999996</v>
      </c>
      <c r="M1515" s="11">
        <v>-0.1469</v>
      </c>
      <c r="N1515" s="11">
        <v>15.0487</v>
      </c>
      <c r="O1515" s="11">
        <v>7.6684000000000001</v>
      </c>
      <c r="P1515" s="11">
        <v>3.2494000000000001</v>
      </c>
      <c r="Q1515" s="11">
        <v>403.67</v>
      </c>
      <c r="R1515" s="11">
        <v>293.42599999999999</v>
      </c>
      <c r="S1515" s="11">
        <v>-63.788899999999998</v>
      </c>
      <c r="T1515" s="11">
        <v>1.2886</v>
      </c>
      <c r="U1515" s="11">
        <v>13.61</v>
      </c>
      <c r="V1515" s="11">
        <v>-1.1335</v>
      </c>
      <c r="W1515" s="11">
        <v>-37.195300000000003</v>
      </c>
      <c r="X1515" s="11" t="s">
        <v>710</v>
      </c>
    </row>
    <row r="1516" spans="1:24" x14ac:dyDescent="0.25">
      <c r="A1516" s="11" t="s">
        <v>711</v>
      </c>
      <c r="B1516" s="11">
        <v>419.95960000000002</v>
      </c>
      <c r="C1516" s="11">
        <v>-100</v>
      </c>
      <c r="D1516" s="11">
        <v>176.96440000000001</v>
      </c>
      <c r="E1516" s="11">
        <v>-108.92230000000001</v>
      </c>
      <c r="F1516" s="11">
        <v>265.3526</v>
      </c>
      <c r="G1516" s="11">
        <v>-203.20959999999999</v>
      </c>
      <c r="H1516" s="11">
        <v>527.69849999999997</v>
      </c>
      <c r="I1516" s="11">
        <v>5.6099999999999997E-2</v>
      </c>
      <c r="J1516" s="11">
        <v>5.7019000000000002</v>
      </c>
      <c r="K1516" s="11">
        <v>2.5676000000000001</v>
      </c>
      <c r="L1516" s="11">
        <v>0.68799999999999994</v>
      </c>
      <c r="M1516" s="11">
        <v>-0.14480000000000001</v>
      </c>
      <c r="N1516" s="11">
        <v>14.827999999999999</v>
      </c>
      <c r="O1516" s="11">
        <v>7.6203000000000003</v>
      </c>
      <c r="P1516" s="11">
        <v>3.2359</v>
      </c>
      <c r="Q1516" s="11">
        <v>446.5591</v>
      </c>
      <c r="R1516" s="11">
        <v>321.4794</v>
      </c>
      <c r="S1516" s="11">
        <v>-63.732999999999997</v>
      </c>
      <c r="T1516" s="11">
        <v>1.3475999999999999</v>
      </c>
      <c r="U1516" s="11">
        <v>15.043699999999999</v>
      </c>
      <c r="V1516" s="11">
        <v>-1.1335</v>
      </c>
      <c r="W1516" s="11">
        <v>-35.646999999999998</v>
      </c>
      <c r="X1516" s="11" t="s">
        <v>711</v>
      </c>
    </row>
    <row r="1517" spans="1:24" x14ac:dyDescent="0.25">
      <c r="A1517" s="11" t="s">
        <v>712</v>
      </c>
      <c r="B1517" s="11">
        <v>400.62389999999999</v>
      </c>
      <c r="C1517" s="11">
        <v>-100</v>
      </c>
      <c r="D1517" s="11">
        <v>175.71129999999999</v>
      </c>
      <c r="E1517" s="11">
        <v>-110.208</v>
      </c>
      <c r="F1517" s="11">
        <v>264.25839999999999</v>
      </c>
      <c r="G1517" s="11">
        <v>-206.41929999999999</v>
      </c>
      <c r="H1517" s="11">
        <v>526.19179999999994</v>
      </c>
      <c r="I1517" s="11">
        <v>5.3699999999999998E-2</v>
      </c>
      <c r="J1517" s="11">
        <v>5.5141999999999998</v>
      </c>
      <c r="K1517" s="11">
        <v>2.4714</v>
      </c>
      <c r="L1517" s="11">
        <v>0.66879999999999995</v>
      </c>
      <c r="M1517" s="11">
        <v>-0.1452</v>
      </c>
      <c r="N1517" s="11">
        <v>14.855600000000001</v>
      </c>
      <c r="O1517" s="11">
        <v>7.6283000000000003</v>
      </c>
      <c r="P1517" s="11">
        <v>3.2170000000000001</v>
      </c>
      <c r="Q1517" s="11">
        <v>424.40989999999999</v>
      </c>
      <c r="R1517" s="11">
        <v>307.45269999999999</v>
      </c>
      <c r="S1517" s="11">
        <v>-64.207999999999998</v>
      </c>
      <c r="T1517" s="11">
        <v>1.3287</v>
      </c>
      <c r="U1517" s="11">
        <v>14.322900000000001</v>
      </c>
      <c r="V1517" s="11">
        <v>-1.1335</v>
      </c>
      <c r="W1517" s="11">
        <v>-36.491500000000002</v>
      </c>
      <c r="X1517" s="11" t="s">
        <v>712</v>
      </c>
    </row>
    <row r="1518" spans="1:24" x14ac:dyDescent="0.25">
      <c r="A1518" s="11" t="s">
        <v>942</v>
      </c>
      <c r="B1518" s="11">
        <v>282.56950000000001</v>
      </c>
      <c r="C1518" s="11">
        <v>-100</v>
      </c>
      <c r="D1518" s="11">
        <v>103.589</v>
      </c>
      <c r="E1518" s="11">
        <v>-82.339699999999993</v>
      </c>
      <c r="F1518" s="11">
        <v>87.724999999999994</v>
      </c>
      <c r="G1518" s="11">
        <v>-89.408799999999999</v>
      </c>
      <c r="H1518" s="11">
        <v>100.31319999999999</v>
      </c>
      <c r="I1518" s="11">
        <v>0</v>
      </c>
      <c r="J1518" s="11">
        <v>0</v>
      </c>
      <c r="K1518" s="11">
        <v>0</v>
      </c>
      <c r="L1518" s="11">
        <v>0</v>
      </c>
      <c r="M1518" s="11">
        <v>-2.1999999999999999E-2</v>
      </c>
      <c r="N1518" s="11">
        <v>2.7863000000000002</v>
      </c>
      <c r="O1518" s="11">
        <v>0.46949999999999997</v>
      </c>
      <c r="P1518" s="11">
        <v>1.55E-2</v>
      </c>
      <c r="Q1518" s="11">
        <v>305.12720000000002</v>
      </c>
      <c r="R1518" s="11">
        <v>238.309</v>
      </c>
      <c r="S1518" s="11">
        <v>-48.285499999999999</v>
      </c>
      <c r="T1518" s="11">
        <v>0.76759999999999995</v>
      </c>
      <c r="U1518" s="11">
        <v>10.1167</v>
      </c>
      <c r="V1518" s="11">
        <v>-2.2574000000000001</v>
      </c>
      <c r="W1518" s="11">
        <v>-30.968299999999999</v>
      </c>
      <c r="X1518" s="11" t="s">
        <v>942</v>
      </c>
    </row>
    <row r="1519" spans="1:24" x14ac:dyDescent="0.25">
      <c r="A1519" s="11" t="s">
        <v>1660</v>
      </c>
      <c r="B1519" s="11">
        <v>253.3031</v>
      </c>
      <c r="C1519" s="11">
        <v>100</v>
      </c>
      <c r="D1519" s="11">
        <v>221.47640000000001</v>
      </c>
      <c r="E1519" s="11">
        <v>349.23200000000003</v>
      </c>
      <c r="F1519" s="11">
        <v>701.97239999999999</v>
      </c>
      <c r="G1519" s="11">
        <v>1408.2172</v>
      </c>
      <c r="H1519" s="11">
        <v>2959.2894999999999</v>
      </c>
      <c r="I1519" s="11">
        <v>0.42170000000000002</v>
      </c>
      <c r="J1519" s="11">
        <v>42.360599999999998</v>
      </c>
      <c r="K1519" s="11">
        <v>31.6709</v>
      </c>
      <c r="L1519" s="11">
        <v>22.387499999999999</v>
      </c>
      <c r="M1519" s="11">
        <v>0</v>
      </c>
      <c r="N1519" s="11">
        <v>0</v>
      </c>
      <c r="O1519" s="11">
        <v>0</v>
      </c>
      <c r="P1519" s="11">
        <v>0</v>
      </c>
      <c r="Q1519" s="11">
        <v>266.35309999999998</v>
      </c>
      <c r="R1519" s="11">
        <v>219.21449999999999</v>
      </c>
      <c r="S1519" s="11">
        <v>-78.321700000000007</v>
      </c>
      <c r="T1519" s="11">
        <v>0.90310000000000001</v>
      </c>
      <c r="U1519" s="11">
        <v>8.6212999999999997</v>
      </c>
      <c r="V1519" s="11">
        <v>-1.1335</v>
      </c>
      <c r="W1519" s="11">
        <v>-56.549500000000002</v>
      </c>
      <c r="X1519" s="11" t="s">
        <v>4144</v>
      </c>
    </row>
    <row r="1520" spans="1:24" x14ac:dyDescent="0.25">
      <c r="A1520" s="11" t="s">
        <v>4144</v>
      </c>
      <c r="B1520" s="11">
        <v>253.3031</v>
      </c>
      <c r="C1520" s="11">
        <v>100</v>
      </c>
      <c r="D1520" s="11">
        <v>221.47640000000001</v>
      </c>
      <c r="E1520" s="11">
        <v>349.23200000000003</v>
      </c>
      <c r="F1520" s="11">
        <v>701.97239999999999</v>
      </c>
      <c r="G1520" s="11">
        <v>1408.2172</v>
      </c>
      <c r="H1520" s="11">
        <v>2959.2894999999999</v>
      </c>
      <c r="I1520" s="11">
        <v>0.42170000000000002</v>
      </c>
      <c r="J1520" s="11">
        <v>42.360599999999998</v>
      </c>
      <c r="K1520" s="11">
        <v>31.6709</v>
      </c>
      <c r="L1520" s="11">
        <v>22.387499999999999</v>
      </c>
      <c r="M1520" s="11">
        <v>0</v>
      </c>
      <c r="N1520" s="11">
        <v>0</v>
      </c>
      <c r="O1520" s="11">
        <v>0</v>
      </c>
      <c r="P1520" s="11">
        <v>0</v>
      </c>
      <c r="Q1520" s="11">
        <v>266.35309999999998</v>
      </c>
      <c r="R1520" s="11">
        <v>219.21449999999999</v>
      </c>
      <c r="S1520" s="11">
        <v>-78.321700000000007</v>
      </c>
      <c r="T1520" s="11">
        <v>0.90310000000000001</v>
      </c>
      <c r="U1520" s="11">
        <v>8.6212999999999997</v>
      </c>
      <c r="V1520" s="11">
        <v>-1.1335</v>
      </c>
      <c r="W1520" s="11">
        <v>-56.549500000000002</v>
      </c>
      <c r="X1520" s="11" t="s">
        <v>4144</v>
      </c>
    </row>
    <row r="1521" spans="1:24" x14ac:dyDescent="0.25">
      <c r="A1521" s="11" t="s">
        <v>1661</v>
      </c>
      <c r="B1521" s="11">
        <v>189.46279999999999</v>
      </c>
      <c r="C1521" s="11">
        <v>100</v>
      </c>
      <c r="D1521" s="11">
        <v>204.57570000000001</v>
      </c>
      <c r="E1521" s="11">
        <v>334.21190000000001</v>
      </c>
      <c r="F1521" s="11">
        <v>704.20330000000001</v>
      </c>
      <c r="G1521" s="11">
        <v>1458.1065000000001</v>
      </c>
      <c r="H1521" s="11">
        <v>3174.8418999999999</v>
      </c>
      <c r="I1521" s="11">
        <v>0.39329999999999998</v>
      </c>
      <c r="J1521" s="11">
        <v>39.3733</v>
      </c>
      <c r="K1521" s="11">
        <v>31.0992</v>
      </c>
      <c r="L1521" s="11">
        <v>23.082599999999999</v>
      </c>
      <c r="M1521" s="11">
        <v>0</v>
      </c>
      <c r="N1521" s="11">
        <v>4.3200000000000002E-2</v>
      </c>
      <c r="O1521" s="11">
        <v>0</v>
      </c>
      <c r="P1521" s="11">
        <v>0</v>
      </c>
      <c r="Q1521" s="11">
        <v>190.816</v>
      </c>
      <c r="R1521" s="11">
        <v>169.58600000000001</v>
      </c>
      <c r="S1521" s="11">
        <v>-76.497600000000006</v>
      </c>
      <c r="T1521" s="11">
        <v>0.73629999999999995</v>
      </c>
      <c r="U1521" s="11">
        <v>6.9946999999999999</v>
      </c>
      <c r="V1521" s="11">
        <v>-1.1335</v>
      </c>
      <c r="W1521" s="11">
        <v>-56.001300000000001</v>
      </c>
      <c r="X1521" s="11" t="s">
        <v>4145</v>
      </c>
    </row>
    <row r="1522" spans="1:24" x14ac:dyDescent="0.25">
      <c r="A1522" s="11" t="s">
        <v>4145</v>
      </c>
      <c r="B1522" s="11">
        <v>189.46279999999999</v>
      </c>
      <c r="C1522" s="11">
        <v>100</v>
      </c>
      <c r="D1522" s="11">
        <v>204.57570000000001</v>
      </c>
      <c r="E1522" s="11">
        <v>334.21190000000001</v>
      </c>
      <c r="F1522" s="11">
        <v>704.20330000000001</v>
      </c>
      <c r="G1522" s="11">
        <v>1458.1065000000001</v>
      </c>
      <c r="H1522" s="11">
        <v>3174.8418999999999</v>
      </c>
      <c r="I1522" s="11">
        <v>0.39329999999999998</v>
      </c>
      <c r="J1522" s="11">
        <v>39.3733</v>
      </c>
      <c r="K1522" s="11">
        <v>31.0992</v>
      </c>
      <c r="L1522" s="11">
        <v>23.082599999999999</v>
      </c>
      <c r="M1522" s="11">
        <v>0</v>
      </c>
      <c r="N1522" s="11">
        <v>4.3200000000000002E-2</v>
      </c>
      <c r="O1522" s="11">
        <v>0</v>
      </c>
      <c r="P1522" s="11">
        <v>0</v>
      </c>
      <c r="Q1522" s="11">
        <v>190.816</v>
      </c>
      <c r="R1522" s="11">
        <v>169.58600000000001</v>
      </c>
      <c r="S1522" s="11">
        <v>-76.497600000000006</v>
      </c>
      <c r="T1522" s="11">
        <v>0.73629999999999995</v>
      </c>
      <c r="U1522" s="11">
        <v>6.9946999999999999</v>
      </c>
      <c r="V1522" s="11">
        <v>-1.1335</v>
      </c>
      <c r="W1522" s="11">
        <v>-56.001300000000001</v>
      </c>
      <c r="X1522" s="11" t="s">
        <v>4145</v>
      </c>
    </row>
    <row r="1523" spans="1:24" x14ac:dyDescent="0.25">
      <c r="A1523" s="11" t="s">
        <v>1340</v>
      </c>
      <c r="B1523" s="11">
        <v>175.4126</v>
      </c>
      <c r="C1523" s="11">
        <v>-100</v>
      </c>
      <c r="D1523" s="11">
        <v>162.96520000000001</v>
      </c>
      <c r="E1523" s="11">
        <v>-131.971</v>
      </c>
      <c r="F1523" s="11">
        <v>225.97290000000001</v>
      </c>
      <c r="G1523" s="11">
        <v>-216.47460000000001</v>
      </c>
      <c r="H1523" s="11">
        <v>381.73450000000003</v>
      </c>
      <c r="I1523" s="11">
        <v>2.1700000000000001E-2</v>
      </c>
      <c r="J1523" s="11">
        <v>2.3820000000000001</v>
      </c>
      <c r="K1523" s="11">
        <v>0.79479999999999995</v>
      </c>
      <c r="L1523" s="11">
        <v>0.14499999999999999</v>
      </c>
      <c r="M1523" s="11">
        <v>-0.13450000000000001</v>
      </c>
      <c r="N1523" s="11">
        <v>14.187900000000001</v>
      </c>
      <c r="O1523" s="11">
        <v>6.3091999999999997</v>
      </c>
      <c r="P1523" s="11">
        <v>2.1332</v>
      </c>
      <c r="Q1523" s="11">
        <v>185.86660000000001</v>
      </c>
      <c r="R1523" s="11">
        <v>141.19159999999999</v>
      </c>
      <c r="S1523" s="11">
        <v>-67.562799999999996</v>
      </c>
      <c r="T1523" s="11">
        <v>0.80189999999999995</v>
      </c>
      <c r="U1523" s="11">
        <v>5.9135</v>
      </c>
      <c r="V1523" s="11">
        <v>-1.1335</v>
      </c>
      <c r="W1523" s="11">
        <v>-50.916699999999999</v>
      </c>
      <c r="X1523" s="11" t="s">
        <v>1340</v>
      </c>
    </row>
    <row r="1524" spans="1:24" x14ac:dyDescent="0.25">
      <c r="A1524" s="11" t="s">
        <v>1662</v>
      </c>
      <c r="B1524" s="11">
        <v>248.42939999999999</v>
      </c>
      <c r="C1524" s="11">
        <v>100</v>
      </c>
      <c r="D1524" s="11">
        <v>225.01480000000001</v>
      </c>
      <c r="E1524" s="11">
        <v>384.1284</v>
      </c>
      <c r="F1524" s="11">
        <v>814.46510000000001</v>
      </c>
      <c r="G1524" s="11">
        <v>1743.1306999999999</v>
      </c>
      <c r="H1524" s="11">
        <v>3889.2559999999999</v>
      </c>
      <c r="I1524" s="11">
        <v>0.43669999999999998</v>
      </c>
      <c r="J1524" s="11">
        <v>43.830500000000001</v>
      </c>
      <c r="K1524" s="11">
        <v>34.486199999999997</v>
      </c>
      <c r="L1524" s="11">
        <v>25.902100000000001</v>
      </c>
      <c r="M1524" s="11">
        <v>0</v>
      </c>
      <c r="N1524" s="11">
        <v>3.2000000000000002E-3</v>
      </c>
      <c r="O1524" s="11">
        <v>0</v>
      </c>
      <c r="P1524" s="11">
        <v>0</v>
      </c>
      <c r="Q1524" s="11">
        <v>263.65170000000001</v>
      </c>
      <c r="R1524" s="11">
        <v>217.24170000000001</v>
      </c>
      <c r="S1524" s="11">
        <v>-84.242400000000004</v>
      </c>
      <c r="T1524" s="11">
        <v>0.86380000000000001</v>
      </c>
      <c r="U1524" s="11">
        <v>8.6591000000000005</v>
      </c>
      <c r="V1524" s="11">
        <v>-2.2669999999999999</v>
      </c>
      <c r="W1524" s="11">
        <v>-61.598100000000002</v>
      </c>
      <c r="X1524" s="11" t="s">
        <v>4146</v>
      </c>
    </row>
    <row r="1525" spans="1:24" x14ac:dyDescent="0.25">
      <c r="A1525" s="11" t="s">
        <v>4146</v>
      </c>
      <c r="B1525" s="11">
        <v>248.42939999999999</v>
      </c>
      <c r="C1525" s="11">
        <v>100</v>
      </c>
      <c r="D1525" s="11">
        <v>225.01480000000001</v>
      </c>
      <c r="E1525" s="11">
        <v>384.1284</v>
      </c>
      <c r="F1525" s="11">
        <v>814.46510000000001</v>
      </c>
      <c r="G1525" s="11">
        <v>1743.1306999999999</v>
      </c>
      <c r="H1525" s="11">
        <v>3889.2559999999999</v>
      </c>
      <c r="I1525" s="11">
        <v>0.43669999999999998</v>
      </c>
      <c r="J1525" s="11">
        <v>43.830500000000001</v>
      </c>
      <c r="K1525" s="11">
        <v>34.486199999999997</v>
      </c>
      <c r="L1525" s="11">
        <v>25.902100000000001</v>
      </c>
      <c r="M1525" s="11">
        <v>0</v>
      </c>
      <c r="N1525" s="11">
        <v>3.2000000000000002E-3</v>
      </c>
      <c r="O1525" s="11">
        <v>0</v>
      </c>
      <c r="P1525" s="11">
        <v>0</v>
      </c>
      <c r="Q1525" s="11">
        <v>263.65170000000001</v>
      </c>
      <c r="R1525" s="11">
        <v>217.24170000000001</v>
      </c>
      <c r="S1525" s="11">
        <v>-84.242400000000004</v>
      </c>
      <c r="T1525" s="11">
        <v>0.86380000000000001</v>
      </c>
      <c r="U1525" s="11">
        <v>8.6591000000000005</v>
      </c>
      <c r="V1525" s="11">
        <v>-2.2669999999999999</v>
      </c>
      <c r="W1525" s="11">
        <v>-61.598100000000002</v>
      </c>
      <c r="X1525" s="11" t="s">
        <v>4146</v>
      </c>
    </row>
    <row r="1526" spans="1:24" x14ac:dyDescent="0.25">
      <c r="A1526" s="11" t="s">
        <v>943</v>
      </c>
      <c r="B1526" s="11">
        <v>224.79660000000001</v>
      </c>
      <c r="C1526" s="11">
        <v>-100</v>
      </c>
      <c r="D1526" s="11">
        <v>82.210300000000004</v>
      </c>
      <c r="E1526" s="11">
        <v>-73.977099999999993</v>
      </c>
      <c r="F1526" s="11">
        <v>74.068899999999999</v>
      </c>
      <c r="G1526" s="11">
        <v>-78.209699999999998</v>
      </c>
      <c r="H1526" s="11">
        <v>85.987200000000001</v>
      </c>
      <c r="I1526" s="11">
        <v>0</v>
      </c>
      <c r="J1526" s="11">
        <v>0</v>
      </c>
      <c r="K1526" s="11">
        <v>0</v>
      </c>
      <c r="L1526" s="11">
        <v>0</v>
      </c>
      <c r="M1526" s="11">
        <v>-2.1000000000000001E-2</v>
      </c>
      <c r="N1526" s="11">
        <v>2.5560999999999998</v>
      </c>
      <c r="O1526" s="11">
        <v>0.41820000000000002</v>
      </c>
      <c r="P1526" s="11">
        <v>1.0200000000000001E-2</v>
      </c>
      <c r="Q1526" s="11">
        <v>231.98230000000001</v>
      </c>
      <c r="R1526" s="11">
        <v>176.23920000000001</v>
      </c>
      <c r="S1526" s="11">
        <v>-46.342300000000002</v>
      </c>
      <c r="T1526" s="11">
        <v>0.56440000000000001</v>
      </c>
      <c r="U1526" s="11">
        <v>7.8548</v>
      </c>
      <c r="V1526" s="11">
        <v>-1.1287</v>
      </c>
      <c r="W1526" s="11">
        <v>-31.6008</v>
      </c>
      <c r="X1526" s="11" t="s">
        <v>943</v>
      </c>
    </row>
    <row r="1527" spans="1:24" x14ac:dyDescent="0.25">
      <c r="A1527" s="11" t="s">
        <v>1341</v>
      </c>
      <c r="B1527" s="11">
        <v>204.7687</v>
      </c>
      <c r="C1527" s="11">
        <v>-100</v>
      </c>
      <c r="D1527" s="11">
        <v>73.091300000000004</v>
      </c>
      <c r="E1527" s="11">
        <v>-60.046199999999999</v>
      </c>
      <c r="F1527" s="11">
        <v>54.046500000000002</v>
      </c>
      <c r="G1527" s="11">
        <v>-51.554200000000002</v>
      </c>
      <c r="H1527" s="11">
        <v>51.339300000000001</v>
      </c>
      <c r="I1527" s="11">
        <v>0</v>
      </c>
      <c r="J1527" s="11">
        <v>0</v>
      </c>
      <c r="K1527" s="11">
        <v>0</v>
      </c>
      <c r="L1527" s="11">
        <v>0</v>
      </c>
      <c r="M1527" s="11">
        <v>-1.72E-2</v>
      </c>
      <c r="N1527" s="11">
        <v>2.2953000000000001</v>
      </c>
      <c r="O1527" s="11">
        <v>0.32190000000000002</v>
      </c>
      <c r="P1527" s="11">
        <v>1.8E-3</v>
      </c>
      <c r="Q1527" s="11">
        <v>209.64580000000001</v>
      </c>
      <c r="R1527" s="11">
        <v>151.22970000000001</v>
      </c>
      <c r="S1527" s="11">
        <v>-44.881900000000002</v>
      </c>
      <c r="T1527" s="11">
        <v>0.32869999999999999</v>
      </c>
      <c r="U1527" s="11">
        <v>7.7777000000000003</v>
      </c>
      <c r="V1527" s="11">
        <v>-1.1335</v>
      </c>
      <c r="W1527" s="11">
        <v>-31.2196</v>
      </c>
      <c r="X1527" s="11" t="s">
        <v>1341</v>
      </c>
    </row>
    <row r="1528" spans="1:24" x14ac:dyDescent="0.25">
      <c r="A1528" s="11" t="s">
        <v>1342</v>
      </c>
      <c r="B1528" s="11">
        <v>186.45760000000001</v>
      </c>
      <c r="C1528" s="11">
        <v>-100</v>
      </c>
      <c r="D1528" s="11">
        <v>75.686000000000007</v>
      </c>
      <c r="E1528" s="11">
        <v>-63.756100000000004</v>
      </c>
      <c r="F1528" s="11">
        <v>58.246600000000001</v>
      </c>
      <c r="G1528" s="11">
        <v>-56.043700000000001</v>
      </c>
      <c r="H1528" s="11">
        <v>56.076799999999999</v>
      </c>
      <c r="I1528" s="11">
        <v>0</v>
      </c>
      <c r="J1528" s="11">
        <v>0</v>
      </c>
      <c r="K1528" s="11">
        <v>0</v>
      </c>
      <c r="L1528" s="11">
        <v>0</v>
      </c>
      <c r="M1528" s="11">
        <v>-1.9300000000000001E-2</v>
      </c>
      <c r="N1528" s="11">
        <v>2.5364</v>
      </c>
      <c r="O1528" s="11">
        <v>0.35320000000000001</v>
      </c>
      <c r="P1528" s="11">
        <v>1.2999999999999999E-3</v>
      </c>
      <c r="Q1528" s="11">
        <v>187.29660000000001</v>
      </c>
      <c r="R1528" s="11">
        <v>137.203</v>
      </c>
      <c r="S1528" s="11">
        <v>-46.045000000000002</v>
      </c>
      <c r="T1528" s="11">
        <v>0.3049</v>
      </c>
      <c r="U1528" s="11">
        <v>7.0801999999999996</v>
      </c>
      <c r="V1528" s="11">
        <v>-1.1335</v>
      </c>
      <c r="W1528" s="11">
        <v>-33.2395</v>
      </c>
      <c r="X1528" s="11" t="s">
        <v>1342</v>
      </c>
    </row>
    <row r="1529" spans="1:24" x14ac:dyDescent="0.25">
      <c r="A1529" s="11" t="s">
        <v>3326</v>
      </c>
      <c r="B1529" s="11">
        <v>413.3546</v>
      </c>
      <c r="C1529" s="11">
        <v>100</v>
      </c>
      <c r="D1529" s="11">
        <v>209.08430000000001</v>
      </c>
      <c r="E1529" s="11">
        <v>278.24860000000001</v>
      </c>
      <c r="F1529" s="11">
        <v>475.69959999999998</v>
      </c>
      <c r="G1529" s="11">
        <v>773.73360000000002</v>
      </c>
      <c r="H1529" s="11">
        <v>1310.8252</v>
      </c>
      <c r="I1529" s="11">
        <v>0.3926</v>
      </c>
      <c r="J1529" s="11">
        <v>39.374200000000002</v>
      </c>
      <c r="K1529" s="11">
        <v>26.5731</v>
      </c>
      <c r="L1529" s="11">
        <v>14.8933</v>
      </c>
      <c r="M1529" s="11">
        <v>0</v>
      </c>
      <c r="N1529" s="11">
        <v>1.47E-2</v>
      </c>
      <c r="O1529" s="11">
        <v>0</v>
      </c>
      <c r="P1529" s="11">
        <v>0</v>
      </c>
      <c r="Q1529" s="11">
        <v>428.68509999999998</v>
      </c>
      <c r="R1529" s="11">
        <v>341.48770000000002</v>
      </c>
      <c r="S1529" s="11">
        <v>-82.002799999999993</v>
      </c>
      <c r="T1529" s="11">
        <v>0.73609999999999998</v>
      </c>
      <c r="U1529" s="11">
        <v>14.431900000000001</v>
      </c>
      <c r="V1529" s="11">
        <v>-1.1287</v>
      </c>
      <c r="W1529" s="11">
        <v>-52.941299999999998</v>
      </c>
      <c r="X1529" s="11" t="s">
        <v>3326</v>
      </c>
    </row>
    <row r="1530" spans="1:24" x14ac:dyDescent="0.25">
      <c r="A1530" s="11" t="s">
        <v>830</v>
      </c>
      <c r="B1530" s="11">
        <v>397.11279999999999</v>
      </c>
      <c r="C1530" s="11">
        <v>100</v>
      </c>
      <c r="D1530" s="11">
        <v>221.51570000000001</v>
      </c>
      <c r="E1530" s="11">
        <v>381.1327</v>
      </c>
      <c r="F1530" s="11">
        <v>809.40729999999996</v>
      </c>
      <c r="G1530" s="11">
        <v>1747.1434999999999</v>
      </c>
      <c r="H1530" s="11">
        <v>3914.6235000000001</v>
      </c>
      <c r="I1530" s="11">
        <v>0.43149999999999999</v>
      </c>
      <c r="J1530" s="11">
        <v>43.266300000000001</v>
      </c>
      <c r="K1530" s="11">
        <v>34.2986</v>
      </c>
      <c r="L1530" s="11">
        <v>25.893699999999999</v>
      </c>
      <c r="M1530" s="11">
        <v>0</v>
      </c>
      <c r="N1530" s="11">
        <v>1.6999999999999999E-3</v>
      </c>
      <c r="O1530" s="11">
        <v>0</v>
      </c>
      <c r="P1530" s="11">
        <v>0</v>
      </c>
      <c r="Q1530" s="11">
        <v>416.69240000000002</v>
      </c>
      <c r="R1530" s="11">
        <v>305.43360000000001</v>
      </c>
      <c r="S1530" s="11">
        <v>-83.272400000000005</v>
      </c>
      <c r="T1530" s="11">
        <v>0.90029999999999999</v>
      </c>
      <c r="U1530" s="11">
        <v>14.1828</v>
      </c>
      <c r="V1530" s="11">
        <v>-1.1335</v>
      </c>
      <c r="W1530" s="11">
        <v>-54.266800000000003</v>
      </c>
      <c r="X1530" s="11" t="s">
        <v>4147</v>
      </c>
    </row>
    <row r="1531" spans="1:24" x14ac:dyDescent="0.25">
      <c r="A1531" s="11" t="s">
        <v>4147</v>
      </c>
      <c r="B1531" s="11">
        <v>397.11279999999999</v>
      </c>
      <c r="C1531" s="11">
        <v>100</v>
      </c>
      <c r="D1531" s="11">
        <v>221.51570000000001</v>
      </c>
      <c r="E1531" s="11">
        <v>381.1327</v>
      </c>
      <c r="F1531" s="11">
        <v>809.40729999999996</v>
      </c>
      <c r="G1531" s="11">
        <v>1747.1434999999999</v>
      </c>
      <c r="H1531" s="11">
        <v>3914.6235000000001</v>
      </c>
      <c r="I1531" s="11">
        <v>0.43149999999999999</v>
      </c>
      <c r="J1531" s="11">
        <v>43.266300000000001</v>
      </c>
      <c r="K1531" s="11">
        <v>34.2986</v>
      </c>
      <c r="L1531" s="11">
        <v>25.893699999999999</v>
      </c>
      <c r="M1531" s="11">
        <v>0</v>
      </c>
      <c r="N1531" s="11">
        <v>1.6999999999999999E-3</v>
      </c>
      <c r="O1531" s="11">
        <v>0</v>
      </c>
      <c r="P1531" s="11">
        <v>0</v>
      </c>
      <c r="Q1531" s="11">
        <v>416.69240000000002</v>
      </c>
      <c r="R1531" s="11">
        <v>305.43360000000001</v>
      </c>
      <c r="S1531" s="11">
        <v>-83.272400000000005</v>
      </c>
      <c r="T1531" s="11">
        <v>0.90029999999999999</v>
      </c>
      <c r="U1531" s="11">
        <v>14.1828</v>
      </c>
      <c r="V1531" s="11">
        <v>-1.1335</v>
      </c>
      <c r="W1531" s="11">
        <v>-54.266800000000003</v>
      </c>
      <c r="X1531" s="11" t="s">
        <v>4147</v>
      </c>
    </row>
    <row r="1532" spans="1:24" x14ac:dyDescent="0.25">
      <c r="A1532" s="11" t="s">
        <v>1663</v>
      </c>
      <c r="B1532" s="11">
        <v>275.4735</v>
      </c>
      <c r="C1532" s="11">
        <v>100</v>
      </c>
      <c r="D1532" s="11">
        <v>245.89060000000001</v>
      </c>
      <c r="E1532" s="11">
        <v>369.02449999999999</v>
      </c>
      <c r="F1532" s="11">
        <v>740.94820000000004</v>
      </c>
      <c r="G1532" s="11">
        <v>1477.1365000000001</v>
      </c>
      <c r="H1532" s="11">
        <v>3127.9092999999998</v>
      </c>
      <c r="I1532" s="11">
        <v>0.43659999999999999</v>
      </c>
      <c r="J1532" s="11">
        <v>44.142200000000003</v>
      </c>
      <c r="K1532" s="11">
        <v>32.179400000000001</v>
      </c>
      <c r="L1532" s="11">
        <v>22.6313</v>
      </c>
      <c r="M1532" s="11">
        <v>0</v>
      </c>
      <c r="N1532" s="11">
        <v>0</v>
      </c>
      <c r="O1532" s="11">
        <v>0</v>
      </c>
      <c r="P1532" s="11">
        <v>0</v>
      </c>
      <c r="Q1532" s="11">
        <v>289.44479999999999</v>
      </c>
      <c r="R1532" s="11">
        <v>253.22929999999999</v>
      </c>
      <c r="S1532" s="11">
        <v>-84.245099999999994</v>
      </c>
      <c r="T1532" s="11">
        <v>1.0009999999999999</v>
      </c>
      <c r="U1532" s="11">
        <v>9.0239999999999991</v>
      </c>
      <c r="V1532" s="11">
        <v>-1.1335</v>
      </c>
      <c r="W1532" s="11">
        <v>-60.815600000000003</v>
      </c>
      <c r="X1532" s="11" t="s">
        <v>4148</v>
      </c>
    </row>
    <row r="1533" spans="1:24" x14ac:dyDescent="0.25">
      <c r="A1533" s="11" t="s">
        <v>4148</v>
      </c>
      <c r="B1533" s="11">
        <v>275.4735</v>
      </c>
      <c r="C1533" s="11">
        <v>100</v>
      </c>
      <c r="D1533" s="11">
        <v>245.89060000000001</v>
      </c>
      <c r="E1533" s="11">
        <v>369.02449999999999</v>
      </c>
      <c r="F1533" s="11">
        <v>740.94820000000004</v>
      </c>
      <c r="G1533" s="11">
        <v>1477.1365000000001</v>
      </c>
      <c r="H1533" s="11">
        <v>3127.9092999999998</v>
      </c>
      <c r="I1533" s="11">
        <v>0.43659999999999999</v>
      </c>
      <c r="J1533" s="11">
        <v>44.142200000000003</v>
      </c>
      <c r="K1533" s="11">
        <v>32.179400000000001</v>
      </c>
      <c r="L1533" s="11">
        <v>22.6313</v>
      </c>
      <c r="M1533" s="11">
        <v>0</v>
      </c>
      <c r="N1533" s="11">
        <v>0</v>
      </c>
      <c r="O1533" s="11">
        <v>0</v>
      </c>
      <c r="P1533" s="11">
        <v>0</v>
      </c>
      <c r="Q1533" s="11">
        <v>289.44479999999999</v>
      </c>
      <c r="R1533" s="11">
        <v>253.22929999999999</v>
      </c>
      <c r="S1533" s="11">
        <v>-84.245099999999994</v>
      </c>
      <c r="T1533" s="11">
        <v>1.0009999999999999</v>
      </c>
      <c r="U1533" s="11">
        <v>9.0239999999999991</v>
      </c>
      <c r="V1533" s="11">
        <v>-1.1335</v>
      </c>
      <c r="W1533" s="11">
        <v>-60.815600000000003</v>
      </c>
      <c r="X1533" s="11" t="s">
        <v>4148</v>
      </c>
    </row>
    <row r="1534" spans="1:24" x14ac:dyDescent="0.25">
      <c r="A1534" s="11" t="s">
        <v>1343</v>
      </c>
      <c r="B1534" s="11">
        <v>201.32859999999999</v>
      </c>
      <c r="C1534" s="11">
        <v>-100</v>
      </c>
      <c r="D1534" s="11">
        <v>119.9178</v>
      </c>
      <c r="E1534" s="11">
        <v>-69.241900000000001</v>
      </c>
      <c r="F1534" s="11">
        <v>118.2873</v>
      </c>
      <c r="G1534" s="11">
        <v>-56.597999999999999</v>
      </c>
      <c r="H1534" s="11">
        <v>144.7475</v>
      </c>
      <c r="I1534" s="11">
        <v>2.3900000000000001E-2</v>
      </c>
      <c r="J1534" s="11">
        <v>2.4931999999999999</v>
      </c>
      <c r="K1534" s="11">
        <v>1.0099</v>
      </c>
      <c r="L1534" s="11">
        <v>0.2321</v>
      </c>
      <c r="M1534" s="11">
        <v>-3.8600000000000002E-2</v>
      </c>
      <c r="N1534" s="11">
        <v>4.8593000000000002</v>
      </c>
      <c r="O1534" s="11">
        <v>0.90839999999999999</v>
      </c>
      <c r="P1534" s="11">
        <v>8.48E-2</v>
      </c>
      <c r="Q1534" s="11">
        <v>214.7004</v>
      </c>
      <c r="R1534" s="11">
        <v>160.23490000000001</v>
      </c>
      <c r="S1534" s="11">
        <v>-55.003500000000003</v>
      </c>
      <c r="T1534" s="11">
        <v>0.65139999999999998</v>
      </c>
      <c r="U1534" s="11">
        <v>7.2492000000000001</v>
      </c>
      <c r="V1534" s="11">
        <v>-1.1335</v>
      </c>
      <c r="W1534" s="11">
        <v>-38.833199999999998</v>
      </c>
      <c r="X1534" s="11" t="s">
        <v>1343</v>
      </c>
    </row>
    <row r="1535" spans="1:24" x14ac:dyDescent="0.25">
      <c r="A1535" s="11" t="s">
        <v>1664</v>
      </c>
      <c r="B1535" s="11">
        <v>211.3974</v>
      </c>
      <c r="C1535" s="11">
        <v>100</v>
      </c>
      <c r="D1535" s="11">
        <v>210.5368</v>
      </c>
      <c r="E1535" s="11">
        <v>359.5455</v>
      </c>
      <c r="F1535" s="11">
        <v>757.81510000000003</v>
      </c>
      <c r="G1535" s="11">
        <v>1607.7362000000001</v>
      </c>
      <c r="H1535" s="11">
        <v>3546.2408999999998</v>
      </c>
      <c r="I1535" s="11">
        <v>0.4113</v>
      </c>
      <c r="J1535" s="11">
        <v>41.2425</v>
      </c>
      <c r="K1535" s="11">
        <v>32.748399999999997</v>
      </c>
      <c r="L1535" s="11">
        <v>24.641500000000001</v>
      </c>
      <c r="M1535" s="11">
        <v>0</v>
      </c>
      <c r="N1535" s="11">
        <v>4.0000000000000002E-4</v>
      </c>
      <c r="O1535" s="11">
        <v>0</v>
      </c>
      <c r="P1535" s="11">
        <v>0</v>
      </c>
      <c r="Q1535" s="11">
        <v>214.80410000000001</v>
      </c>
      <c r="R1535" s="11">
        <v>181.2329</v>
      </c>
      <c r="S1535" s="11">
        <v>-80.656199999999998</v>
      </c>
      <c r="T1535" s="11">
        <v>0.75760000000000005</v>
      </c>
      <c r="U1535" s="11">
        <v>7.7297000000000002</v>
      </c>
      <c r="V1535" s="11">
        <v>-1.1335</v>
      </c>
      <c r="W1535" s="11">
        <v>-58.476700000000001</v>
      </c>
      <c r="X1535" s="11" t="s">
        <v>4149</v>
      </c>
    </row>
    <row r="1536" spans="1:24" x14ac:dyDescent="0.25">
      <c r="A1536" s="11" t="s">
        <v>4149</v>
      </c>
      <c r="B1536" s="11">
        <v>211.3974</v>
      </c>
      <c r="C1536" s="11">
        <v>100</v>
      </c>
      <c r="D1536" s="11">
        <v>210.5368</v>
      </c>
      <c r="E1536" s="11">
        <v>359.5455</v>
      </c>
      <c r="F1536" s="11">
        <v>757.81510000000003</v>
      </c>
      <c r="G1536" s="11">
        <v>1607.7362000000001</v>
      </c>
      <c r="H1536" s="11">
        <v>3546.2408999999998</v>
      </c>
      <c r="I1536" s="11">
        <v>0.4113</v>
      </c>
      <c r="J1536" s="11">
        <v>41.2425</v>
      </c>
      <c r="K1536" s="11">
        <v>32.748399999999997</v>
      </c>
      <c r="L1536" s="11">
        <v>24.641500000000001</v>
      </c>
      <c r="M1536" s="11">
        <v>0</v>
      </c>
      <c r="N1536" s="11">
        <v>4.0000000000000002E-4</v>
      </c>
      <c r="O1536" s="11">
        <v>0</v>
      </c>
      <c r="P1536" s="11">
        <v>0</v>
      </c>
      <c r="Q1536" s="11">
        <v>214.80410000000001</v>
      </c>
      <c r="R1536" s="11">
        <v>181.2329</v>
      </c>
      <c r="S1536" s="11">
        <v>-80.656199999999998</v>
      </c>
      <c r="T1536" s="11">
        <v>0.75760000000000005</v>
      </c>
      <c r="U1536" s="11">
        <v>7.7297000000000002</v>
      </c>
      <c r="V1536" s="11">
        <v>-1.1335</v>
      </c>
      <c r="W1536" s="11">
        <v>-58.476700000000001</v>
      </c>
      <c r="X1536" s="11" t="s">
        <v>4149</v>
      </c>
    </row>
    <row r="1537" spans="1:24" x14ac:dyDescent="0.25">
      <c r="A1537" s="11" t="s">
        <v>1665</v>
      </c>
      <c r="B1537" s="11">
        <v>197.0265</v>
      </c>
      <c r="C1537" s="11">
        <v>100</v>
      </c>
      <c r="D1537" s="11">
        <v>192.52449999999999</v>
      </c>
      <c r="E1537" s="11">
        <v>293.36860000000001</v>
      </c>
      <c r="F1537" s="11">
        <v>590.76160000000004</v>
      </c>
      <c r="G1537" s="11">
        <v>1146.8517999999999</v>
      </c>
      <c r="H1537" s="11">
        <v>2377.9104000000002</v>
      </c>
      <c r="I1537" s="11">
        <v>0.35270000000000001</v>
      </c>
      <c r="J1537" s="11">
        <v>35.619500000000002</v>
      </c>
      <c r="K1537" s="11">
        <v>27.1935</v>
      </c>
      <c r="L1537" s="11">
        <v>19.3385</v>
      </c>
      <c r="M1537" s="11">
        <v>-5.9999999999999995E-4</v>
      </c>
      <c r="N1537" s="11">
        <v>0.2195</v>
      </c>
      <c r="O1537" s="11">
        <v>2.7000000000000001E-3</v>
      </c>
      <c r="P1537" s="11">
        <v>0</v>
      </c>
      <c r="Q1537" s="11">
        <v>200.202</v>
      </c>
      <c r="R1537" s="11">
        <v>203.16890000000001</v>
      </c>
      <c r="S1537" s="11">
        <v>-67.0548</v>
      </c>
      <c r="T1537" s="11">
        <v>0.83520000000000005</v>
      </c>
      <c r="U1537" s="11">
        <v>5.9596999999999998</v>
      </c>
      <c r="V1537" s="11">
        <v>-1.1335</v>
      </c>
      <c r="W1537" s="11">
        <v>-50.079900000000002</v>
      </c>
      <c r="X1537" s="11" t="s">
        <v>4150</v>
      </c>
    </row>
    <row r="1538" spans="1:24" x14ac:dyDescent="0.25">
      <c r="A1538" s="11" t="s">
        <v>4150</v>
      </c>
      <c r="B1538" s="11">
        <v>197.0265</v>
      </c>
      <c r="C1538" s="11">
        <v>100</v>
      </c>
      <c r="D1538" s="11">
        <v>192.52449999999999</v>
      </c>
      <c r="E1538" s="11">
        <v>293.36860000000001</v>
      </c>
      <c r="F1538" s="11">
        <v>590.76160000000004</v>
      </c>
      <c r="G1538" s="11">
        <v>1146.8517999999999</v>
      </c>
      <c r="H1538" s="11">
        <v>2377.9104000000002</v>
      </c>
      <c r="I1538" s="11">
        <v>0.35270000000000001</v>
      </c>
      <c r="J1538" s="11">
        <v>35.619500000000002</v>
      </c>
      <c r="K1538" s="11">
        <v>27.1935</v>
      </c>
      <c r="L1538" s="11">
        <v>19.3385</v>
      </c>
      <c r="M1538" s="11">
        <v>-5.9999999999999995E-4</v>
      </c>
      <c r="N1538" s="11">
        <v>0.2195</v>
      </c>
      <c r="O1538" s="11">
        <v>2.7000000000000001E-3</v>
      </c>
      <c r="P1538" s="11">
        <v>0</v>
      </c>
      <c r="Q1538" s="11">
        <v>200.202</v>
      </c>
      <c r="R1538" s="11">
        <v>203.16890000000001</v>
      </c>
      <c r="S1538" s="11">
        <v>-67.0548</v>
      </c>
      <c r="T1538" s="11">
        <v>0.83520000000000005</v>
      </c>
      <c r="U1538" s="11">
        <v>5.9596999999999998</v>
      </c>
      <c r="V1538" s="11">
        <v>-1.1335</v>
      </c>
      <c r="W1538" s="11">
        <v>-50.079900000000002</v>
      </c>
      <c r="X1538" s="11" t="s">
        <v>4150</v>
      </c>
    </row>
    <row r="1539" spans="1:24" x14ac:dyDescent="0.25">
      <c r="A1539" s="11" t="s">
        <v>1666</v>
      </c>
      <c r="B1539" s="11">
        <v>299.40559999999999</v>
      </c>
      <c r="C1539" s="11">
        <v>100</v>
      </c>
      <c r="D1539" s="11">
        <v>218.8552</v>
      </c>
      <c r="E1539" s="11">
        <v>380.81659999999999</v>
      </c>
      <c r="F1539" s="11">
        <v>805.95039999999995</v>
      </c>
      <c r="G1539" s="11">
        <v>1735.6543999999999</v>
      </c>
      <c r="H1539" s="11">
        <v>3882.5771</v>
      </c>
      <c r="I1539" s="11">
        <v>0.43080000000000002</v>
      </c>
      <c r="J1539" s="11">
        <v>43.261000000000003</v>
      </c>
      <c r="K1539" s="11">
        <v>34.1145</v>
      </c>
      <c r="L1539" s="11">
        <v>25.698799999999999</v>
      </c>
      <c r="M1539" s="11">
        <v>0</v>
      </c>
      <c r="N1539" s="11">
        <v>1.8E-3</v>
      </c>
      <c r="O1539" s="11">
        <v>0</v>
      </c>
      <c r="P1539" s="11">
        <v>0</v>
      </c>
      <c r="Q1539" s="11">
        <v>306.529</v>
      </c>
      <c r="R1539" s="11">
        <v>235.30019999999999</v>
      </c>
      <c r="S1539" s="11">
        <v>-82.957599999999999</v>
      </c>
      <c r="T1539" s="11">
        <v>0.83</v>
      </c>
      <c r="U1539" s="11">
        <v>10.4815</v>
      </c>
      <c r="V1539" s="11">
        <v>-1.1335</v>
      </c>
      <c r="W1539" s="11">
        <v>-58.066099999999999</v>
      </c>
      <c r="X1539" s="11" t="s">
        <v>4151</v>
      </c>
    </row>
    <row r="1540" spans="1:24" x14ac:dyDescent="0.25">
      <c r="A1540" s="11" t="s">
        <v>4151</v>
      </c>
      <c r="B1540" s="11">
        <v>299.40559999999999</v>
      </c>
      <c r="C1540" s="11">
        <v>100</v>
      </c>
      <c r="D1540" s="11">
        <v>218.8552</v>
      </c>
      <c r="E1540" s="11">
        <v>380.81659999999999</v>
      </c>
      <c r="F1540" s="11">
        <v>805.95039999999995</v>
      </c>
      <c r="G1540" s="11">
        <v>1735.6543999999999</v>
      </c>
      <c r="H1540" s="11">
        <v>3882.5771</v>
      </c>
      <c r="I1540" s="11">
        <v>0.43080000000000002</v>
      </c>
      <c r="J1540" s="11">
        <v>43.261000000000003</v>
      </c>
      <c r="K1540" s="11">
        <v>34.1145</v>
      </c>
      <c r="L1540" s="11">
        <v>25.698799999999999</v>
      </c>
      <c r="M1540" s="11">
        <v>0</v>
      </c>
      <c r="N1540" s="11">
        <v>1.8E-3</v>
      </c>
      <c r="O1540" s="11">
        <v>0</v>
      </c>
      <c r="P1540" s="11">
        <v>0</v>
      </c>
      <c r="Q1540" s="11">
        <v>306.529</v>
      </c>
      <c r="R1540" s="11">
        <v>235.30019999999999</v>
      </c>
      <c r="S1540" s="11">
        <v>-82.957599999999999</v>
      </c>
      <c r="T1540" s="11">
        <v>0.83</v>
      </c>
      <c r="U1540" s="11">
        <v>10.4815</v>
      </c>
      <c r="V1540" s="11">
        <v>-1.1335</v>
      </c>
      <c r="W1540" s="11">
        <v>-58.066099999999999</v>
      </c>
      <c r="X1540" s="11" t="s">
        <v>4151</v>
      </c>
    </row>
    <row r="1541" spans="1:24" x14ac:dyDescent="0.25">
      <c r="A1541" s="11" t="s">
        <v>1667</v>
      </c>
      <c r="B1541" s="11">
        <v>239.23500000000001</v>
      </c>
      <c r="C1541" s="11">
        <v>100</v>
      </c>
      <c r="D1541" s="11">
        <v>256.8843</v>
      </c>
      <c r="E1541" s="11">
        <v>395.31040000000002</v>
      </c>
      <c r="F1541" s="11">
        <v>966.46289999999999</v>
      </c>
      <c r="G1541" s="11">
        <v>1958.4058</v>
      </c>
      <c r="H1541" s="11">
        <v>4723.1701000000003</v>
      </c>
      <c r="I1541" s="11">
        <v>0.46700000000000003</v>
      </c>
      <c r="J1541" s="11">
        <v>46.759799999999998</v>
      </c>
      <c r="K1541" s="11">
        <v>37.816000000000003</v>
      </c>
      <c r="L1541" s="11">
        <v>29.231999999999999</v>
      </c>
      <c r="M1541" s="11">
        <v>-3.9100000000000003E-2</v>
      </c>
      <c r="N1541" s="11">
        <v>3.9451000000000001</v>
      </c>
      <c r="O1541" s="11">
        <v>2.3494999999999999</v>
      </c>
      <c r="P1541" s="11">
        <v>1.103</v>
      </c>
      <c r="Q1541" s="11">
        <v>249.85130000000001</v>
      </c>
      <c r="R1541" s="11">
        <v>202.2303</v>
      </c>
      <c r="S1541" s="11">
        <v>-88.589600000000004</v>
      </c>
      <c r="T1541" s="11">
        <v>0.93020000000000003</v>
      </c>
      <c r="U1541" s="11">
        <v>8.2471999999999994</v>
      </c>
      <c r="V1541" s="11">
        <v>-1.7002999999999999</v>
      </c>
      <c r="W1541" s="11">
        <v>-66.545199999999994</v>
      </c>
      <c r="X1541" s="11" t="s">
        <v>4152</v>
      </c>
    </row>
    <row r="1542" spans="1:24" x14ac:dyDescent="0.25">
      <c r="A1542" s="11" t="s">
        <v>4152</v>
      </c>
      <c r="B1542" s="11">
        <v>239.23500000000001</v>
      </c>
      <c r="C1542" s="11">
        <v>100</v>
      </c>
      <c r="D1542" s="11">
        <v>256.8843</v>
      </c>
      <c r="E1542" s="11">
        <v>395.31040000000002</v>
      </c>
      <c r="F1542" s="11">
        <v>966.46289999999999</v>
      </c>
      <c r="G1542" s="11">
        <v>1958.4058</v>
      </c>
      <c r="H1542" s="11">
        <v>4723.1701000000003</v>
      </c>
      <c r="I1542" s="11">
        <v>0.46700000000000003</v>
      </c>
      <c r="J1542" s="11">
        <v>46.759799999999998</v>
      </c>
      <c r="K1542" s="11">
        <v>37.816000000000003</v>
      </c>
      <c r="L1542" s="11">
        <v>29.231999999999999</v>
      </c>
      <c r="M1542" s="11">
        <v>-3.9100000000000003E-2</v>
      </c>
      <c r="N1542" s="11">
        <v>3.9451000000000001</v>
      </c>
      <c r="O1542" s="11">
        <v>2.3494999999999999</v>
      </c>
      <c r="P1542" s="11">
        <v>1.103</v>
      </c>
      <c r="Q1542" s="11">
        <v>249.85130000000001</v>
      </c>
      <c r="R1542" s="11">
        <v>202.2303</v>
      </c>
      <c r="S1542" s="11">
        <v>-88.589600000000004</v>
      </c>
      <c r="T1542" s="11">
        <v>0.93020000000000003</v>
      </c>
      <c r="U1542" s="11">
        <v>8.2471999999999994</v>
      </c>
      <c r="V1542" s="11">
        <v>-1.7002999999999999</v>
      </c>
      <c r="W1542" s="11">
        <v>-66.545199999999994</v>
      </c>
      <c r="X1542" s="11" t="s">
        <v>4152</v>
      </c>
    </row>
    <row r="1543" spans="1:24" x14ac:dyDescent="0.25">
      <c r="A1543" s="11" t="s">
        <v>1668</v>
      </c>
      <c r="B1543" s="11">
        <v>192.02330000000001</v>
      </c>
      <c r="C1543" s="11">
        <v>100</v>
      </c>
      <c r="D1543" s="11">
        <v>210.5496</v>
      </c>
      <c r="E1543" s="11">
        <v>356.42070000000001</v>
      </c>
      <c r="F1543" s="11">
        <v>757.09559999999999</v>
      </c>
      <c r="G1543" s="11">
        <v>1600.5353</v>
      </c>
      <c r="H1543" s="11">
        <v>3534.7624000000001</v>
      </c>
      <c r="I1543" s="11">
        <v>0.41039999999999999</v>
      </c>
      <c r="J1543" s="11">
        <v>41.169800000000002</v>
      </c>
      <c r="K1543" s="11">
        <v>32.682499999999997</v>
      </c>
      <c r="L1543" s="11">
        <v>24.575500000000002</v>
      </c>
      <c r="M1543" s="11">
        <v>0</v>
      </c>
      <c r="N1543" s="11">
        <v>1.06E-2</v>
      </c>
      <c r="O1543" s="11">
        <v>0</v>
      </c>
      <c r="P1543" s="11">
        <v>0</v>
      </c>
      <c r="Q1543" s="11">
        <v>193.8982</v>
      </c>
      <c r="R1543" s="11">
        <v>167.2062</v>
      </c>
      <c r="S1543" s="11">
        <v>-80.363500000000002</v>
      </c>
      <c r="T1543" s="11">
        <v>0.76459999999999995</v>
      </c>
      <c r="U1543" s="11">
        <v>7.0274999999999999</v>
      </c>
      <c r="V1543" s="11">
        <v>-1.1335</v>
      </c>
      <c r="W1543" s="11">
        <v>-58.993400000000001</v>
      </c>
      <c r="X1543" s="11" t="s">
        <v>4154</v>
      </c>
    </row>
    <row r="1544" spans="1:24" x14ac:dyDescent="0.25">
      <c r="A1544" s="11" t="s">
        <v>4154</v>
      </c>
      <c r="B1544" s="11">
        <v>192.02330000000001</v>
      </c>
      <c r="C1544" s="11">
        <v>100</v>
      </c>
      <c r="D1544" s="11">
        <v>210.5496</v>
      </c>
      <c r="E1544" s="11">
        <v>356.42070000000001</v>
      </c>
      <c r="F1544" s="11">
        <v>757.09559999999999</v>
      </c>
      <c r="G1544" s="11">
        <v>1600.5353</v>
      </c>
      <c r="H1544" s="11">
        <v>3534.7624000000001</v>
      </c>
      <c r="I1544" s="11">
        <v>0.41039999999999999</v>
      </c>
      <c r="J1544" s="11">
        <v>41.169800000000002</v>
      </c>
      <c r="K1544" s="11">
        <v>32.682499999999997</v>
      </c>
      <c r="L1544" s="11">
        <v>24.575500000000002</v>
      </c>
      <c r="M1544" s="11">
        <v>0</v>
      </c>
      <c r="N1544" s="11">
        <v>1.06E-2</v>
      </c>
      <c r="O1544" s="11">
        <v>0</v>
      </c>
      <c r="P1544" s="11">
        <v>0</v>
      </c>
      <c r="Q1544" s="11">
        <v>193.8982</v>
      </c>
      <c r="R1544" s="11">
        <v>167.2062</v>
      </c>
      <c r="S1544" s="11">
        <v>-80.363500000000002</v>
      </c>
      <c r="T1544" s="11">
        <v>0.76459999999999995</v>
      </c>
      <c r="U1544" s="11">
        <v>7.0274999999999999</v>
      </c>
      <c r="V1544" s="11">
        <v>-1.1335</v>
      </c>
      <c r="W1544" s="11">
        <v>-58.993400000000001</v>
      </c>
      <c r="X1544" s="11" t="s">
        <v>4154</v>
      </c>
    </row>
    <row r="1545" spans="1:24" x14ac:dyDescent="0.25">
      <c r="A1545" s="11" t="s">
        <v>1669</v>
      </c>
      <c r="B1545" s="11">
        <v>221.19370000000001</v>
      </c>
      <c r="C1545" s="11">
        <v>100</v>
      </c>
      <c r="D1545" s="11">
        <v>237.0908</v>
      </c>
      <c r="E1545" s="11">
        <v>379.99180000000001</v>
      </c>
      <c r="F1545" s="11">
        <v>790.43340000000001</v>
      </c>
      <c r="G1545" s="11">
        <v>1610.4508000000001</v>
      </c>
      <c r="H1545" s="11">
        <v>3442.7977000000001</v>
      </c>
      <c r="I1545" s="11">
        <v>0.4491</v>
      </c>
      <c r="J1545" s="11">
        <v>45.104599999999998</v>
      </c>
      <c r="K1545" s="11">
        <v>34.817799999999998</v>
      </c>
      <c r="L1545" s="11">
        <v>25.549499999999998</v>
      </c>
      <c r="M1545" s="11">
        <v>0</v>
      </c>
      <c r="N1545" s="11">
        <v>2.18E-2</v>
      </c>
      <c r="O1545" s="11">
        <v>0</v>
      </c>
      <c r="P1545" s="11">
        <v>0</v>
      </c>
      <c r="Q1545" s="11">
        <v>227.71250000000001</v>
      </c>
      <c r="R1545" s="11">
        <v>197.23230000000001</v>
      </c>
      <c r="S1545" s="11">
        <v>-87.911000000000001</v>
      </c>
      <c r="T1545" s="11">
        <v>0.86109999999999998</v>
      </c>
      <c r="U1545" s="11">
        <v>7.9115000000000002</v>
      </c>
      <c r="V1545" s="11">
        <v>-1.1335</v>
      </c>
      <c r="W1545" s="11">
        <v>-63.3551</v>
      </c>
      <c r="X1545" s="11" t="s">
        <v>4153</v>
      </c>
    </row>
    <row r="1546" spans="1:24" x14ac:dyDescent="0.25">
      <c r="A1546" s="11" t="s">
        <v>4153</v>
      </c>
      <c r="B1546" s="11">
        <v>221.19370000000001</v>
      </c>
      <c r="C1546" s="11">
        <v>100</v>
      </c>
      <c r="D1546" s="11">
        <v>237.0908</v>
      </c>
      <c r="E1546" s="11">
        <v>379.99180000000001</v>
      </c>
      <c r="F1546" s="11">
        <v>790.43340000000001</v>
      </c>
      <c r="G1546" s="11">
        <v>1610.4508000000001</v>
      </c>
      <c r="H1546" s="11">
        <v>3442.7977000000001</v>
      </c>
      <c r="I1546" s="11">
        <v>0.4491</v>
      </c>
      <c r="J1546" s="11">
        <v>45.104599999999998</v>
      </c>
      <c r="K1546" s="11">
        <v>34.817799999999998</v>
      </c>
      <c r="L1546" s="11">
        <v>25.549499999999998</v>
      </c>
      <c r="M1546" s="11">
        <v>0</v>
      </c>
      <c r="N1546" s="11">
        <v>2.18E-2</v>
      </c>
      <c r="O1546" s="11">
        <v>0</v>
      </c>
      <c r="P1546" s="11">
        <v>0</v>
      </c>
      <c r="Q1546" s="11">
        <v>227.71250000000001</v>
      </c>
      <c r="R1546" s="11">
        <v>197.23230000000001</v>
      </c>
      <c r="S1546" s="11">
        <v>-87.911000000000001</v>
      </c>
      <c r="T1546" s="11">
        <v>0.86109999999999998</v>
      </c>
      <c r="U1546" s="11">
        <v>7.9115000000000002</v>
      </c>
      <c r="V1546" s="11">
        <v>-1.1335</v>
      </c>
      <c r="W1546" s="11">
        <v>-63.3551</v>
      </c>
      <c r="X1546" s="11" t="s">
        <v>4153</v>
      </c>
    </row>
    <row r="1547" spans="1:24" x14ac:dyDescent="0.25">
      <c r="A1547" s="11" t="s">
        <v>944</v>
      </c>
      <c r="B1547" s="11">
        <v>191.56100000000001</v>
      </c>
      <c r="C1547" s="11">
        <v>-100</v>
      </c>
      <c r="D1547" s="11">
        <v>84.480699999999999</v>
      </c>
      <c r="E1547" s="11">
        <v>-77.018699999999995</v>
      </c>
      <c r="F1547" s="11">
        <v>76.802000000000007</v>
      </c>
      <c r="G1547" s="11">
        <v>-80.317300000000003</v>
      </c>
      <c r="H1547" s="11">
        <v>87.397400000000005</v>
      </c>
      <c r="I1547" s="11">
        <v>0</v>
      </c>
      <c r="J1547" s="11">
        <v>0</v>
      </c>
      <c r="K1547" s="11">
        <v>0</v>
      </c>
      <c r="L1547" s="11">
        <v>0</v>
      </c>
      <c r="M1547" s="11">
        <v>-1.7399999999999999E-2</v>
      </c>
      <c r="N1547" s="11">
        <v>2.3043</v>
      </c>
      <c r="O1547" s="11">
        <v>0.35420000000000001</v>
      </c>
      <c r="P1547" s="11">
        <v>1.0500000000000001E-2</v>
      </c>
      <c r="Q1547" s="11">
        <v>189.4222</v>
      </c>
      <c r="R1547" s="11">
        <v>148.1859</v>
      </c>
      <c r="S1547" s="11">
        <v>-47.961199999999998</v>
      </c>
      <c r="T1547" s="11">
        <v>0.49930000000000002</v>
      </c>
      <c r="U1547" s="11">
        <v>6.5734000000000004</v>
      </c>
      <c r="V1547" s="11">
        <v>-1.1287</v>
      </c>
      <c r="W1547" s="11">
        <v>-34.895800000000001</v>
      </c>
      <c r="X1547" s="11" t="s">
        <v>944</v>
      </c>
    </row>
    <row r="1548" spans="1:24" x14ac:dyDescent="0.25">
      <c r="A1548" s="11" t="s">
        <v>945</v>
      </c>
      <c r="B1548" s="11">
        <v>307.077</v>
      </c>
      <c r="C1548" s="11">
        <v>100</v>
      </c>
      <c r="D1548" s="11">
        <v>241.65049999999999</v>
      </c>
      <c r="E1548" s="11">
        <v>274.54500000000002</v>
      </c>
      <c r="F1548" s="11">
        <v>489.34249999999997</v>
      </c>
      <c r="G1548" s="11">
        <v>733.75620000000004</v>
      </c>
      <c r="H1548" s="11">
        <v>1232.0099</v>
      </c>
      <c r="I1548" s="11">
        <v>0.3962</v>
      </c>
      <c r="J1548" s="11">
        <v>40.059899999999999</v>
      </c>
      <c r="K1548" s="11">
        <v>25.2761</v>
      </c>
      <c r="L1548" s="11">
        <v>13.420299999999999</v>
      </c>
      <c r="M1548" s="11">
        <v>-2.0000000000000001E-4</v>
      </c>
      <c r="N1548" s="11">
        <v>0.13880000000000001</v>
      </c>
      <c r="O1548" s="11">
        <v>5.0000000000000001E-4</v>
      </c>
      <c r="P1548" s="11">
        <v>0</v>
      </c>
      <c r="Q1548" s="11">
        <v>331.2432</v>
      </c>
      <c r="R1548" s="11">
        <v>303.31180000000001</v>
      </c>
      <c r="S1548" s="11">
        <v>-81.697900000000004</v>
      </c>
      <c r="T1548" s="11">
        <v>0.99680000000000002</v>
      </c>
      <c r="U1548" s="11">
        <v>10.027900000000001</v>
      </c>
      <c r="V1548" s="11">
        <v>-2.2574000000000001</v>
      </c>
      <c r="W1548" s="11">
        <v>-56.883000000000003</v>
      </c>
      <c r="X1548" s="11" t="s">
        <v>945</v>
      </c>
    </row>
    <row r="1549" spans="1:24" x14ac:dyDescent="0.25">
      <c r="A1549" s="11" t="s">
        <v>1670</v>
      </c>
      <c r="B1549" s="11">
        <v>218.21090000000001</v>
      </c>
      <c r="C1549" s="11">
        <v>100</v>
      </c>
      <c r="D1549" s="11">
        <v>223.81180000000001</v>
      </c>
      <c r="E1549" s="11">
        <v>409.55919999999998</v>
      </c>
      <c r="F1549" s="11">
        <v>907.5874</v>
      </c>
      <c r="G1549" s="11">
        <v>2001.6714999999999</v>
      </c>
      <c r="H1549" s="11">
        <v>4576.4282999999996</v>
      </c>
      <c r="I1549" s="11">
        <v>0.4642</v>
      </c>
      <c r="J1549" s="11">
        <v>46.471600000000002</v>
      </c>
      <c r="K1549" s="11">
        <v>37.522100000000002</v>
      </c>
      <c r="L1549" s="11">
        <v>28.945799999999998</v>
      </c>
      <c r="M1549" s="11">
        <v>0</v>
      </c>
      <c r="N1549" s="11">
        <v>1.9099999999999999E-2</v>
      </c>
      <c r="O1549" s="11">
        <v>0</v>
      </c>
      <c r="P1549" s="11">
        <v>0</v>
      </c>
      <c r="Q1549" s="11">
        <v>221.19829999999999</v>
      </c>
      <c r="R1549" s="11">
        <v>181.18450000000001</v>
      </c>
      <c r="S1549" s="11">
        <v>-79.723500000000001</v>
      </c>
      <c r="T1549" s="11">
        <v>0.72699999999999998</v>
      </c>
      <c r="U1549" s="11">
        <v>7.3167999999999997</v>
      </c>
      <c r="V1549" s="11">
        <v>-1.1335</v>
      </c>
      <c r="W1549" s="11">
        <v>-60.068800000000003</v>
      </c>
      <c r="X1549" s="11" t="s">
        <v>4155</v>
      </c>
    </row>
    <row r="1550" spans="1:24" x14ac:dyDescent="0.25">
      <c r="A1550" s="11" t="s">
        <v>4155</v>
      </c>
      <c r="B1550" s="11">
        <v>218.21090000000001</v>
      </c>
      <c r="C1550" s="11">
        <v>100</v>
      </c>
      <c r="D1550" s="11">
        <v>223.81180000000001</v>
      </c>
      <c r="E1550" s="11">
        <v>409.55919999999998</v>
      </c>
      <c r="F1550" s="11">
        <v>907.5874</v>
      </c>
      <c r="G1550" s="11">
        <v>2001.6714999999999</v>
      </c>
      <c r="H1550" s="11">
        <v>4576.4282999999996</v>
      </c>
      <c r="I1550" s="11">
        <v>0.4642</v>
      </c>
      <c r="J1550" s="11">
        <v>46.471600000000002</v>
      </c>
      <c r="K1550" s="11">
        <v>37.522100000000002</v>
      </c>
      <c r="L1550" s="11">
        <v>28.945799999999998</v>
      </c>
      <c r="M1550" s="11">
        <v>0</v>
      </c>
      <c r="N1550" s="11">
        <v>1.9099999999999999E-2</v>
      </c>
      <c r="O1550" s="11">
        <v>0</v>
      </c>
      <c r="P1550" s="11">
        <v>0</v>
      </c>
      <c r="Q1550" s="11">
        <v>221.19829999999999</v>
      </c>
      <c r="R1550" s="11">
        <v>181.18450000000001</v>
      </c>
      <c r="S1550" s="11">
        <v>-79.723500000000001</v>
      </c>
      <c r="T1550" s="11">
        <v>0.72699999999999998</v>
      </c>
      <c r="U1550" s="11">
        <v>7.3167999999999997</v>
      </c>
      <c r="V1550" s="11">
        <v>-1.1335</v>
      </c>
      <c r="W1550" s="11">
        <v>-60.068800000000003</v>
      </c>
      <c r="X1550" s="11" t="s">
        <v>4155</v>
      </c>
    </row>
    <row r="1551" spans="1:24" x14ac:dyDescent="0.25">
      <c r="A1551" s="11" t="s">
        <v>165</v>
      </c>
      <c r="B1551" s="11">
        <v>393.02229999999997</v>
      </c>
      <c r="C1551" s="11">
        <v>100</v>
      </c>
      <c r="D1551" s="11">
        <v>308.1968</v>
      </c>
      <c r="E1551" s="11">
        <v>480.36880000000002</v>
      </c>
      <c r="F1551" s="11">
        <v>983.72400000000005</v>
      </c>
      <c r="G1551" s="11">
        <v>2002.4844000000001</v>
      </c>
      <c r="H1551" s="11">
        <v>4316.3609999999999</v>
      </c>
      <c r="I1551" s="11">
        <v>0.5786</v>
      </c>
      <c r="J1551" s="11">
        <v>58.317999999999998</v>
      </c>
      <c r="K1551" s="11">
        <v>42.298999999999999</v>
      </c>
      <c r="L1551" s="11">
        <v>29.450199999999999</v>
      </c>
      <c r="M1551" s="11">
        <v>0</v>
      </c>
      <c r="N1551" s="11">
        <v>1.1999999999999999E-3</v>
      </c>
      <c r="O1551" s="11">
        <v>0</v>
      </c>
      <c r="P1551" s="11">
        <v>0</v>
      </c>
      <c r="Q1551" s="11">
        <v>508.59359999999998</v>
      </c>
      <c r="R1551" s="11">
        <v>429.5283</v>
      </c>
      <c r="S1551" s="11">
        <v>-93.848600000000005</v>
      </c>
      <c r="T1551" s="11">
        <v>1.3515999999999999</v>
      </c>
      <c r="U1551" s="11">
        <v>12.9971</v>
      </c>
      <c r="V1551" s="11">
        <v>-3.7784</v>
      </c>
      <c r="W1551" s="11">
        <v>-64.2089</v>
      </c>
      <c r="X1551" s="11" t="s">
        <v>4132</v>
      </c>
    </row>
    <row r="1552" spans="1:24" x14ac:dyDescent="0.25">
      <c r="A1552" s="11" t="s">
        <v>4132</v>
      </c>
      <c r="B1552" s="11">
        <v>393.02229999999997</v>
      </c>
      <c r="C1552" s="11">
        <v>100</v>
      </c>
      <c r="D1552" s="11">
        <v>308.1968</v>
      </c>
      <c r="E1552" s="11">
        <v>480.36880000000002</v>
      </c>
      <c r="F1552" s="11">
        <v>983.72400000000005</v>
      </c>
      <c r="G1552" s="11">
        <v>2002.4844000000001</v>
      </c>
      <c r="H1552" s="11">
        <v>4316.3609999999999</v>
      </c>
      <c r="I1552" s="11">
        <v>0.5786</v>
      </c>
      <c r="J1552" s="11">
        <v>58.317999999999998</v>
      </c>
      <c r="K1552" s="11">
        <v>42.298999999999999</v>
      </c>
      <c r="L1552" s="11">
        <v>29.450199999999999</v>
      </c>
      <c r="M1552" s="11">
        <v>0</v>
      </c>
      <c r="N1552" s="11">
        <v>1.1999999999999999E-3</v>
      </c>
      <c r="O1552" s="11">
        <v>0</v>
      </c>
      <c r="P1552" s="11">
        <v>0</v>
      </c>
      <c r="Q1552" s="11">
        <v>508.59359999999998</v>
      </c>
      <c r="R1552" s="11">
        <v>429.5283</v>
      </c>
      <c r="S1552" s="11">
        <v>-93.848600000000005</v>
      </c>
      <c r="T1552" s="11">
        <v>1.3515999999999999</v>
      </c>
      <c r="U1552" s="11">
        <v>12.9971</v>
      </c>
      <c r="V1552" s="11">
        <v>-3.7784</v>
      </c>
      <c r="W1552" s="11">
        <v>-64.2089</v>
      </c>
      <c r="X1552" s="11" t="s">
        <v>4132</v>
      </c>
    </row>
    <row r="1553" spans="1:24" x14ac:dyDescent="0.25">
      <c r="A1553" s="11" t="s">
        <v>4132</v>
      </c>
      <c r="B1553" s="11">
        <v>393.02229999999997</v>
      </c>
      <c r="C1553" s="11">
        <v>100</v>
      </c>
      <c r="D1553" s="11">
        <v>308.1968</v>
      </c>
      <c r="E1553" s="11">
        <v>480.36880000000002</v>
      </c>
      <c r="F1553" s="11">
        <v>983.72400000000005</v>
      </c>
      <c r="G1553" s="11">
        <v>2002.4844000000001</v>
      </c>
      <c r="H1553" s="11">
        <v>4316.3609999999999</v>
      </c>
      <c r="I1553" s="11">
        <v>0.5786</v>
      </c>
      <c r="J1553" s="11">
        <v>58.320399999999999</v>
      </c>
      <c r="K1553" s="11">
        <v>42.298999999999999</v>
      </c>
      <c r="L1553" s="11">
        <v>29.450199999999999</v>
      </c>
      <c r="M1553" s="11">
        <v>0</v>
      </c>
      <c r="N1553" s="11">
        <v>1.1999999999999999E-3</v>
      </c>
      <c r="O1553" s="11">
        <v>0</v>
      </c>
      <c r="P1553" s="11">
        <v>0</v>
      </c>
      <c r="Q1553" s="11">
        <v>496.97050000000002</v>
      </c>
      <c r="R1553" s="11">
        <v>429.5283</v>
      </c>
      <c r="S1553" s="11">
        <v>-93.846599999999995</v>
      </c>
      <c r="T1553" s="11">
        <v>1.3515999999999999</v>
      </c>
      <c r="U1553" s="11">
        <v>12.9971</v>
      </c>
      <c r="V1553" s="11">
        <v>-3.7623000000000002</v>
      </c>
      <c r="W1553" s="11">
        <v>-63.880699999999997</v>
      </c>
      <c r="X1553" s="11" t="s">
        <v>4132</v>
      </c>
    </row>
    <row r="1554" spans="1:24" x14ac:dyDescent="0.25">
      <c r="A1554" s="11" t="s">
        <v>4132</v>
      </c>
      <c r="B1554" s="11">
        <v>393.02229999999997</v>
      </c>
      <c r="C1554" s="11">
        <v>100</v>
      </c>
      <c r="D1554" s="11">
        <v>308.1968</v>
      </c>
      <c r="E1554" s="11">
        <v>480.36880000000002</v>
      </c>
      <c r="F1554" s="11">
        <v>983.72400000000005</v>
      </c>
      <c r="G1554" s="11">
        <v>2002.4844000000001</v>
      </c>
      <c r="H1554" s="11">
        <v>4316.3609999999999</v>
      </c>
      <c r="I1554" s="11">
        <v>0.5786</v>
      </c>
      <c r="J1554" s="11">
        <v>58.320399999999999</v>
      </c>
      <c r="K1554" s="11">
        <v>42.298999999999999</v>
      </c>
      <c r="L1554" s="11">
        <v>29.450199999999999</v>
      </c>
      <c r="M1554" s="11">
        <v>0</v>
      </c>
      <c r="N1554" s="11">
        <v>1.1999999999999999E-3</v>
      </c>
      <c r="O1554" s="11">
        <v>0</v>
      </c>
      <c r="P1554" s="11">
        <v>0</v>
      </c>
      <c r="Q1554" s="11">
        <v>496.97050000000002</v>
      </c>
      <c r="R1554" s="11">
        <v>429.5283</v>
      </c>
      <c r="S1554" s="11">
        <v>-93.846599999999995</v>
      </c>
      <c r="T1554" s="11">
        <v>1.3515999999999999</v>
      </c>
      <c r="U1554" s="11">
        <v>12.9971</v>
      </c>
      <c r="V1554" s="11">
        <v>-3.7623000000000002</v>
      </c>
      <c r="W1554" s="11">
        <v>-63.880699999999997</v>
      </c>
      <c r="X1554" s="11" t="s">
        <v>4132</v>
      </c>
    </row>
    <row r="1555" spans="1:24" x14ac:dyDescent="0.25">
      <c r="A1555" s="11" t="s">
        <v>486</v>
      </c>
      <c r="B1555" s="11">
        <v>180.12450000000001</v>
      </c>
      <c r="C1555" s="11">
        <v>100</v>
      </c>
      <c r="D1555" s="11">
        <v>189.32259999999999</v>
      </c>
      <c r="E1555" s="11">
        <v>348.9058</v>
      </c>
      <c r="F1555" s="11">
        <v>728.35320000000002</v>
      </c>
      <c r="G1555" s="11">
        <v>1536.1661999999999</v>
      </c>
      <c r="H1555" s="11">
        <v>3324.5219999999999</v>
      </c>
      <c r="I1555" s="11">
        <v>0.41339999999999999</v>
      </c>
      <c r="J1555" s="11">
        <v>41.393900000000002</v>
      </c>
      <c r="K1555" s="11">
        <v>32.791699999999999</v>
      </c>
      <c r="L1555" s="11">
        <v>24.488700000000001</v>
      </c>
      <c r="M1555" s="11">
        <v>0</v>
      </c>
      <c r="N1555" s="11">
        <v>8.0000000000000004E-4</v>
      </c>
      <c r="O1555" s="11">
        <v>0</v>
      </c>
      <c r="P1555" s="11">
        <v>0</v>
      </c>
      <c r="Q1555" s="11">
        <v>184.2114</v>
      </c>
      <c r="R1555" s="11">
        <v>190.43340000000001</v>
      </c>
      <c r="S1555" s="11">
        <v>-70.899100000000004</v>
      </c>
      <c r="T1555" s="11">
        <v>0.66300000000000003</v>
      </c>
      <c r="U1555" s="11">
        <v>7.2093999999999996</v>
      </c>
      <c r="V1555" s="11">
        <v>0</v>
      </c>
      <c r="W1555" s="11">
        <v>-52.026400000000002</v>
      </c>
      <c r="X1555" s="11" t="s">
        <v>4130</v>
      </c>
    </row>
    <row r="1556" spans="1:24" x14ac:dyDescent="0.25">
      <c r="A1556" s="11" t="s">
        <v>4130</v>
      </c>
      <c r="B1556" s="11">
        <v>180.12450000000001</v>
      </c>
      <c r="C1556" s="11">
        <v>100</v>
      </c>
      <c r="D1556" s="11">
        <v>189.32259999999999</v>
      </c>
      <c r="E1556" s="11">
        <v>348.9058</v>
      </c>
      <c r="F1556" s="11">
        <v>728.35320000000002</v>
      </c>
      <c r="G1556" s="11">
        <v>1536.1661999999999</v>
      </c>
      <c r="H1556" s="11">
        <v>3324.5219999999999</v>
      </c>
      <c r="I1556" s="11">
        <v>0.41339999999999999</v>
      </c>
      <c r="J1556" s="11">
        <v>41.393900000000002</v>
      </c>
      <c r="K1556" s="11">
        <v>32.791699999999999</v>
      </c>
      <c r="L1556" s="11">
        <v>24.488700000000001</v>
      </c>
      <c r="M1556" s="11">
        <v>0</v>
      </c>
      <c r="N1556" s="11">
        <v>8.0000000000000004E-4</v>
      </c>
      <c r="O1556" s="11">
        <v>0</v>
      </c>
      <c r="P1556" s="11">
        <v>0</v>
      </c>
      <c r="Q1556" s="11">
        <v>184.2114</v>
      </c>
      <c r="R1556" s="11">
        <v>190.43340000000001</v>
      </c>
      <c r="S1556" s="11">
        <v>-70.899100000000004</v>
      </c>
      <c r="T1556" s="11">
        <v>0.66300000000000003</v>
      </c>
      <c r="U1556" s="11">
        <v>7.2093999999999996</v>
      </c>
      <c r="V1556" s="11">
        <v>0</v>
      </c>
      <c r="W1556" s="11">
        <v>-52.026400000000002</v>
      </c>
      <c r="X1556" s="11" t="s">
        <v>4130</v>
      </c>
    </row>
    <row r="1557" spans="1:24" x14ac:dyDescent="0.25">
      <c r="A1557" s="11" t="s">
        <v>4130</v>
      </c>
      <c r="B1557" s="11">
        <v>180.12450000000001</v>
      </c>
      <c r="C1557" s="11">
        <v>100</v>
      </c>
      <c r="D1557" s="11">
        <v>189.32259999999999</v>
      </c>
      <c r="E1557" s="11">
        <v>348.9058</v>
      </c>
      <c r="F1557" s="11">
        <v>728.35320000000002</v>
      </c>
      <c r="G1557" s="11">
        <v>1536.1661999999999</v>
      </c>
      <c r="H1557" s="11">
        <v>3324.5219999999999</v>
      </c>
      <c r="I1557" s="11">
        <v>0.41339999999999999</v>
      </c>
      <c r="J1557" s="11">
        <v>41.393900000000002</v>
      </c>
      <c r="K1557" s="11">
        <v>32.791699999999999</v>
      </c>
      <c r="L1557" s="11">
        <v>24.488700000000001</v>
      </c>
      <c r="M1557" s="11">
        <v>0</v>
      </c>
      <c r="N1557" s="11">
        <v>8.0000000000000004E-4</v>
      </c>
      <c r="O1557" s="11">
        <v>0</v>
      </c>
      <c r="P1557" s="11">
        <v>0</v>
      </c>
      <c r="Q1557" s="11">
        <v>177.77269999999999</v>
      </c>
      <c r="R1557" s="11">
        <v>190.43340000000001</v>
      </c>
      <c r="S1557" s="11">
        <v>-70.897599999999997</v>
      </c>
      <c r="T1557" s="11">
        <v>0.66300000000000003</v>
      </c>
      <c r="U1557" s="11">
        <v>7.2093999999999996</v>
      </c>
      <c r="V1557" s="11">
        <v>0</v>
      </c>
      <c r="W1557" s="11">
        <v>-51.714599999999997</v>
      </c>
      <c r="X1557" s="11" t="s">
        <v>4130</v>
      </c>
    </row>
    <row r="1558" spans="1:24" x14ac:dyDescent="0.25">
      <c r="A1558" s="11" t="s">
        <v>4130</v>
      </c>
      <c r="B1558" s="11">
        <v>180.12450000000001</v>
      </c>
      <c r="C1558" s="11">
        <v>100</v>
      </c>
      <c r="D1558" s="11">
        <v>189.32259999999999</v>
      </c>
      <c r="E1558" s="11">
        <v>348.9058</v>
      </c>
      <c r="F1558" s="11">
        <v>728.35320000000002</v>
      </c>
      <c r="G1558" s="11">
        <v>1536.1661999999999</v>
      </c>
      <c r="H1558" s="11">
        <v>3324.5219999999999</v>
      </c>
      <c r="I1558" s="11">
        <v>0.41339999999999999</v>
      </c>
      <c r="J1558" s="11">
        <v>41.393900000000002</v>
      </c>
      <c r="K1558" s="11">
        <v>32.791699999999999</v>
      </c>
      <c r="L1558" s="11">
        <v>24.488700000000001</v>
      </c>
      <c r="M1558" s="11">
        <v>0</v>
      </c>
      <c r="N1558" s="11">
        <v>8.0000000000000004E-4</v>
      </c>
      <c r="O1558" s="11">
        <v>0</v>
      </c>
      <c r="P1558" s="11">
        <v>0</v>
      </c>
      <c r="Q1558" s="11">
        <v>177.77269999999999</v>
      </c>
      <c r="R1558" s="11">
        <v>190.43340000000001</v>
      </c>
      <c r="S1558" s="11">
        <v>-70.897599999999997</v>
      </c>
      <c r="T1558" s="11">
        <v>0.66300000000000003</v>
      </c>
      <c r="U1558" s="11">
        <v>7.2093999999999996</v>
      </c>
      <c r="V1558" s="11">
        <v>0</v>
      </c>
      <c r="W1558" s="11">
        <v>-51.714599999999997</v>
      </c>
      <c r="X1558" s="11" t="s">
        <v>4130</v>
      </c>
    </row>
    <row r="1559" spans="1:24" x14ac:dyDescent="0.25">
      <c r="A1559" s="11" t="s">
        <v>272</v>
      </c>
      <c r="B1559" s="11">
        <v>172.83340000000001</v>
      </c>
      <c r="C1559" s="11">
        <v>100</v>
      </c>
      <c r="D1559" s="11">
        <v>146.07310000000001</v>
      </c>
      <c r="E1559" s="11">
        <v>224.52619999999999</v>
      </c>
      <c r="F1559" s="11">
        <v>411.46359999999999</v>
      </c>
      <c r="G1559" s="11">
        <v>733.08</v>
      </c>
      <c r="H1559" s="11">
        <v>1369.7204999999999</v>
      </c>
      <c r="I1559" s="11">
        <v>0.30120000000000002</v>
      </c>
      <c r="J1559" s="11">
        <v>30.146899999999999</v>
      </c>
      <c r="K1559" s="11">
        <v>21.774899999999999</v>
      </c>
      <c r="L1559" s="11">
        <v>13.8832</v>
      </c>
      <c r="M1559" s="11">
        <v>-1.6000000000000001E-3</v>
      </c>
      <c r="N1559" s="11">
        <v>0.25879999999999997</v>
      </c>
      <c r="O1559" s="11">
        <v>2.2700000000000001E-2</v>
      </c>
      <c r="P1559" s="11">
        <v>0</v>
      </c>
      <c r="Q1559" s="11">
        <v>176.85849999999999</v>
      </c>
      <c r="R1559" s="11">
        <v>207.05109999999999</v>
      </c>
      <c r="S1559" s="11">
        <v>-62.3977</v>
      </c>
      <c r="T1559" s="11">
        <v>0.46410000000000001</v>
      </c>
      <c r="U1559" s="11">
        <v>4.5956000000000001</v>
      </c>
      <c r="V1559" s="11">
        <v>0</v>
      </c>
      <c r="W1559" s="11">
        <v>-47.563200000000002</v>
      </c>
      <c r="X1559" s="11" t="s">
        <v>4131</v>
      </c>
    </row>
    <row r="1560" spans="1:24" x14ac:dyDescent="0.25">
      <c r="A1560" s="11" t="s">
        <v>4131</v>
      </c>
      <c r="B1560" s="11">
        <v>172.83340000000001</v>
      </c>
      <c r="C1560" s="11">
        <v>100</v>
      </c>
      <c r="D1560" s="11">
        <v>146.07310000000001</v>
      </c>
      <c r="E1560" s="11">
        <v>224.52619999999999</v>
      </c>
      <c r="F1560" s="11">
        <v>411.46359999999999</v>
      </c>
      <c r="G1560" s="11">
        <v>733.08</v>
      </c>
      <c r="H1560" s="11">
        <v>1369.7204999999999</v>
      </c>
      <c r="I1560" s="11">
        <v>0.30120000000000002</v>
      </c>
      <c r="J1560" s="11">
        <v>30.146899999999999</v>
      </c>
      <c r="K1560" s="11">
        <v>21.774899999999999</v>
      </c>
      <c r="L1560" s="11">
        <v>13.8832</v>
      </c>
      <c r="M1560" s="11">
        <v>-1.6000000000000001E-3</v>
      </c>
      <c r="N1560" s="11">
        <v>0.25879999999999997</v>
      </c>
      <c r="O1560" s="11">
        <v>2.2700000000000001E-2</v>
      </c>
      <c r="P1560" s="11">
        <v>0</v>
      </c>
      <c r="Q1560" s="11">
        <v>176.85849999999999</v>
      </c>
      <c r="R1560" s="11">
        <v>207.05109999999999</v>
      </c>
      <c r="S1560" s="11">
        <v>-62.3977</v>
      </c>
      <c r="T1560" s="11">
        <v>0.46410000000000001</v>
      </c>
      <c r="U1560" s="11">
        <v>4.5956000000000001</v>
      </c>
      <c r="V1560" s="11">
        <v>0</v>
      </c>
      <c r="W1560" s="11">
        <v>-47.563200000000002</v>
      </c>
      <c r="X1560" s="11" t="s">
        <v>4131</v>
      </c>
    </row>
    <row r="1561" spans="1:24" x14ac:dyDescent="0.25">
      <c r="A1561" s="11" t="s">
        <v>4131</v>
      </c>
      <c r="B1561" s="11">
        <v>172.83340000000001</v>
      </c>
      <c r="C1561" s="11">
        <v>100</v>
      </c>
      <c r="D1561" s="11">
        <v>146.07310000000001</v>
      </c>
      <c r="E1561" s="11">
        <v>224.52619999999999</v>
      </c>
      <c r="F1561" s="11">
        <v>411.46359999999999</v>
      </c>
      <c r="G1561" s="11">
        <v>733.08</v>
      </c>
      <c r="H1561" s="11">
        <v>1369.7204999999999</v>
      </c>
      <c r="I1561" s="11">
        <v>0.30120000000000002</v>
      </c>
      <c r="J1561" s="11">
        <v>30.146899999999999</v>
      </c>
      <c r="K1561" s="11">
        <v>21.774899999999999</v>
      </c>
      <c r="L1561" s="11">
        <v>13.8832</v>
      </c>
      <c r="M1561" s="11">
        <v>-1.6000000000000001E-3</v>
      </c>
      <c r="N1561" s="11">
        <v>0.25879999999999997</v>
      </c>
      <c r="O1561" s="11">
        <v>2.2700000000000001E-2</v>
      </c>
      <c r="P1561" s="11">
        <v>0</v>
      </c>
      <c r="Q1561" s="11">
        <v>173.61529999999999</v>
      </c>
      <c r="R1561" s="11">
        <v>207.05109999999999</v>
      </c>
      <c r="S1561" s="11">
        <v>-62.396299999999997</v>
      </c>
      <c r="T1561" s="11">
        <v>0.46410000000000001</v>
      </c>
      <c r="U1561" s="11">
        <v>4.5956000000000001</v>
      </c>
      <c r="V1561" s="11">
        <v>0</v>
      </c>
      <c r="W1561" s="11">
        <v>-47.251600000000003</v>
      </c>
      <c r="X1561" s="11" t="s">
        <v>4131</v>
      </c>
    </row>
    <row r="1562" spans="1:24" x14ac:dyDescent="0.25">
      <c r="A1562" s="11" t="s">
        <v>4131</v>
      </c>
      <c r="B1562" s="11">
        <v>172.83340000000001</v>
      </c>
      <c r="C1562" s="11">
        <v>100</v>
      </c>
      <c r="D1562" s="11">
        <v>146.07310000000001</v>
      </c>
      <c r="E1562" s="11">
        <v>224.52619999999999</v>
      </c>
      <c r="F1562" s="11">
        <v>411.46359999999999</v>
      </c>
      <c r="G1562" s="11">
        <v>733.08</v>
      </c>
      <c r="H1562" s="11">
        <v>1369.7204999999999</v>
      </c>
      <c r="I1562" s="11">
        <v>0.30120000000000002</v>
      </c>
      <c r="J1562" s="11">
        <v>30.146899999999999</v>
      </c>
      <c r="K1562" s="11">
        <v>21.774899999999999</v>
      </c>
      <c r="L1562" s="11">
        <v>13.8832</v>
      </c>
      <c r="M1562" s="11">
        <v>-1.6000000000000001E-3</v>
      </c>
      <c r="N1562" s="11">
        <v>0.25879999999999997</v>
      </c>
      <c r="O1562" s="11">
        <v>2.2700000000000001E-2</v>
      </c>
      <c r="P1562" s="11">
        <v>0</v>
      </c>
      <c r="Q1562" s="11">
        <v>173.61529999999999</v>
      </c>
      <c r="R1562" s="11">
        <v>207.05109999999999</v>
      </c>
      <c r="S1562" s="11">
        <v>-62.396299999999997</v>
      </c>
      <c r="T1562" s="11">
        <v>0.46410000000000001</v>
      </c>
      <c r="U1562" s="11">
        <v>4.5956000000000001</v>
      </c>
      <c r="V1562" s="11">
        <v>0</v>
      </c>
      <c r="W1562" s="11">
        <v>-47.251600000000003</v>
      </c>
      <c r="X1562" s="11" t="s">
        <v>4131</v>
      </c>
    </row>
    <row r="1563" spans="1:24" x14ac:dyDescent="0.25">
      <c r="A1563" s="11" t="s">
        <v>4541</v>
      </c>
      <c r="B1563" s="11">
        <v>335.65210000000002</v>
      </c>
      <c r="C1563" s="11">
        <v>100</v>
      </c>
      <c r="D1563" s="11">
        <v>188.1627</v>
      </c>
      <c r="E1563" s="11">
        <v>345.84050000000002</v>
      </c>
      <c r="F1563" s="11">
        <v>728.05219999999997</v>
      </c>
      <c r="G1563" s="11">
        <v>1533.4392</v>
      </c>
      <c r="H1563" s="11">
        <v>3322.6610000000001</v>
      </c>
      <c r="I1563" s="11">
        <v>0.41310000000000002</v>
      </c>
      <c r="J1563" s="11">
        <v>41.373199999999997</v>
      </c>
      <c r="K1563" s="11">
        <v>32.767600000000002</v>
      </c>
      <c r="L1563" s="11">
        <v>24.444299999999998</v>
      </c>
      <c r="M1563" s="11">
        <v>0</v>
      </c>
      <c r="N1563" s="11">
        <v>1.5800000000000002E-2</v>
      </c>
      <c r="O1563" s="11">
        <v>0</v>
      </c>
      <c r="P1563" s="11">
        <v>0</v>
      </c>
      <c r="Q1563" s="11">
        <v>384.03129999999999</v>
      </c>
      <c r="R1563" s="11">
        <v>491.12209999999999</v>
      </c>
      <c r="S1563" s="11">
        <v>-69.933499999999995</v>
      </c>
      <c r="T1563" s="11">
        <v>0.76280000000000003</v>
      </c>
      <c r="U1563" s="11">
        <v>9.0969999999999995</v>
      </c>
      <c r="V1563" s="11">
        <v>0</v>
      </c>
      <c r="W1563" s="11">
        <v>-48.861199999999997</v>
      </c>
      <c r="X1563" s="11" t="s">
        <v>4541</v>
      </c>
    </row>
    <row r="1564" spans="1:24" x14ac:dyDescent="0.25">
      <c r="A1564" s="11" t="s">
        <v>4541</v>
      </c>
      <c r="B1564" s="11">
        <v>335.65210000000002</v>
      </c>
      <c r="C1564" s="11">
        <v>100</v>
      </c>
      <c r="D1564" s="11">
        <v>188.1627</v>
      </c>
      <c r="E1564" s="11">
        <v>345.84050000000002</v>
      </c>
      <c r="F1564" s="11">
        <v>728.05219999999997</v>
      </c>
      <c r="G1564" s="11">
        <v>1533.4392</v>
      </c>
      <c r="H1564" s="11">
        <v>3322.6610000000001</v>
      </c>
      <c r="I1564" s="11">
        <v>0.41310000000000002</v>
      </c>
      <c r="J1564" s="11">
        <v>41.373199999999997</v>
      </c>
      <c r="K1564" s="11">
        <v>32.767600000000002</v>
      </c>
      <c r="L1564" s="11">
        <v>24.444299999999998</v>
      </c>
      <c r="M1564" s="11">
        <v>0</v>
      </c>
      <c r="N1564" s="11">
        <v>1.5800000000000002E-2</v>
      </c>
      <c r="O1564" s="11">
        <v>0</v>
      </c>
      <c r="P1564" s="11">
        <v>0</v>
      </c>
      <c r="Q1564" s="11">
        <v>384.03129999999999</v>
      </c>
      <c r="R1564" s="11">
        <v>491.12209999999999</v>
      </c>
      <c r="S1564" s="11">
        <v>-69.933499999999995</v>
      </c>
      <c r="T1564" s="11">
        <v>0.76280000000000003</v>
      </c>
      <c r="U1564" s="11">
        <v>9.0969999999999995</v>
      </c>
      <c r="V1564" s="11">
        <v>0</v>
      </c>
      <c r="W1564" s="11">
        <v>-48.861199999999997</v>
      </c>
      <c r="X1564" s="11" t="s">
        <v>4541</v>
      </c>
    </row>
    <row r="1565" spans="1:24" x14ac:dyDescent="0.25">
      <c r="A1565" s="11" t="s">
        <v>487</v>
      </c>
      <c r="B1565" s="11">
        <v>292.50479999999999</v>
      </c>
      <c r="C1565" s="11">
        <v>100</v>
      </c>
      <c r="D1565" s="11">
        <v>243.3596</v>
      </c>
      <c r="E1565" s="11">
        <v>398.93220000000002</v>
      </c>
      <c r="F1565" s="11">
        <v>902.31370000000004</v>
      </c>
      <c r="G1565" s="11">
        <v>1956.0184999999999</v>
      </c>
      <c r="H1565" s="11">
        <v>4464.4696000000004</v>
      </c>
      <c r="I1565" s="11">
        <v>0.46</v>
      </c>
      <c r="J1565" s="11">
        <v>46.057200000000002</v>
      </c>
      <c r="K1565" s="11">
        <v>37.2333</v>
      </c>
      <c r="L1565" s="11">
        <v>28.7226</v>
      </c>
      <c r="M1565" s="11">
        <v>0</v>
      </c>
      <c r="N1565" s="11">
        <v>5.3199999999999997E-2</v>
      </c>
      <c r="O1565" s="11">
        <v>0</v>
      </c>
      <c r="P1565" s="11">
        <v>0</v>
      </c>
      <c r="Q1565" s="11">
        <v>323.84289999999999</v>
      </c>
      <c r="R1565" s="11">
        <v>275.2715</v>
      </c>
      <c r="S1565" s="11">
        <v>-80.947900000000004</v>
      </c>
      <c r="T1565" s="11">
        <v>0.96599999999999997</v>
      </c>
      <c r="U1565" s="11">
        <v>9.9639000000000006</v>
      </c>
      <c r="V1565" s="11">
        <v>-2.2669999999999999</v>
      </c>
      <c r="W1565" s="11">
        <v>-58.880099999999999</v>
      </c>
      <c r="X1565" s="11" t="s">
        <v>4133</v>
      </c>
    </row>
    <row r="1566" spans="1:24" x14ac:dyDescent="0.25">
      <c r="A1566" s="11" t="s">
        <v>4133</v>
      </c>
      <c r="B1566" s="11">
        <v>292.50479999999999</v>
      </c>
      <c r="C1566" s="11">
        <v>100</v>
      </c>
      <c r="D1566" s="11">
        <v>243.3596</v>
      </c>
      <c r="E1566" s="11">
        <v>398.93220000000002</v>
      </c>
      <c r="F1566" s="11">
        <v>902.31370000000004</v>
      </c>
      <c r="G1566" s="11">
        <v>1956.0184999999999</v>
      </c>
      <c r="H1566" s="11">
        <v>4464.4696000000004</v>
      </c>
      <c r="I1566" s="11">
        <v>0.46</v>
      </c>
      <c r="J1566" s="11">
        <v>46.057200000000002</v>
      </c>
      <c r="K1566" s="11">
        <v>37.2333</v>
      </c>
      <c r="L1566" s="11">
        <v>28.7226</v>
      </c>
      <c r="M1566" s="11">
        <v>0</v>
      </c>
      <c r="N1566" s="11">
        <v>5.3199999999999997E-2</v>
      </c>
      <c r="O1566" s="11">
        <v>0</v>
      </c>
      <c r="P1566" s="11">
        <v>0</v>
      </c>
      <c r="Q1566" s="11">
        <v>323.84289999999999</v>
      </c>
      <c r="R1566" s="11">
        <v>275.2715</v>
      </c>
      <c r="S1566" s="11">
        <v>-80.947900000000004</v>
      </c>
      <c r="T1566" s="11">
        <v>0.96599999999999997</v>
      </c>
      <c r="U1566" s="11">
        <v>9.9639000000000006</v>
      </c>
      <c r="V1566" s="11">
        <v>-2.2669999999999999</v>
      </c>
      <c r="W1566" s="11">
        <v>-58.880099999999999</v>
      </c>
      <c r="X1566" s="11" t="s">
        <v>4133</v>
      </c>
    </row>
    <row r="1567" spans="1:24" x14ac:dyDescent="0.25">
      <c r="A1567" s="11" t="s">
        <v>4133</v>
      </c>
      <c r="B1567" s="11">
        <v>292.50479999999999</v>
      </c>
      <c r="C1567" s="11">
        <v>100</v>
      </c>
      <c r="D1567" s="11">
        <v>243.3596</v>
      </c>
      <c r="E1567" s="11">
        <v>398.93220000000002</v>
      </c>
      <c r="F1567" s="11">
        <v>902.31370000000004</v>
      </c>
      <c r="G1567" s="11">
        <v>1956.0184999999999</v>
      </c>
      <c r="H1567" s="11">
        <v>4464.4696000000004</v>
      </c>
      <c r="I1567" s="11">
        <v>0.46</v>
      </c>
      <c r="J1567" s="11">
        <v>46.057200000000002</v>
      </c>
      <c r="K1567" s="11">
        <v>37.2333</v>
      </c>
      <c r="L1567" s="11">
        <v>28.7226</v>
      </c>
      <c r="M1567" s="11">
        <v>0</v>
      </c>
      <c r="N1567" s="11">
        <v>5.3199999999999997E-2</v>
      </c>
      <c r="O1567" s="11">
        <v>0</v>
      </c>
      <c r="P1567" s="11">
        <v>0</v>
      </c>
      <c r="Q1567" s="11">
        <v>318.35570000000001</v>
      </c>
      <c r="R1567" s="11">
        <v>275.2715</v>
      </c>
      <c r="S1567" s="11">
        <v>-80.946200000000005</v>
      </c>
      <c r="T1567" s="11">
        <v>0.96599999999999997</v>
      </c>
      <c r="U1567" s="11">
        <v>9.9639000000000006</v>
      </c>
      <c r="V1567" s="11">
        <v>-2.2574000000000001</v>
      </c>
      <c r="W1567" s="11">
        <v>-58.558500000000002</v>
      </c>
      <c r="X1567" s="11" t="s">
        <v>4133</v>
      </c>
    </row>
    <row r="1568" spans="1:24" x14ac:dyDescent="0.25">
      <c r="A1568" s="11" t="s">
        <v>4133</v>
      </c>
      <c r="B1568" s="11">
        <v>292.50479999999999</v>
      </c>
      <c r="C1568" s="11">
        <v>100</v>
      </c>
      <c r="D1568" s="11">
        <v>243.3596</v>
      </c>
      <c r="E1568" s="11">
        <v>398.93220000000002</v>
      </c>
      <c r="F1568" s="11">
        <v>902.31370000000004</v>
      </c>
      <c r="G1568" s="11">
        <v>1956.0184999999999</v>
      </c>
      <c r="H1568" s="11">
        <v>4464.4696000000004</v>
      </c>
      <c r="I1568" s="11">
        <v>0.46</v>
      </c>
      <c r="J1568" s="11">
        <v>46.057200000000002</v>
      </c>
      <c r="K1568" s="11">
        <v>37.2333</v>
      </c>
      <c r="L1568" s="11">
        <v>28.7226</v>
      </c>
      <c r="M1568" s="11">
        <v>0</v>
      </c>
      <c r="N1568" s="11">
        <v>5.3199999999999997E-2</v>
      </c>
      <c r="O1568" s="11">
        <v>0</v>
      </c>
      <c r="P1568" s="11">
        <v>0</v>
      </c>
      <c r="Q1568" s="11">
        <v>318.35570000000001</v>
      </c>
      <c r="R1568" s="11">
        <v>275.2715</v>
      </c>
      <c r="S1568" s="11">
        <v>-80.946200000000005</v>
      </c>
      <c r="T1568" s="11">
        <v>0.96599999999999997</v>
      </c>
      <c r="U1568" s="11">
        <v>9.9639000000000006</v>
      </c>
      <c r="V1568" s="11">
        <v>-2.2574000000000001</v>
      </c>
      <c r="W1568" s="11">
        <v>-58.558500000000002</v>
      </c>
      <c r="X1568" s="11" t="s">
        <v>4133</v>
      </c>
    </row>
    <row r="1569" spans="1:24" x14ac:dyDescent="0.25">
      <c r="A1569" s="11" t="s">
        <v>273</v>
      </c>
      <c r="B1569" s="11">
        <v>191.31379999999999</v>
      </c>
      <c r="C1569" s="11">
        <v>100</v>
      </c>
      <c r="D1569" s="11">
        <v>161.89670000000001</v>
      </c>
      <c r="E1569" s="11">
        <v>269.63339999999999</v>
      </c>
      <c r="F1569" s="11">
        <v>524.2328</v>
      </c>
      <c r="G1569" s="11">
        <v>1018.133</v>
      </c>
      <c r="H1569" s="11">
        <v>2042.1142</v>
      </c>
      <c r="I1569" s="11">
        <v>0.34029999999999999</v>
      </c>
      <c r="J1569" s="11">
        <v>34.097099999999998</v>
      </c>
      <c r="K1569" s="11">
        <v>25.97</v>
      </c>
      <c r="L1569" s="11">
        <v>18.092300000000002</v>
      </c>
      <c r="M1569" s="11">
        <v>0</v>
      </c>
      <c r="N1569" s="11">
        <v>3.8699999999999998E-2</v>
      </c>
      <c r="O1569" s="11">
        <v>0</v>
      </c>
      <c r="P1569" s="11">
        <v>0</v>
      </c>
      <c r="Q1569" s="11">
        <v>195.79050000000001</v>
      </c>
      <c r="R1569" s="11">
        <v>284.93439999999998</v>
      </c>
      <c r="S1569" s="11">
        <v>-66.843599999999995</v>
      </c>
      <c r="T1569" s="11">
        <v>0.53810000000000002</v>
      </c>
      <c r="U1569" s="11">
        <v>8.3336000000000006</v>
      </c>
      <c r="V1569" s="11">
        <v>-0.9446</v>
      </c>
      <c r="W1569" s="11">
        <v>-46.683799999999998</v>
      </c>
      <c r="X1569" s="11" t="s">
        <v>4134</v>
      </c>
    </row>
    <row r="1570" spans="1:24" x14ac:dyDescent="0.25">
      <c r="A1570" s="11" t="s">
        <v>4134</v>
      </c>
      <c r="B1570" s="11">
        <v>191.31379999999999</v>
      </c>
      <c r="C1570" s="11">
        <v>100</v>
      </c>
      <c r="D1570" s="11">
        <v>161.89670000000001</v>
      </c>
      <c r="E1570" s="11">
        <v>269.63339999999999</v>
      </c>
      <c r="F1570" s="11">
        <v>524.2328</v>
      </c>
      <c r="G1570" s="11">
        <v>1018.133</v>
      </c>
      <c r="H1570" s="11">
        <v>2042.1142</v>
      </c>
      <c r="I1570" s="11">
        <v>0.34029999999999999</v>
      </c>
      <c r="J1570" s="11">
        <v>34.097099999999998</v>
      </c>
      <c r="K1570" s="11">
        <v>25.97</v>
      </c>
      <c r="L1570" s="11">
        <v>18.092300000000002</v>
      </c>
      <c r="M1570" s="11">
        <v>0</v>
      </c>
      <c r="N1570" s="11">
        <v>3.8699999999999998E-2</v>
      </c>
      <c r="O1570" s="11">
        <v>0</v>
      </c>
      <c r="P1570" s="11">
        <v>0</v>
      </c>
      <c r="Q1570" s="11">
        <v>195.79050000000001</v>
      </c>
      <c r="R1570" s="11">
        <v>284.93439999999998</v>
      </c>
      <c r="S1570" s="11">
        <v>-66.843599999999995</v>
      </c>
      <c r="T1570" s="11">
        <v>0.53810000000000002</v>
      </c>
      <c r="U1570" s="11">
        <v>8.3336000000000006</v>
      </c>
      <c r="V1570" s="11">
        <v>-0.9446</v>
      </c>
      <c r="W1570" s="11">
        <v>-46.683799999999998</v>
      </c>
      <c r="X1570" s="11" t="s">
        <v>4134</v>
      </c>
    </row>
    <row r="1571" spans="1:24" x14ac:dyDescent="0.25">
      <c r="A1571" s="11" t="s">
        <v>4134</v>
      </c>
      <c r="B1571" s="11">
        <v>191.31379999999999</v>
      </c>
      <c r="C1571" s="11">
        <v>100</v>
      </c>
      <c r="D1571" s="11">
        <v>161.89670000000001</v>
      </c>
      <c r="E1571" s="11">
        <v>269.63339999999999</v>
      </c>
      <c r="F1571" s="11">
        <v>524.2328</v>
      </c>
      <c r="G1571" s="11">
        <v>1018.133</v>
      </c>
      <c r="H1571" s="11">
        <v>2042.1142</v>
      </c>
      <c r="I1571" s="11">
        <v>0.34029999999999999</v>
      </c>
      <c r="J1571" s="11">
        <v>34.097099999999998</v>
      </c>
      <c r="K1571" s="11">
        <v>25.97</v>
      </c>
      <c r="L1571" s="11">
        <v>18.092300000000002</v>
      </c>
      <c r="M1571" s="11">
        <v>0</v>
      </c>
      <c r="N1571" s="11">
        <v>3.8699999999999998E-2</v>
      </c>
      <c r="O1571" s="11">
        <v>0</v>
      </c>
      <c r="P1571" s="11">
        <v>0</v>
      </c>
      <c r="Q1571" s="11">
        <v>191.90700000000001</v>
      </c>
      <c r="R1571" s="11">
        <v>284.93439999999998</v>
      </c>
      <c r="S1571" s="11">
        <v>-66.842100000000002</v>
      </c>
      <c r="T1571" s="11">
        <v>0.53810000000000002</v>
      </c>
      <c r="U1571" s="11">
        <v>8.3336000000000006</v>
      </c>
      <c r="V1571" s="11">
        <v>-0.94059999999999999</v>
      </c>
      <c r="W1571" s="11">
        <v>-46.368000000000002</v>
      </c>
      <c r="X1571" s="11" t="s">
        <v>4134</v>
      </c>
    </row>
    <row r="1572" spans="1:24" x14ac:dyDescent="0.25">
      <c r="A1572" s="11" t="s">
        <v>4134</v>
      </c>
      <c r="B1572" s="11">
        <v>191.31379999999999</v>
      </c>
      <c r="C1572" s="11">
        <v>100</v>
      </c>
      <c r="D1572" s="11">
        <v>161.89670000000001</v>
      </c>
      <c r="E1572" s="11">
        <v>269.63339999999999</v>
      </c>
      <c r="F1572" s="11">
        <v>524.2328</v>
      </c>
      <c r="G1572" s="11">
        <v>1018.133</v>
      </c>
      <c r="H1572" s="11">
        <v>2042.1142</v>
      </c>
      <c r="I1572" s="11">
        <v>0.34029999999999999</v>
      </c>
      <c r="J1572" s="11">
        <v>34.097099999999998</v>
      </c>
      <c r="K1572" s="11">
        <v>25.97</v>
      </c>
      <c r="L1572" s="11">
        <v>18.092300000000002</v>
      </c>
      <c r="M1572" s="11">
        <v>0</v>
      </c>
      <c r="N1572" s="11">
        <v>3.8699999999999998E-2</v>
      </c>
      <c r="O1572" s="11">
        <v>0</v>
      </c>
      <c r="P1572" s="11">
        <v>0</v>
      </c>
      <c r="Q1572" s="11">
        <v>191.90700000000001</v>
      </c>
      <c r="R1572" s="11">
        <v>284.93439999999998</v>
      </c>
      <c r="S1572" s="11">
        <v>-66.842100000000002</v>
      </c>
      <c r="T1572" s="11">
        <v>0.53810000000000002</v>
      </c>
      <c r="U1572" s="11">
        <v>8.3336000000000006</v>
      </c>
      <c r="V1572" s="11">
        <v>-0.94059999999999999</v>
      </c>
      <c r="W1572" s="11">
        <v>-46.368000000000002</v>
      </c>
      <c r="X1572" s="11" t="s">
        <v>4134</v>
      </c>
    </row>
    <row r="1573" spans="1:24" x14ac:dyDescent="0.25">
      <c r="A1573" s="11" t="s">
        <v>1334</v>
      </c>
      <c r="B1573" s="11">
        <v>194.1208</v>
      </c>
      <c r="C1573" s="11">
        <v>-100</v>
      </c>
      <c r="D1573" s="11">
        <v>85.438599999999994</v>
      </c>
      <c r="E1573" s="11">
        <v>-83.256600000000006</v>
      </c>
      <c r="F1573" s="11">
        <v>91.897599999999997</v>
      </c>
      <c r="G1573" s="11">
        <v>-111.3301</v>
      </c>
      <c r="H1573" s="11">
        <v>144.77959999999999</v>
      </c>
      <c r="I1573" s="11">
        <v>0</v>
      </c>
      <c r="J1573" s="11">
        <v>0</v>
      </c>
      <c r="K1573" s="11">
        <v>0</v>
      </c>
      <c r="L1573" s="11">
        <v>0</v>
      </c>
      <c r="M1573" s="11">
        <v>-4.8099999999999997E-2</v>
      </c>
      <c r="N1573" s="11">
        <v>5.3948</v>
      </c>
      <c r="O1573" s="11">
        <v>2.5436000000000001</v>
      </c>
      <c r="P1573" s="11">
        <v>0.99790000000000001</v>
      </c>
      <c r="Q1573" s="11">
        <v>199.30099999999999</v>
      </c>
      <c r="R1573" s="11">
        <v>180.05600000000001</v>
      </c>
      <c r="S1573" s="11">
        <v>-50.890500000000003</v>
      </c>
      <c r="T1573" s="11">
        <v>0.40679999999999999</v>
      </c>
      <c r="U1573" s="11">
        <v>8.1423000000000005</v>
      </c>
      <c r="V1573" s="11">
        <v>-0.9446</v>
      </c>
      <c r="W1573" s="11">
        <v>-35.088299999999997</v>
      </c>
      <c r="X1573" s="11" t="s">
        <v>1334</v>
      </c>
    </row>
    <row r="1574" spans="1:24" x14ac:dyDescent="0.25">
      <c r="A1574" s="11" t="s">
        <v>57</v>
      </c>
      <c r="B1574" s="11">
        <v>187.4579</v>
      </c>
      <c r="C1574" s="11">
        <v>100</v>
      </c>
      <c r="D1574" s="11">
        <v>96.238699999999994</v>
      </c>
      <c r="E1574" s="11">
        <v>109.0518</v>
      </c>
      <c r="F1574" s="11">
        <v>139.06450000000001</v>
      </c>
      <c r="G1574" s="11">
        <v>190.0848</v>
      </c>
      <c r="H1574" s="11">
        <v>273.5772</v>
      </c>
      <c r="I1574" s="11">
        <v>0.1067</v>
      </c>
      <c r="J1574" s="11">
        <v>11.2905</v>
      </c>
      <c r="K1574" s="11">
        <v>5.3479000000000001</v>
      </c>
      <c r="L1574" s="11">
        <v>2.1124000000000001</v>
      </c>
      <c r="M1574" s="11">
        <v>0</v>
      </c>
      <c r="N1574" s="11">
        <v>0</v>
      </c>
      <c r="O1574" s="11">
        <v>0</v>
      </c>
      <c r="P1574" s="11">
        <v>0</v>
      </c>
      <c r="Q1574" s="11">
        <v>181.80930000000001</v>
      </c>
      <c r="R1574" s="11">
        <v>185.08680000000001</v>
      </c>
      <c r="S1574" s="11">
        <v>-47.892800000000001</v>
      </c>
      <c r="T1574" s="11">
        <v>0.32429999999999998</v>
      </c>
      <c r="U1574" s="11">
        <v>5.0315000000000003</v>
      </c>
      <c r="V1574" s="11">
        <v>-0.9446</v>
      </c>
      <c r="W1574" s="11">
        <v>-36.6038</v>
      </c>
      <c r="X1574" s="11" t="s">
        <v>57</v>
      </c>
    </row>
    <row r="1575" spans="1:24" x14ac:dyDescent="0.25">
      <c r="A1575" s="11" t="s">
        <v>937</v>
      </c>
      <c r="B1575" s="11">
        <v>223.6765</v>
      </c>
      <c r="C1575" s="11">
        <v>100</v>
      </c>
      <c r="D1575" s="11">
        <v>234.31190000000001</v>
      </c>
      <c r="E1575" s="11">
        <v>217.1713</v>
      </c>
      <c r="F1575" s="11">
        <v>568.84860000000003</v>
      </c>
      <c r="G1575" s="11">
        <v>550.32989999999995</v>
      </c>
      <c r="H1575" s="11">
        <v>1637.2286999999999</v>
      </c>
      <c r="I1575" s="11">
        <v>0.38119999999999998</v>
      </c>
      <c r="J1575" s="11">
        <v>38.241599999999998</v>
      </c>
      <c r="K1575" s="11">
        <v>25.532</v>
      </c>
      <c r="L1575" s="11">
        <v>14.1591</v>
      </c>
      <c r="M1575" s="11">
        <v>-7.2499999999999995E-2</v>
      </c>
      <c r="N1575" s="11">
        <v>7.3201000000000001</v>
      </c>
      <c r="O1575" s="11">
        <v>5.2450000000000001</v>
      </c>
      <c r="P1575" s="11">
        <v>3.5436999999999999</v>
      </c>
      <c r="Q1575" s="11">
        <v>236.2638</v>
      </c>
      <c r="R1575" s="11">
        <v>239.2261</v>
      </c>
      <c r="S1575" s="11">
        <v>-86.751499999999993</v>
      </c>
      <c r="T1575" s="11">
        <v>1.0301</v>
      </c>
      <c r="U1575" s="11">
        <v>7.0518000000000001</v>
      </c>
      <c r="V1575" s="11">
        <v>-1.8812</v>
      </c>
      <c r="W1575" s="11">
        <v>-62.923299999999998</v>
      </c>
      <c r="X1575" s="11" t="s">
        <v>937</v>
      </c>
    </row>
    <row r="1576" spans="1:24" x14ac:dyDescent="0.25">
      <c r="A1576" s="11" t="s">
        <v>937</v>
      </c>
      <c r="B1576" s="11">
        <v>223.6765</v>
      </c>
      <c r="C1576" s="11">
        <v>100</v>
      </c>
      <c r="D1576" s="11">
        <v>234.31190000000001</v>
      </c>
      <c r="E1576" s="11">
        <v>217.1713</v>
      </c>
      <c r="F1576" s="11">
        <v>568.84860000000003</v>
      </c>
      <c r="G1576" s="11">
        <v>550.32989999999995</v>
      </c>
      <c r="H1576" s="11">
        <v>1637.2286999999999</v>
      </c>
      <c r="I1576" s="11">
        <v>0.38119999999999998</v>
      </c>
      <c r="J1576" s="11">
        <v>38.241599999999998</v>
      </c>
      <c r="K1576" s="11">
        <v>25.532</v>
      </c>
      <c r="L1576" s="11">
        <v>14.1591</v>
      </c>
      <c r="M1576" s="11">
        <v>-7.2499999999999995E-2</v>
      </c>
      <c r="N1576" s="11">
        <v>7.3201000000000001</v>
      </c>
      <c r="O1576" s="11">
        <v>5.2450000000000001</v>
      </c>
      <c r="P1576" s="11">
        <v>3.5436999999999999</v>
      </c>
      <c r="Q1576" s="11">
        <v>236.2638</v>
      </c>
      <c r="R1576" s="11">
        <v>239.2261</v>
      </c>
      <c r="S1576" s="11">
        <v>-86.751499999999993</v>
      </c>
      <c r="T1576" s="11">
        <v>1.0301</v>
      </c>
      <c r="U1576" s="11">
        <v>7.0518000000000001</v>
      </c>
      <c r="V1576" s="11">
        <v>-1.8812</v>
      </c>
      <c r="W1576" s="11">
        <v>-62.923299999999998</v>
      </c>
      <c r="X1576" s="11" t="s">
        <v>937</v>
      </c>
    </row>
    <row r="1577" spans="1:24" x14ac:dyDescent="0.25">
      <c r="A1577" s="11" t="s">
        <v>792</v>
      </c>
      <c r="B1577" s="11">
        <v>232.02440000000001</v>
      </c>
      <c r="C1577" s="11">
        <v>100</v>
      </c>
      <c r="D1577" s="11">
        <v>261.53680000000003</v>
      </c>
      <c r="E1577" s="11">
        <v>200.33949999999999</v>
      </c>
      <c r="F1577" s="11">
        <v>622.19949999999994</v>
      </c>
      <c r="G1577" s="11">
        <v>488.51510000000002</v>
      </c>
      <c r="H1577" s="11">
        <v>1731.0757000000001</v>
      </c>
      <c r="I1577" s="11">
        <v>0.39290000000000003</v>
      </c>
      <c r="J1577" s="11">
        <v>39.502800000000001</v>
      </c>
      <c r="K1577" s="11">
        <v>25.7727</v>
      </c>
      <c r="L1577" s="11">
        <v>13.966100000000001</v>
      </c>
      <c r="M1577" s="11">
        <v>-0.1119</v>
      </c>
      <c r="N1577" s="11">
        <v>11.2949</v>
      </c>
      <c r="O1577" s="11">
        <v>7.9249000000000001</v>
      </c>
      <c r="P1577" s="11">
        <v>5.0251999999999999</v>
      </c>
      <c r="Q1577" s="11">
        <v>239.21700000000001</v>
      </c>
      <c r="R1577" s="11">
        <v>239.2261</v>
      </c>
      <c r="S1577" s="11">
        <v>-86.071799999999996</v>
      </c>
      <c r="T1577" s="11">
        <v>1.1545000000000001</v>
      </c>
      <c r="U1577" s="11">
        <v>7.2404000000000002</v>
      </c>
      <c r="V1577" s="11">
        <v>-1.8812</v>
      </c>
      <c r="W1577" s="11">
        <v>-63.607999999999997</v>
      </c>
      <c r="X1577" s="11" t="s">
        <v>792</v>
      </c>
    </row>
    <row r="1578" spans="1:24" x14ac:dyDescent="0.25">
      <c r="A1578" s="11" t="s">
        <v>792</v>
      </c>
      <c r="B1578" s="11">
        <v>232.02440000000001</v>
      </c>
      <c r="C1578" s="11">
        <v>100</v>
      </c>
      <c r="D1578" s="11">
        <v>261.53680000000003</v>
      </c>
      <c r="E1578" s="11">
        <v>200.33949999999999</v>
      </c>
      <c r="F1578" s="11">
        <v>622.19949999999994</v>
      </c>
      <c r="G1578" s="11">
        <v>488.51510000000002</v>
      </c>
      <c r="H1578" s="11">
        <v>1731.0757000000001</v>
      </c>
      <c r="I1578" s="11">
        <v>0.39290000000000003</v>
      </c>
      <c r="J1578" s="11">
        <v>39.502800000000001</v>
      </c>
      <c r="K1578" s="11">
        <v>25.7727</v>
      </c>
      <c r="L1578" s="11">
        <v>13.966100000000001</v>
      </c>
      <c r="M1578" s="11">
        <v>-0.1119</v>
      </c>
      <c r="N1578" s="11">
        <v>11.2949</v>
      </c>
      <c r="O1578" s="11">
        <v>7.9249000000000001</v>
      </c>
      <c r="P1578" s="11">
        <v>5.0251999999999999</v>
      </c>
      <c r="Q1578" s="11">
        <v>239.21700000000001</v>
      </c>
      <c r="R1578" s="11">
        <v>239.2261</v>
      </c>
      <c r="S1578" s="11">
        <v>-86.071799999999996</v>
      </c>
      <c r="T1578" s="11">
        <v>1.1545000000000001</v>
      </c>
      <c r="U1578" s="11">
        <v>7.2404000000000002</v>
      </c>
      <c r="V1578" s="11">
        <v>-1.8812</v>
      </c>
      <c r="W1578" s="11">
        <v>-63.607999999999997</v>
      </c>
      <c r="X1578" s="11" t="s">
        <v>792</v>
      </c>
    </row>
    <row r="1579" spans="1:24" x14ac:dyDescent="0.25">
      <c r="A1579" s="11" t="s">
        <v>3325</v>
      </c>
      <c r="B1579" s="11">
        <v>302.48099999999999</v>
      </c>
      <c r="C1579" s="11">
        <v>100</v>
      </c>
      <c r="D1579" s="11">
        <v>247.71629999999999</v>
      </c>
      <c r="E1579" s="11">
        <v>292.60129999999998</v>
      </c>
      <c r="F1579" s="11">
        <v>518.64980000000003</v>
      </c>
      <c r="G1579" s="11">
        <v>794.50829999999996</v>
      </c>
      <c r="H1579" s="11">
        <v>1345.8248000000001</v>
      </c>
      <c r="I1579" s="11">
        <v>0.42099999999999999</v>
      </c>
      <c r="J1579" s="11">
        <v>42.399799999999999</v>
      </c>
      <c r="K1579" s="11">
        <v>27.2682</v>
      </c>
      <c r="L1579" s="11">
        <v>14.567399999999999</v>
      </c>
      <c r="M1579" s="11">
        <v>-1.1000000000000001E-3</v>
      </c>
      <c r="N1579" s="11">
        <v>0.3029</v>
      </c>
      <c r="O1579" s="11">
        <v>5.8999999999999999E-3</v>
      </c>
      <c r="P1579" s="11">
        <v>0</v>
      </c>
      <c r="Q1579" s="11">
        <v>321.53059999999999</v>
      </c>
      <c r="R1579" s="11">
        <v>300.30939999999998</v>
      </c>
      <c r="S1579" s="11">
        <v>-87.648600000000002</v>
      </c>
      <c r="T1579" s="11">
        <v>1.0954999999999999</v>
      </c>
      <c r="U1579" s="11">
        <v>9.702</v>
      </c>
      <c r="V1579" s="11">
        <v>-1.1287</v>
      </c>
      <c r="W1579" s="11">
        <v>-61.231000000000002</v>
      </c>
      <c r="X1579" s="11" t="s">
        <v>3325</v>
      </c>
    </row>
    <row r="1580" spans="1:24" x14ac:dyDescent="0.25">
      <c r="A1580" s="11" t="s">
        <v>3324</v>
      </c>
      <c r="B1580" s="11">
        <v>263.54919999999998</v>
      </c>
      <c r="C1580" s="11">
        <v>100</v>
      </c>
      <c r="D1580" s="11">
        <v>248.26900000000001</v>
      </c>
      <c r="E1580" s="11">
        <v>289.2441</v>
      </c>
      <c r="F1580" s="11">
        <v>521.76660000000004</v>
      </c>
      <c r="G1580" s="11">
        <v>782.76300000000003</v>
      </c>
      <c r="H1580" s="11">
        <v>1325.8572999999999</v>
      </c>
      <c r="I1580" s="11">
        <v>0.4299</v>
      </c>
      <c r="J1580" s="11">
        <v>43.177300000000002</v>
      </c>
      <c r="K1580" s="11">
        <v>27.575800000000001</v>
      </c>
      <c r="L1580" s="11">
        <v>14.3863</v>
      </c>
      <c r="M1580" s="11">
        <v>-2.2000000000000001E-3</v>
      </c>
      <c r="N1580" s="11">
        <v>0.48799999999999999</v>
      </c>
      <c r="O1580" s="11">
        <v>2.1700000000000001E-2</v>
      </c>
      <c r="P1580" s="11">
        <v>0</v>
      </c>
      <c r="Q1580" s="11">
        <v>269.7765</v>
      </c>
      <c r="R1580" s="11">
        <v>256.25659999999999</v>
      </c>
      <c r="S1580" s="11">
        <v>-89.191400000000002</v>
      </c>
      <c r="T1580" s="11">
        <v>1.0631999999999999</v>
      </c>
      <c r="U1580" s="11">
        <v>8.2437000000000005</v>
      </c>
      <c r="V1580" s="11">
        <v>-1.1287</v>
      </c>
      <c r="W1580" s="11">
        <v>-64.209699999999998</v>
      </c>
      <c r="X1580" s="11" t="s">
        <v>3324</v>
      </c>
    </row>
    <row r="1581" spans="1:24" x14ac:dyDescent="0.25">
      <c r="A1581" s="11" t="s">
        <v>946</v>
      </c>
      <c r="B1581" s="11">
        <v>208.00739999999999</v>
      </c>
      <c r="C1581" s="11">
        <v>100</v>
      </c>
      <c r="D1581" s="11">
        <v>202.2698</v>
      </c>
      <c r="E1581" s="11">
        <v>260.22320000000002</v>
      </c>
      <c r="F1581" s="11">
        <v>434.03129999999999</v>
      </c>
      <c r="G1581" s="11">
        <v>662.27300000000002</v>
      </c>
      <c r="H1581" s="11">
        <v>1074.9006999999999</v>
      </c>
      <c r="I1581" s="11">
        <v>0.37840000000000001</v>
      </c>
      <c r="J1581" s="11">
        <v>37.929900000000004</v>
      </c>
      <c r="K1581" s="11">
        <v>23.578299999999999</v>
      </c>
      <c r="L1581" s="11">
        <v>11.611499999999999</v>
      </c>
      <c r="M1581" s="11">
        <v>0</v>
      </c>
      <c r="N1581" s="11">
        <v>3.5400000000000001E-2</v>
      </c>
      <c r="O1581" s="11">
        <v>0</v>
      </c>
      <c r="P1581" s="11">
        <v>0</v>
      </c>
      <c r="Q1581" s="11">
        <v>209.3212</v>
      </c>
      <c r="R1581" s="11">
        <v>199.20509999999999</v>
      </c>
      <c r="S1581" s="11">
        <v>-75.268900000000002</v>
      </c>
      <c r="T1581" s="11">
        <v>0.72550000000000003</v>
      </c>
      <c r="U1581" s="11">
        <v>6.5448000000000004</v>
      </c>
      <c r="V1581" s="11">
        <v>-1.1287</v>
      </c>
      <c r="W1581" s="11">
        <v>-55.120899999999999</v>
      </c>
      <c r="X1581" s="11" t="s">
        <v>946</v>
      </c>
    </row>
    <row r="1582" spans="1:24" x14ac:dyDescent="0.25">
      <c r="A1582" s="11" t="s">
        <v>1488</v>
      </c>
      <c r="B1582" s="11">
        <v>164.364</v>
      </c>
      <c r="C1582" s="11">
        <v>100</v>
      </c>
      <c r="D1582" s="11">
        <v>243.77160000000001</v>
      </c>
      <c r="E1582" s="11">
        <v>383.16750000000002</v>
      </c>
      <c r="F1582" s="11">
        <v>905.02369999999996</v>
      </c>
      <c r="G1582" s="11">
        <v>1857.1651999999999</v>
      </c>
      <c r="H1582" s="11">
        <v>4358.2266</v>
      </c>
      <c r="I1582" s="11">
        <v>0.4546</v>
      </c>
      <c r="J1582" s="11">
        <v>45.533900000000003</v>
      </c>
      <c r="K1582" s="11">
        <v>36.2941</v>
      </c>
      <c r="L1582" s="11">
        <v>27.5855</v>
      </c>
      <c r="M1582" s="11">
        <v>-2.9899999999999999E-2</v>
      </c>
      <c r="N1582" s="11">
        <v>3.1133000000000002</v>
      </c>
      <c r="O1582" s="11">
        <v>1.2173</v>
      </c>
      <c r="P1582" s="11">
        <v>0.27829999999999999</v>
      </c>
      <c r="Q1582" s="11">
        <v>159.0778</v>
      </c>
      <c r="R1582" s="11">
        <v>136.12870000000001</v>
      </c>
      <c r="S1582" s="11">
        <v>-88.994299999999996</v>
      </c>
      <c r="T1582" s="11">
        <v>0.85250000000000004</v>
      </c>
      <c r="U1582" s="11">
        <v>5.3090000000000002</v>
      </c>
      <c r="V1582" s="11">
        <v>-1.1335</v>
      </c>
      <c r="W1582" s="11">
        <v>-65.975800000000007</v>
      </c>
      <c r="X1582" s="11" t="s">
        <v>1488</v>
      </c>
    </row>
    <row r="1583" spans="1:24" x14ac:dyDescent="0.25">
      <c r="A1583" s="11" t="s">
        <v>1488</v>
      </c>
      <c r="B1583" s="11">
        <v>164.364</v>
      </c>
      <c r="C1583" s="11">
        <v>100</v>
      </c>
      <c r="D1583" s="11">
        <v>243.77160000000001</v>
      </c>
      <c r="E1583" s="11">
        <v>383.16750000000002</v>
      </c>
      <c r="F1583" s="11">
        <v>905.02369999999996</v>
      </c>
      <c r="G1583" s="11">
        <v>1857.1651999999999</v>
      </c>
      <c r="H1583" s="11">
        <v>4358.2266</v>
      </c>
      <c r="I1583" s="11">
        <v>0.4546</v>
      </c>
      <c r="J1583" s="11">
        <v>45.533900000000003</v>
      </c>
      <c r="K1583" s="11">
        <v>36.2941</v>
      </c>
      <c r="L1583" s="11">
        <v>27.5855</v>
      </c>
      <c r="M1583" s="11">
        <v>-2.9899999999999999E-2</v>
      </c>
      <c r="N1583" s="11">
        <v>3.1133000000000002</v>
      </c>
      <c r="O1583" s="11">
        <v>1.2173</v>
      </c>
      <c r="P1583" s="11">
        <v>0.27829999999999999</v>
      </c>
      <c r="Q1583" s="11">
        <v>159.0778</v>
      </c>
      <c r="R1583" s="11">
        <v>136.12870000000001</v>
      </c>
      <c r="S1583" s="11">
        <v>-88.994299999999996</v>
      </c>
      <c r="T1583" s="11">
        <v>0.85250000000000004</v>
      </c>
      <c r="U1583" s="11">
        <v>5.3090000000000002</v>
      </c>
      <c r="V1583" s="11">
        <v>-1.1335</v>
      </c>
      <c r="W1583" s="11">
        <v>-65.975800000000007</v>
      </c>
      <c r="X1583" s="11" t="s">
        <v>1488</v>
      </c>
    </row>
    <row r="1584" spans="1:24" x14ac:dyDescent="0.25">
      <c r="A1584" s="11" t="s">
        <v>947</v>
      </c>
      <c r="B1584" s="11">
        <v>235.9948</v>
      </c>
      <c r="C1584" s="11">
        <v>-100</v>
      </c>
      <c r="D1584" s="11">
        <v>113.2826</v>
      </c>
      <c r="E1584" s="11">
        <v>-120.1422</v>
      </c>
      <c r="F1584" s="11">
        <v>155.8356</v>
      </c>
      <c r="G1584" s="11">
        <v>-215.7757</v>
      </c>
      <c r="H1584" s="11">
        <v>324.06229999999999</v>
      </c>
      <c r="I1584" s="11">
        <v>0</v>
      </c>
      <c r="J1584" s="11">
        <v>0</v>
      </c>
      <c r="K1584" s="11">
        <v>0</v>
      </c>
      <c r="L1584" s="11">
        <v>0</v>
      </c>
      <c r="M1584" s="11">
        <v>-7.7499999999999999E-2</v>
      </c>
      <c r="N1584" s="11">
        <v>8.1804000000000006</v>
      </c>
      <c r="O1584" s="11">
        <v>4.351</v>
      </c>
      <c r="P1584" s="11">
        <v>2.3611</v>
      </c>
      <c r="Q1584" s="11">
        <v>239.87809999999999</v>
      </c>
      <c r="R1584" s="11">
        <v>196.22900000000001</v>
      </c>
      <c r="S1584" s="11">
        <v>-51.305</v>
      </c>
      <c r="T1584" s="11">
        <v>0.78500000000000003</v>
      </c>
      <c r="U1584" s="11">
        <v>8.2697000000000003</v>
      </c>
      <c r="V1584" s="11">
        <v>-2.2574000000000001</v>
      </c>
      <c r="W1584" s="11">
        <v>-35.502299999999998</v>
      </c>
      <c r="X1584" s="11" t="s">
        <v>947</v>
      </c>
    </row>
    <row r="1585" spans="1:24" x14ac:dyDescent="0.25">
      <c r="A1585" s="11" t="s">
        <v>1671</v>
      </c>
      <c r="B1585" s="11">
        <v>249.82749999999999</v>
      </c>
      <c r="C1585" s="11">
        <v>100</v>
      </c>
      <c r="D1585" s="11">
        <v>220.0849</v>
      </c>
      <c r="E1585" s="11">
        <v>342.31670000000003</v>
      </c>
      <c r="F1585" s="11">
        <v>700.53229999999996</v>
      </c>
      <c r="G1585" s="11">
        <v>1397.8236999999999</v>
      </c>
      <c r="H1585" s="11">
        <v>2940.4245000000001</v>
      </c>
      <c r="I1585" s="11">
        <v>0.42370000000000002</v>
      </c>
      <c r="J1585" s="11">
        <v>42.4788</v>
      </c>
      <c r="K1585" s="11">
        <v>31.878599999999999</v>
      </c>
      <c r="L1585" s="11">
        <v>22.488800000000001</v>
      </c>
      <c r="M1585" s="11">
        <v>0</v>
      </c>
      <c r="N1585" s="11">
        <v>1.6000000000000001E-3</v>
      </c>
      <c r="O1585" s="11">
        <v>0</v>
      </c>
      <c r="P1585" s="11">
        <v>0</v>
      </c>
      <c r="Q1585" s="11">
        <v>264.25630000000001</v>
      </c>
      <c r="R1585" s="11">
        <v>225.22069999999999</v>
      </c>
      <c r="S1585" s="11">
        <v>-77.828299999999999</v>
      </c>
      <c r="T1585" s="11">
        <v>0.85629999999999995</v>
      </c>
      <c r="U1585" s="11">
        <v>8.6104000000000003</v>
      </c>
      <c r="V1585" s="11">
        <v>-2.2669999999999999</v>
      </c>
      <c r="W1585" s="11">
        <v>-56.175699999999999</v>
      </c>
      <c r="X1585" s="11" t="s">
        <v>4156</v>
      </c>
    </row>
    <row r="1586" spans="1:24" x14ac:dyDescent="0.25">
      <c r="A1586" s="11" t="s">
        <v>4156</v>
      </c>
      <c r="B1586" s="11">
        <v>249.82749999999999</v>
      </c>
      <c r="C1586" s="11">
        <v>100</v>
      </c>
      <c r="D1586" s="11">
        <v>220.0849</v>
      </c>
      <c r="E1586" s="11">
        <v>342.31670000000003</v>
      </c>
      <c r="F1586" s="11">
        <v>700.53229999999996</v>
      </c>
      <c r="G1586" s="11">
        <v>1397.8236999999999</v>
      </c>
      <c r="H1586" s="11">
        <v>2940.4245000000001</v>
      </c>
      <c r="I1586" s="11">
        <v>0.42370000000000002</v>
      </c>
      <c r="J1586" s="11">
        <v>42.4788</v>
      </c>
      <c r="K1586" s="11">
        <v>31.878599999999999</v>
      </c>
      <c r="L1586" s="11">
        <v>22.488800000000001</v>
      </c>
      <c r="M1586" s="11">
        <v>0</v>
      </c>
      <c r="N1586" s="11">
        <v>1.6000000000000001E-3</v>
      </c>
      <c r="O1586" s="11">
        <v>0</v>
      </c>
      <c r="P1586" s="11">
        <v>0</v>
      </c>
      <c r="Q1586" s="11">
        <v>264.25630000000001</v>
      </c>
      <c r="R1586" s="11">
        <v>225.22069999999999</v>
      </c>
      <c r="S1586" s="11">
        <v>-77.828299999999999</v>
      </c>
      <c r="T1586" s="11">
        <v>0.85629999999999995</v>
      </c>
      <c r="U1586" s="11">
        <v>8.6104000000000003</v>
      </c>
      <c r="V1586" s="11">
        <v>-2.2669999999999999</v>
      </c>
      <c r="W1586" s="11">
        <v>-56.175699999999999</v>
      </c>
      <c r="X1586" s="11" t="s">
        <v>4156</v>
      </c>
    </row>
    <row r="1587" spans="1:24" x14ac:dyDescent="0.25">
      <c r="A1587" s="11" t="s">
        <v>1672</v>
      </c>
      <c r="B1587" s="11">
        <v>283.14240000000001</v>
      </c>
      <c r="C1587" s="11">
        <v>100</v>
      </c>
      <c r="D1587" s="11">
        <v>247.85740000000001</v>
      </c>
      <c r="E1587" s="11">
        <v>392.97559999999999</v>
      </c>
      <c r="F1587" s="11">
        <v>846.27459999999996</v>
      </c>
      <c r="G1587" s="11">
        <v>1782.3957</v>
      </c>
      <c r="H1587" s="11">
        <v>3940.7311</v>
      </c>
      <c r="I1587" s="11">
        <v>0.45340000000000003</v>
      </c>
      <c r="J1587" s="11">
        <v>45.549300000000002</v>
      </c>
      <c r="K1587" s="11">
        <v>35.731299999999997</v>
      </c>
      <c r="L1587" s="11">
        <v>26.914899999999999</v>
      </c>
      <c r="M1587" s="11">
        <v>0</v>
      </c>
      <c r="N1587" s="11">
        <v>2E-3</v>
      </c>
      <c r="O1587" s="11">
        <v>0</v>
      </c>
      <c r="P1587" s="11">
        <v>0</v>
      </c>
      <c r="Q1587" s="11">
        <v>296.65690000000001</v>
      </c>
      <c r="R1587" s="11">
        <v>241.26329999999999</v>
      </c>
      <c r="S1587" s="11">
        <v>-85.491399999999999</v>
      </c>
      <c r="T1587" s="11">
        <v>0.98719999999999997</v>
      </c>
      <c r="U1587" s="11">
        <v>9.9695999999999998</v>
      </c>
      <c r="V1587" s="11">
        <v>-2.2669999999999999</v>
      </c>
      <c r="W1587" s="11">
        <v>-61.957999999999998</v>
      </c>
      <c r="X1587" s="11" t="s">
        <v>4157</v>
      </c>
    </row>
    <row r="1588" spans="1:24" x14ac:dyDescent="0.25">
      <c r="A1588" s="11" t="s">
        <v>4157</v>
      </c>
      <c r="B1588" s="11">
        <v>283.14240000000001</v>
      </c>
      <c r="C1588" s="11">
        <v>100</v>
      </c>
      <c r="D1588" s="11">
        <v>247.85740000000001</v>
      </c>
      <c r="E1588" s="11">
        <v>392.97559999999999</v>
      </c>
      <c r="F1588" s="11">
        <v>846.27459999999996</v>
      </c>
      <c r="G1588" s="11">
        <v>1782.3957</v>
      </c>
      <c r="H1588" s="11">
        <v>3940.7311</v>
      </c>
      <c r="I1588" s="11">
        <v>0.45340000000000003</v>
      </c>
      <c r="J1588" s="11">
        <v>45.549300000000002</v>
      </c>
      <c r="K1588" s="11">
        <v>35.731299999999997</v>
      </c>
      <c r="L1588" s="11">
        <v>26.914899999999999</v>
      </c>
      <c r="M1588" s="11">
        <v>0</v>
      </c>
      <c r="N1588" s="11">
        <v>2E-3</v>
      </c>
      <c r="O1588" s="11">
        <v>0</v>
      </c>
      <c r="P1588" s="11">
        <v>0</v>
      </c>
      <c r="Q1588" s="11">
        <v>296.65690000000001</v>
      </c>
      <c r="R1588" s="11">
        <v>241.26329999999999</v>
      </c>
      <c r="S1588" s="11">
        <v>-85.491399999999999</v>
      </c>
      <c r="T1588" s="11">
        <v>0.98719999999999997</v>
      </c>
      <c r="U1588" s="11">
        <v>9.9695999999999998</v>
      </c>
      <c r="V1588" s="11">
        <v>-2.2669999999999999</v>
      </c>
      <c r="W1588" s="11">
        <v>-61.957999999999998</v>
      </c>
      <c r="X1588" s="11" t="s">
        <v>4157</v>
      </c>
    </row>
    <row r="1589" spans="1:24" x14ac:dyDescent="0.25">
      <c r="A1589" s="11" t="s">
        <v>3796</v>
      </c>
      <c r="B1589" s="11">
        <v>128.6815</v>
      </c>
      <c r="C1589" s="11">
        <v>-100</v>
      </c>
      <c r="D1589" s="11">
        <v>145.81360000000001</v>
      </c>
      <c r="E1589" s="11">
        <v>-242.4933</v>
      </c>
      <c r="F1589" s="11">
        <v>443.18310000000002</v>
      </c>
      <c r="G1589" s="11">
        <v>-851.14250000000004</v>
      </c>
      <c r="H1589" s="11">
        <v>1687.7003999999999</v>
      </c>
      <c r="I1589" s="11">
        <v>0</v>
      </c>
      <c r="J1589" s="11">
        <v>0</v>
      </c>
      <c r="K1589" s="11">
        <v>0</v>
      </c>
      <c r="L1589" s="11">
        <v>0</v>
      </c>
      <c r="M1589" s="11">
        <v>-0.2283</v>
      </c>
      <c r="N1589" s="11">
        <v>22.842700000000001</v>
      </c>
      <c r="O1589" s="11">
        <v>17.067599999999999</v>
      </c>
      <c r="P1589" s="11">
        <v>12.0062</v>
      </c>
      <c r="Q1589" s="11">
        <v>116.5947</v>
      </c>
      <c r="R1589" s="11">
        <v>147.98169999999999</v>
      </c>
      <c r="S1589" s="11">
        <v>-64.254099999999994</v>
      </c>
      <c r="T1589" s="11">
        <v>0.56169999999999998</v>
      </c>
      <c r="U1589" s="11">
        <v>5.3944999999999999</v>
      </c>
      <c r="V1589" s="11">
        <v>-0.9446</v>
      </c>
      <c r="W1589" s="11">
        <v>-50.6053</v>
      </c>
      <c r="X1589" s="11" t="s">
        <v>3796</v>
      </c>
    </row>
    <row r="1590" spans="1:24" x14ac:dyDescent="0.25">
      <c r="A1590" s="11" t="s">
        <v>3796</v>
      </c>
      <c r="B1590" s="11">
        <v>128.6815</v>
      </c>
      <c r="C1590" s="11">
        <v>-100</v>
      </c>
      <c r="D1590" s="11">
        <v>145.81360000000001</v>
      </c>
      <c r="E1590" s="11">
        <v>-242.4933</v>
      </c>
      <c r="F1590" s="11">
        <v>443.18310000000002</v>
      </c>
      <c r="G1590" s="11">
        <v>-851.14250000000004</v>
      </c>
      <c r="H1590" s="11">
        <v>1687.7003999999999</v>
      </c>
      <c r="I1590" s="11">
        <v>0</v>
      </c>
      <c r="J1590" s="11">
        <v>0</v>
      </c>
      <c r="K1590" s="11">
        <v>0</v>
      </c>
      <c r="L1590" s="11">
        <v>0</v>
      </c>
      <c r="M1590" s="11">
        <v>-0.2283</v>
      </c>
      <c r="N1590" s="11">
        <v>22.842700000000001</v>
      </c>
      <c r="O1590" s="11">
        <v>17.067599999999999</v>
      </c>
      <c r="P1590" s="11">
        <v>12.0062</v>
      </c>
      <c r="Q1590" s="11">
        <v>116.5947</v>
      </c>
      <c r="R1590" s="11">
        <v>147.98169999999999</v>
      </c>
      <c r="S1590" s="11">
        <v>-64.254099999999994</v>
      </c>
      <c r="T1590" s="11">
        <v>0.56169999999999998</v>
      </c>
      <c r="U1590" s="11">
        <v>5.3944999999999999</v>
      </c>
      <c r="V1590" s="11">
        <v>-0.9446</v>
      </c>
      <c r="W1590" s="11">
        <v>-50.6053</v>
      </c>
      <c r="X1590" s="11" t="s">
        <v>3796</v>
      </c>
    </row>
    <row r="1591" spans="1:24" x14ac:dyDescent="0.25">
      <c r="A1591" s="11" t="s">
        <v>1673</v>
      </c>
      <c r="B1591" s="11">
        <v>285.19</v>
      </c>
      <c r="C1591" s="11">
        <v>100</v>
      </c>
      <c r="D1591" s="11">
        <v>207.4752</v>
      </c>
      <c r="E1591" s="11">
        <v>301.23469999999998</v>
      </c>
      <c r="F1591" s="11">
        <v>604.96849999999995</v>
      </c>
      <c r="G1591" s="11">
        <v>1200.5699</v>
      </c>
      <c r="H1591" s="11">
        <v>2509.3445000000002</v>
      </c>
      <c r="I1591" s="11">
        <v>0.35060000000000002</v>
      </c>
      <c r="J1591" s="11">
        <v>35.165799999999997</v>
      </c>
      <c r="K1591" s="11">
        <v>27.263999999999999</v>
      </c>
      <c r="L1591" s="11">
        <v>19.863</v>
      </c>
      <c r="M1591" s="11">
        <v>0</v>
      </c>
      <c r="N1591" s="11">
        <v>0</v>
      </c>
      <c r="O1591" s="11">
        <v>0</v>
      </c>
      <c r="P1591" s="11">
        <v>0</v>
      </c>
      <c r="Q1591" s="11">
        <v>331.40769999999998</v>
      </c>
      <c r="R1591" s="11">
        <v>318.18669999999997</v>
      </c>
      <c r="S1591" s="11">
        <v>-72.846900000000005</v>
      </c>
      <c r="T1591" s="11">
        <v>0.97740000000000005</v>
      </c>
      <c r="U1591" s="11">
        <v>11.008599999999999</v>
      </c>
      <c r="V1591" s="11">
        <v>-2.2669999999999999</v>
      </c>
      <c r="W1591" s="11">
        <v>-48.102899999999998</v>
      </c>
      <c r="X1591" s="11" t="s">
        <v>4158</v>
      </c>
    </row>
    <row r="1592" spans="1:24" x14ac:dyDescent="0.25">
      <c r="A1592" s="11" t="s">
        <v>4158</v>
      </c>
      <c r="B1592" s="11">
        <v>285.19</v>
      </c>
      <c r="C1592" s="11">
        <v>100</v>
      </c>
      <c r="D1592" s="11">
        <v>207.4752</v>
      </c>
      <c r="E1592" s="11">
        <v>301.23469999999998</v>
      </c>
      <c r="F1592" s="11">
        <v>604.96849999999995</v>
      </c>
      <c r="G1592" s="11">
        <v>1200.5699</v>
      </c>
      <c r="H1592" s="11">
        <v>2509.3445000000002</v>
      </c>
      <c r="I1592" s="11">
        <v>0.35060000000000002</v>
      </c>
      <c r="J1592" s="11">
        <v>35.165799999999997</v>
      </c>
      <c r="K1592" s="11">
        <v>27.263999999999999</v>
      </c>
      <c r="L1592" s="11">
        <v>19.863</v>
      </c>
      <c r="M1592" s="11">
        <v>0</v>
      </c>
      <c r="N1592" s="11">
        <v>0</v>
      </c>
      <c r="O1592" s="11">
        <v>0</v>
      </c>
      <c r="P1592" s="11">
        <v>0</v>
      </c>
      <c r="Q1592" s="11">
        <v>331.40769999999998</v>
      </c>
      <c r="R1592" s="11">
        <v>318.18669999999997</v>
      </c>
      <c r="S1592" s="11">
        <v>-72.846900000000005</v>
      </c>
      <c r="T1592" s="11">
        <v>0.97740000000000005</v>
      </c>
      <c r="U1592" s="11">
        <v>11.008599999999999</v>
      </c>
      <c r="V1592" s="11">
        <v>-2.2669999999999999</v>
      </c>
      <c r="W1592" s="11">
        <v>-48.102899999999998</v>
      </c>
      <c r="X1592" s="11" t="s">
        <v>4158</v>
      </c>
    </row>
    <row r="1593" spans="1:24" x14ac:dyDescent="0.25">
      <c r="A1593" s="11" t="s">
        <v>274</v>
      </c>
      <c r="B1593" s="11">
        <v>193.5565</v>
      </c>
      <c r="C1593" s="11">
        <v>100</v>
      </c>
      <c r="D1593" s="11">
        <v>183.5744</v>
      </c>
      <c r="E1593" s="11">
        <v>289.63310000000001</v>
      </c>
      <c r="F1593" s="11">
        <v>577.19380000000001</v>
      </c>
      <c r="G1593" s="11">
        <v>1108.2692</v>
      </c>
      <c r="H1593" s="11">
        <v>2233.7811999999999</v>
      </c>
      <c r="I1593" s="11">
        <v>0.36840000000000001</v>
      </c>
      <c r="J1593" s="11">
        <v>36.926600000000001</v>
      </c>
      <c r="K1593" s="11">
        <v>28.151399999999999</v>
      </c>
      <c r="L1593" s="11">
        <v>19.751300000000001</v>
      </c>
      <c r="M1593" s="11">
        <v>-2.0000000000000001E-4</v>
      </c>
      <c r="N1593" s="11">
        <v>0.13300000000000001</v>
      </c>
      <c r="O1593" s="11">
        <v>1E-3</v>
      </c>
      <c r="P1593" s="11">
        <v>0</v>
      </c>
      <c r="Q1593" s="11">
        <v>197.98220000000001</v>
      </c>
      <c r="R1593" s="11">
        <v>234.4555</v>
      </c>
      <c r="S1593" s="11">
        <v>-72.028899999999993</v>
      </c>
      <c r="T1593" s="11">
        <v>0.624</v>
      </c>
      <c r="U1593" s="11">
        <v>7.7571000000000003</v>
      </c>
      <c r="V1593" s="11">
        <v>-1.1335</v>
      </c>
      <c r="W1593" s="11">
        <v>-51.560899999999997</v>
      </c>
      <c r="X1593" s="11" t="s">
        <v>4159</v>
      </c>
    </row>
    <row r="1594" spans="1:24" x14ac:dyDescent="0.25">
      <c r="A1594" s="11" t="s">
        <v>4159</v>
      </c>
      <c r="B1594" s="11">
        <v>193.5565</v>
      </c>
      <c r="C1594" s="11">
        <v>100</v>
      </c>
      <c r="D1594" s="11">
        <v>183.5744</v>
      </c>
      <c r="E1594" s="11">
        <v>289.63310000000001</v>
      </c>
      <c r="F1594" s="11">
        <v>577.19380000000001</v>
      </c>
      <c r="G1594" s="11">
        <v>1108.2692</v>
      </c>
      <c r="H1594" s="11">
        <v>2233.7811999999999</v>
      </c>
      <c r="I1594" s="11">
        <v>0.36840000000000001</v>
      </c>
      <c r="J1594" s="11">
        <v>36.926600000000001</v>
      </c>
      <c r="K1594" s="11">
        <v>28.151399999999999</v>
      </c>
      <c r="L1594" s="11">
        <v>19.751300000000001</v>
      </c>
      <c r="M1594" s="11">
        <v>-2.0000000000000001E-4</v>
      </c>
      <c r="N1594" s="11">
        <v>0.13300000000000001</v>
      </c>
      <c r="O1594" s="11">
        <v>1E-3</v>
      </c>
      <c r="P1594" s="11">
        <v>0</v>
      </c>
      <c r="Q1594" s="11">
        <v>197.98220000000001</v>
      </c>
      <c r="R1594" s="11">
        <v>234.4555</v>
      </c>
      <c r="S1594" s="11">
        <v>-72.028899999999993</v>
      </c>
      <c r="T1594" s="11">
        <v>0.624</v>
      </c>
      <c r="U1594" s="11">
        <v>7.7571000000000003</v>
      </c>
      <c r="V1594" s="11">
        <v>-1.1335</v>
      </c>
      <c r="W1594" s="11">
        <v>-51.560899999999997</v>
      </c>
      <c r="X1594" s="11" t="s">
        <v>4159</v>
      </c>
    </row>
    <row r="1595" spans="1:24" x14ac:dyDescent="0.25">
      <c r="A1595" s="11" t="s">
        <v>488</v>
      </c>
      <c r="B1595" s="11">
        <v>192.10040000000001</v>
      </c>
      <c r="C1595" s="11">
        <v>100</v>
      </c>
      <c r="D1595" s="11">
        <v>189.87649999999999</v>
      </c>
      <c r="E1595" s="11">
        <v>324.36959999999999</v>
      </c>
      <c r="F1595" s="11">
        <v>666.80719999999997</v>
      </c>
      <c r="G1595" s="11">
        <v>1372.2634</v>
      </c>
      <c r="H1595" s="11">
        <v>2923.6851999999999</v>
      </c>
      <c r="I1595" s="11">
        <v>0.38629999999999998</v>
      </c>
      <c r="J1595" s="11">
        <v>38.7502</v>
      </c>
      <c r="K1595" s="11">
        <v>30.3154</v>
      </c>
      <c r="L1595" s="11">
        <v>22.271100000000001</v>
      </c>
      <c r="M1595" s="11">
        <v>0</v>
      </c>
      <c r="N1595" s="11">
        <v>5.8999999999999999E-3</v>
      </c>
      <c r="O1595" s="11">
        <v>0</v>
      </c>
      <c r="P1595" s="11">
        <v>0</v>
      </c>
      <c r="Q1595" s="11">
        <v>195.84540000000001</v>
      </c>
      <c r="R1595" s="11">
        <v>214.0369</v>
      </c>
      <c r="S1595" s="11">
        <v>-72.035200000000003</v>
      </c>
      <c r="T1595" s="11">
        <v>0.67579999999999996</v>
      </c>
      <c r="U1595" s="11">
        <v>7.3455000000000004</v>
      </c>
      <c r="V1595" s="11">
        <v>-1.1335</v>
      </c>
      <c r="W1595" s="11">
        <v>-52.384</v>
      </c>
      <c r="X1595" s="11" t="s">
        <v>4160</v>
      </c>
    </row>
    <row r="1596" spans="1:24" x14ac:dyDescent="0.25">
      <c r="A1596" s="11" t="s">
        <v>4160</v>
      </c>
      <c r="B1596" s="11">
        <v>192.10040000000001</v>
      </c>
      <c r="C1596" s="11">
        <v>100</v>
      </c>
      <c r="D1596" s="11">
        <v>189.87649999999999</v>
      </c>
      <c r="E1596" s="11">
        <v>324.36959999999999</v>
      </c>
      <c r="F1596" s="11">
        <v>666.80719999999997</v>
      </c>
      <c r="G1596" s="11">
        <v>1372.2634</v>
      </c>
      <c r="H1596" s="11">
        <v>2923.6851999999999</v>
      </c>
      <c r="I1596" s="11">
        <v>0.38629999999999998</v>
      </c>
      <c r="J1596" s="11">
        <v>38.7502</v>
      </c>
      <c r="K1596" s="11">
        <v>30.3154</v>
      </c>
      <c r="L1596" s="11">
        <v>22.271100000000001</v>
      </c>
      <c r="M1596" s="11">
        <v>0</v>
      </c>
      <c r="N1596" s="11">
        <v>5.8999999999999999E-3</v>
      </c>
      <c r="O1596" s="11">
        <v>0</v>
      </c>
      <c r="P1596" s="11">
        <v>0</v>
      </c>
      <c r="Q1596" s="11">
        <v>195.84540000000001</v>
      </c>
      <c r="R1596" s="11">
        <v>214.0369</v>
      </c>
      <c r="S1596" s="11">
        <v>-72.035200000000003</v>
      </c>
      <c r="T1596" s="11">
        <v>0.67579999999999996</v>
      </c>
      <c r="U1596" s="11">
        <v>7.3455000000000004</v>
      </c>
      <c r="V1596" s="11">
        <v>-1.1335</v>
      </c>
      <c r="W1596" s="11">
        <v>-52.384</v>
      </c>
      <c r="X1596" s="11" t="s">
        <v>4160</v>
      </c>
    </row>
    <row r="1597" spans="1:24" x14ac:dyDescent="0.25">
      <c r="A1597" s="11" t="s">
        <v>489</v>
      </c>
      <c r="B1597" s="11">
        <v>191.1027</v>
      </c>
      <c r="C1597" s="11">
        <v>100</v>
      </c>
      <c r="D1597" s="11">
        <v>189.4512</v>
      </c>
      <c r="E1597" s="11">
        <v>334.34039999999999</v>
      </c>
      <c r="F1597" s="11">
        <v>696.42340000000002</v>
      </c>
      <c r="G1597" s="11">
        <v>1467.3501000000001</v>
      </c>
      <c r="H1597" s="11">
        <v>3195.8096</v>
      </c>
      <c r="I1597" s="11">
        <v>0.39350000000000002</v>
      </c>
      <c r="J1597" s="11">
        <v>39.407600000000002</v>
      </c>
      <c r="K1597" s="11">
        <v>31.133800000000001</v>
      </c>
      <c r="L1597" s="11">
        <v>23.095300000000002</v>
      </c>
      <c r="M1597" s="11">
        <v>0</v>
      </c>
      <c r="N1597" s="11">
        <v>2.0999999999999999E-3</v>
      </c>
      <c r="O1597" s="11">
        <v>0</v>
      </c>
      <c r="P1597" s="11">
        <v>0</v>
      </c>
      <c r="Q1597" s="11">
        <v>194.3383</v>
      </c>
      <c r="R1597" s="11">
        <v>214.0369</v>
      </c>
      <c r="S1597" s="11">
        <v>-73.668599999999998</v>
      </c>
      <c r="T1597" s="11">
        <v>0.6593</v>
      </c>
      <c r="U1597" s="11">
        <v>7.2944000000000004</v>
      </c>
      <c r="V1597" s="11">
        <v>-1.1335</v>
      </c>
      <c r="W1597" s="11">
        <v>-53.846200000000003</v>
      </c>
      <c r="X1597" s="11" t="s">
        <v>4161</v>
      </c>
    </row>
    <row r="1598" spans="1:24" x14ac:dyDescent="0.25">
      <c r="A1598" s="11" t="s">
        <v>4161</v>
      </c>
      <c r="B1598" s="11">
        <v>191.1027</v>
      </c>
      <c r="C1598" s="11">
        <v>100</v>
      </c>
      <c r="D1598" s="11">
        <v>189.4512</v>
      </c>
      <c r="E1598" s="11">
        <v>334.34039999999999</v>
      </c>
      <c r="F1598" s="11">
        <v>696.42340000000002</v>
      </c>
      <c r="G1598" s="11">
        <v>1467.3501000000001</v>
      </c>
      <c r="H1598" s="11">
        <v>3195.8096</v>
      </c>
      <c r="I1598" s="11">
        <v>0.39350000000000002</v>
      </c>
      <c r="J1598" s="11">
        <v>39.407600000000002</v>
      </c>
      <c r="K1598" s="11">
        <v>31.133800000000001</v>
      </c>
      <c r="L1598" s="11">
        <v>23.095300000000002</v>
      </c>
      <c r="M1598" s="11">
        <v>0</v>
      </c>
      <c r="N1598" s="11">
        <v>2.0999999999999999E-3</v>
      </c>
      <c r="O1598" s="11">
        <v>0</v>
      </c>
      <c r="P1598" s="11">
        <v>0</v>
      </c>
      <c r="Q1598" s="11">
        <v>194.3383</v>
      </c>
      <c r="R1598" s="11">
        <v>214.0369</v>
      </c>
      <c r="S1598" s="11">
        <v>-73.668599999999998</v>
      </c>
      <c r="T1598" s="11">
        <v>0.6593</v>
      </c>
      <c r="U1598" s="11">
        <v>7.2944000000000004</v>
      </c>
      <c r="V1598" s="11">
        <v>-1.1335</v>
      </c>
      <c r="W1598" s="11">
        <v>-53.846200000000003</v>
      </c>
      <c r="X1598" s="11" t="s">
        <v>4161</v>
      </c>
    </row>
    <row r="1599" spans="1:24" x14ac:dyDescent="0.25">
      <c r="A1599" s="11" t="s">
        <v>1674</v>
      </c>
      <c r="B1599" s="11">
        <v>165.53120000000001</v>
      </c>
      <c r="C1599" s="11">
        <v>100</v>
      </c>
      <c r="D1599" s="11">
        <v>188.19630000000001</v>
      </c>
      <c r="E1599" s="11">
        <v>319.80079999999998</v>
      </c>
      <c r="F1599" s="11">
        <v>673.3877</v>
      </c>
      <c r="G1599" s="11">
        <v>1387.5848000000001</v>
      </c>
      <c r="H1599" s="11">
        <v>3008.3643999999999</v>
      </c>
      <c r="I1599" s="11">
        <v>0.3795</v>
      </c>
      <c r="J1599" s="11">
        <v>38.060699999999997</v>
      </c>
      <c r="K1599" s="11">
        <v>29.835799999999999</v>
      </c>
      <c r="L1599" s="11">
        <v>22.166799999999999</v>
      </c>
      <c r="M1599" s="11">
        <v>-1.1000000000000001E-3</v>
      </c>
      <c r="N1599" s="11">
        <v>0.28760000000000002</v>
      </c>
      <c r="O1599" s="11">
        <v>1.24E-2</v>
      </c>
      <c r="P1599" s="11">
        <v>0</v>
      </c>
      <c r="Q1599" s="11">
        <v>165.73570000000001</v>
      </c>
      <c r="R1599" s="11">
        <v>206.03829999999999</v>
      </c>
      <c r="S1599" s="11">
        <v>-75.060199999999995</v>
      </c>
      <c r="T1599" s="11">
        <v>0.66469999999999996</v>
      </c>
      <c r="U1599" s="11">
        <v>6.7539999999999996</v>
      </c>
      <c r="V1599" s="11">
        <v>-0.9446</v>
      </c>
      <c r="W1599" s="11">
        <v>-55.350299999999997</v>
      </c>
      <c r="X1599" s="11" t="s">
        <v>4162</v>
      </c>
    </row>
    <row r="1600" spans="1:24" x14ac:dyDescent="0.25">
      <c r="A1600" s="11" t="s">
        <v>4162</v>
      </c>
      <c r="B1600" s="11">
        <v>165.53120000000001</v>
      </c>
      <c r="C1600" s="11">
        <v>100</v>
      </c>
      <c r="D1600" s="11">
        <v>188.19630000000001</v>
      </c>
      <c r="E1600" s="11">
        <v>319.80079999999998</v>
      </c>
      <c r="F1600" s="11">
        <v>673.3877</v>
      </c>
      <c r="G1600" s="11">
        <v>1387.5848000000001</v>
      </c>
      <c r="H1600" s="11">
        <v>3008.3643999999999</v>
      </c>
      <c r="I1600" s="11">
        <v>0.3795</v>
      </c>
      <c r="J1600" s="11">
        <v>38.060699999999997</v>
      </c>
      <c r="K1600" s="11">
        <v>29.835799999999999</v>
      </c>
      <c r="L1600" s="11">
        <v>22.166799999999999</v>
      </c>
      <c r="M1600" s="11">
        <v>-1.1000000000000001E-3</v>
      </c>
      <c r="N1600" s="11">
        <v>0.28760000000000002</v>
      </c>
      <c r="O1600" s="11">
        <v>1.24E-2</v>
      </c>
      <c r="P1600" s="11">
        <v>0</v>
      </c>
      <c r="Q1600" s="11">
        <v>165.73570000000001</v>
      </c>
      <c r="R1600" s="11">
        <v>206.03829999999999</v>
      </c>
      <c r="S1600" s="11">
        <v>-75.060199999999995</v>
      </c>
      <c r="T1600" s="11">
        <v>0.66469999999999996</v>
      </c>
      <c r="U1600" s="11">
        <v>6.7539999999999996</v>
      </c>
      <c r="V1600" s="11">
        <v>-0.9446</v>
      </c>
      <c r="W1600" s="11">
        <v>-55.350299999999997</v>
      </c>
      <c r="X1600" s="11" t="s">
        <v>4162</v>
      </c>
    </row>
    <row r="1601" spans="1:24" x14ac:dyDescent="0.25">
      <c r="A1601" s="11" t="s">
        <v>3774</v>
      </c>
      <c r="B1601" s="11">
        <v>162.78700000000001</v>
      </c>
      <c r="C1601" s="11">
        <v>-100</v>
      </c>
      <c r="D1601" s="11">
        <v>192.0898</v>
      </c>
      <c r="E1601" s="11">
        <v>-360.38889999999998</v>
      </c>
      <c r="F1601" s="11">
        <v>747.29100000000005</v>
      </c>
      <c r="G1601" s="11">
        <v>-1587.0516</v>
      </c>
      <c r="H1601" s="11">
        <v>3429.3478</v>
      </c>
      <c r="I1601" s="11">
        <v>0</v>
      </c>
      <c r="J1601" s="11">
        <v>0</v>
      </c>
      <c r="K1601" s="11">
        <v>0</v>
      </c>
      <c r="L1601" s="11">
        <v>0</v>
      </c>
      <c r="M1601" s="11">
        <v>-0.29160000000000003</v>
      </c>
      <c r="N1601" s="11">
        <v>29.5732</v>
      </c>
      <c r="O1601" s="11">
        <v>23.463000000000001</v>
      </c>
      <c r="P1601" s="11">
        <v>18.2895</v>
      </c>
      <c r="Q1601" s="11">
        <v>157.23140000000001</v>
      </c>
      <c r="R1601" s="11">
        <v>173.03110000000001</v>
      </c>
      <c r="S1601" s="11">
        <v>-77.1083</v>
      </c>
      <c r="T1601" s="11">
        <v>0.753</v>
      </c>
      <c r="U1601" s="11">
        <v>6.7812000000000001</v>
      </c>
      <c r="V1601" s="11">
        <v>-1.1335</v>
      </c>
      <c r="W1601" s="11">
        <v>-57.250900000000001</v>
      </c>
      <c r="X1601" s="11" t="s">
        <v>3774</v>
      </c>
    </row>
    <row r="1602" spans="1:24" x14ac:dyDescent="0.25">
      <c r="A1602" s="11" t="s">
        <v>3774</v>
      </c>
      <c r="B1602" s="11">
        <v>162.78700000000001</v>
      </c>
      <c r="C1602" s="11">
        <v>-100</v>
      </c>
      <c r="D1602" s="11">
        <v>192.0898</v>
      </c>
      <c r="E1602" s="11">
        <v>-360.38889999999998</v>
      </c>
      <c r="F1602" s="11">
        <v>747.29100000000005</v>
      </c>
      <c r="G1602" s="11">
        <v>-1587.0516</v>
      </c>
      <c r="H1602" s="11">
        <v>3429.3478</v>
      </c>
      <c r="I1602" s="11">
        <v>0</v>
      </c>
      <c r="J1602" s="11">
        <v>0</v>
      </c>
      <c r="K1602" s="11">
        <v>0</v>
      </c>
      <c r="L1602" s="11">
        <v>0</v>
      </c>
      <c r="M1602" s="11">
        <v>-0.29160000000000003</v>
      </c>
      <c r="N1602" s="11">
        <v>29.5732</v>
      </c>
      <c r="O1602" s="11">
        <v>23.463000000000001</v>
      </c>
      <c r="P1602" s="11">
        <v>18.2895</v>
      </c>
      <c r="Q1602" s="11">
        <v>157.23140000000001</v>
      </c>
      <c r="R1602" s="11">
        <v>173.03110000000001</v>
      </c>
      <c r="S1602" s="11">
        <v>-77.1083</v>
      </c>
      <c r="T1602" s="11">
        <v>0.753</v>
      </c>
      <c r="U1602" s="11">
        <v>6.7812000000000001</v>
      </c>
      <c r="V1602" s="11">
        <v>-1.1335</v>
      </c>
      <c r="W1602" s="11">
        <v>-57.250900000000001</v>
      </c>
      <c r="X1602" s="11" t="s">
        <v>3774</v>
      </c>
    </row>
    <row r="1603" spans="1:24" x14ac:dyDescent="0.25">
      <c r="A1603" s="11" t="s">
        <v>377</v>
      </c>
      <c r="B1603" s="11">
        <v>174.8869</v>
      </c>
      <c r="C1603" s="11">
        <v>100</v>
      </c>
      <c r="D1603" s="11">
        <v>187.82419999999999</v>
      </c>
      <c r="E1603" s="11">
        <v>327.33409999999998</v>
      </c>
      <c r="F1603" s="11">
        <v>685.76300000000003</v>
      </c>
      <c r="G1603" s="11">
        <v>1435.5026</v>
      </c>
      <c r="H1603" s="11">
        <v>3121.5055000000002</v>
      </c>
      <c r="I1603" s="11">
        <v>0.38940000000000002</v>
      </c>
      <c r="J1603" s="11">
        <v>39.004399999999997</v>
      </c>
      <c r="K1603" s="11">
        <v>30.750800000000002</v>
      </c>
      <c r="L1603" s="11">
        <v>22.7301</v>
      </c>
      <c r="M1603" s="11">
        <v>0</v>
      </c>
      <c r="N1603" s="11">
        <v>1.2999999999999999E-2</v>
      </c>
      <c r="O1603" s="11">
        <v>0</v>
      </c>
      <c r="P1603" s="11">
        <v>0</v>
      </c>
      <c r="Q1603" s="11">
        <v>172.83969999999999</v>
      </c>
      <c r="R1603" s="11">
        <v>200.0102</v>
      </c>
      <c r="S1603" s="11">
        <v>-72.444999999999993</v>
      </c>
      <c r="T1603" s="11">
        <v>0.64400000000000002</v>
      </c>
      <c r="U1603" s="11">
        <v>6.7354000000000003</v>
      </c>
      <c r="V1603" s="11">
        <v>-1.1335</v>
      </c>
      <c r="W1603" s="11">
        <v>-52.924399999999999</v>
      </c>
      <c r="X1603" s="11" t="s">
        <v>377</v>
      </c>
    </row>
    <row r="1604" spans="1:24" x14ac:dyDescent="0.25">
      <c r="A1604" s="11" t="s">
        <v>377</v>
      </c>
      <c r="B1604" s="11">
        <v>174.8869</v>
      </c>
      <c r="C1604" s="11">
        <v>100</v>
      </c>
      <c r="D1604" s="11">
        <v>187.82419999999999</v>
      </c>
      <c r="E1604" s="11">
        <v>327.33409999999998</v>
      </c>
      <c r="F1604" s="11">
        <v>685.76300000000003</v>
      </c>
      <c r="G1604" s="11">
        <v>1435.5026</v>
      </c>
      <c r="H1604" s="11">
        <v>3121.5055000000002</v>
      </c>
      <c r="I1604" s="11">
        <v>0.38940000000000002</v>
      </c>
      <c r="J1604" s="11">
        <v>39.004399999999997</v>
      </c>
      <c r="K1604" s="11">
        <v>30.750800000000002</v>
      </c>
      <c r="L1604" s="11">
        <v>22.7301</v>
      </c>
      <c r="M1604" s="11">
        <v>0</v>
      </c>
      <c r="N1604" s="11">
        <v>1.2999999999999999E-2</v>
      </c>
      <c r="O1604" s="11">
        <v>0</v>
      </c>
      <c r="P1604" s="11">
        <v>0</v>
      </c>
      <c r="Q1604" s="11">
        <v>172.83969999999999</v>
      </c>
      <c r="R1604" s="11">
        <v>200.0102</v>
      </c>
      <c r="S1604" s="11">
        <v>-72.444999999999993</v>
      </c>
      <c r="T1604" s="11">
        <v>0.64400000000000002</v>
      </c>
      <c r="U1604" s="11">
        <v>6.7354000000000003</v>
      </c>
      <c r="V1604" s="11">
        <v>-1.1335</v>
      </c>
      <c r="W1604" s="11">
        <v>-52.924399999999999</v>
      </c>
      <c r="X1604" s="11" t="s">
        <v>377</v>
      </c>
    </row>
    <row r="1605" spans="1:24" x14ac:dyDescent="0.25">
      <c r="A1605" s="11" t="s">
        <v>948</v>
      </c>
      <c r="B1605" s="11">
        <v>190.75790000000001</v>
      </c>
      <c r="C1605" s="11">
        <v>100</v>
      </c>
      <c r="D1605" s="11">
        <v>209.83940000000001</v>
      </c>
      <c r="E1605" s="11">
        <v>299.90699999999998</v>
      </c>
      <c r="F1605" s="11">
        <v>523.6567</v>
      </c>
      <c r="G1605" s="11">
        <v>876.14380000000006</v>
      </c>
      <c r="H1605" s="11">
        <v>1520.2868000000001</v>
      </c>
      <c r="I1605" s="11">
        <v>0.4163</v>
      </c>
      <c r="J1605" s="11">
        <v>41.710700000000003</v>
      </c>
      <c r="K1605" s="11">
        <v>29.113900000000001</v>
      </c>
      <c r="L1605" s="11">
        <v>17.285900000000002</v>
      </c>
      <c r="M1605" s="11">
        <v>0</v>
      </c>
      <c r="N1605" s="11">
        <v>3.5999999999999999E-3</v>
      </c>
      <c r="O1605" s="11">
        <v>0</v>
      </c>
      <c r="P1605" s="11">
        <v>0</v>
      </c>
      <c r="Q1605" s="11">
        <v>184.37020000000001</v>
      </c>
      <c r="R1605" s="11">
        <v>216.0746</v>
      </c>
      <c r="S1605" s="11">
        <v>-75.753699999999995</v>
      </c>
      <c r="T1605" s="11">
        <v>0.64490000000000003</v>
      </c>
      <c r="U1605" s="11">
        <v>6.8061999999999996</v>
      </c>
      <c r="V1605" s="11">
        <v>0</v>
      </c>
      <c r="W1605" s="11">
        <v>-56.092700000000001</v>
      </c>
      <c r="X1605" s="11" t="s">
        <v>948</v>
      </c>
    </row>
    <row r="1606" spans="1:24" x14ac:dyDescent="0.25">
      <c r="A1606" s="11" t="s">
        <v>1675</v>
      </c>
      <c r="B1606" s="11">
        <v>239.9589</v>
      </c>
      <c r="C1606" s="11">
        <v>100</v>
      </c>
      <c r="D1606" s="11">
        <v>216.47819999999999</v>
      </c>
      <c r="E1606" s="11">
        <v>380.62430000000001</v>
      </c>
      <c r="F1606" s="11">
        <v>806.09410000000003</v>
      </c>
      <c r="G1606" s="11">
        <v>1736.4911999999999</v>
      </c>
      <c r="H1606" s="11">
        <v>3884.1354000000001</v>
      </c>
      <c r="I1606" s="11">
        <v>0.43080000000000002</v>
      </c>
      <c r="J1606" s="11">
        <v>43.271299999999997</v>
      </c>
      <c r="K1606" s="11">
        <v>34.129199999999997</v>
      </c>
      <c r="L1606" s="11">
        <v>25.7179</v>
      </c>
      <c r="M1606" s="11">
        <v>0</v>
      </c>
      <c r="N1606" s="11">
        <v>1.8E-3</v>
      </c>
      <c r="O1606" s="11">
        <v>0</v>
      </c>
      <c r="P1606" s="11">
        <v>0</v>
      </c>
      <c r="Q1606" s="11">
        <v>241.73079999999999</v>
      </c>
      <c r="R1606" s="11">
        <v>193.22020000000001</v>
      </c>
      <c r="S1606" s="11">
        <v>-82.680700000000002</v>
      </c>
      <c r="T1606" s="11">
        <v>0.80310000000000004</v>
      </c>
      <c r="U1606" s="11">
        <v>8.2692999999999994</v>
      </c>
      <c r="V1606" s="11">
        <v>-1.1335</v>
      </c>
      <c r="W1606" s="11">
        <v>-60.095100000000002</v>
      </c>
      <c r="X1606" s="11" t="s">
        <v>4163</v>
      </c>
    </row>
    <row r="1607" spans="1:24" x14ac:dyDescent="0.25">
      <c r="A1607" s="11" t="s">
        <v>4163</v>
      </c>
      <c r="B1607" s="11">
        <v>239.9589</v>
      </c>
      <c r="C1607" s="11">
        <v>100</v>
      </c>
      <c r="D1607" s="11">
        <v>216.47819999999999</v>
      </c>
      <c r="E1607" s="11">
        <v>380.62430000000001</v>
      </c>
      <c r="F1607" s="11">
        <v>806.09410000000003</v>
      </c>
      <c r="G1607" s="11">
        <v>1736.4911999999999</v>
      </c>
      <c r="H1607" s="11">
        <v>3884.1354000000001</v>
      </c>
      <c r="I1607" s="11">
        <v>0.43080000000000002</v>
      </c>
      <c r="J1607" s="11">
        <v>43.271299999999997</v>
      </c>
      <c r="K1607" s="11">
        <v>34.129199999999997</v>
      </c>
      <c r="L1607" s="11">
        <v>25.7179</v>
      </c>
      <c r="M1607" s="11">
        <v>0</v>
      </c>
      <c r="N1607" s="11">
        <v>1.8E-3</v>
      </c>
      <c r="O1607" s="11">
        <v>0</v>
      </c>
      <c r="P1607" s="11">
        <v>0</v>
      </c>
      <c r="Q1607" s="11">
        <v>241.73079999999999</v>
      </c>
      <c r="R1607" s="11">
        <v>193.22020000000001</v>
      </c>
      <c r="S1607" s="11">
        <v>-82.680700000000002</v>
      </c>
      <c r="T1607" s="11">
        <v>0.80310000000000004</v>
      </c>
      <c r="U1607" s="11">
        <v>8.2692999999999994</v>
      </c>
      <c r="V1607" s="11">
        <v>-1.1335</v>
      </c>
      <c r="W1607" s="11">
        <v>-60.095100000000002</v>
      </c>
      <c r="X1607" s="11" t="s">
        <v>4163</v>
      </c>
    </row>
    <row r="1608" spans="1:24" x14ac:dyDescent="0.25">
      <c r="A1608" s="11" t="s">
        <v>1676</v>
      </c>
      <c r="B1608" s="11">
        <v>257.71780000000001</v>
      </c>
      <c r="C1608" s="11">
        <v>100</v>
      </c>
      <c r="D1608" s="11">
        <v>226.29499999999999</v>
      </c>
      <c r="E1608" s="11">
        <v>396.53309999999999</v>
      </c>
      <c r="F1608" s="11">
        <v>837.5326</v>
      </c>
      <c r="G1608" s="11">
        <v>1789.7018</v>
      </c>
      <c r="H1608" s="11">
        <v>3956.9540999999999</v>
      </c>
      <c r="I1608" s="11">
        <v>0.4511</v>
      </c>
      <c r="J1608" s="11">
        <v>45.284199999999998</v>
      </c>
      <c r="K1608" s="11">
        <v>35.687100000000001</v>
      </c>
      <c r="L1608" s="11">
        <v>26.890799999999999</v>
      </c>
      <c r="M1608" s="11">
        <v>0</v>
      </c>
      <c r="N1608" s="11">
        <v>5.0000000000000001E-4</v>
      </c>
      <c r="O1608" s="11">
        <v>0</v>
      </c>
      <c r="P1608" s="11">
        <v>0</v>
      </c>
      <c r="Q1608" s="11">
        <v>264.4015</v>
      </c>
      <c r="R1608" s="11">
        <v>207.24690000000001</v>
      </c>
      <c r="S1608" s="11">
        <v>-82.664199999999994</v>
      </c>
      <c r="T1608" s="11">
        <v>0.87849999999999995</v>
      </c>
      <c r="U1608" s="11">
        <v>8.9539000000000009</v>
      </c>
      <c r="V1608" s="11">
        <v>-1.1335</v>
      </c>
      <c r="W1608" s="11">
        <v>-59.672800000000002</v>
      </c>
      <c r="X1608" s="11" t="s">
        <v>4164</v>
      </c>
    </row>
    <row r="1609" spans="1:24" x14ac:dyDescent="0.25">
      <c r="A1609" s="11" t="s">
        <v>4164</v>
      </c>
      <c r="B1609" s="11">
        <v>257.71780000000001</v>
      </c>
      <c r="C1609" s="11">
        <v>100</v>
      </c>
      <c r="D1609" s="11">
        <v>226.29499999999999</v>
      </c>
      <c r="E1609" s="11">
        <v>396.53309999999999</v>
      </c>
      <c r="F1609" s="11">
        <v>837.5326</v>
      </c>
      <c r="G1609" s="11">
        <v>1789.7018</v>
      </c>
      <c r="H1609" s="11">
        <v>3956.9540999999999</v>
      </c>
      <c r="I1609" s="11">
        <v>0.4511</v>
      </c>
      <c r="J1609" s="11">
        <v>45.284199999999998</v>
      </c>
      <c r="K1609" s="11">
        <v>35.687100000000001</v>
      </c>
      <c r="L1609" s="11">
        <v>26.890799999999999</v>
      </c>
      <c r="M1609" s="11">
        <v>0</v>
      </c>
      <c r="N1609" s="11">
        <v>5.0000000000000001E-4</v>
      </c>
      <c r="O1609" s="11">
        <v>0</v>
      </c>
      <c r="P1609" s="11">
        <v>0</v>
      </c>
      <c r="Q1609" s="11">
        <v>264.4015</v>
      </c>
      <c r="R1609" s="11">
        <v>207.24690000000001</v>
      </c>
      <c r="S1609" s="11">
        <v>-82.664199999999994</v>
      </c>
      <c r="T1609" s="11">
        <v>0.87849999999999995</v>
      </c>
      <c r="U1609" s="11">
        <v>8.9539000000000009</v>
      </c>
      <c r="V1609" s="11">
        <v>-1.1335</v>
      </c>
      <c r="W1609" s="11">
        <v>-59.672800000000002</v>
      </c>
      <c r="X1609" s="11" t="s">
        <v>4164</v>
      </c>
    </row>
    <row r="1610" spans="1:24" x14ac:dyDescent="0.25">
      <c r="A1610" s="11" t="s">
        <v>1677</v>
      </c>
      <c r="B1610" s="11">
        <v>452.85169999999999</v>
      </c>
      <c r="C1610" s="11">
        <v>100</v>
      </c>
      <c r="D1610" s="11">
        <v>210.3502</v>
      </c>
      <c r="E1610" s="11">
        <v>219.67080000000001</v>
      </c>
      <c r="F1610" s="11">
        <v>397.29570000000001</v>
      </c>
      <c r="G1610" s="11">
        <v>649.72289999999998</v>
      </c>
      <c r="H1610" s="11">
        <v>1170.6431</v>
      </c>
      <c r="I1610" s="11">
        <v>0.27579999999999999</v>
      </c>
      <c r="J1610" s="11">
        <v>27.8689</v>
      </c>
      <c r="K1610" s="11">
        <v>19.492899999999999</v>
      </c>
      <c r="L1610" s="11">
        <v>12.351000000000001</v>
      </c>
      <c r="M1610" s="11">
        <v>0</v>
      </c>
      <c r="N1610" s="11">
        <v>4.4000000000000003E-3</v>
      </c>
      <c r="O1610" s="11">
        <v>0</v>
      </c>
      <c r="P1610" s="11">
        <v>0</v>
      </c>
      <c r="Q1610" s="11">
        <v>508.78919999999999</v>
      </c>
      <c r="R1610" s="11">
        <v>413.4907</v>
      </c>
      <c r="S1610" s="11">
        <v>-70.224400000000003</v>
      </c>
      <c r="T1610" s="11">
        <v>1.3289</v>
      </c>
      <c r="U1610" s="11">
        <v>16.5655</v>
      </c>
      <c r="V1610" s="11">
        <v>-4.3451000000000004</v>
      </c>
      <c r="W1610" s="11">
        <v>-42.169899999999998</v>
      </c>
      <c r="X1610" s="11" t="s">
        <v>4165</v>
      </c>
    </row>
    <row r="1611" spans="1:24" x14ac:dyDescent="0.25">
      <c r="A1611" s="11" t="s">
        <v>4165</v>
      </c>
      <c r="B1611" s="11">
        <v>452.85169999999999</v>
      </c>
      <c r="C1611" s="11">
        <v>100</v>
      </c>
      <c r="D1611" s="11">
        <v>210.3502</v>
      </c>
      <c r="E1611" s="11">
        <v>219.67080000000001</v>
      </c>
      <c r="F1611" s="11">
        <v>397.29570000000001</v>
      </c>
      <c r="G1611" s="11">
        <v>649.72289999999998</v>
      </c>
      <c r="H1611" s="11">
        <v>1170.6431</v>
      </c>
      <c r="I1611" s="11">
        <v>0.27579999999999999</v>
      </c>
      <c r="J1611" s="11">
        <v>27.8689</v>
      </c>
      <c r="K1611" s="11">
        <v>19.492899999999999</v>
      </c>
      <c r="L1611" s="11">
        <v>12.351000000000001</v>
      </c>
      <c r="M1611" s="11">
        <v>0</v>
      </c>
      <c r="N1611" s="11">
        <v>4.4000000000000003E-3</v>
      </c>
      <c r="O1611" s="11">
        <v>0</v>
      </c>
      <c r="P1611" s="11">
        <v>0</v>
      </c>
      <c r="Q1611" s="11">
        <v>508.78919999999999</v>
      </c>
      <c r="R1611" s="11">
        <v>413.4907</v>
      </c>
      <c r="S1611" s="11">
        <v>-70.224400000000003</v>
      </c>
      <c r="T1611" s="11">
        <v>1.3289</v>
      </c>
      <c r="U1611" s="11">
        <v>16.5655</v>
      </c>
      <c r="V1611" s="11">
        <v>-4.3451000000000004</v>
      </c>
      <c r="W1611" s="11">
        <v>-42.169899999999998</v>
      </c>
      <c r="X1611" s="11" t="s">
        <v>4165</v>
      </c>
    </row>
    <row r="1612" spans="1:24" x14ac:dyDescent="0.25">
      <c r="A1612" s="11" t="s">
        <v>1344</v>
      </c>
      <c r="B1612" s="11">
        <v>209.78530000000001</v>
      </c>
      <c r="C1612" s="11">
        <v>-100</v>
      </c>
      <c r="D1612" s="11">
        <v>106.6876</v>
      </c>
      <c r="E1612" s="11">
        <v>-64.326999999999998</v>
      </c>
      <c r="F1612" s="11">
        <v>97.899699999999996</v>
      </c>
      <c r="G1612" s="11">
        <v>-45.625</v>
      </c>
      <c r="H1612" s="11">
        <v>112.8599</v>
      </c>
      <c r="I1612" s="11">
        <v>1.9599999999999999E-2</v>
      </c>
      <c r="J1612" s="11">
        <v>2.0135999999999998</v>
      </c>
      <c r="K1612" s="11">
        <v>0.89019999999999999</v>
      </c>
      <c r="L1612" s="11">
        <v>0.22489999999999999</v>
      </c>
      <c r="M1612" s="11">
        <v>-2.1999999999999999E-2</v>
      </c>
      <c r="N1612" s="11">
        <v>3.4392</v>
      </c>
      <c r="O1612" s="11">
        <v>0.38329999999999997</v>
      </c>
      <c r="P1612" s="11">
        <v>1.44E-2</v>
      </c>
      <c r="Q1612" s="11">
        <v>224.24350000000001</v>
      </c>
      <c r="R1612" s="11">
        <v>158.2621</v>
      </c>
      <c r="S1612" s="11">
        <v>-54.187199999999997</v>
      </c>
      <c r="T1612" s="11">
        <v>0.53049999999999997</v>
      </c>
      <c r="U1612" s="11">
        <v>7.6664000000000003</v>
      </c>
      <c r="V1612" s="11">
        <v>-1.1335</v>
      </c>
      <c r="W1612" s="11">
        <v>-38.363</v>
      </c>
      <c r="X1612" s="11" t="s">
        <v>1344</v>
      </c>
    </row>
    <row r="1613" spans="1:24" x14ac:dyDescent="0.25">
      <c r="A1613" s="11" t="s">
        <v>4166</v>
      </c>
      <c r="B1613" s="11">
        <v>228.5</v>
      </c>
      <c r="C1613" s="11">
        <v>100</v>
      </c>
      <c r="D1613" s="11">
        <v>199.5719</v>
      </c>
      <c r="E1613" s="11">
        <v>362.30119999999999</v>
      </c>
      <c r="F1613" s="11">
        <v>759.55020000000002</v>
      </c>
      <c r="G1613" s="11">
        <v>1631.0160000000001</v>
      </c>
      <c r="H1613" s="11">
        <v>3609.0122999999999</v>
      </c>
      <c r="I1613" s="11">
        <v>0.4133</v>
      </c>
      <c r="J1613" s="11">
        <v>41.379300000000001</v>
      </c>
      <c r="K1613" s="11">
        <v>33.008299999999998</v>
      </c>
      <c r="L1613" s="11">
        <v>24.893899999999999</v>
      </c>
      <c r="M1613" s="11">
        <v>0</v>
      </c>
      <c r="N1613" s="11">
        <v>0</v>
      </c>
      <c r="O1613" s="11">
        <v>0</v>
      </c>
      <c r="P1613" s="11">
        <v>0</v>
      </c>
      <c r="Q1613" s="11">
        <v>232.5729</v>
      </c>
      <c r="R1613" s="11">
        <v>177.2208</v>
      </c>
      <c r="S1613" s="11">
        <v>-79.490799999999993</v>
      </c>
      <c r="T1613" s="11">
        <v>0.6421</v>
      </c>
      <c r="U1613" s="11">
        <v>7.9941000000000004</v>
      </c>
      <c r="V1613" s="11">
        <v>-1.1335</v>
      </c>
      <c r="W1613" s="11">
        <v>-57.402200000000001</v>
      </c>
      <c r="X1613" s="11" t="s">
        <v>4166</v>
      </c>
    </row>
    <row r="1614" spans="1:24" x14ac:dyDescent="0.25">
      <c r="A1614" s="11" t="s">
        <v>4166</v>
      </c>
      <c r="B1614" s="11">
        <v>228.5</v>
      </c>
      <c r="C1614" s="11">
        <v>100</v>
      </c>
      <c r="D1614" s="11">
        <v>199.5719</v>
      </c>
      <c r="E1614" s="11">
        <v>362.30119999999999</v>
      </c>
      <c r="F1614" s="11">
        <v>759.55020000000002</v>
      </c>
      <c r="G1614" s="11">
        <v>1631.0160000000001</v>
      </c>
      <c r="H1614" s="11">
        <v>3609.0122999999999</v>
      </c>
      <c r="I1614" s="11">
        <v>0.4133</v>
      </c>
      <c r="J1614" s="11">
        <v>41.379300000000001</v>
      </c>
      <c r="K1614" s="11">
        <v>33.008299999999998</v>
      </c>
      <c r="L1614" s="11">
        <v>24.893899999999999</v>
      </c>
      <c r="M1614" s="11">
        <v>0</v>
      </c>
      <c r="N1614" s="11">
        <v>0</v>
      </c>
      <c r="O1614" s="11">
        <v>0</v>
      </c>
      <c r="P1614" s="11">
        <v>0</v>
      </c>
      <c r="Q1614" s="11">
        <v>232.5729</v>
      </c>
      <c r="R1614" s="11">
        <v>177.2208</v>
      </c>
      <c r="S1614" s="11">
        <v>-79.490799999999993</v>
      </c>
      <c r="T1614" s="11">
        <v>0.6421</v>
      </c>
      <c r="U1614" s="11">
        <v>7.9941000000000004</v>
      </c>
      <c r="V1614" s="11">
        <v>-1.1335</v>
      </c>
      <c r="W1614" s="11">
        <v>-57.402200000000001</v>
      </c>
      <c r="X1614" s="11" t="s">
        <v>4166</v>
      </c>
    </row>
    <row r="1615" spans="1:24" x14ac:dyDescent="0.25">
      <c r="A1615" s="11" t="s">
        <v>378</v>
      </c>
      <c r="B1615" s="11">
        <v>228.27670000000001</v>
      </c>
      <c r="C1615" s="11">
        <v>100</v>
      </c>
      <c r="D1615" s="11">
        <v>199.767</v>
      </c>
      <c r="E1615" s="11">
        <v>362.88189999999997</v>
      </c>
      <c r="F1615" s="11">
        <v>760.95730000000003</v>
      </c>
      <c r="G1615" s="11">
        <v>1634.4067</v>
      </c>
      <c r="H1615" s="11">
        <v>3616.4106999999999</v>
      </c>
      <c r="I1615" s="11">
        <v>0.41349999999999998</v>
      </c>
      <c r="J1615" s="11">
        <v>41.407600000000002</v>
      </c>
      <c r="K1615" s="11">
        <v>33.047400000000003</v>
      </c>
      <c r="L1615" s="11">
        <v>24.943999999999999</v>
      </c>
      <c r="M1615" s="11">
        <v>0</v>
      </c>
      <c r="N1615" s="11">
        <v>0</v>
      </c>
      <c r="O1615" s="11">
        <v>0</v>
      </c>
      <c r="P1615" s="11">
        <v>0</v>
      </c>
      <c r="Q1615" s="11">
        <v>232.62629999999999</v>
      </c>
      <c r="R1615" s="11">
        <v>177.2208</v>
      </c>
      <c r="S1615" s="11">
        <v>-79.477000000000004</v>
      </c>
      <c r="T1615" s="11">
        <v>0.64100000000000001</v>
      </c>
      <c r="U1615" s="11">
        <v>7.9865000000000004</v>
      </c>
      <c r="V1615" s="11">
        <v>-1.1335</v>
      </c>
      <c r="W1615" s="11">
        <v>-56.587600000000002</v>
      </c>
      <c r="X1615" s="11" t="s">
        <v>378</v>
      </c>
    </row>
    <row r="1616" spans="1:24" x14ac:dyDescent="0.25">
      <c r="A1616" s="11" t="s">
        <v>378</v>
      </c>
      <c r="B1616" s="11">
        <v>228.27670000000001</v>
      </c>
      <c r="C1616" s="11">
        <v>100</v>
      </c>
      <c r="D1616" s="11">
        <v>199.767</v>
      </c>
      <c r="E1616" s="11">
        <v>362.88189999999997</v>
      </c>
      <c r="F1616" s="11">
        <v>760.95730000000003</v>
      </c>
      <c r="G1616" s="11">
        <v>1634.4067</v>
      </c>
      <c r="H1616" s="11">
        <v>3616.4106999999999</v>
      </c>
      <c r="I1616" s="11">
        <v>0.41349999999999998</v>
      </c>
      <c r="J1616" s="11">
        <v>41.407600000000002</v>
      </c>
      <c r="K1616" s="11">
        <v>33.047400000000003</v>
      </c>
      <c r="L1616" s="11">
        <v>24.943999999999999</v>
      </c>
      <c r="M1616" s="11">
        <v>0</v>
      </c>
      <c r="N1616" s="11">
        <v>0</v>
      </c>
      <c r="O1616" s="11">
        <v>0</v>
      </c>
      <c r="P1616" s="11">
        <v>0</v>
      </c>
      <c r="Q1616" s="11">
        <v>232.62629999999999</v>
      </c>
      <c r="R1616" s="11">
        <v>177.2208</v>
      </c>
      <c r="S1616" s="11">
        <v>-79.477000000000004</v>
      </c>
      <c r="T1616" s="11">
        <v>0.64100000000000001</v>
      </c>
      <c r="U1616" s="11">
        <v>7.9865000000000004</v>
      </c>
      <c r="V1616" s="11">
        <v>-1.1335</v>
      </c>
      <c r="W1616" s="11">
        <v>-56.587600000000002</v>
      </c>
      <c r="X1616" s="11" t="s">
        <v>378</v>
      </c>
    </row>
    <row r="1617" spans="1:24" x14ac:dyDescent="0.25">
      <c r="A1617" s="11" t="s">
        <v>325</v>
      </c>
      <c r="B1617" s="11">
        <v>281.96449999999999</v>
      </c>
      <c r="C1617" s="11">
        <v>100</v>
      </c>
      <c r="D1617" s="11">
        <v>187.95590000000001</v>
      </c>
      <c r="E1617" s="11">
        <v>251.4648</v>
      </c>
      <c r="F1617" s="11">
        <v>423.61810000000003</v>
      </c>
      <c r="G1617" s="11">
        <v>686.16980000000001</v>
      </c>
      <c r="H1617" s="11">
        <v>1151.6536000000001</v>
      </c>
      <c r="I1617" s="11">
        <v>0.35470000000000002</v>
      </c>
      <c r="J1617" s="11">
        <v>35.517299999999999</v>
      </c>
      <c r="K1617" s="11">
        <v>23.914000000000001</v>
      </c>
      <c r="L1617" s="11">
        <v>13.168200000000001</v>
      </c>
      <c r="M1617" s="11">
        <v>0</v>
      </c>
      <c r="N1617" s="11">
        <v>0</v>
      </c>
      <c r="O1617" s="11">
        <v>0</v>
      </c>
      <c r="P1617" s="11">
        <v>0</v>
      </c>
      <c r="Q1617" s="11">
        <v>303.18430000000001</v>
      </c>
      <c r="R1617" s="11">
        <v>263.33390000000003</v>
      </c>
      <c r="S1617" s="11">
        <v>-78.1417</v>
      </c>
      <c r="T1617" s="11">
        <v>0.63080000000000003</v>
      </c>
      <c r="U1617" s="11">
        <v>9.7710000000000008</v>
      </c>
      <c r="V1617" s="11">
        <v>-1.8812</v>
      </c>
      <c r="W1617" s="11">
        <v>-53.384500000000003</v>
      </c>
      <c r="X1617" s="11" t="s">
        <v>325</v>
      </c>
    </row>
    <row r="1618" spans="1:24" x14ac:dyDescent="0.25">
      <c r="A1618" s="11" t="s">
        <v>1109</v>
      </c>
      <c r="B1618" s="11">
        <v>185.99449999999999</v>
      </c>
      <c r="C1618" s="11">
        <v>100</v>
      </c>
      <c r="D1618" s="11">
        <v>252.3047</v>
      </c>
      <c r="E1618" s="11">
        <v>344.54329999999999</v>
      </c>
      <c r="F1618" s="11">
        <v>834.3424</v>
      </c>
      <c r="G1618" s="11">
        <v>1477.2808</v>
      </c>
      <c r="H1618" s="11">
        <v>3449.8832000000002</v>
      </c>
      <c r="I1618" s="11">
        <v>0.47239999999999999</v>
      </c>
      <c r="J1618" s="11">
        <v>47.389899999999997</v>
      </c>
      <c r="K1618" s="11">
        <v>35.808199999999999</v>
      </c>
      <c r="L1618" s="11">
        <v>25.014800000000001</v>
      </c>
      <c r="M1618" s="11">
        <v>-5.4399999999999997E-2</v>
      </c>
      <c r="N1618" s="11">
        <v>5.5170000000000003</v>
      </c>
      <c r="O1618" s="11">
        <v>3.1</v>
      </c>
      <c r="P1618" s="11">
        <v>1.2867999999999999</v>
      </c>
      <c r="Q1618" s="11">
        <v>184.62629999999999</v>
      </c>
      <c r="R1618" s="11">
        <v>164.13890000000001</v>
      </c>
      <c r="S1618" s="11">
        <v>-84.018199999999993</v>
      </c>
      <c r="T1618" s="11">
        <v>1.0477000000000001</v>
      </c>
      <c r="U1618" s="11">
        <v>5.7910000000000004</v>
      </c>
      <c r="V1618" s="11">
        <v>-1.1335</v>
      </c>
      <c r="W1618" s="11">
        <v>-61.626199999999997</v>
      </c>
      <c r="X1618" s="11" t="s">
        <v>1109</v>
      </c>
    </row>
    <row r="1619" spans="1:24" x14ac:dyDescent="0.25">
      <c r="A1619" s="11" t="s">
        <v>1109</v>
      </c>
      <c r="B1619" s="11">
        <v>185.99449999999999</v>
      </c>
      <c r="C1619" s="11">
        <v>100</v>
      </c>
      <c r="D1619" s="11">
        <v>252.3047</v>
      </c>
      <c r="E1619" s="11">
        <v>344.54329999999999</v>
      </c>
      <c r="F1619" s="11">
        <v>834.3424</v>
      </c>
      <c r="G1619" s="11">
        <v>1477.2808</v>
      </c>
      <c r="H1619" s="11">
        <v>3449.8832000000002</v>
      </c>
      <c r="I1619" s="11">
        <v>0.47239999999999999</v>
      </c>
      <c r="J1619" s="11">
        <v>47.389899999999997</v>
      </c>
      <c r="K1619" s="11">
        <v>35.808199999999999</v>
      </c>
      <c r="L1619" s="11">
        <v>25.014800000000001</v>
      </c>
      <c r="M1619" s="11">
        <v>-5.4399999999999997E-2</v>
      </c>
      <c r="N1619" s="11">
        <v>5.5170000000000003</v>
      </c>
      <c r="O1619" s="11">
        <v>3.1</v>
      </c>
      <c r="P1619" s="11">
        <v>1.2867999999999999</v>
      </c>
      <c r="Q1619" s="11">
        <v>184.62629999999999</v>
      </c>
      <c r="R1619" s="11">
        <v>164.13890000000001</v>
      </c>
      <c r="S1619" s="11">
        <v>-84.018199999999993</v>
      </c>
      <c r="T1619" s="11">
        <v>1.0477000000000001</v>
      </c>
      <c r="U1619" s="11">
        <v>5.7910000000000004</v>
      </c>
      <c r="V1619" s="11">
        <v>-1.1335</v>
      </c>
      <c r="W1619" s="11">
        <v>-61.626199999999997</v>
      </c>
      <c r="X1619" s="11" t="s">
        <v>1109</v>
      </c>
    </row>
    <row r="1620" spans="1:24" x14ac:dyDescent="0.25">
      <c r="A1620" s="11" t="s">
        <v>773</v>
      </c>
      <c r="B1620" s="11">
        <v>394.8415</v>
      </c>
      <c r="C1620" s="11">
        <v>100</v>
      </c>
      <c r="D1620" s="11">
        <v>246.8974</v>
      </c>
      <c r="E1620" s="11">
        <v>362.91340000000002</v>
      </c>
      <c r="F1620" s="11">
        <v>759.2586</v>
      </c>
      <c r="G1620" s="11">
        <v>1535.4893999999999</v>
      </c>
      <c r="H1620" s="11">
        <v>3317.7554</v>
      </c>
      <c r="I1620" s="11">
        <v>0.4355</v>
      </c>
      <c r="J1620" s="11">
        <v>43.760199999999998</v>
      </c>
      <c r="K1620" s="11">
        <v>32.856200000000001</v>
      </c>
      <c r="L1620" s="11">
        <v>23.566099999999999</v>
      </c>
      <c r="M1620" s="11">
        <v>0</v>
      </c>
      <c r="N1620" s="11">
        <v>4.8800000000000003E-2</v>
      </c>
      <c r="O1620" s="11">
        <v>0</v>
      </c>
      <c r="P1620" s="11">
        <v>0</v>
      </c>
      <c r="Q1620" s="11">
        <v>417.49119999999999</v>
      </c>
      <c r="R1620" s="11">
        <v>341.37959999999998</v>
      </c>
      <c r="S1620" s="11">
        <v>-86.686999999999998</v>
      </c>
      <c r="T1620" s="11">
        <v>1.1446000000000001</v>
      </c>
      <c r="U1620" s="11">
        <v>13.7575</v>
      </c>
      <c r="V1620" s="11">
        <v>-2.2669999999999999</v>
      </c>
      <c r="W1620" s="11">
        <v>-58.291200000000003</v>
      </c>
      <c r="X1620" s="11" t="s">
        <v>4167</v>
      </c>
    </row>
    <row r="1621" spans="1:24" x14ac:dyDescent="0.25">
      <c r="A1621" s="11" t="s">
        <v>4167</v>
      </c>
      <c r="B1621" s="11">
        <v>394.8415</v>
      </c>
      <c r="C1621" s="11">
        <v>100</v>
      </c>
      <c r="D1621" s="11">
        <v>246.8974</v>
      </c>
      <c r="E1621" s="11">
        <v>362.91340000000002</v>
      </c>
      <c r="F1621" s="11">
        <v>759.2586</v>
      </c>
      <c r="G1621" s="11">
        <v>1535.4893999999999</v>
      </c>
      <c r="H1621" s="11">
        <v>3317.7554</v>
      </c>
      <c r="I1621" s="11">
        <v>0.4355</v>
      </c>
      <c r="J1621" s="11">
        <v>43.760199999999998</v>
      </c>
      <c r="K1621" s="11">
        <v>32.856200000000001</v>
      </c>
      <c r="L1621" s="11">
        <v>23.566099999999999</v>
      </c>
      <c r="M1621" s="11">
        <v>0</v>
      </c>
      <c r="N1621" s="11">
        <v>4.8800000000000003E-2</v>
      </c>
      <c r="O1621" s="11">
        <v>0</v>
      </c>
      <c r="P1621" s="11">
        <v>0</v>
      </c>
      <c r="Q1621" s="11">
        <v>417.49119999999999</v>
      </c>
      <c r="R1621" s="11">
        <v>341.37959999999998</v>
      </c>
      <c r="S1621" s="11">
        <v>-86.686999999999998</v>
      </c>
      <c r="T1621" s="11">
        <v>1.1446000000000001</v>
      </c>
      <c r="U1621" s="11">
        <v>13.7575</v>
      </c>
      <c r="V1621" s="11">
        <v>-2.2669999999999999</v>
      </c>
      <c r="W1621" s="11">
        <v>-58.291200000000003</v>
      </c>
      <c r="X1621" s="11" t="s">
        <v>4167</v>
      </c>
    </row>
    <row r="1622" spans="1:24" x14ac:dyDescent="0.25">
      <c r="A1622" s="11" t="s">
        <v>4569</v>
      </c>
      <c r="B1622" s="11">
        <v>412.73099999999999</v>
      </c>
      <c r="C1622" s="11">
        <v>100</v>
      </c>
      <c r="D1622" s="11">
        <v>246.935</v>
      </c>
      <c r="E1622" s="11">
        <v>242.5162</v>
      </c>
      <c r="F1622" s="11">
        <v>446.03370000000001</v>
      </c>
      <c r="G1622" s="11">
        <v>607.93290000000002</v>
      </c>
      <c r="H1622" s="11">
        <v>1017.0112</v>
      </c>
      <c r="I1622" s="11">
        <v>0.36820000000000003</v>
      </c>
      <c r="J1622" s="11">
        <v>37.0779</v>
      </c>
      <c r="K1622" s="11">
        <v>22.1356</v>
      </c>
      <c r="L1622" s="11">
        <v>10.3682</v>
      </c>
      <c r="M1622" s="11">
        <v>-3.3E-3</v>
      </c>
      <c r="N1622" s="11">
        <v>0.88049999999999995</v>
      </c>
      <c r="O1622" s="11">
        <v>3.15E-2</v>
      </c>
      <c r="P1622" s="11">
        <v>0</v>
      </c>
      <c r="Q1622" s="11">
        <v>452.94900000000001</v>
      </c>
      <c r="R1622" s="11">
        <v>460.70159999999998</v>
      </c>
      <c r="S1622" s="11">
        <v>-84.734999999999999</v>
      </c>
      <c r="T1622" s="11">
        <v>1.2749999999999999</v>
      </c>
      <c r="U1622" s="11">
        <v>15.1595</v>
      </c>
      <c r="V1622" s="11">
        <v>-3.198</v>
      </c>
      <c r="W1622" s="11">
        <v>-53.587499999999999</v>
      </c>
      <c r="X1622" s="11" t="s">
        <v>4569</v>
      </c>
    </row>
    <row r="1623" spans="1:24" x14ac:dyDescent="0.25">
      <c r="A1623" s="11" t="s">
        <v>3322</v>
      </c>
      <c r="B1623" s="11">
        <v>385.70920000000001</v>
      </c>
      <c r="C1623" s="11">
        <v>100</v>
      </c>
      <c r="D1623" s="11">
        <v>271.56040000000002</v>
      </c>
      <c r="E1623" s="11">
        <v>265.98160000000001</v>
      </c>
      <c r="F1623" s="11">
        <v>488.99509999999998</v>
      </c>
      <c r="G1623" s="11">
        <v>657.51419999999996</v>
      </c>
      <c r="H1623" s="11">
        <v>1101.7603999999999</v>
      </c>
      <c r="I1623" s="11">
        <v>0.39900000000000002</v>
      </c>
      <c r="J1623" s="11">
        <v>40.362400000000001</v>
      </c>
      <c r="K1623" s="11">
        <v>23.582799999999999</v>
      </c>
      <c r="L1623" s="11">
        <v>10.942</v>
      </c>
      <c r="M1623" s="11">
        <v>-7.6E-3</v>
      </c>
      <c r="N1623" s="11">
        <v>1.1014999999999999</v>
      </c>
      <c r="O1623" s="11">
        <v>0.21160000000000001</v>
      </c>
      <c r="P1623" s="11">
        <v>1.5699999999999999E-2</v>
      </c>
      <c r="Q1623" s="11">
        <v>432.38990000000001</v>
      </c>
      <c r="R1623" s="11">
        <v>419.82139999999998</v>
      </c>
      <c r="S1623" s="11">
        <v>-84.929000000000002</v>
      </c>
      <c r="T1623" s="11">
        <v>1.3649</v>
      </c>
      <c r="U1623" s="11">
        <v>12.762700000000001</v>
      </c>
      <c r="V1623" s="11">
        <v>-3.198</v>
      </c>
      <c r="W1623" s="11">
        <v>-57.2408</v>
      </c>
      <c r="X1623" s="11" t="s">
        <v>3322</v>
      </c>
    </row>
    <row r="1624" spans="1:24" x14ac:dyDescent="0.25">
      <c r="A1624" s="11" t="s">
        <v>490</v>
      </c>
      <c r="B1624" s="11">
        <v>221.82669999999999</v>
      </c>
      <c r="C1624" s="11">
        <v>100</v>
      </c>
      <c r="D1624" s="11">
        <v>181.047</v>
      </c>
      <c r="E1624" s="11">
        <v>279.48899999999998</v>
      </c>
      <c r="F1624" s="11">
        <v>548.90890000000002</v>
      </c>
      <c r="G1624" s="11">
        <v>1057.5028</v>
      </c>
      <c r="H1624" s="11">
        <v>2157.0974000000001</v>
      </c>
      <c r="I1624" s="11">
        <v>0.33860000000000001</v>
      </c>
      <c r="J1624" s="11">
        <v>34.080399999999997</v>
      </c>
      <c r="K1624" s="11">
        <v>25.8645</v>
      </c>
      <c r="L1624" s="11">
        <v>18.099499999999999</v>
      </c>
      <c r="M1624" s="11">
        <v>-2.9999999999999997E-4</v>
      </c>
      <c r="N1624" s="11">
        <v>0.13900000000000001</v>
      </c>
      <c r="O1624" s="11">
        <v>1.6000000000000001E-3</v>
      </c>
      <c r="P1624" s="11">
        <v>0</v>
      </c>
      <c r="Q1624" s="11">
        <v>237.42750000000001</v>
      </c>
      <c r="R1624" s="11">
        <v>254.06890000000001</v>
      </c>
      <c r="S1624" s="11">
        <v>-66.580399999999997</v>
      </c>
      <c r="T1624" s="11">
        <v>0.78749999999999998</v>
      </c>
      <c r="U1624" s="11">
        <v>7.9364999999999997</v>
      </c>
      <c r="V1624" s="11">
        <v>-1.1335</v>
      </c>
      <c r="W1624" s="11">
        <v>-46.538699999999999</v>
      </c>
      <c r="X1624" s="11" t="s">
        <v>4169</v>
      </c>
    </row>
    <row r="1625" spans="1:24" x14ac:dyDescent="0.25">
      <c r="A1625" s="11" t="s">
        <v>4169</v>
      </c>
      <c r="B1625" s="11">
        <v>221.82669999999999</v>
      </c>
      <c r="C1625" s="11">
        <v>100</v>
      </c>
      <c r="D1625" s="11">
        <v>181.047</v>
      </c>
      <c r="E1625" s="11">
        <v>279.48899999999998</v>
      </c>
      <c r="F1625" s="11">
        <v>548.90890000000002</v>
      </c>
      <c r="G1625" s="11">
        <v>1057.5028</v>
      </c>
      <c r="H1625" s="11">
        <v>2157.0974000000001</v>
      </c>
      <c r="I1625" s="11">
        <v>0.33860000000000001</v>
      </c>
      <c r="J1625" s="11">
        <v>34.080399999999997</v>
      </c>
      <c r="K1625" s="11">
        <v>25.8645</v>
      </c>
      <c r="L1625" s="11">
        <v>18.099499999999999</v>
      </c>
      <c r="M1625" s="11">
        <v>-2.9999999999999997E-4</v>
      </c>
      <c r="N1625" s="11">
        <v>0.13900000000000001</v>
      </c>
      <c r="O1625" s="11">
        <v>1.6000000000000001E-3</v>
      </c>
      <c r="P1625" s="11">
        <v>0</v>
      </c>
      <c r="Q1625" s="11">
        <v>237.42750000000001</v>
      </c>
      <c r="R1625" s="11">
        <v>254.06890000000001</v>
      </c>
      <c r="S1625" s="11">
        <v>-66.580399999999997</v>
      </c>
      <c r="T1625" s="11">
        <v>0.78749999999999998</v>
      </c>
      <c r="U1625" s="11">
        <v>7.9364999999999997</v>
      </c>
      <c r="V1625" s="11">
        <v>-1.1335</v>
      </c>
      <c r="W1625" s="11">
        <v>-46.538699999999999</v>
      </c>
      <c r="X1625" s="11" t="s">
        <v>4169</v>
      </c>
    </row>
    <row r="1626" spans="1:24" x14ac:dyDescent="0.25">
      <c r="A1626" s="11" t="s">
        <v>491</v>
      </c>
      <c r="B1626" s="11">
        <v>229.98769999999999</v>
      </c>
      <c r="C1626" s="11">
        <v>100</v>
      </c>
      <c r="D1626" s="11">
        <v>206.86699999999999</v>
      </c>
      <c r="E1626" s="11">
        <v>346.28449999999998</v>
      </c>
      <c r="F1626" s="11">
        <v>707.07539999999995</v>
      </c>
      <c r="G1626" s="11">
        <v>1440.8827000000001</v>
      </c>
      <c r="H1626" s="11">
        <v>3035.0142999999998</v>
      </c>
      <c r="I1626" s="11">
        <v>0.41349999999999998</v>
      </c>
      <c r="J1626" s="11">
        <v>41.497500000000002</v>
      </c>
      <c r="K1626" s="11">
        <v>32.208100000000002</v>
      </c>
      <c r="L1626" s="11">
        <v>23.631799999999998</v>
      </c>
      <c r="M1626" s="11">
        <v>0</v>
      </c>
      <c r="N1626" s="11">
        <v>1.2999999999999999E-3</v>
      </c>
      <c r="O1626" s="11">
        <v>0</v>
      </c>
      <c r="P1626" s="11">
        <v>0</v>
      </c>
      <c r="Q1626" s="11">
        <v>242.27459999999999</v>
      </c>
      <c r="R1626" s="11">
        <v>213.6388</v>
      </c>
      <c r="S1626" s="11">
        <v>-73.438599999999994</v>
      </c>
      <c r="T1626" s="11">
        <v>0.7994</v>
      </c>
      <c r="U1626" s="11">
        <v>8.3116000000000003</v>
      </c>
      <c r="V1626" s="11">
        <v>-1.1335</v>
      </c>
      <c r="W1626" s="11">
        <v>-53.281500000000001</v>
      </c>
      <c r="X1626" s="11" t="s">
        <v>4168</v>
      </c>
    </row>
    <row r="1627" spans="1:24" x14ac:dyDescent="0.25">
      <c r="A1627" s="11" t="s">
        <v>4168</v>
      </c>
      <c r="B1627" s="11">
        <v>229.98769999999999</v>
      </c>
      <c r="C1627" s="11">
        <v>100</v>
      </c>
      <c r="D1627" s="11">
        <v>206.86699999999999</v>
      </c>
      <c r="E1627" s="11">
        <v>346.28449999999998</v>
      </c>
      <c r="F1627" s="11">
        <v>707.07539999999995</v>
      </c>
      <c r="G1627" s="11">
        <v>1440.8827000000001</v>
      </c>
      <c r="H1627" s="11">
        <v>3035.0142999999998</v>
      </c>
      <c r="I1627" s="11">
        <v>0.41349999999999998</v>
      </c>
      <c r="J1627" s="11">
        <v>41.497500000000002</v>
      </c>
      <c r="K1627" s="11">
        <v>32.208100000000002</v>
      </c>
      <c r="L1627" s="11">
        <v>23.631799999999998</v>
      </c>
      <c r="M1627" s="11">
        <v>0</v>
      </c>
      <c r="N1627" s="11">
        <v>1.2999999999999999E-3</v>
      </c>
      <c r="O1627" s="11">
        <v>0</v>
      </c>
      <c r="P1627" s="11">
        <v>0</v>
      </c>
      <c r="Q1627" s="11">
        <v>242.27459999999999</v>
      </c>
      <c r="R1627" s="11">
        <v>213.6388</v>
      </c>
      <c r="S1627" s="11">
        <v>-73.438599999999994</v>
      </c>
      <c r="T1627" s="11">
        <v>0.7994</v>
      </c>
      <c r="U1627" s="11">
        <v>8.3116000000000003</v>
      </c>
      <c r="V1627" s="11">
        <v>-1.1335</v>
      </c>
      <c r="W1627" s="11">
        <v>-53.281500000000001</v>
      </c>
      <c r="X1627" s="11" t="s">
        <v>4168</v>
      </c>
    </row>
    <row r="1628" spans="1:24" x14ac:dyDescent="0.25">
      <c r="A1628" s="11" t="s">
        <v>3776</v>
      </c>
      <c r="B1628" s="11">
        <v>157.23310000000001</v>
      </c>
      <c r="C1628" s="11">
        <v>-100</v>
      </c>
      <c r="D1628" s="11">
        <v>190.27529999999999</v>
      </c>
      <c r="E1628" s="11">
        <v>-357.65859999999998</v>
      </c>
      <c r="F1628" s="11">
        <v>738.37860000000001</v>
      </c>
      <c r="G1628" s="11">
        <v>-1562.6880000000001</v>
      </c>
      <c r="H1628" s="11">
        <v>3364.4180000000001</v>
      </c>
      <c r="I1628" s="11">
        <v>0</v>
      </c>
      <c r="J1628" s="11">
        <v>0</v>
      </c>
      <c r="K1628" s="11">
        <v>0</v>
      </c>
      <c r="L1628" s="11">
        <v>0</v>
      </c>
      <c r="M1628" s="11">
        <v>-0.28970000000000001</v>
      </c>
      <c r="N1628" s="11">
        <v>29.418199999999999</v>
      </c>
      <c r="O1628" s="11">
        <v>23.285699999999999</v>
      </c>
      <c r="P1628" s="11">
        <v>18.1188</v>
      </c>
      <c r="Q1628" s="11">
        <v>151.20320000000001</v>
      </c>
      <c r="R1628" s="11">
        <v>128.58019999999999</v>
      </c>
      <c r="S1628" s="11">
        <v>-76.932000000000002</v>
      </c>
      <c r="T1628" s="11">
        <v>0.72309999999999997</v>
      </c>
      <c r="U1628" s="11">
        <v>6.2797000000000001</v>
      </c>
      <c r="V1628" s="11">
        <v>-1.1335</v>
      </c>
      <c r="W1628" s="11">
        <v>-57.876600000000003</v>
      </c>
      <c r="X1628" s="11" t="s">
        <v>3776</v>
      </c>
    </row>
    <row r="1629" spans="1:24" x14ac:dyDescent="0.25">
      <c r="A1629" s="11" t="s">
        <v>3776</v>
      </c>
      <c r="B1629" s="11">
        <v>157.23310000000001</v>
      </c>
      <c r="C1629" s="11">
        <v>-100</v>
      </c>
      <c r="D1629" s="11">
        <v>190.27529999999999</v>
      </c>
      <c r="E1629" s="11">
        <v>-357.65859999999998</v>
      </c>
      <c r="F1629" s="11">
        <v>738.37860000000001</v>
      </c>
      <c r="G1629" s="11">
        <v>-1562.6880000000001</v>
      </c>
      <c r="H1629" s="11">
        <v>3364.4180000000001</v>
      </c>
      <c r="I1629" s="11">
        <v>0</v>
      </c>
      <c r="J1629" s="11">
        <v>0</v>
      </c>
      <c r="K1629" s="11">
        <v>0</v>
      </c>
      <c r="L1629" s="11">
        <v>0</v>
      </c>
      <c r="M1629" s="11">
        <v>-0.28970000000000001</v>
      </c>
      <c r="N1629" s="11">
        <v>29.418199999999999</v>
      </c>
      <c r="O1629" s="11">
        <v>23.285699999999999</v>
      </c>
      <c r="P1629" s="11">
        <v>18.1188</v>
      </c>
      <c r="Q1629" s="11">
        <v>151.20320000000001</v>
      </c>
      <c r="R1629" s="11">
        <v>128.58019999999999</v>
      </c>
      <c r="S1629" s="11">
        <v>-76.932000000000002</v>
      </c>
      <c r="T1629" s="11">
        <v>0.72309999999999997</v>
      </c>
      <c r="U1629" s="11">
        <v>6.2797000000000001</v>
      </c>
      <c r="V1629" s="11">
        <v>-1.1335</v>
      </c>
      <c r="W1629" s="11">
        <v>-57.876600000000003</v>
      </c>
      <c r="X1629" s="11" t="s">
        <v>3776</v>
      </c>
    </row>
    <row r="1630" spans="1:24" x14ac:dyDescent="0.25">
      <c r="A1630" s="11" t="s">
        <v>949</v>
      </c>
      <c r="B1630" s="11">
        <v>187.35210000000001</v>
      </c>
      <c r="C1630" s="11">
        <v>100</v>
      </c>
      <c r="D1630" s="11">
        <v>180.04179999999999</v>
      </c>
      <c r="E1630" s="11">
        <v>240.261</v>
      </c>
      <c r="F1630" s="11">
        <v>411.49079999999998</v>
      </c>
      <c r="G1630" s="11">
        <v>644.89160000000004</v>
      </c>
      <c r="H1630" s="11">
        <v>1076.308</v>
      </c>
      <c r="I1630" s="11">
        <v>0.3508</v>
      </c>
      <c r="J1630" s="11">
        <v>35.139400000000002</v>
      </c>
      <c r="K1630" s="11">
        <v>23.0672</v>
      </c>
      <c r="L1630" s="11">
        <v>12.1747</v>
      </c>
      <c r="M1630" s="11">
        <v>0</v>
      </c>
      <c r="N1630" s="11">
        <v>0.10929999999999999</v>
      </c>
      <c r="O1630" s="11">
        <v>0</v>
      </c>
      <c r="P1630" s="11">
        <v>0</v>
      </c>
      <c r="Q1630" s="11">
        <v>185.44380000000001</v>
      </c>
      <c r="R1630" s="11">
        <v>191.61349999999999</v>
      </c>
      <c r="S1630" s="11">
        <v>-72.040899999999993</v>
      </c>
      <c r="T1630" s="11">
        <v>0.57420000000000004</v>
      </c>
      <c r="U1630" s="11">
        <v>6.5366999999999997</v>
      </c>
      <c r="V1630" s="11">
        <v>-1.1287</v>
      </c>
      <c r="W1630" s="11">
        <v>-53.332599999999999</v>
      </c>
      <c r="X1630" s="11" t="s">
        <v>949</v>
      </c>
    </row>
    <row r="1631" spans="1:24" x14ac:dyDescent="0.25">
      <c r="A1631" s="11" t="s">
        <v>379</v>
      </c>
      <c r="B1631" s="11">
        <v>170.10810000000001</v>
      </c>
      <c r="C1631" s="11">
        <v>100</v>
      </c>
      <c r="D1631" s="11">
        <v>187.48099999999999</v>
      </c>
      <c r="E1631" s="11">
        <v>329.26299999999998</v>
      </c>
      <c r="F1631" s="11">
        <v>690.90170000000001</v>
      </c>
      <c r="G1631" s="11">
        <v>1449.2922000000001</v>
      </c>
      <c r="H1631" s="11">
        <v>3156.9281000000001</v>
      </c>
      <c r="I1631" s="11">
        <v>0.3911</v>
      </c>
      <c r="J1631" s="11">
        <v>39.176699999999997</v>
      </c>
      <c r="K1631" s="11">
        <v>30.9163</v>
      </c>
      <c r="L1631" s="11">
        <v>22.890499999999999</v>
      </c>
      <c r="M1631" s="11">
        <v>0</v>
      </c>
      <c r="N1631" s="11">
        <v>1.83E-2</v>
      </c>
      <c r="O1631" s="11">
        <v>0</v>
      </c>
      <c r="P1631" s="11">
        <v>0</v>
      </c>
      <c r="Q1631" s="11">
        <v>166.613</v>
      </c>
      <c r="R1631" s="11">
        <v>155.55930000000001</v>
      </c>
      <c r="S1631" s="11">
        <v>-72.586600000000004</v>
      </c>
      <c r="T1631" s="11">
        <v>0.61780000000000002</v>
      </c>
      <c r="U1631" s="11">
        <v>6.2645999999999997</v>
      </c>
      <c r="V1631" s="11">
        <v>-1.1335</v>
      </c>
      <c r="W1631" s="11">
        <v>-53.768599999999999</v>
      </c>
      <c r="X1631" s="11" t="s">
        <v>379</v>
      </c>
    </row>
    <row r="1632" spans="1:24" x14ac:dyDescent="0.25">
      <c r="A1632" s="11" t="s">
        <v>379</v>
      </c>
      <c r="B1632" s="11">
        <v>170.10810000000001</v>
      </c>
      <c r="C1632" s="11">
        <v>100</v>
      </c>
      <c r="D1632" s="11">
        <v>187.48099999999999</v>
      </c>
      <c r="E1632" s="11">
        <v>329.26299999999998</v>
      </c>
      <c r="F1632" s="11">
        <v>690.90170000000001</v>
      </c>
      <c r="G1632" s="11">
        <v>1449.2922000000001</v>
      </c>
      <c r="H1632" s="11">
        <v>3156.9281000000001</v>
      </c>
      <c r="I1632" s="11">
        <v>0.3911</v>
      </c>
      <c r="J1632" s="11">
        <v>39.176699999999997</v>
      </c>
      <c r="K1632" s="11">
        <v>30.9163</v>
      </c>
      <c r="L1632" s="11">
        <v>22.890499999999999</v>
      </c>
      <c r="M1632" s="11">
        <v>0</v>
      </c>
      <c r="N1632" s="11">
        <v>1.83E-2</v>
      </c>
      <c r="O1632" s="11">
        <v>0</v>
      </c>
      <c r="P1632" s="11">
        <v>0</v>
      </c>
      <c r="Q1632" s="11">
        <v>166.613</v>
      </c>
      <c r="R1632" s="11">
        <v>155.55930000000001</v>
      </c>
      <c r="S1632" s="11">
        <v>-72.586600000000004</v>
      </c>
      <c r="T1632" s="11">
        <v>0.61780000000000002</v>
      </c>
      <c r="U1632" s="11">
        <v>6.2645999999999997</v>
      </c>
      <c r="V1632" s="11">
        <v>-1.1335</v>
      </c>
      <c r="W1632" s="11">
        <v>-53.768599999999999</v>
      </c>
      <c r="X1632" s="11" t="s">
        <v>379</v>
      </c>
    </row>
    <row r="1633" spans="1:24" x14ac:dyDescent="0.25">
      <c r="A1633" s="11" t="s">
        <v>1678</v>
      </c>
      <c r="B1633" s="11">
        <v>199.2901</v>
      </c>
      <c r="C1633" s="11">
        <v>100</v>
      </c>
      <c r="D1633" s="11">
        <v>213.93450000000001</v>
      </c>
      <c r="E1633" s="11">
        <v>348.44130000000001</v>
      </c>
      <c r="F1633" s="11">
        <v>714.88189999999997</v>
      </c>
      <c r="G1633" s="11">
        <v>1435.5761</v>
      </c>
      <c r="H1633" s="11">
        <v>3011.6646999999998</v>
      </c>
      <c r="I1633" s="11">
        <v>0.4259</v>
      </c>
      <c r="J1633" s="11">
        <v>42.7254</v>
      </c>
      <c r="K1633" s="11">
        <v>32.809899999999999</v>
      </c>
      <c r="L1633" s="11">
        <v>23.715399999999999</v>
      </c>
      <c r="M1633" s="11">
        <v>0</v>
      </c>
      <c r="N1633" s="11">
        <v>3.7400000000000003E-2</v>
      </c>
      <c r="O1633" s="11">
        <v>0</v>
      </c>
      <c r="P1633" s="11">
        <v>0</v>
      </c>
      <c r="Q1633" s="11">
        <v>201.02889999999999</v>
      </c>
      <c r="R1633" s="11">
        <v>185.58539999999999</v>
      </c>
      <c r="S1633" s="11">
        <v>-80.785799999999995</v>
      </c>
      <c r="T1633" s="11">
        <v>0.70169999999999999</v>
      </c>
      <c r="U1633" s="11">
        <v>7.1380999999999997</v>
      </c>
      <c r="V1633" s="11">
        <v>-1.1335</v>
      </c>
      <c r="W1633" s="11">
        <v>-59.363700000000001</v>
      </c>
      <c r="X1633" s="11" t="s">
        <v>4170</v>
      </c>
    </row>
    <row r="1634" spans="1:24" x14ac:dyDescent="0.25">
      <c r="A1634" s="11" t="s">
        <v>4170</v>
      </c>
      <c r="B1634" s="11">
        <v>199.2901</v>
      </c>
      <c r="C1634" s="11">
        <v>100</v>
      </c>
      <c r="D1634" s="11">
        <v>213.93450000000001</v>
      </c>
      <c r="E1634" s="11">
        <v>348.44130000000001</v>
      </c>
      <c r="F1634" s="11">
        <v>714.88189999999997</v>
      </c>
      <c r="G1634" s="11">
        <v>1435.5761</v>
      </c>
      <c r="H1634" s="11">
        <v>3011.6646999999998</v>
      </c>
      <c r="I1634" s="11">
        <v>0.4259</v>
      </c>
      <c r="J1634" s="11">
        <v>42.7254</v>
      </c>
      <c r="K1634" s="11">
        <v>32.809899999999999</v>
      </c>
      <c r="L1634" s="11">
        <v>23.715399999999999</v>
      </c>
      <c r="M1634" s="11">
        <v>0</v>
      </c>
      <c r="N1634" s="11">
        <v>3.7400000000000003E-2</v>
      </c>
      <c r="O1634" s="11">
        <v>0</v>
      </c>
      <c r="P1634" s="11">
        <v>0</v>
      </c>
      <c r="Q1634" s="11">
        <v>201.02889999999999</v>
      </c>
      <c r="R1634" s="11">
        <v>185.58539999999999</v>
      </c>
      <c r="S1634" s="11">
        <v>-80.785799999999995</v>
      </c>
      <c r="T1634" s="11">
        <v>0.70169999999999999</v>
      </c>
      <c r="U1634" s="11">
        <v>7.1380999999999997</v>
      </c>
      <c r="V1634" s="11">
        <v>-1.1335</v>
      </c>
      <c r="W1634" s="11">
        <v>-59.363700000000001</v>
      </c>
      <c r="X1634" s="11" t="s">
        <v>4170</v>
      </c>
    </row>
    <row r="1635" spans="1:24" x14ac:dyDescent="0.25">
      <c r="A1635" s="11" t="s">
        <v>3705</v>
      </c>
      <c r="B1635" s="11">
        <v>148.48230000000001</v>
      </c>
      <c r="C1635" s="11">
        <v>100</v>
      </c>
      <c r="D1635" s="11">
        <v>160.82060000000001</v>
      </c>
      <c r="E1635" s="11">
        <v>280.31700000000001</v>
      </c>
      <c r="F1635" s="11">
        <v>588.36369999999999</v>
      </c>
      <c r="G1635" s="11">
        <v>1290.6460999999999</v>
      </c>
      <c r="H1635" s="11">
        <v>2923.8703</v>
      </c>
      <c r="I1635" s="11">
        <v>0.27460000000000001</v>
      </c>
      <c r="J1635" s="11">
        <v>27.9422</v>
      </c>
      <c r="K1635" s="11">
        <v>22.4818</v>
      </c>
      <c r="L1635" s="11">
        <v>17.877700000000001</v>
      </c>
      <c r="M1635" s="11">
        <v>0</v>
      </c>
      <c r="N1635" s="11">
        <v>0</v>
      </c>
      <c r="O1635" s="11">
        <v>0</v>
      </c>
      <c r="P1635" s="11">
        <v>0</v>
      </c>
      <c r="Q1635" s="11">
        <v>141.39340000000001</v>
      </c>
      <c r="R1635" s="11">
        <v>127.5491</v>
      </c>
      <c r="S1635" s="11">
        <v>-65.851100000000002</v>
      </c>
      <c r="T1635" s="11">
        <v>0.50570000000000004</v>
      </c>
      <c r="U1635" s="11">
        <v>5.7483000000000004</v>
      </c>
      <c r="V1635" s="11">
        <v>-1.1335</v>
      </c>
      <c r="W1635" s="11">
        <v>-49.804000000000002</v>
      </c>
      <c r="X1635" s="11" t="s">
        <v>3705</v>
      </c>
    </row>
    <row r="1636" spans="1:24" x14ac:dyDescent="0.25">
      <c r="A1636" s="11" t="s">
        <v>3705</v>
      </c>
      <c r="B1636" s="11">
        <v>148.48230000000001</v>
      </c>
      <c r="C1636" s="11">
        <v>100</v>
      </c>
      <c r="D1636" s="11">
        <v>160.82060000000001</v>
      </c>
      <c r="E1636" s="11">
        <v>280.31700000000001</v>
      </c>
      <c r="F1636" s="11">
        <v>588.36369999999999</v>
      </c>
      <c r="G1636" s="11">
        <v>1290.6460999999999</v>
      </c>
      <c r="H1636" s="11">
        <v>2923.8703</v>
      </c>
      <c r="I1636" s="11">
        <v>0.27460000000000001</v>
      </c>
      <c r="J1636" s="11">
        <v>27.9422</v>
      </c>
      <c r="K1636" s="11">
        <v>22.4818</v>
      </c>
      <c r="L1636" s="11">
        <v>17.877700000000001</v>
      </c>
      <c r="M1636" s="11">
        <v>0</v>
      </c>
      <c r="N1636" s="11">
        <v>0</v>
      </c>
      <c r="O1636" s="11">
        <v>0</v>
      </c>
      <c r="P1636" s="11">
        <v>0</v>
      </c>
      <c r="Q1636" s="11">
        <v>141.39340000000001</v>
      </c>
      <c r="R1636" s="11">
        <v>127.5491</v>
      </c>
      <c r="S1636" s="11">
        <v>-65.851100000000002</v>
      </c>
      <c r="T1636" s="11">
        <v>0.50570000000000004</v>
      </c>
      <c r="U1636" s="11">
        <v>5.7483000000000004</v>
      </c>
      <c r="V1636" s="11">
        <v>-1.1335</v>
      </c>
      <c r="W1636" s="11">
        <v>-49.804000000000002</v>
      </c>
      <c r="X1636" s="11" t="s">
        <v>3705</v>
      </c>
    </row>
    <row r="1637" spans="1:24" x14ac:dyDescent="0.25">
      <c r="A1637" s="11" t="s">
        <v>1489</v>
      </c>
      <c r="B1637" s="11">
        <v>164.11189999999999</v>
      </c>
      <c r="C1637" s="11">
        <v>100</v>
      </c>
      <c r="D1637" s="11">
        <v>154.73089999999999</v>
      </c>
      <c r="E1637" s="11">
        <v>225.95050000000001</v>
      </c>
      <c r="F1637" s="11">
        <v>401.98689999999999</v>
      </c>
      <c r="G1637" s="11">
        <v>720.77779999999996</v>
      </c>
      <c r="H1637" s="11">
        <v>1345.4448</v>
      </c>
      <c r="I1637" s="11">
        <v>0.28010000000000002</v>
      </c>
      <c r="J1637" s="11">
        <v>28.083600000000001</v>
      </c>
      <c r="K1637" s="11">
        <v>20.328600000000002</v>
      </c>
      <c r="L1637" s="11">
        <v>13.307499999999999</v>
      </c>
      <c r="M1637" s="11">
        <v>0</v>
      </c>
      <c r="N1637" s="11">
        <v>1.6000000000000001E-3</v>
      </c>
      <c r="O1637" s="11">
        <v>0</v>
      </c>
      <c r="P1637" s="11">
        <v>0</v>
      </c>
      <c r="Q1637" s="11">
        <v>159.94759999999999</v>
      </c>
      <c r="R1637" s="11">
        <v>143.61519999999999</v>
      </c>
      <c r="S1637" s="11">
        <v>-65.094200000000001</v>
      </c>
      <c r="T1637" s="11">
        <v>0.46129999999999999</v>
      </c>
      <c r="U1637" s="11">
        <v>7.2892999999999999</v>
      </c>
      <c r="V1637" s="11">
        <v>-1.1335</v>
      </c>
      <c r="W1637" s="11">
        <v>-47.043100000000003</v>
      </c>
      <c r="X1637" s="11" t="s">
        <v>1489</v>
      </c>
    </row>
    <row r="1638" spans="1:24" x14ac:dyDescent="0.25">
      <c r="A1638" s="11" t="s">
        <v>1489</v>
      </c>
      <c r="B1638" s="11">
        <v>164.11189999999999</v>
      </c>
      <c r="C1638" s="11">
        <v>100</v>
      </c>
      <c r="D1638" s="11">
        <v>154.73089999999999</v>
      </c>
      <c r="E1638" s="11">
        <v>225.95050000000001</v>
      </c>
      <c r="F1638" s="11">
        <v>401.98689999999999</v>
      </c>
      <c r="G1638" s="11">
        <v>720.77779999999996</v>
      </c>
      <c r="H1638" s="11">
        <v>1345.4448</v>
      </c>
      <c r="I1638" s="11">
        <v>0.28010000000000002</v>
      </c>
      <c r="J1638" s="11">
        <v>28.083600000000001</v>
      </c>
      <c r="K1638" s="11">
        <v>20.328600000000002</v>
      </c>
      <c r="L1638" s="11">
        <v>13.307499999999999</v>
      </c>
      <c r="M1638" s="11">
        <v>0</v>
      </c>
      <c r="N1638" s="11">
        <v>1.6000000000000001E-3</v>
      </c>
      <c r="O1638" s="11">
        <v>0</v>
      </c>
      <c r="P1638" s="11">
        <v>0</v>
      </c>
      <c r="Q1638" s="11">
        <v>159.94759999999999</v>
      </c>
      <c r="R1638" s="11">
        <v>143.61519999999999</v>
      </c>
      <c r="S1638" s="11">
        <v>-65.094200000000001</v>
      </c>
      <c r="T1638" s="11">
        <v>0.46129999999999999</v>
      </c>
      <c r="U1638" s="11">
        <v>7.2892999999999999</v>
      </c>
      <c r="V1638" s="11">
        <v>-1.1335</v>
      </c>
      <c r="W1638" s="11">
        <v>-47.043100000000003</v>
      </c>
      <c r="X1638" s="11" t="s">
        <v>1489</v>
      </c>
    </row>
    <row r="1639" spans="1:24" x14ac:dyDescent="0.25">
      <c r="A1639" s="11" t="s">
        <v>1345</v>
      </c>
      <c r="B1639" s="11">
        <v>220.4419</v>
      </c>
      <c r="C1639" s="11">
        <v>-100</v>
      </c>
      <c r="D1639" s="11">
        <v>124.47969999999999</v>
      </c>
      <c r="E1639" s="11">
        <v>-103.0934</v>
      </c>
      <c r="F1639" s="11">
        <v>147.57499999999999</v>
      </c>
      <c r="G1639" s="11">
        <v>-152.08750000000001</v>
      </c>
      <c r="H1639" s="11">
        <v>221.92009999999999</v>
      </c>
      <c r="I1639" s="11">
        <v>5.4000000000000003E-3</v>
      </c>
      <c r="J1639" s="11">
        <v>0.72089999999999999</v>
      </c>
      <c r="K1639" s="11">
        <v>0.11509999999999999</v>
      </c>
      <c r="L1639" s="11">
        <v>8.9999999999999998E-4</v>
      </c>
      <c r="M1639" s="11">
        <v>-9.1300000000000006E-2</v>
      </c>
      <c r="N1639" s="11">
        <v>9.2963000000000005</v>
      </c>
      <c r="O1639" s="11">
        <v>3.7082000000000002</v>
      </c>
      <c r="P1639" s="11">
        <v>0.71330000000000005</v>
      </c>
      <c r="Q1639" s="11">
        <v>221.1953</v>
      </c>
      <c r="R1639" s="11">
        <v>161.22460000000001</v>
      </c>
      <c r="S1639" s="11">
        <v>-62.060899999999997</v>
      </c>
      <c r="T1639" s="11">
        <v>0.63229999999999997</v>
      </c>
      <c r="U1639" s="11">
        <v>7.9306000000000001</v>
      </c>
      <c r="V1639" s="11">
        <v>-1.1335</v>
      </c>
      <c r="W1639" s="11">
        <v>-43.1068</v>
      </c>
      <c r="X1639" s="11" t="s">
        <v>1345</v>
      </c>
    </row>
    <row r="1640" spans="1:24" x14ac:dyDescent="0.25">
      <c r="A1640" s="11" t="s">
        <v>1110</v>
      </c>
      <c r="B1640" s="11">
        <v>175.1037</v>
      </c>
      <c r="C1640" s="11">
        <v>100</v>
      </c>
      <c r="D1640" s="11">
        <v>197.52330000000001</v>
      </c>
      <c r="E1640" s="11">
        <v>322.58339999999998</v>
      </c>
      <c r="F1640" s="11">
        <v>650.21910000000003</v>
      </c>
      <c r="G1640" s="11">
        <v>1291.8407999999999</v>
      </c>
      <c r="H1640" s="11">
        <v>2705.9481999999998</v>
      </c>
      <c r="I1640" s="11">
        <v>0.39190000000000003</v>
      </c>
      <c r="J1640" s="11">
        <v>39.522100000000002</v>
      </c>
      <c r="K1640" s="11">
        <v>29.604199999999999</v>
      </c>
      <c r="L1640" s="11">
        <v>20.896899999999999</v>
      </c>
      <c r="M1640" s="11">
        <v>0</v>
      </c>
      <c r="N1640" s="11">
        <v>7.0599999999999996E-2</v>
      </c>
      <c r="O1640" s="11">
        <v>0</v>
      </c>
      <c r="P1640" s="11">
        <v>0</v>
      </c>
      <c r="Q1640" s="11">
        <v>170.01230000000001</v>
      </c>
      <c r="R1640" s="11">
        <v>146.12360000000001</v>
      </c>
      <c r="S1640" s="11">
        <v>-70.545000000000002</v>
      </c>
      <c r="T1640" s="11">
        <v>0.65259999999999996</v>
      </c>
      <c r="U1640" s="11">
        <v>5.5674000000000001</v>
      </c>
      <c r="V1640" s="11">
        <v>-1.1335</v>
      </c>
      <c r="W1640" s="11">
        <v>-52.724899999999998</v>
      </c>
      <c r="X1640" s="11" t="s">
        <v>1110</v>
      </c>
    </row>
    <row r="1641" spans="1:24" x14ac:dyDescent="0.25">
      <c r="A1641" s="11" t="s">
        <v>1110</v>
      </c>
      <c r="B1641" s="11">
        <v>175.1037</v>
      </c>
      <c r="C1641" s="11">
        <v>100</v>
      </c>
      <c r="D1641" s="11">
        <v>197.52330000000001</v>
      </c>
      <c r="E1641" s="11">
        <v>322.58339999999998</v>
      </c>
      <c r="F1641" s="11">
        <v>650.21910000000003</v>
      </c>
      <c r="G1641" s="11">
        <v>1291.8407999999999</v>
      </c>
      <c r="H1641" s="11">
        <v>2705.9481999999998</v>
      </c>
      <c r="I1641" s="11">
        <v>0.39190000000000003</v>
      </c>
      <c r="J1641" s="11">
        <v>39.522100000000002</v>
      </c>
      <c r="K1641" s="11">
        <v>29.604199999999999</v>
      </c>
      <c r="L1641" s="11">
        <v>20.896899999999999</v>
      </c>
      <c r="M1641" s="11">
        <v>0</v>
      </c>
      <c r="N1641" s="11">
        <v>7.0599999999999996E-2</v>
      </c>
      <c r="O1641" s="11">
        <v>0</v>
      </c>
      <c r="P1641" s="11">
        <v>0</v>
      </c>
      <c r="Q1641" s="11">
        <v>170.01230000000001</v>
      </c>
      <c r="R1641" s="11">
        <v>146.12360000000001</v>
      </c>
      <c r="S1641" s="11">
        <v>-70.545000000000002</v>
      </c>
      <c r="T1641" s="11">
        <v>0.65259999999999996</v>
      </c>
      <c r="U1641" s="11">
        <v>5.5674000000000001</v>
      </c>
      <c r="V1641" s="11">
        <v>-1.1335</v>
      </c>
      <c r="W1641" s="11">
        <v>-52.724899999999998</v>
      </c>
      <c r="X1641" s="11" t="s">
        <v>1110</v>
      </c>
    </row>
    <row r="1642" spans="1:24" x14ac:dyDescent="0.25">
      <c r="A1642" s="11" t="s">
        <v>492</v>
      </c>
      <c r="B1642" s="11">
        <v>310.52940000000001</v>
      </c>
      <c r="C1642" s="11">
        <v>100</v>
      </c>
      <c r="D1642" s="11">
        <v>214.74250000000001</v>
      </c>
      <c r="E1642" s="11">
        <v>374.03149999999999</v>
      </c>
      <c r="F1642" s="11">
        <v>800.54870000000005</v>
      </c>
      <c r="G1642" s="11">
        <v>1732.5755999999999</v>
      </c>
      <c r="H1642" s="11">
        <v>3879.7332000000001</v>
      </c>
      <c r="I1642" s="11">
        <v>0.4244</v>
      </c>
      <c r="J1642" s="11">
        <v>42.497399999999999</v>
      </c>
      <c r="K1642" s="11">
        <v>34.029899999999998</v>
      </c>
      <c r="L1642" s="11">
        <v>25.825500000000002</v>
      </c>
      <c r="M1642" s="11">
        <v>0</v>
      </c>
      <c r="N1642" s="11">
        <v>0</v>
      </c>
      <c r="O1642" s="11">
        <v>0</v>
      </c>
      <c r="P1642" s="11">
        <v>0</v>
      </c>
      <c r="Q1642" s="11">
        <v>356.17529999999999</v>
      </c>
      <c r="R1642" s="11">
        <v>281.37060000000002</v>
      </c>
      <c r="S1642" s="11">
        <v>-80.1995</v>
      </c>
      <c r="T1642" s="11">
        <v>0.8014</v>
      </c>
      <c r="U1642" s="11">
        <v>11.107799999999999</v>
      </c>
      <c r="V1642" s="11">
        <v>-3.0226999999999999</v>
      </c>
      <c r="W1642" s="11">
        <v>-55.546700000000001</v>
      </c>
      <c r="X1642" s="11" t="s">
        <v>4171</v>
      </c>
    </row>
    <row r="1643" spans="1:24" x14ac:dyDescent="0.25">
      <c r="A1643" s="11" t="s">
        <v>4171</v>
      </c>
      <c r="B1643" s="11">
        <v>310.52940000000001</v>
      </c>
      <c r="C1643" s="11">
        <v>100</v>
      </c>
      <c r="D1643" s="11">
        <v>214.74250000000001</v>
      </c>
      <c r="E1643" s="11">
        <v>374.03149999999999</v>
      </c>
      <c r="F1643" s="11">
        <v>800.54870000000005</v>
      </c>
      <c r="G1643" s="11">
        <v>1732.5755999999999</v>
      </c>
      <c r="H1643" s="11">
        <v>3879.7332000000001</v>
      </c>
      <c r="I1643" s="11">
        <v>0.4244</v>
      </c>
      <c r="J1643" s="11">
        <v>42.497399999999999</v>
      </c>
      <c r="K1643" s="11">
        <v>34.029899999999998</v>
      </c>
      <c r="L1643" s="11">
        <v>25.825500000000002</v>
      </c>
      <c r="M1643" s="11">
        <v>0</v>
      </c>
      <c r="N1643" s="11">
        <v>0</v>
      </c>
      <c r="O1643" s="11">
        <v>0</v>
      </c>
      <c r="P1643" s="11">
        <v>0</v>
      </c>
      <c r="Q1643" s="11">
        <v>356.17529999999999</v>
      </c>
      <c r="R1643" s="11">
        <v>281.37060000000002</v>
      </c>
      <c r="S1643" s="11">
        <v>-80.1995</v>
      </c>
      <c r="T1643" s="11">
        <v>0.8014</v>
      </c>
      <c r="U1643" s="11">
        <v>11.107799999999999</v>
      </c>
      <c r="V1643" s="11">
        <v>-3.0226999999999999</v>
      </c>
      <c r="W1643" s="11">
        <v>-55.546700000000001</v>
      </c>
      <c r="X1643" s="11" t="s">
        <v>4171</v>
      </c>
    </row>
    <row r="1644" spans="1:24" x14ac:dyDescent="0.25">
      <c r="A1644" s="11" t="s">
        <v>493</v>
      </c>
      <c r="B1644" s="11">
        <v>239.2046</v>
      </c>
      <c r="C1644" s="11">
        <v>100</v>
      </c>
      <c r="D1644" s="11">
        <v>200.0378</v>
      </c>
      <c r="E1644" s="11">
        <v>364.14210000000003</v>
      </c>
      <c r="F1644" s="11">
        <v>762.55319999999995</v>
      </c>
      <c r="G1644" s="11">
        <v>1636.8617999999999</v>
      </c>
      <c r="H1644" s="11">
        <v>3617.6687999999999</v>
      </c>
      <c r="I1644" s="11">
        <v>0.4148</v>
      </c>
      <c r="J1644" s="11">
        <v>41.520099999999999</v>
      </c>
      <c r="K1644" s="11">
        <v>33.149000000000001</v>
      </c>
      <c r="L1644" s="11">
        <v>25.052900000000001</v>
      </c>
      <c r="M1644" s="11">
        <v>0</v>
      </c>
      <c r="N1644" s="11">
        <v>0</v>
      </c>
      <c r="O1644" s="11">
        <v>0</v>
      </c>
      <c r="P1644" s="11">
        <v>0</v>
      </c>
      <c r="Q1644" s="11">
        <v>257.96589999999998</v>
      </c>
      <c r="R1644" s="11">
        <v>203.25819999999999</v>
      </c>
      <c r="S1644" s="11">
        <v>-79.672600000000003</v>
      </c>
      <c r="T1644" s="11">
        <v>0.61760000000000004</v>
      </c>
      <c r="U1644" s="11">
        <v>8.3817000000000004</v>
      </c>
      <c r="V1644" s="11">
        <v>-2.2669999999999999</v>
      </c>
      <c r="W1644" s="11">
        <v>-58.0642</v>
      </c>
      <c r="X1644" s="11" t="s">
        <v>4173</v>
      </c>
    </row>
    <row r="1645" spans="1:24" x14ac:dyDescent="0.25">
      <c r="A1645" s="11" t="s">
        <v>4173</v>
      </c>
      <c r="B1645" s="11">
        <v>239.2046</v>
      </c>
      <c r="C1645" s="11">
        <v>100</v>
      </c>
      <c r="D1645" s="11">
        <v>200.0378</v>
      </c>
      <c r="E1645" s="11">
        <v>364.14210000000003</v>
      </c>
      <c r="F1645" s="11">
        <v>762.55319999999995</v>
      </c>
      <c r="G1645" s="11">
        <v>1636.8617999999999</v>
      </c>
      <c r="H1645" s="11">
        <v>3617.6687999999999</v>
      </c>
      <c r="I1645" s="11">
        <v>0.4148</v>
      </c>
      <c r="J1645" s="11">
        <v>41.520099999999999</v>
      </c>
      <c r="K1645" s="11">
        <v>33.149000000000001</v>
      </c>
      <c r="L1645" s="11">
        <v>25.052900000000001</v>
      </c>
      <c r="M1645" s="11">
        <v>0</v>
      </c>
      <c r="N1645" s="11">
        <v>0</v>
      </c>
      <c r="O1645" s="11">
        <v>0</v>
      </c>
      <c r="P1645" s="11">
        <v>0</v>
      </c>
      <c r="Q1645" s="11">
        <v>257.96589999999998</v>
      </c>
      <c r="R1645" s="11">
        <v>203.25819999999999</v>
      </c>
      <c r="S1645" s="11">
        <v>-79.672600000000003</v>
      </c>
      <c r="T1645" s="11">
        <v>0.61760000000000004</v>
      </c>
      <c r="U1645" s="11">
        <v>8.3817000000000004</v>
      </c>
      <c r="V1645" s="11">
        <v>-2.2669999999999999</v>
      </c>
      <c r="W1645" s="11">
        <v>-58.0642</v>
      </c>
      <c r="X1645" s="11" t="s">
        <v>4173</v>
      </c>
    </row>
    <row r="1646" spans="1:24" x14ac:dyDescent="0.25">
      <c r="A1646" s="11" t="s">
        <v>1679</v>
      </c>
      <c r="B1646" s="11">
        <v>296.26560000000001</v>
      </c>
      <c r="C1646" s="11">
        <v>100</v>
      </c>
      <c r="D1646" s="11">
        <v>240.3989</v>
      </c>
      <c r="E1646" s="11">
        <v>423.41590000000002</v>
      </c>
      <c r="F1646" s="11">
        <v>901.26499999999999</v>
      </c>
      <c r="G1646" s="11">
        <v>1933.3459</v>
      </c>
      <c r="H1646" s="11">
        <v>4312.0308000000005</v>
      </c>
      <c r="I1646" s="11">
        <v>0.49399999999999999</v>
      </c>
      <c r="J1646" s="11">
        <v>49.529299999999999</v>
      </c>
      <c r="K1646" s="11">
        <v>38.148099999999999</v>
      </c>
      <c r="L1646" s="11">
        <v>28.089200000000002</v>
      </c>
      <c r="M1646" s="11">
        <v>0</v>
      </c>
      <c r="N1646" s="11">
        <v>2.3E-3</v>
      </c>
      <c r="O1646" s="11">
        <v>0</v>
      </c>
      <c r="P1646" s="11">
        <v>0</v>
      </c>
      <c r="Q1646" s="11">
        <v>325.35730000000001</v>
      </c>
      <c r="R1646" s="11">
        <v>259.3218</v>
      </c>
      <c r="S1646" s="11">
        <v>-89.789500000000004</v>
      </c>
      <c r="T1646" s="11">
        <v>0.84099999999999997</v>
      </c>
      <c r="U1646" s="11">
        <v>10.1736</v>
      </c>
      <c r="V1646" s="11">
        <v>-2.2669999999999999</v>
      </c>
      <c r="W1646" s="11">
        <v>-63.956400000000002</v>
      </c>
      <c r="X1646" s="11" t="s">
        <v>4172</v>
      </c>
    </row>
    <row r="1647" spans="1:24" x14ac:dyDescent="0.25">
      <c r="A1647" s="11" t="s">
        <v>4172</v>
      </c>
      <c r="B1647" s="11">
        <v>296.26560000000001</v>
      </c>
      <c r="C1647" s="11">
        <v>100</v>
      </c>
      <c r="D1647" s="11">
        <v>240.3989</v>
      </c>
      <c r="E1647" s="11">
        <v>423.41590000000002</v>
      </c>
      <c r="F1647" s="11">
        <v>901.26499999999999</v>
      </c>
      <c r="G1647" s="11">
        <v>1933.3459</v>
      </c>
      <c r="H1647" s="11">
        <v>4312.0308000000005</v>
      </c>
      <c r="I1647" s="11">
        <v>0.49399999999999999</v>
      </c>
      <c r="J1647" s="11">
        <v>49.529299999999999</v>
      </c>
      <c r="K1647" s="11">
        <v>38.148099999999999</v>
      </c>
      <c r="L1647" s="11">
        <v>28.089200000000002</v>
      </c>
      <c r="M1647" s="11">
        <v>0</v>
      </c>
      <c r="N1647" s="11">
        <v>2.3E-3</v>
      </c>
      <c r="O1647" s="11">
        <v>0</v>
      </c>
      <c r="P1647" s="11">
        <v>0</v>
      </c>
      <c r="Q1647" s="11">
        <v>325.35730000000001</v>
      </c>
      <c r="R1647" s="11">
        <v>259.3218</v>
      </c>
      <c r="S1647" s="11">
        <v>-89.789500000000004</v>
      </c>
      <c r="T1647" s="11">
        <v>0.84099999999999997</v>
      </c>
      <c r="U1647" s="11">
        <v>10.1736</v>
      </c>
      <c r="V1647" s="11">
        <v>-2.2669999999999999</v>
      </c>
      <c r="W1647" s="11">
        <v>-63.956400000000002</v>
      </c>
      <c r="X1647" s="11" t="s">
        <v>4172</v>
      </c>
    </row>
    <row r="1648" spans="1:24" x14ac:dyDescent="0.25">
      <c r="A1648" s="11" t="s">
        <v>1680</v>
      </c>
      <c r="B1648" s="11">
        <v>251.94739999999999</v>
      </c>
      <c r="C1648" s="11">
        <v>100</v>
      </c>
      <c r="D1648" s="11">
        <v>216.6832</v>
      </c>
      <c r="E1648" s="11">
        <v>383.52019999999999</v>
      </c>
      <c r="F1648" s="11">
        <v>809.7808</v>
      </c>
      <c r="G1648" s="11">
        <v>1743.5227</v>
      </c>
      <c r="H1648" s="11">
        <v>3893.8258999999998</v>
      </c>
      <c r="I1648" s="11">
        <v>0.43459999999999999</v>
      </c>
      <c r="J1648" s="11">
        <v>43.619</v>
      </c>
      <c r="K1648" s="11">
        <v>34.340200000000003</v>
      </c>
      <c r="L1648" s="11">
        <v>25.871600000000001</v>
      </c>
      <c r="M1648" s="11">
        <v>0</v>
      </c>
      <c r="N1648" s="11">
        <v>2.0000000000000001E-4</v>
      </c>
      <c r="O1648" s="11">
        <v>0</v>
      </c>
      <c r="P1648" s="11">
        <v>0</v>
      </c>
      <c r="Q1648" s="11">
        <v>268.90629999999999</v>
      </c>
      <c r="R1648" s="11">
        <v>219.2576</v>
      </c>
      <c r="S1648" s="11">
        <v>-83.280799999999999</v>
      </c>
      <c r="T1648" s="11">
        <v>0.77949999999999997</v>
      </c>
      <c r="U1648" s="11">
        <v>8.7157999999999998</v>
      </c>
      <c r="V1648" s="11">
        <v>-2.2669999999999999</v>
      </c>
      <c r="W1648" s="11">
        <v>-61.048900000000003</v>
      </c>
      <c r="X1648" s="11" t="s">
        <v>4174</v>
      </c>
    </row>
    <row r="1649" spans="1:24" x14ac:dyDescent="0.25">
      <c r="A1649" s="11" t="s">
        <v>4174</v>
      </c>
      <c r="B1649" s="11">
        <v>251.94739999999999</v>
      </c>
      <c r="C1649" s="11">
        <v>100</v>
      </c>
      <c r="D1649" s="11">
        <v>216.6832</v>
      </c>
      <c r="E1649" s="11">
        <v>383.52019999999999</v>
      </c>
      <c r="F1649" s="11">
        <v>809.7808</v>
      </c>
      <c r="G1649" s="11">
        <v>1743.5227</v>
      </c>
      <c r="H1649" s="11">
        <v>3893.8258999999998</v>
      </c>
      <c r="I1649" s="11">
        <v>0.43459999999999999</v>
      </c>
      <c r="J1649" s="11">
        <v>43.619</v>
      </c>
      <c r="K1649" s="11">
        <v>34.340200000000003</v>
      </c>
      <c r="L1649" s="11">
        <v>25.871600000000001</v>
      </c>
      <c r="M1649" s="11">
        <v>0</v>
      </c>
      <c r="N1649" s="11">
        <v>2.0000000000000001E-4</v>
      </c>
      <c r="O1649" s="11">
        <v>0</v>
      </c>
      <c r="P1649" s="11">
        <v>0</v>
      </c>
      <c r="Q1649" s="11">
        <v>268.90629999999999</v>
      </c>
      <c r="R1649" s="11">
        <v>219.2576</v>
      </c>
      <c r="S1649" s="11">
        <v>-83.280799999999999</v>
      </c>
      <c r="T1649" s="11">
        <v>0.77949999999999997</v>
      </c>
      <c r="U1649" s="11">
        <v>8.7157999999999998</v>
      </c>
      <c r="V1649" s="11">
        <v>-2.2669999999999999</v>
      </c>
      <c r="W1649" s="11">
        <v>-61.048900000000003</v>
      </c>
      <c r="X1649" s="11" t="s">
        <v>4174</v>
      </c>
    </row>
    <row r="1650" spans="1:24" x14ac:dyDescent="0.25">
      <c r="A1650" s="11" t="s">
        <v>494</v>
      </c>
      <c r="B1650" s="11">
        <v>259.18729999999999</v>
      </c>
      <c r="C1650" s="11">
        <v>100</v>
      </c>
      <c r="D1650" s="11">
        <v>217.3442</v>
      </c>
      <c r="E1650" s="11">
        <v>398.37779999999998</v>
      </c>
      <c r="F1650" s="11">
        <v>843.96870000000001</v>
      </c>
      <c r="G1650" s="11">
        <v>1819.2349999999999</v>
      </c>
      <c r="H1650" s="11">
        <v>4025.6867999999999</v>
      </c>
      <c r="I1650" s="11">
        <v>0.44900000000000001</v>
      </c>
      <c r="J1650" s="11">
        <v>45.051299999999998</v>
      </c>
      <c r="K1650" s="11">
        <v>36.063000000000002</v>
      </c>
      <c r="L1650" s="11">
        <v>27.567399999999999</v>
      </c>
      <c r="M1650" s="11">
        <v>0</v>
      </c>
      <c r="N1650" s="11">
        <v>0</v>
      </c>
      <c r="O1650" s="11">
        <v>0</v>
      </c>
      <c r="P1650" s="11">
        <v>0</v>
      </c>
      <c r="Q1650" s="11">
        <v>281.81470000000002</v>
      </c>
      <c r="R1650" s="11">
        <v>217.28489999999999</v>
      </c>
      <c r="S1650" s="11">
        <v>-81.052300000000002</v>
      </c>
      <c r="T1650" s="11">
        <v>0.72540000000000004</v>
      </c>
      <c r="U1650" s="11">
        <v>9.0747</v>
      </c>
      <c r="V1650" s="11">
        <v>-2.2669999999999999</v>
      </c>
      <c r="W1650" s="11">
        <v>-59.245199999999997</v>
      </c>
      <c r="X1650" s="11" t="s">
        <v>4175</v>
      </c>
    </row>
    <row r="1651" spans="1:24" x14ac:dyDescent="0.25">
      <c r="A1651" s="11" t="s">
        <v>4175</v>
      </c>
      <c r="B1651" s="11">
        <v>259.18729999999999</v>
      </c>
      <c r="C1651" s="11">
        <v>100</v>
      </c>
      <c r="D1651" s="11">
        <v>217.3442</v>
      </c>
      <c r="E1651" s="11">
        <v>398.37779999999998</v>
      </c>
      <c r="F1651" s="11">
        <v>843.96870000000001</v>
      </c>
      <c r="G1651" s="11">
        <v>1819.2349999999999</v>
      </c>
      <c r="H1651" s="11">
        <v>4025.6867999999999</v>
      </c>
      <c r="I1651" s="11">
        <v>0.44900000000000001</v>
      </c>
      <c r="J1651" s="11">
        <v>45.051299999999998</v>
      </c>
      <c r="K1651" s="11">
        <v>36.063000000000002</v>
      </c>
      <c r="L1651" s="11">
        <v>27.567399999999999</v>
      </c>
      <c r="M1651" s="11">
        <v>0</v>
      </c>
      <c r="N1651" s="11">
        <v>0</v>
      </c>
      <c r="O1651" s="11">
        <v>0</v>
      </c>
      <c r="P1651" s="11">
        <v>0</v>
      </c>
      <c r="Q1651" s="11">
        <v>281.81470000000002</v>
      </c>
      <c r="R1651" s="11">
        <v>217.28489999999999</v>
      </c>
      <c r="S1651" s="11">
        <v>-81.052300000000002</v>
      </c>
      <c r="T1651" s="11">
        <v>0.72540000000000004</v>
      </c>
      <c r="U1651" s="11">
        <v>9.0747</v>
      </c>
      <c r="V1651" s="11">
        <v>-2.2669999999999999</v>
      </c>
      <c r="W1651" s="11">
        <v>-59.245199999999997</v>
      </c>
      <c r="X1651" s="11" t="s">
        <v>4175</v>
      </c>
    </row>
    <row r="1652" spans="1:24" x14ac:dyDescent="0.25">
      <c r="A1652" s="11" t="s">
        <v>1490</v>
      </c>
      <c r="B1652" s="11">
        <v>199.00739999999999</v>
      </c>
      <c r="C1652" s="11">
        <v>100</v>
      </c>
      <c r="D1652" s="11">
        <v>224.72640000000001</v>
      </c>
      <c r="E1652" s="11">
        <v>404.9658</v>
      </c>
      <c r="F1652" s="11">
        <v>877.72889999999995</v>
      </c>
      <c r="G1652" s="11">
        <v>1931.6577</v>
      </c>
      <c r="H1652" s="11">
        <v>4412.9686000000002</v>
      </c>
      <c r="I1652" s="11">
        <v>0.44429999999999997</v>
      </c>
      <c r="J1652" s="11">
        <v>44.551400000000001</v>
      </c>
      <c r="K1652" s="11">
        <v>35.934399999999997</v>
      </c>
      <c r="L1652" s="11">
        <v>27.702300000000001</v>
      </c>
      <c r="M1652" s="11">
        <v>0</v>
      </c>
      <c r="N1652" s="11">
        <v>0</v>
      </c>
      <c r="O1652" s="11">
        <v>0</v>
      </c>
      <c r="P1652" s="11">
        <v>0</v>
      </c>
      <c r="Q1652" s="11">
        <v>204.7483</v>
      </c>
      <c r="R1652" s="11">
        <v>164.18209999999999</v>
      </c>
      <c r="S1652" s="11">
        <v>-88.789599999999993</v>
      </c>
      <c r="T1652" s="11">
        <v>0.74860000000000004</v>
      </c>
      <c r="U1652" s="11">
        <v>6.8747999999999996</v>
      </c>
      <c r="V1652" s="11">
        <v>-1.1335</v>
      </c>
      <c r="W1652" s="11">
        <v>-62.981099999999998</v>
      </c>
      <c r="X1652" s="11" t="s">
        <v>1490</v>
      </c>
    </row>
    <row r="1653" spans="1:24" x14ac:dyDescent="0.25">
      <c r="A1653" s="11" t="s">
        <v>1490</v>
      </c>
      <c r="B1653" s="11">
        <v>199.00739999999999</v>
      </c>
      <c r="C1653" s="11">
        <v>100</v>
      </c>
      <c r="D1653" s="11">
        <v>224.72640000000001</v>
      </c>
      <c r="E1653" s="11">
        <v>404.9658</v>
      </c>
      <c r="F1653" s="11">
        <v>877.72889999999995</v>
      </c>
      <c r="G1653" s="11">
        <v>1931.6577</v>
      </c>
      <c r="H1653" s="11">
        <v>4412.9686000000002</v>
      </c>
      <c r="I1653" s="11">
        <v>0.44429999999999997</v>
      </c>
      <c r="J1653" s="11">
        <v>44.551400000000001</v>
      </c>
      <c r="K1653" s="11">
        <v>35.934399999999997</v>
      </c>
      <c r="L1653" s="11">
        <v>27.702300000000001</v>
      </c>
      <c r="M1653" s="11">
        <v>0</v>
      </c>
      <c r="N1653" s="11">
        <v>0</v>
      </c>
      <c r="O1653" s="11">
        <v>0</v>
      </c>
      <c r="P1653" s="11">
        <v>0</v>
      </c>
      <c r="Q1653" s="11">
        <v>204.7483</v>
      </c>
      <c r="R1653" s="11">
        <v>164.18209999999999</v>
      </c>
      <c r="S1653" s="11">
        <v>-88.789599999999993</v>
      </c>
      <c r="T1653" s="11">
        <v>0.74860000000000004</v>
      </c>
      <c r="U1653" s="11">
        <v>6.8747999999999996</v>
      </c>
      <c r="V1653" s="11">
        <v>-1.1335</v>
      </c>
      <c r="W1653" s="11">
        <v>-62.981099999999998</v>
      </c>
      <c r="X1653" s="11" t="s">
        <v>1490</v>
      </c>
    </row>
    <row r="1654" spans="1:24" x14ac:dyDescent="0.25">
      <c r="A1654" s="11" t="s">
        <v>326</v>
      </c>
      <c r="B1654" s="11">
        <v>404.66300000000001</v>
      </c>
      <c r="C1654" s="11">
        <v>100</v>
      </c>
      <c r="D1654" s="11">
        <v>195.77760000000001</v>
      </c>
      <c r="E1654" s="11">
        <v>269.18430000000001</v>
      </c>
      <c r="F1654" s="11">
        <v>454.1173</v>
      </c>
      <c r="G1654" s="11">
        <v>744.06650000000002</v>
      </c>
      <c r="H1654" s="11">
        <v>1255.8860999999999</v>
      </c>
      <c r="I1654" s="11">
        <v>0.37890000000000001</v>
      </c>
      <c r="J1654" s="11">
        <v>37.944600000000001</v>
      </c>
      <c r="K1654" s="11">
        <v>25.6999</v>
      </c>
      <c r="L1654" s="11">
        <v>14.391400000000001</v>
      </c>
      <c r="M1654" s="11">
        <v>0</v>
      </c>
      <c r="N1654" s="11">
        <v>2.7000000000000001E-3</v>
      </c>
      <c r="O1654" s="11">
        <v>0</v>
      </c>
      <c r="P1654" s="11">
        <v>0</v>
      </c>
      <c r="Q1654" s="11">
        <v>419.56610000000001</v>
      </c>
      <c r="R1654" s="11">
        <v>325.48829999999998</v>
      </c>
      <c r="S1654" s="11">
        <v>-79.2898</v>
      </c>
      <c r="T1654" s="11">
        <v>0.62370000000000003</v>
      </c>
      <c r="U1654" s="11">
        <v>14.1882</v>
      </c>
      <c r="V1654" s="11">
        <v>-1.1287</v>
      </c>
      <c r="W1654" s="11">
        <v>-50.709400000000002</v>
      </c>
      <c r="X1654" s="11" t="s">
        <v>326</v>
      </c>
    </row>
    <row r="1655" spans="1:24" x14ac:dyDescent="0.25">
      <c r="A1655" s="11" t="s">
        <v>4176</v>
      </c>
      <c r="B1655" s="11">
        <v>200.13509999999999</v>
      </c>
      <c r="C1655" s="11">
        <v>100</v>
      </c>
      <c r="D1655" s="11">
        <v>216.00980000000001</v>
      </c>
      <c r="E1655" s="11">
        <v>379.52539999999999</v>
      </c>
      <c r="F1655" s="11">
        <v>804.78110000000004</v>
      </c>
      <c r="G1655" s="11">
        <v>1730.6622</v>
      </c>
      <c r="H1655" s="11">
        <v>3868.2287999999999</v>
      </c>
      <c r="I1655" s="11">
        <v>0.43099999999999999</v>
      </c>
      <c r="J1655" s="11">
        <v>43.277200000000001</v>
      </c>
      <c r="K1655" s="11">
        <v>34.1006</v>
      </c>
      <c r="L1655" s="11">
        <v>25.6599</v>
      </c>
      <c r="M1655" s="11">
        <v>0</v>
      </c>
      <c r="N1655" s="11">
        <v>1.8E-3</v>
      </c>
      <c r="O1655" s="11">
        <v>0</v>
      </c>
      <c r="P1655" s="11">
        <v>0</v>
      </c>
      <c r="Q1655" s="11">
        <v>197.82210000000001</v>
      </c>
      <c r="R1655" s="11">
        <v>165.16679999999999</v>
      </c>
      <c r="S1655" s="11">
        <v>-82.662899999999993</v>
      </c>
      <c r="T1655" s="11">
        <v>0.7873</v>
      </c>
      <c r="U1655" s="11">
        <v>6.7857000000000003</v>
      </c>
      <c r="V1655" s="11">
        <v>-1.1335</v>
      </c>
      <c r="W1655" s="11">
        <v>-61.578499999999998</v>
      </c>
      <c r="X1655" s="11" t="s">
        <v>4176</v>
      </c>
    </row>
    <row r="1656" spans="1:24" x14ac:dyDescent="0.25">
      <c r="A1656" s="11" t="s">
        <v>4176</v>
      </c>
      <c r="B1656" s="11">
        <v>200.13509999999999</v>
      </c>
      <c r="C1656" s="11">
        <v>100</v>
      </c>
      <c r="D1656" s="11">
        <v>216.00980000000001</v>
      </c>
      <c r="E1656" s="11">
        <v>379.52539999999999</v>
      </c>
      <c r="F1656" s="11">
        <v>804.78110000000004</v>
      </c>
      <c r="G1656" s="11">
        <v>1730.6622</v>
      </c>
      <c r="H1656" s="11">
        <v>3868.2287999999999</v>
      </c>
      <c r="I1656" s="11">
        <v>0.43099999999999999</v>
      </c>
      <c r="J1656" s="11">
        <v>43.277200000000001</v>
      </c>
      <c r="K1656" s="11">
        <v>34.1006</v>
      </c>
      <c r="L1656" s="11">
        <v>25.6599</v>
      </c>
      <c r="M1656" s="11">
        <v>0</v>
      </c>
      <c r="N1656" s="11">
        <v>1.8E-3</v>
      </c>
      <c r="O1656" s="11">
        <v>0</v>
      </c>
      <c r="P1656" s="11">
        <v>0</v>
      </c>
      <c r="Q1656" s="11">
        <v>197.82210000000001</v>
      </c>
      <c r="R1656" s="11">
        <v>165.16679999999999</v>
      </c>
      <c r="S1656" s="11">
        <v>-82.662899999999993</v>
      </c>
      <c r="T1656" s="11">
        <v>0.7873</v>
      </c>
      <c r="U1656" s="11">
        <v>6.7857000000000003</v>
      </c>
      <c r="V1656" s="11">
        <v>-1.1335</v>
      </c>
      <c r="W1656" s="11">
        <v>-61.578499999999998</v>
      </c>
      <c r="X1656" s="11" t="s">
        <v>4176</v>
      </c>
    </row>
    <row r="1657" spans="1:24" x14ac:dyDescent="0.25">
      <c r="A1657" s="11" t="s">
        <v>1346</v>
      </c>
      <c r="B1657" s="11">
        <v>170.08879999999999</v>
      </c>
      <c r="C1657" s="11">
        <v>-100</v>
      </c>
      <c r="D1657" s="11">
        <v>107.6353</v>
      </c>
      <c r="E1657" s="11">
        <v>-66.810699999999997</v>
      </c>
      <c r="F1657" s="11">
        <v>100.1288</v>
      </c>
      <c r="G1657" s="11">
        <v>-47.6068</v>
      </c>
      <c r="H1657" s="11">
        <v>114.3934</v>
      </c>
      <c r="I1657" s="11">
        <v>1.9599999999999999E-2</v>
      </c>
      <c r="J1657" s="11">
        <v>2.0141</v>
      </c>
      <c r="K1657" s="11">
        <v>0.88770000000000004</v>
      </c>
      <c r="L1657" s="11">
        <v>0.22109999999999999</v>
      </c>
      <c r="M1657" s="11">
        <v>-2.2100000000000002E-2</v>
      </c>
      <c r="N1657" s="11">
        <v>3.4539</v>
      </c>
      <c r="O1657" s="11">
        <v>0.39329999999999998</v>
      </c>
      <c r="P1657" s="11">
        <v>1.2E-2</v>
      </c>
      <c r="Q1657" s="11">
        <v>180.0607</v>
      </c>
      <c r="R1657" s="11">
        <v>130.2088</v>
      </c>
      <c r="S1657" s="11">
        <v>-55.104300000000002</v>
      </c>
      <c r="T1657" s="11">
        <v>0.47060000000000002</v>
      </c>
      <c r="U1657" s="11">
        <v>6.1882000000000001</v>
      </c>
      <c r="V1657" s="11">
        <v>-1.1335</v>
      </c>
      <c r="W1657" s="11">
        <v>-41.479599999999998</v>
      </c>
      <c r="X1657" s="11" t="s">
        <v>1346</v>
      </c>
    </row>
    <row r="1658" spans="1:24" x14ac:dyDescent="0.25">
      <c r="A1658" s="11" t="s">
        <v>4177</v>
      </c>
      <c r="B1658" s="11">
        <v>188.61709999999999</v>
      </c>
      <c r="C1658" s="11">
        <v>100</v>
      </c>
      <c r="D1658" s="11">
        <v>197.86510000000001</v>
      </c>
      <c r="E1658" s="11">
        <v>361.3904</v>
      </c>
      <c r="F1658" s="11">
        <v>757.95529999999997</v>
      </c>
      <c r="G1658" s="11">
        <v>1626.8173999999999</v>
      </c>
      <c r="H1658" s="11">
        <v>3597.9382000000001</v>
      </c>
      <c r="I1658" s="11">
        <v>0.41289999999999999</v>
      </c>
      <c r="J1658" s="11">
        <v>41.341099999999997</v>
      </c>
      <c r="K1658" s="11">
        <v>32.970300000000002</v>
      </c>
      <c r="L1658" s="11">
        <v>24.856300000000001</v>
      </c>
      <c r="M1658" s="11">
        <v>0</v>
      </c>
      <c r="N1658" s="11">
        <v>0</v>
      </c>
      <c r="O1658" s="11">
        <v>0</v>
      </c>
      <c r="P1658" s="11">
        <v>0</v>
      </c>
      <c r="Q1658" s="11">
        <v>188.63910000000001</v>
      </c>
      <c r="R1658" s="11">
        <v>149.16739999999999</v>
      </c>
      <c r="S1658" s="11">
        <v>-79.173299999999998</v>
      </c>
      <c r="T1658" s="11">
        <v>0.61170000000000002</v>
      </c>
      <c r="U1658" s="11">
        <v>6.5090000000000003</v>
      </c>
      <c r="V1658" s="11">
        <v>-1.1335</v>
      </c>
      <c r="W1658" s="11">
        <v>-58.816099999999999</v>
      </c>
      <c r="X1658" s="11" t="s">
        <v>4177</v>
      </c>
    </row>
    <row r="1659" spans="1:24" x14ac:dyDescent="0.25">
      <c r="A1659" s="11" t="s">
        <v>4177</v>
      </c>
      <c r="B1659" s="11">
        <v>188.61709999999999</v>
      </c>
      <c r="C1659" s="11">
        <v>100</v>
      </c>
      <c r="D1659" s="11">
        <v>197.86510000000001</v>
      </c>
      <c r="E1659" s="11">
        <v>361.3904</v>
      </c>
      <c r="F1659" s="11">
        <v>757.95529999999997</v>
      </c>
      <c r="G1659" s="11">
        <v>1626.8173999999999</v>
      </c>
      <c r="H1659" s="11">
        <v>3597.9382000000001</v>
      </c>
      <c r="I1659" s="11">
        <v>0.41289999999999999</v>
      </c>
      <c r="J1659" s="11">
        <v>41.341099999999997</v>
      </c>
      <c r="K1659" s="11">
        <v>32.970300000000002</v>
      </c>
      <c r="L1659" s="11">
        <v>24.856300000000001</v>
      </c>
      <c r="M1659" s="11">
        <v>0</v>
      </c>
      <c r="N1659" s="11">
        <v>0</v>
      </c>
      <c r="O1659" s="11">
        <v>0</v>
      </c>
      <c r="P1659" s="11">
        <v>0</v>
      </c>
      <c r="Q1659" s="11">
        <v>188.63910000000001</v>
      </c>
      <c r="R1659" s="11">
        <v>149.16739999999999</v>
      </c>
      <c r="S1659" s="11">
        <v>-79.173299999999998</v>
      </c>
      <c r="T1659" s="11">
        <v>0.61170000000000002</v>
      </c>
      <c r="U1659" s="11">
        <v>6.5090000000000003</v>
      </c>
      <c r="V1659" s="11">
        <v>-1.1335</v>
      </c>
      <c r="W1659" s="11">
        <v>-58.816099999999999</v>
      </c>
      <c r="X1659" s="11" t="s">
        <v>4177</v>
      </c>
    </row>
    <row r="1660" spans="1:24" x14ac:dyDescent="0.25">
      <c r="A1660" s="11" t="s">
        <v>1491</v>
      </c>
      <c r="B1660" s="11">
        <v>188.6567</v>
      </c>
      <c r="C1660" s="11">
        <v>100</v>
      </c>
      <c r="D1660" s="11">
        <v>197.6677</v>
      </c>
      <c r="E1660" s="11">
        <v>360.83199999999999</v>
      </c>
      <c r="F1660" s="11">
        <v>756.09320000000002</v>
      </c>
      <c r="G1660" s="11">
        <v>1621.5512000000001</v>
      </c>
      <c r="H1660" s="11">
        <v>3583.0645</v>
      </c>
      <c r="I1660" s="11">
        <v>0.41249999999999998</v>
      </c>
      <c r="J1660" s="11">
        <v>41.309399999999997</v>
      </c>
      <c r="K1660" s="11">
        <v>32.931699999999999</v>
      </c>
      <c r="L1660" s="11">
        <v>24.8123</v>
      </c>
      <c r="M1660" s="11">
        <v>0</v>
      </c>
      <c r="N1660" s="11">
        <v>0</v>
      </c>
      <c r="O1660" s="11">
        <v>0</v>
      </c>
      <c r="P1660" s="11">
        <v>0</v>
      </c>
      <c r="Q1660" s="11">
        <v>188.4435</v>
      </c>
      <c r="R1660" s="11">
        <v>149.16739999999999</v>
      </c>
      <c r="S1660" s="11">
        <v>-79.156000000000006</v>
      </c>
      <c r="T1660" s="11">
        <v>0.60609999999999997</v>
      </c>
      <c r="U1660" s="11">
        <v>6.5090000000000003</v>
      </c>
      <c r="V1660" s="11">
        <v>-1.1335</v>
      </c>
      <c r="W1660" s="11">
        <v>-58.005800000000001</v>
      </c>
      <c r="X1660" s="11" t="s">
        <v>1491</v>
      </c>
    </row>
    <row r="1661" spans="1:24" x14ac:dyDescent="0.25">
      <c r="A1661" s="11" t="s">
        <v>1491</v>
      </c>
      <c r="B1661" s="11">
        <v>188.6567</v>
      </c>
      <c r="C1661" s="11">
        <v>100</v>
      </c>
      <c r="D1661" s="11">
        <v>197.6677</v>
      </c>
      <c r="E1661" s="11">
        <v>360.83199999999999</v>
      </c>
      <c r="F1661" s="11">
        <v>756.09320000000002</v>
      </c>
      <c r="G1661" s="11">
        <v>1621.5512000000001</v>
      </c>
      <c r="H1661" s="11">
        <v>3583.0645</v>
      </c>
      <c r="I1661" s="11">
        <v>0.41249999999999998</v>
      </c>
      <c r="J1661" s="11">
        <v>41.309399999999997</v>
      </c>
      <c r="K1661" s="11">
        <v>32.931699999999999</v>
      </c>
      <c r="L1661" s="11">
        <v>24.8123</v>
      </c>
      <c r="M1661" s="11">
        <v>0</v>
      </c>
      <c r="N1661" s="11">
        <v>0</v>
      </c>
      <c r="O1661" s="11">
        <v>0</v>
      </c>
      <c r="P1661" s="11">
        <v>0</v>
      </c>
      <c r="Q1661" s="11">
        <v>188.4435</v>
      </c>
      <c r="R1661" s="11">
        <v>149.16739999999999</v>
      </c>
      <c r="S1661" s="11">
        <v>-79.156000000000006</v>
      </c>
      <c r="T1661" s="11">
        <v>0.60609999999999997</v>
      </c>
      <c r="U1661" s="11">
        <v>6.5090000000000003</v>
      </c>
      <c r="V1661" s="11">
        <v>-1.1335</v>
      </c>
      <c r="W1661" s="11">
        <v>-58.005800000000001</v>
      </c>
      <c r="X1661" s="11" t="s">
        <v>1491</v>
      </c>
    </row>
    <row r="1662" spans="1:24" x14ac:dyDescent="0.25">
      <c r="A1662" s="11" t="s">
        <v>495</v>
      </c>
      <c r="B1662" s="11">
        <v>201.44589999999999</v>
      </c>
      <c r="C1662" s="11">
        <v>100</v>
      </c>
      <c r="D1662" s="11">
        <v>193.62479999999999</v>
      </c>
      <c r="E1662" s="11">
        <v>325.34219999999999</v>
      </c>
      <c r="F1662" s="11">
        <v>681.82759999999996</v>
      </c>
      <c r="G1662" s="11">
        <v>1420.3091999999999</v>
      </c>
      <c r="H1662" s="11">
        <v>3081.7328000000002</v>
      </c>
      <c r="I1662" s="11">
        <v>0.38369999999999999</v>
      </c>
      <c r="J1662" s="11">
        <v>38.49</v>
      </c>
      <c r="K1662" s="11">
        <v>30.257999999999999</v>
      </c>
      <c r="L1662" s="11">
        <v>22.390799999999999</v>
      </c>
      <c r="M1662" s="11">
        <v>0</v>
      </c>
      <c r="N1662" s="11">
        <v>1.2699999999999999E-2</v>
      </c>
      <c r="O1662" s="11">
        <v>0</v>
      </c>
      <c r="P1662" s="11">
        <v>0</v>
      </c>
      <c r="Q1662" s="11">
        <v>209.136</v>
      </c>
      <c r="R1662" s="11">
        <v>189.1635</v>
      </c>
      <c r="S1662" s="11">
        <v>-74.36</v>
      </c>
      <c r="T1662" s="11">
        <v>0.66930000000000001</v>
      </c>
      <c r="U1662" s="11">
        <v>6.8604000000000003</v>
      </c>
      <c r="V1662" s="11">
        <v>-1.8892</v>
      </c>
      <c r="W1662" s="11">
        <v>-54.965299999999999</v>
      </c>
      <c r="X1662" s="11" t="s">
        <v>4178</v>
      </c>
    </row>
    <row r="1663" spans="1:24" x14ac:dyDescent="0.25">
      <c r="A1663" s="11" t="s">
        <v>4178</v>
      </c>
      <c r="B1663" s="11">
        <v>201.44589999999999</v>
      </c>
      <c r="C1663" s="11">
        <v>100</v>
      </c>
      <c r="D1663" s="11">
        <v>193.62479999999999</v>
      </c>
      <c r="E1663" s="11">
        <v>325.34219999999999</v>
      </c>
      <c r="F1663" s="11">
        <v>681.82759999999996</v>
      </c>
      <c r="G1663" s="11">
        <v>1420.3091999999999</v>
      </c>
      <c r="H1663" s="11">
        <v>3081.7328000000002</v>
      </c>
      <c r="I1663" s="11">
        <v>0.38369999999999999</v>
      </c>
      <c r="J1663" s="11">
        <v>38.49</v>
      </c>
      <c r="K1663" s="11">
        <v>30.257999999999999</v>
      </c>
      <c r="L1663" s="11">
        <v>22.390799999999999</v>
      </c>
      <c r="M1663" s="11">
        <v>0</v>
      </c>
      <c r="N1663" s="11">
        <v>1.2699999999999999E-2</v>
      </c>
      <c r="O1663" s="11">
        <v>0</v>
      </c>
      <c r="P1663" s="11">
        <v>0</v>
      </c>
      <c r="Q1663" s="11">
        <v>209.136</v>
      </c>
      <c r="R1663" s="11">
        <v>189.1635</v>
      </c>
      <c r="S1663" s="11">
        <v>-74.36</v>
      </c>
      <c r="T1663" s="11">
        <v>0.66930000000000001</v>
      </c>
      <c r="U1663" s="11">
        <v>6.8604000000000003</v>
      </c>
      <c r="V1663" s="11">
        <v>-1.8892</v>
      </c>
      <c r="W1663" s="11">
        <v>-54.965299999999999</v>
      </c>
      <c r="X1663" s="11" t="s">
        <v>4178</v>
      </c>
    </row>
    <row r="1664" spans="1:24" x14ac:dyDescent="0.25">
      <c r="A1664" s="11" t="s">
        <v>166</v>
      </c>
      <c r="B1664" s="11">
        <v>279.92529999999999</v>
      </c>
      <c r="C1664" s="11">
        <v>100</v>
      </c>
      <c r="D1664" s="11">
        <v>153.03370000000001</v>
      </c>
      <c r="E1664" s="11">
        <v>153.84219999999999</v>
      </c>
      <c r="F1664" s="11">
        <v>253.79230000000001</v>
      </c>
      <c r="G1664" s="11">
        <v>359.08850000000001</v>
      </c>
      <c r="H1664" s="11">
        <v>584.01409999999998</v>
      </c>
      <c r="I1664" s="11">
        <v>0.20860000000000001</v>
      </c>
      <c r="J1664" s="11">
        <v>21.063700000000001</v>
      </c>
      <c r="K1664" s="11">
        <v>12.2707</v>
      </c>
      <c r="L1664" s="11">
        <v>5.6596000000000002</v>
      </c>
      <c r="M1664" s="11">
        <v>0</v>
      </c>
      <c r="N1664" s="11">
        <v>9.8000000000000004E-2</v>
      </c>
      <c r="O1664" s="11">
        <v>0</v>
      </c>
      <c r="P1664" s="11">
        <v>0</v>
      </c>
      <c r="Q1664" s="11">
        <v>311.3168</v>
      </c>
      <c r="R1664" s="11">
        <v>299.26510000000002</v>
      </c>
      <c r="S1664" s="11">
        <v>-59.491599999999998</v>
      </c>
      <c r="T1664" s="11">
        <v>0.72660000000000002</v>
      </c>
      <c r="U1664" s="11">
        <v>9.9610000000000003</v>
      </c>
      <c r="V1664" s="11">
        <v>-2.2669999999999999</v>
      </c>
      <c r="W1664" s="11">
        <v>-38.6173</v>
      </c>
      <c r="X1664" s="11" t="s">
        <v>4179</v>
      </c>
    </row>
    <row r="1665" spans="1:24" x14ac:dyDescent="0.25">
      <c r="A1665" s="11" t="s">
        <v>4179</v>
      </c>
      <c r="B1665" s="11">
        <v>279.92529999999999</v>
      </c>
      <c r="C1665" s="11">
        <v>100</v>
      </c>
      <c r="D1665" s="11">
        <v>153.03370000000001</v>
      </c>
      <c r="E1665" s="11">
        <v>153.84219999999999</v>
      </c>
      <c r="F1665" s="11">
        <v>253.79230000000001</v>
      </c>
      <c r="G1665" s="11">
        <v>359.08850000000001</v>
      </c>
      <c r="H1665" s="11">
        <v>584.01409999999998</v>
      </c>
      <c r="I1665" s="11">
        <v>0.20860000000000001</v>
      </c>
      <c r="J1665" s="11">
        <v>21.063700000000001</v>
      </c>
      <c r="K1665" s="11">
        <v>12.2707</v>
      </c>
      <c r="L1665" s="11">
        <v>5.6596000000000002</v>
      </c>
      <c r="M1665" s="11">
        <v>0</v>
      </c>
      <c r="N1665" s="11">
        <v>9.8000000000000004E-2</v>
      </c>
      <c r="O1665" s="11">
        <v>0</v>
      </c>
      <c r="P1665" s="11">
        <v>0</v>
      </c>
      <c r="Q1665" s="11">
        <v>311.3168</v>
      </c>
      <c r="R1665" s="11">
        <v>299.26510000000002</v>
      </c>
      <c r="S1665" s="11">
        <v>-59.491599999999998</v>
      </c>
      <c r="T1665" s="11">
        <v>0.72660000000000002</v>
      </c>
      <c r="U1665" s="11">
        <v>9.9610000000000003</v>
      </c>
      <c r="V1665" s="11">
        <v>-2.2669999999999999</v>
      </c>
      <c r="W1665" s="11">
        <v>-38.6173</v>
      </c>
      <c r="X1665" s="11" t="s">
        <v>4179</v>
      </c>
    </row>
    <row r="1666" spans="1:24" x14ac:dyDescent="0.25">
      <c r="A1666" s="11" t="s">
        <v>950</v>
      </c>
      <c r="B1666" s="11">
        <v>286.24439999999998</v>
      </c>
      <c r="C1666" s="11">
        <v>100</v>
      </c>
      <c r="D1666" s="11">
        <v>218.2345</v>
      </c>
      <c r="E1666" s="11">
        <v>228.34280000000001</v>
      </c>
      <c r="F1666" s="11">
        <v>422.89519999999999</v>
      </c>
      <c r="G1666" s="11">
        <v>589.23289999999997</v>
      </c>
      <c r="H1666" s="11">
        <v>1031.6552999999999</v>
      </c>
      <c r="I1666" s="11">
        <v>0.34110000000000001</v>
      </c>
      <c r="J1666" s="11">
        <v>34.374200000000002</v>
      </c>
      <c r="K1666" s="11">
        <v>21.650099999999998</v>
      </c>
      <c r="L1666" s="11">
        <v>10.872299999999999</v>
      </c>
      <c r="M1666" s="11">
        <v>-1.2800000000000001E-2</v>
      </c>
      <c r="N1666" s="11">
        <v>1.4072</v>
      </c>
      <c r="O1666" s="11">
        <v>0.67669999999999997</v>
      </c>
      <c r="P1666" s="11">
        <v>0.2354</v>
      </c>
      <c r="Q1666" s="11">
        <v>309.3972</v>
      </c>
      <c r="R1666" s="11">
        <v>297.28070000000002</v>
      </c>
      <c r="S1666" s="11">
        <v>-74.496499999999997</v>
      </c>
      <c r="T1666" s="11">
        <v>1.052</v>
      </c>
      <c r="U1666" s="11">
        <v>9.2833000000000006</v>
      </c>
      <c r="V1666" s="11">
        <v>-2.2574000000000001</v>
      </c>
      <c r="W1666" s="11">
        <v>-52.903500000000001</v>
      </c>
      <c r="X1666" s="11" t="s">
        <v>950</v>
      </c>
    </row>
    <row r="1667" spans="1:24" x14ac:dyDescent="0.25">
      <c r="A1667" s="11" t="s">
        <v>3779</v>
      </c>
      <c r="B1667" s="11">
        <v>145.4923</v>
      </c>
      <c r="C1667" s="11">
        <v>-100</v>
      </c>
      <c r="D1667" s="11">
        <v>188.04239999999999</v>
      </c>
      <c r="E1667" s="11">
        <v>-350.2328</v>
      </c>
      <c r="F1667" s="11">
        <v>718.98680000000002</v>
      </c>
      <c r="G1667" s="11">
        <v>-1510.8117999999999</v>
      </c>
      <c r="H1667" s="11">
        <v>3231.6482000000001</v>
      </c>
      <c r="I1667" s="11">
        <v>0</v>
      </c>
      <c r="J1667" s="11">
        <v>0</v>
      </c>
      <c r="K1667" s="11">
        <v>0</v>
      </c>
      <c r="L1667" s="11">
        <v>0</v>
      </c>
      <c r="M1667" s="11">
        <v>-0.28539999999999999</v>
      </c>
      <c r="N1667" s="11">
        <v>29</v>
      </c>
      <c r="O1667" s="11">
        <v>22.914300000000001</v>
      </c>
      <c r="P1667" s="11">
        <v>17.7744</v>
      </c>
      <c r="Q1667" s="11">
        <v>136.59520000000001</v>
      </c>
      <c r="R1667" s="11">
        <v>112.1254</v>
      </c>
      <c r="S1667" s="11">
        <v>-76.153599999999997</v>
      </c>
      <c r="T1667" s="11">
        <v>0.69240000000000002</v>
      </c>
      <c r="U1667" s="11">
        <v>5.1555</v>
      </c>
      <c r="V1667" s="11">
        <v>-1.1335</v>
      </c>
      <c r="W1667" s="11">
        <v>-59.194000000000003</v>
      </c>
      <c r="X1667" s="11" t="s">
        <v>3779</v>
      </c>
    </row>
    <row r="1668" spans="1:24" x14ac:dyDescent="0.25">
      <c r="A1668" s="11" t="s">
        <v>3779</v>
      </c>
      <c r="B1668" s="11">
        <v>145.4923</v>
      </c>
      <c r="C1668" s="11">
        <v>-100</v>
      </c>
      <c r="D1668" s="11">
        <v>188.04239999999999</v>
      </c>
      <c r="E1668" s="11">
        <v>-350.2328</v>
      </c>
      <c r="F1668" s="11">
        <v>718.98680000000002</v>
      </c>
      <c r="G1668" s="11">
        <v>-1510.8117999999999</v>
      </c>
      <c r="H1668" s="11">
        <v>3231.6482000000001</v>
      </c>
      <c r="I1668" s="11">
        <v>0</v>
      </c>
      <c r="J1668" s="11">
        <v>0</v>
      </c>
      <c r="K1668" s="11">
        <v>0</v>
      </c>
      <c r="L1668" s="11">
        <v>0</v>
      </c>
      <c r="M1668" s="11">
        <v>-0.28539999999999999</v>
      </c>
      <c r="N1668" s="11">
        <v>29</v>
      </c>
      <c r="O1668" s="11">
        <v>22.914300000000001</v>
      </c>
      <c r="P1668" s="11">
        <v>17.7744</v>
      </c>
      <c r="Q1668" s="11">
        <v>136.59520000000001</v>
      </c>
      <c r="R1668" s="11">
        <v>112.1254</v>
      </c>
      <c r="S1668" s="11">
        <v>-76.153599999999997</v>
      </c>
      <c r="T1668" s="11">
        <v>0.69240000000000002</v>
      </c>
      <c r="U1668" s="11">
        <v>5.1555</v>
      </c>
      <c r="V1668" s="11">
        <v>-1.1335</v>
      </c>
      <c r="W1668" s="11">
        <v>-59.194000000000003</v>
      </c>
      <c r="X1668" s="11" t="s">
        <v>3779</v>
      </c>
    </row>
    <row r="1669" spans="1:24" x14ac:dyDescent="0.25">
      <c r="A1669" s="11" t="s">
        <v>1492</v>
      </c>
      <c r="B1669" s="11">
        <v>158.53110000000001</v>
      </c>
      <c r="C1669" s="11">
        <v>100</v>
      </c>
      <c r="D1669" s="11">
        <v>190.73339999999999</v>
      </c>
      <c r="E1669" s="11">
        <v>338.36630000000002</v>
      </c>
      <c r="F1669" s="11">
        <v>713.42020000000002</v>
      </c>
      <c r="G1669" s="11">
        <v>1506.5315000000001</v>
      </c>
      <c r="H1669" s="11">
        <v>3302.3980000000001</v>
      </c>
      <c r="I1669" s="11">
        <v>0.3982</v>
      </c>
      <c r="J1669" s="11">
        <v>39.877000000000002</v>
      </c>
      <c r="K1669" s="11">
        <v>31.588100000000001</v>
      </c>
      <c r="L1669" s="11">
        <v>23.540199999999999</v>
      </c>
      <c r="M1669" s="11">
        <v>0</v>
      </c>
      <c r="N1669" s="11">
        <v>1.8800000000000001E-2</v>
      </c>
      <c r="O1669" s="11">
        <v>0</v>
      </c>
      <c r="P1669" s="11">
        <v>0</v>
      </c>
      <c r="Q1669" s="11">
        <v>152.81989999999999</v>
      </c>
      <c r="R1669" s="11">
        <v>139.1045</v>
      </c>
      <c r="S1669" s="11">
        <v>-73.930899999999994</v>
      </c>
      <c r="T1669" s="11">
        <v>0.60780000000000001</v>
      </c>
      <c r="U1669" s="11">
        <v>5.1466000000000003</v>
      </c>
      <c r="V1669" s="11">
        <v>-1.1335</v>
      </c>
      <c r="W1669" s="11">
        <v>-56.304600000000001</v>
      </c>
      <c r="X1669" s="11" t="s">
        <v>1492</v>
      </c>
    </row>
    <row r="1670" spans="1:24" x14ac:dyDescent="0.25">
      <c r="A1670" s="11" t="s">
        <v>1492</v>
      </c>
      <c r="B1670" s="11">
        <v>158.53110000000001</v>
      </c>
      <c r="C1670" s="11">
        <v>100</v>
      </c>
      <c r="D1670" s="11">
        <v>190.73339999999999</v>
      </c>
      <c r="E1670" s="11">
        <v>338.36630000000002</v>
      </c>
      <c r="F1670" s="11">
        <v>713.42020000000002</v>
      </c>
      <c r="G1670" s="11">
        <v>1506.5315000000001</v>
      </c>
      <c r="H1670" s="11">
        <v>3302.3980000000001</v>
      </c>
      <c r="I1670" s="11">
        <v>0.3982</v>
      </c>
      <c r="J1670" s="11">
        <v>39.877000000000002</v>
      </c>
      <c r="K1670" s="11">
        <v>31.588100000000001</v>
      </c>
      <c r="L1670" s="11">
        <v>23.540199999999999</v>
      </c>
      <c r="M1670" s="11">
        <v>0</v>
      </c>
      <c r="N1670" s="11">
        <v>1.8800000000000001E-2</v>
      </c>
      <c r="O1670" s="11">
        <v>0</v>
      </c>
      <c r="P1670" s="11">
        <v>0</v>
      </c>
      <c r="Q1670" s="11">
        <v>152.81989999999999</v>
      </c>
      <c r="R1670" s="11">
        <v>139.1045</v>
      </c>
      <c r="S1670" s="11">
        <v>-73.930899999999994</v>
      </c>
      <c r="T1670" s="11">
        <v>0.60780000000000001</v>
      </c>
      <c r="U1670" s="11">
        <v>5.1466000000000003</v>
      </c>
      <c r="V1670" s="11">
        <v>-1.1335</v>
      </c>
      <c r="W1670" s="11">
        <v>-56.304600000000001</v>
      </c>
      <c r="X1670" s="11" t="s">
        <v>1492</v>
      </c>
    </row>
    <row r="1671" spans="1:24" x14ac:dyDescent="0.25">
      <c r="A1671" s="11" t="s">
        <v>496</v>
      </c>
      <c r="B1671" s="11">
        <v>287.73700000000002</v>
      </c>
      <c r="C1671" s="11">
        <v>100</v>
      </c>
      <c r="D1671" s="11">
        <v>202.11840000000001</v>
      </c>
      <c r="E1671" s="11">
        <v>362.94220000000001</v>
      </c>
      <c r="F1671" s="11">
        <v>760.68340000000001</v>
      </c>
      <c r="G1671" s="11">
        <v>1632.9323999999999</v>
      </c>
      <c r="H1671" s="11">
        <v>3612.4416000000001</v>
      </c>
      <c r="I1671" s="11">
        <v>0.41339999999999999</v>
      </c>
      <c r="J1671" s="11">
        <v>41.393900000000002</v>
      </c>
      <c r="K1671" s="11">
        <v>33.034700000000001</v>
      </c>
      <c r="L1671" s="11">
        <v>24.9312</v>
      </c>
      <c r="M1671" s="11">
        <v>0</v>
      </c>
      <c r="N1671" s="11">
        <v>0</v>
      </c>
      <c r="O1671" s="11">
        <v>0</v>
      </c>
      <c r="P1671" s="11">
        <v>0</v>
      </c>
      <c r="Q1671" s="11">
        <v>298.1773</v>
      </c>
      <c r="R1671" s="11">
        <v>219.30080000000001</v>
      </c>
      <c r="S1671" s="11">
        <v>-79.725300000000004</v>
      </c>
      <c r="T1671" s="11">
        <v>0.69289999999999996</v>
      </c>
      <c r="U1671" s="11">
        <v>10.201000000000001</v>
      </c>
      <c r="V1671" s="11">
        <v>-1.1335</v>
      </c>
      <c r="W1671" s="11">
        <v>-55.3035</v>
      </c>
      <c r="X1671" s="11" t="s">
        <v>4180</v>
      </c>
    </row>
    <row r="1672" spans="1:24" x14ac:dyDescent="0.25">
      <c r="A1672" s="11" t="s">
        <v>4180</v>
      </c>
      <c r="B1672" s="11">
        <v>287.73700000000002</v>
      </c>
      <c r="C1672" s="11">
        <v>100</v>
      </c>
      <c r="D1672" s="11">
        <v>202.11840000000001</v>
      </c>
      <c r="E1672" s="11">
        <v>362.94220000000001</v>
      </c>
      <c r="F1672" s="11">
        <v>760.68340000000001</v>
      </c>
      <c r="G1672" s="11">
        <v>1632.9323999999999</v>
      </c>
      <c r="H1672" s="11">
        <v>3612.4416000000001</v>
      </c>
      <c r="I1672" s="11">
        <v>0.41339999999999999</v>
      </c>
      <c r="J1672" s="11">
        <v>41.393900000000002</v>
      </c>
      <c r="K1672" s="11">
        <v>33.034700000000001</v>
      </c>
      <c r="L1672" s="11">
        <v>24.9312</v>
      </c>
      <c r="M1672" s="11">
        <v>0</v>
      </c>
      <c r="N1672" s="11">
        <v>0</v>
      </c>
      <c r="O1672" s="11">
        <v>0</v>
      </c>
      <c r="P1672" s="11">
        <v>0</v>
      </c>
      <c r="Q1672" s="11">
        <v>298.1773</v>
      </c>
      <c r="R1672" s="11">
        <v>219.30080000000001</v>
      </c>
      <c r="S1672" s="11">
        <v>-79.725300000000004</v>
      </c>
      <c r="T1672" s="11">
        <v>0.69289999999999996</v>
      </c>
      <c r="U1672" s="11">
        <v>10.201000000000001</v>
      </c>
      <c r="V1672" s="11">
        <v>-1.1335</v>
      </c>
      <c r="W1672" s="11">
        <v>-55.3035</v>
      </c>
      <c r="X1672" s="11" t="s">
        <v>4180</v>
      </c>
    </row>
    <row r="1673" spans="1:24" x14ac:dyDescent="0.25">
      <c r="A1673" s="11" t="s">
        <v>497</v>
      </c>
      <c r="B1673" s="11">
        <v>268.25139999999999</v>
      </c>
      <c r="C1673" s="11">
        <v>100</v>
      </c>
      <c r="D1673" s="11">
        <v>201.34190000000001</v>
      </c>
      <c r="E1673" s="11">
        <v>363.00670000000002</v>
      </c>
      <c r="F1673" s="11">
        <v>761.00120000000004</v>
      </c>
      <c r="G1673" s="11">
        <v>1633.8362</v>
      </c>
      <c r="H1673" s="11">
        <v>3614.2460000000001</v>
      </c>
      <c r="I1673" s="11">
        <v>0.41360000000000002</v>
      </c>
      <c r="J1673" s="11">
        <v>41.412799999999997</v>
      </c>
      <c r="K1673" s="11">
        <v>33.052199999999999</v>
      </c>
      <c r="L1673" s="11">
        <v>24.947800000000001</v>
      </c>
      <c r="M1673" s="11">
        <v>0</v>
      </c>
      <c r="N1673" s="11">
        <v>0</v>
      </c>
      <c r="O1673" s="11">
        <v>0</v>
      </c>
      <c r="P1673" s="11">
        <v>0</v>
      </c>
      <c r="Q1673" s="11">
        <v>276.21929999999998</v>
      </c>
      <c r="R1673" s="11">
        <v>205.2741</v>
      </c>
      <c r="S1673" s="11">
        <v>-79.652500000000003</v>
      </c>
      <c r="T1673" s="11">
        <v>0.67269999999999996</v>
      </c>
      <c r="U1673" s="11">
        <v>9.4757999999999996</v>
      </c>
      <c r="V1673" s="11">
        <v>-1.1335</v>
      </c>
      <c r="W1673" s="11">
        <v>-55.990699999999997</v>
      </c>
      <c r="X1673" s="11" t="s">
        <v>4181</v>
      </c>
    </row>
    <row r="1674" spans="1:24" x14ac:dyDescent="0.25">
      <c r="A1674" s="11" t="s">
        <v>4181</v>
      </c>
      <c r="B1674" s="11">
        <v>268.25139999999999</v>
      </c>
      <c r="C1674" s="11">
        <v>100</v>
      </c>
      <c r="D1674" s="11">
        <v>201.34190000000001</v>
      </c>
      <c r="E1674" s="11">
        <v>363.00670000000002</v>
      </c>
      <c r="F1674" s="11">
        <v>761.00120000000004</v>
      </c>
      <c r="G1674" s="11">
        <v>1633.8362</v>
      </c>
      <c r="H1674" s="11">
        <v>3614.2460000000001</v>
      </c>
      <c r="I1674" s="11">
        <v>0.41360000000000002</v>
      </c>
      <c r="J1674" s="11">
        <v>41.412799999999997</v>
      </c>
      <c r="K1674" s="11">
        <v>33.052199999999999</v>
      </c>
      <c r="L1674" s="11">
        <v>24.947800000000001</v>
      </c>
      <c r="M1674" s="11">
        <v>0</v>
      </c>
      <c r="N1674" s="11">
        <v>0</v>
      </c>
      <c r="O1674" s="11">
        <v>0</v>
      </c>
      <c r="P1674" s="11">
        <v>0</v>
      </c>
      <c r="Q1674" s="11">
        <v>276.21929999999998</v>
      </c>
      <c r="R1674" s="11">
        <v>205.2741</v>
      </c>
      <c r="S1674" s="11">
        <v>-79.652500000000003</v>
      </c>
      <c r="T1674" s="11">
        <v>0.67269999999999996</v>
      </c>
      <c r="U1674" s="11">
        <v>9.4757999999999996</v>
      </c>
      <c r="V1674" s="11">
        <v>-1.1335</v>
      </c>
      <c r="W1674" s="11">
        <v>-55.990699999999997</v>
      </c>
      <c r="X1674" s="11" t="s">
        <v>4181</v>
      </c>
    </row>
    <row r="1675" spans="1:24" x14ac:dyDescent="0.25">
      <c r="A1675" s="11" t="s">
        <v>1681</v>
      </c>
      <c r="B1675" s="11">
        <v>278.12709999999998</v>
      </c>
      <c r="C1675" s="11">
        <v>100</v>
      </c>
      <c r="D1675" s="11">
        <v>216.32480000000001</v>
      </c>
      <c r="E1675" s="11">
        <v>379.34519999999998</v>
      </c>
      <c r="F1675" s="11">
        <v>804.80349999999999</v>
      </c>
      <c r="G1675" s="11">
        <v>1736.3795</v>
      </c>
      <c r="H1675" s="11">
        <v>3887.9270999999999</v>
      </c>
      <c r="I1675" s="11">
        <v>0.4304</v>
      </c>
      <c r="J1675" s="11">
        <v>43.155700000000003</v>
      </c>
      <c r="K1675" s="11">
        <v>34.137099999999997</v>
      </c>
      <c r="L1675" s="11">
        <v>25.739899999999999</v>
      </c>
      <c r="M1675" s="11">
        <v>0</v>
      </c>
      <c r="N1675" s="11">
        <v>1.6000000000000001E-3</v>
      </c>
      <c r="O1675" s="11">
        <v>0</v>
      </c>
      <c r="P1675" s="11">
        <v>0</v>
      </c>
      <c r="Q1675" s="11">
        <v>285.93430000000001</v>
      </c>
      <c r="R1675" s="11">
        <v>221.27350000000001</v>
      </c>
      <c r="S1675" s="11">
        <v>-82.739400000000003</v>
      </c>
      <c r="T1675" s="11">
        <v>0.8024</v>
      </c>
      <c r="U1675" s="11">
        <v>9.7500999999999998</v>
      </c>
      <c r="V1675" s="11">
        <v>-1.1335</v>
      </c>
      <c r="W1675" s="11">
        <v>-58.337699999999998</v>
      </c>
      <c r="X1675" s="11" t="s">
        <v>4182</v>
      </c>
    </row>
    <row r="1676" spans="1:24" x14ac:dyDescent="0.25">
      <c r="A1676" s="11" t="s">
        <v>4182</v>
      </c>
      <c r="B1676" s="11">
        <v>278.12709999999998</v>
      </c>
      <c r="C1676" s="11">
        <v>100</v>
      </c>
      <c r="D1676" s="11">
        <v>216.32480000000001</v>
      </c>
      <c r="E1676" s="11">
        <v>379.34519999999998</v>
      </c>
      <c r="F1676" s="11">
        <v>804.80349999999999</v>
      </c>
      <c r="G1676" s="11">
        <v>1736.3795</v>
      </c>
      <c r="H1676" s="11">
        <v>3887.9270999999999</v>
      </c>
      <c r="I1676" s="11">
        <v>0.4304</v>
      </c>
      <c r="J1676" s="11">
        <v>43.155700000000003</v>
      </c>
      <c r="K1676" s="11">
        <v>34.137099999999997</v>
      </c>
      <c r="L1676" s="11">
        <v>25.739899999999999</v>
      </c>
      <c r="M1676" s="11">
        <v>0</v>
      </c>
      <c r="N1676" s="11">
        <v>1.6000000000000001E-3</v>
      </c>
      <c r="O1676" s="11">
        <v>0</v>
      </c>
      <c r="P1676" s="11">
        <v>0</v>
      </c>
      <c r="Q1676" s="11">
        <v>285.93430000000001</v>
      </c>
      <c r="R1676" s="11">
        <v>221.27350000000001</v>
      </c>
      <c r="S1676" s="11">
        <v>-82.739400000000003</v>
      </c>
      <c r="T1676" s="11">
        <v>0.8024</v>
      </c>
      <c r="U1676" s="11">
        <v>9.7500999999999998</v>
      </c>
      <c r="V1676" s="11">
        <v>-1.1335</v>
      </c>
      <c r="W1676" s="11">
        <v>-58.337699999999998</v>
      </c>
      <c r="X1676" s="11" t="s">
        <v>4182</v>
      </c>
    </row>
    <row r="1677" spans="1:24" x14ac:dyDescent="0.25">
      <c r="A1677" s="11" t="s">
        <v>327</v>
      </c>
      <c r="B1677" s="11">
        <v>594.83709999999996</v>
      </c>
      <c r="C1677" s="11">
        <v>100</v>
      </c>
      <c r="D1677" s="11">
        <v>256.14249999999998</v>
      </c>
      <c r="E1677" s="11">
        <v>248.79570000000001</v>
      </c>
      <c r="F1677" s="11">
        <v>532.90940000000001</v>
      </c>
      <c r="G1677" s="11">
        <v>555.8664</v>
      </c>
      <c r="H1677" s="11">
        <v>1487.0320999999999</v>
      </c>
      <c r="I1677" s="11">
        <v>0.39219999999999999</v>
      </c>
      <c r="J1677" s="11">
        <v>39.585999999999999</v>
      </c>
      <c r="K1677" s="11">
        <v>24.6388</v>
      </c>
      <c r="L1677" s="11">
        <v>12.379799999999999</v>
      </c>
      <c r="M1677" s="11">
        <v>-3.3799999999999997E-2</v>
      </c>
      <c r="N1677" s="11">
        <v>3.4588999999999999</v>
      </c>
      <c r="O1677" s="11">
        <v>2.5847000000000002</v>
      </c>
      <c r="P1677" s="11">
        <v>1.9534</v>
      </c>
      <c r="Q1677" s="11">
        <v>647.58460000000002</v>
      </c>
      <c r="R1677" s="11">
        <v>532.71519999999998</v>
      </c>
      <c r="S1677" s="11">
        <v>-79.348399999999998</v>
      </c>
      <c r="T1677" s="11">
        <v>1.2587999999999999</v>
      </c>
      <c r="U1677" s="11">
        <v>20.5519</v>
      </c>
      <c r="V1677" s="11">
        <v>-1.8812</v>
      </c>
      <c r="W1677" s="11">
        <v>-44.464300000000001</v>
      </c>
      <c r="X1677" s="11" t="s">
        <v>327</v>
      </c>
    </row>
    <row r="1678" spans="1:24" x14ac:dyDescent="0.25">
      <c r="A1678" s="11" t="s">
        <v>951</v>
      </c>
      <c r="B1678" s="11">
        <v>236.71119999999999</v>
      </c>
      <c r="C1678" s="11">
        <v>100</v>
      </c>
      <c r="D1678" s="11">
        <v>192.38130000000001</v>
      </c>
      <c r="E1678" s="11">
        <v>212.63550000000001</v>
      </c>
      <c r="F1678" s="11">
        <v>418.19240000000002</v>
      </c>
      <c r="G1678" s="11">
        <v>528.05970000000002</v>
      </c>
      <c r="H1678" s="11">
        <v>1056.2521999999999</v>
      </c>
      <c r="I1678" s="11">
        <v>0.3327</v>
      </c>
      <c r="J1678" s="11">
        <v>33.387700000000002</v>
      </c>
      <c r="K1678" s="11">
        <v>21.0702</v>
      </c>
      <c r="L1678" s="11">
        <v>10.500500000000001</v>
      </c>
      <c r="M1678" s="11">
        <v>-2.7E-2</v>
      </c>
      <c r="N1678" s="11">
        <v>2.7985000000000002</v>
      </c>
      <c r="O1678" s="11">
        <v>1.8634999999999999</v>
      </c>
      <c r="P1678" s="11">
        <v>1.1203000000000001</v>
      </c>
      <c r="Q1678" s="11">
        <v>247.33760000000001</v>
      </c>
      <c r="R1678" s="11">
        <v>424.96069999999997</v>
      </c>
      <c r="S1678" s="11">
        <v>-73.100700000000003</v>
      </c>
      <c r="T1678" s="11">
        <v>0.97750000000000004</v>
      </c>
      <c r="U1678" s="11">
        <v>9.6974</v>
      </c>
      <c r="V1678" s="11">
        <v>-1.1287</v>
      </c>
      <c r="W1678" s="11">
        <v>-49.1282</v>
      </c>
      <c r="X1678" s="11" t="s">
        <v>951</v>
      </c>
    </row>
    <row r="1679" spans="1:24" x14ac:dyDescent="0.25">
      <c r="A1679" s="11" t="s">
        <v>952</v>
      </c>
      <c r="B1679" s="11">
        <v>211.34360000000001</v>
      </c>
      <c r="C1679" s="11">
        <v>100</v>
      </c>
      <c r="D1679" s="11">
        <v>219.34280000000001</v>
      </c>
      <c r="E1679" s="11">
        <v>267.75259999999997</v>
      </c>
      <c r="F1679" s="11">
        <v>534.97429999999997</v>
      </c>
      <c r="G1679" s="11">
        <v>747.50519999999995</v>
      </c>
      <c r="H1679" s="11">
        <v>1503.3651</v>
      </c>
      <c r="I1679" s="11">
        <v>0.40500000000000003</v>
      </c>
      <c r="J1679" s="11">
        <v>40.663499999999999</v>
      </c>
      <c r="K1679" s="11">
        <v>27.495000000000001</v>
      </c>
      <c r="L1679" s="11">
        <v>15.696300000000001</v>
      </c>
      <c r="M1679" s="11">
        <v>-3.1899999999999998E-2</v>
      </c>
      <c r="N1679" s="11">
        <v>3.2176</v>
      </c>
      <c r="O1679" s="11">
        <v>2.1608000000000001</v>
      </c>
      <c r="P1679" s="11">
        <v>1.2543</v>
      </c>
      <c r="Q1679" s="11">
        <v>213.19800000000001</v>
      </c>
      <c r="R1679" s="11">
        <v>201.221</v>
      </c>
      <c r="S1679" s="11">
        <v>-84.118799999999993</v>
      </c>
      <c r="T1679" s="11">
        <v>0.82350000000000001</v>
      </c>
      <c r="U1679" s="11">
        <v>6.7024999999999997</v>
      </c>
      <c r="V1679" s="11">
        <v>-1.1287</v>
      </c>
      <c r="W1679" s="11">
        <v>-62.049500000000002</v>
      </c>
      <c r="X1679" s="11" t="s">
        <v>952</v>
      </c>
    </row>
    <row r="1680" spans="1:24" x14ac:dyDescent="0.25">
      <c r="A1680" s="11" t="s">
        <v>953</v>
      </c>
      <c r="B1680" s="11">
        <v>328.8546</v>
      </c>
      <c r="C1680" s="11">
        <v>100</v>
      </c>
      <c r="D1680" s="11">
        <v>248.2364</v>
      </c>
      <c r="E1680" s="11">
        <v>281.38150000000002</v>
      </c>
      <c r="F1680" s="11">
        <v>507.24509999999998</v>
      </c>
      <c r="G1680" s="11">
        <v>769.26379999999995</v>
      </c>
      <c r="H1680" s="11">
        <v>1312.4173000000001</v>
      </c>
      <c r="I1680" s="11">
        <v>0.40410000000000001</v>
      </c>
      <c r="J1680" s="11">
        <v>40.674900000000001</v>
      </c>
      <c r="K1680" s="11">
        <v>26.174299999999999</v>
      </c>
      <c r="L1680" s="11">
        <v>14.27</v>
      </c>
      <c r="M1680" s="11">
        <v>-2E-3</v>
      </c>
      <c r="N1680" s="11">
        <v>0.34860000000000002</v>
      </c>
      <c r="O1680" s="11">
        <v>2.9000000000000001E-2</v>
      </c>
      <c r="P1680" s="11">
        <v>0</v>
      </c>
      <c r="Q1680" s="11">
        <v>362.90039999999999</v>
      </c>
      <c r="R1680" s="11">
        <v>353.32600000000002</v>
      </c>
      <c r="S1680" s="11">
        <v>-84.622200000000007</v>
      </c>
      <c r="T1680" s="11">
        <v>1.3143</v>
      </c>
      <c r="U1680" s="11">
        <v>10.430400000000001</v>
      </c>
      <c r="V1680" s="11">
        <v>-2.2574000000000001</v>
      </c>
      <c r="W1680" s="11">
        <v>-59.116700000000002</v>
      </c>
      <c r="X1680" s="11" t="s">
        <v>953</v>
      </c>
    </row>
    <row r="1681" spans="1:24" x14ac:dyDescent="0.25">
      <c r="A1681" s="11" t="s">
        <v>954</v>
      </c>
      <c r="B1681" s="11">
        <v>292.334</v>
      </c>
      <c r="C1681" s="11">
        <v>100</v>
      </c>
      <c r="D1681" s="11">
        <v>276.63049999999998</v>
      </c>
      <c r="E1681" s="11">
        <v>215.03469999999999</v>
      </c>
      <c r="F1681" s="11">
        <v>619.19690000000003</v>
      </c>
      <c r="G1681" s="11">
        <v>534.99030000000005</v>
      </c>
      <c r="H1681" s="11">
        <v>1647.3707999999999</v>
      </c>
      <c r="I1681" s="11">
        <v>0.41120000000000001</v>
      </c>
      <c r="J1681" s="11">
        <v>41.377699999999997</v>
      </c>
      <c r="K1681" s="11">
        <v>26.479500000000002</v>
      </c>
      <c r="L1681" s="11">
        <v>13.777699999999999</v>
      </c>
      <c r="M1681" s="11">
        <v>-9.98E-2</v>
      </c>
      <c r="N1681" s="11">
        <v>10.148999999999999</v>
      </c>
      <c r="O1681" s="11">
        <v>6.7899000000000003</v>
      </c>
      <c r="P1681" s="11">
        <v>4.1218000000000004</v>
      </c>
      <c r="Q1681" s="11">
        <v>307.45080000000002</v>
      </c>
      <c r="R1681" s="11">
        <v>292.28899999999999</v>
      </c>
      <c r="S1681" s="11">
        <v>-91.664299999999997</v>
      </c>
      <c r="T1681" s="11">
        <v>1.1969000000000001</v>
      </c>
      <c r="U1681" s="11">
        <v>9.4732000000000003</v>
      </c>
      <c r="V1681" s="11">
        <v>-1.8812</v>
      </c>
      <c r="W1681" s="11">
        <v>-63.794400000000003</v>
      </c>
      <c r="X1681" s="11" t="s">
        <v>954</v>
      </c>
    </row>
    <row r="1682" spans="1:24" x14ac:dyDescent="0.25">
      <c r="A1682" s="11" t="s">
        <v>955</v>
      </c>
      <c r="B1682" s="11">
        <v>176.8768</v>
      </c>
      <c r="C1682" s="11">
        <v>100</v>
      </c>
      <c r="D1682" s="11">
        <v>225.20820000000001</v>
      </c>
      <c r="E1682" s="11">
        <v>241.1387</v>
      </c>
      <c r="F1682" s="11">
        <v>554.76509999999996</v>
      </c>
      <c r="G1682" s="11">
        <v>648.37549999999999</v>
      </c>
      <c r="H1682" s="11">
        <v>1558.2442000000001</v>
      </c>
      <c r="I1682" s="11">
        <v>0.39729999999999999</v>
      </c>
      <c r="J1682" s="11">
        <v>39.819000000000003</v>
      </c>
      <c r="K1682" s="11">
        <v>26.6569</v>
      </c>
      <c r="L1682" s="11">
        <v>14.906499999999999</v>
      </c>
      <c r="M1682" s="11">
        <v>-5.5800000000000002E-2</v>
      </c>
      <c r="N1682" s="11">
        <v>5.6418999999999997</v>
      </c>
      <c r="O1682" s="11">
        <v>3.9643000000000002</v>
      </c>
      <c r="P1682" s="11">
        <v>2.5196999999999998</v>
      </c>
      <c r="Q1682" s="11">
        <v>174.03899999999999</v>
      </c>
      <c r="R1682" s="11">
        <v>173.16759999999999</v>
      </c>
      <c r="S1682" s="11">
        <v>-82.8386</v>
      </c>
      <c r="T1682" s="11">
        <v>0.8155</v>
      </c>
      <c r="U1682" s="11">
        <v>5.3844000000000003</v>
      </c>
      <c r="V1682" s="11">
        <v>-1.1287</v>
      </c>
      <c r="W1682" s="11">
        <v>-62.939599999999999</v>
      </c>
      <c r="X1682" s="11" t="s">
        <v>955</v>
      </c>
    </row>
    <row r="1683" spans="1:24" x14ac:dyDescent="0.25">
      <c r="A1683" s="11" t="s">
        <v>1493</v>
      </c>
      <c r="B1683" s="11">
        <v>160.2467</v>
      </c>
      <c r="C1683" s="11">
        <v>100</v>
      </c>
      <c r="D1683" s="11">
        <v>235.51609999999999</v>
      </c>
      <c r="E1683" s="11">
        <v>345.74029999999999</v>
      </c>
      <c r="F1683" s="11">
        <v>873.53179999999998</v>
      </c>
      <c r="G1683" s="11">
        <v>1617.9929</v>
      </c>
      <c r="H1683" s="11">
        <v>4073.9515000000001</v>
      </c>
      <c r="I1683" s="11">
        <v>0.43630000000000002</v>
      </c>
      <c r="J1683" s="11">
        <v>43.741</v>
      </c>
      <c r="K1683" s="11">
        <v>34.283999999999999</v>
      </c>
      <c r="L1683" s="11">
        <v>25.643699999999999</v>
      </c>
      <c r="M1683" s="11">
        <v>-5.1200000000000002E-2</v>
      </c>
      <c r="N1683" s="11">
        <v>5.1664000000000003</v>
      </c>
      <c r="O1683" s="11">
        <v>3.5964</v>
      </c>
      <c r="P1683" s="11">
        <v>2.2084999999999999</v>
      </c>
      <c r="Q1683" s="11">
        <v>154.77889999999999</v>
      </c>
      <c r="R1683" s="11">
        <v>137.11349999999999</v>
      </c>
      <c r="S1683" s="11">
        <v>-83.69</v>
      </c>
      <c r="T1683" s="11">
        <v>0.88080000000000003</v>
      </c>
      <c r="U1683" s="11">
        <v>5.1346999999999996</v>
      </c>
      <c r="V1683" s="11">
        <v>-1.1335</v>
      </c>
      <c r="W1683" s="11">
        <v>-63.186599999999999</v>
      </c>
      <c r="X1683" s="11" t="s">
        <v>1493</v>
      </c>
    </row>
    <row r="1684" spans="1:24" x14ac:dyDescent="0.25">
      <c r="A1684" s="11" t="s">
        <v>1493</v>
      </c>
      <c r="B1684" s="11">
        <v>160.2467</v>
      </c>
      <c r="C1684" s="11">
        <v>100</v>
      </c>
      <c r="D1684" s="11">
        <v>235.51609999999999</v>
      </c>
      <c r="E1684" s="11">
        <v>345.74029999999999</v>
      </c>
      <c r="F1684" s="11">
        <v>873.53179999999998</v>
      </c>
      <c r="G1684" s="11">
        <v>1617.9929</v>
      </c>
      <c r="H1684" s="11">
        <v>4073.9515000000001</v>
      </c>
      <c r="I1684" s="11">
        <v>0.43630000000000002</v>
      </c>
      <c r="J1684" s="11">
        <v>43.741</v>
      </c>
      <c r="K1684" s="11">
        <v>34.283999999999999</v>
      </c>
      <c r="L1684" s="11">
        <v>25.643699999999999</v>
      </c>
      <c r="M1684" s="11">
        <v>-5.1200000000000002E-2</v>
      </c>
      <c r="N1684" s="11">
        <v>5.1664000000000003</v>
      </c>
      <c r="O1684" s="11">
        <v>3.5964</v>
      </c>
      <c r="P1684" s="11">
        <v>2.2084999999999999</v>
      </c>
      <c r="Q1684" s="11">
        <v>154.77889999999999</v>
      </c>
      <c r="R1684" s="11">
        <v>137.11349999999999</v>
      </c>
      <c r="S1684" s="11">
        <v>-83.69</v>
      </c>
      <c r="T1684" s="11">
        <v>0.88080000000000003</v>
      </c>
      <c r="U1684" s="11">
        <v>5.1346999999999996</v>
      </c>
      <c r="V1684" s="11">
        <v>-1.1335</v>
      </c>
      <c r="W1684" s="11">
        <v>-63.186599999999999</v>
      </c>
      <c r="X1684" s="11" t="s">
        <v>1493</v>
      </c>
    </row>
    <row r="1685" spans="1:24" x14ac:dyDescent="0.25">
      <c r="A1685" s="11" t="s">
        <v>956</v>
      </c>
      <c r="B1685" s="11">
        <v>164.6292</v>
      </c>
      <c r="C1685" s="11">
        <v>100</v>
      </c>
      <c r="D1685" s="11">
        <v>189.63640000000001</v>
      </c>
      <c r="E1685" s="11">
        <v>283.32900000000001</v>
      </c>
      <c r="F1685" s="11">
        <v>471.88479999999998</v>
      </c>
      <c r="G1685" s="11">
        <v>777.6105</v>
      </c>
      <c r="H1685" s="11">
        <v>1310.3588999999999</v>
      </c>
      <c r="I1685" s="11">
        <v>0.39410000000000001</v>
      </c>
      <c r="J1685" s="11">
        <v>39.526600000000002</v>
      </c>
      <c r="K1685" s="11">
        <v>26.3247</v>
      </c>
      <c r="L1685" s="11">
        <v>14.6553</v>
      </c>
      <c r="M1685" s="11">
        <v>0</v>
      </c>
      <c r="N1685" s="11">
        <v>1E-4</v>
      </c>
      <c r="O1685" s="11">
        <v>0</v>
      </c>
      <c r="P1685" s="11">
        <v>0</v>
      </c>
      <c r="Q1685" s="11">
        <v>161.697</v>
      </c>
      <c r="R1685" s="11">
        <v>153.17789999999999</v>
      </c>
      <c r="S1685" s="11">
        <v>-73.416799999999995</v>
      </c>
      <c r="T1685" s="11">
        <v>0.6089</v>
      </c>
      <c r="U1685" s="11">
        <v>4.8540999999999999</v>
      </c>
      <c r="V1685" s="11">
        <v>0</v>
      </c>
      <c r="W1685" s="11">
        <v>-55.4788</v>
      </c>
      <c r="X1685" s="11" t="s">
        <v>956</v>
      </c>
    </row>
    <row r="1686" spans="1:24" x14ac:dyDescent="0.25">
      <c r="A1686" s="11" t="s">
        <v>1682</v>
      </c>
      <c r="B1686" s="11">
        <v>320.1807</v>
      </c>
      <c r="C1686" s="11">
        <v>100</v>
      </c>
      <c r="D1686" s="11">
        <v>208.1336</v>
      </c>
      <c r="E1686" s="11">
        <v>247.65639999999999</v>
      </c>
      <c r="F1686" s="11">
        <v>453.721</v>
      </c>
      <c r="G1686" s="11">
        <v>752.52340000000004</v>
      </c>
      <c r="H1686" s="11">
        <v>1347.8144</v>
      </c>
      <c r="I1686" s="11">
        <v>0.3367</v>
      </c>
      <c r="J1686" s="11">
        <v>33.875399999999999</v>
      </c>
      <c r="K1686" s="11">
        <v>23.389700000000001</v>
      </c>
      <c r="L1686" s="11">
        <v>14.445399999999999</v>
      </c>
      <c r="M1686" s="11">
        <v>0</v>
      </c>
      <c r="N1686" s="11">
        <v>1.52E-2</v>
      </c>
      <c r="O1686" s="11">
        <v>0</v>
      </c>
      <c r="P1686" s="11">
        <v>0</v>
      </c>
      <c r="Q1686" s="11">
        <v>374.6687</v>
      </c>
      <c r="R1686" s="11">
        <v>347.2824</v>
      </c>
      <c r="S1686" s="11">
        <v>-79.046499999999995</v>
      </c>
      <c r="T1686" s="11">
        <v>0.76039999999999996</v>
      </c>
      <c r="U1686" s="11">
        <v>11.2668</v>
      </c>
      <c r="V1686" s="11">
        <v>-4.3451000000000004</v>
      </c>
      <c r="W1686" s="11">
        <v>-54.2117</v>
      </c>
      <c r="X1686" s="11" t="s">
        <v>4183</v>
      </c>
    </row>
    <row r="1687" spans="1:24" x14ac:dyDescent="0.25">
      <c r="A1687" s="11" t="s">
        <v>4183</v>
      </c>
      <c r="B1687" s="11">
        <v>320.1807</v>
      </c>
      <c r="C1687" s="11">
        <v>100</v>
      </c>
      <c r="D1687" s="11">
        <v>208.1336</v>
      </c>
      <c r="E1687" s="11">
        <v>247.65639999999999</v>
      </c>
      <c r="F1687" s="11">
        <v>453.721</v>
      </c>
      <c r="G1687" s="11">
        <v>752.52340000000004</v>
      </c>
      <c r="H1687" s="11">
        <v>1347.8144</v>
      </c>
      <c r="I1687" s="11">
        <v>0.3367</v>
      </c>
      <c r="J1687" s="11">
        <v>33.875399999999999</v>
      </c>
      <c r="K1687" s="11">
        <v>23.389700000000001</v>
      </c>
      <c r="L1687" s="11">
        <v>14.445399999999999</v>
      </c>
      <c r="M1687" s="11">
        <v>0</v>
      </c>
      <c r="N1687" s="11">
        <v>1.52E-2</v>
      </c>
      <c r="O1687" s="11">
        <v>0</v>
      </c>
      <c r="P1687" s="11">
        <v>0</v>
      </c>
      <c r="Q1687" s="11">
        <v>374.6687</v>
      </c>
      <c r="R1687" s="11">
        <v>347.2824</v>
      </c>
      <c r="S1687" s="11">
        <v>-79.046499999999995</v>
      </c>
      <c r="T1687" s="11">
        <v>0.76039999999999996</v>
      </c>
      <c r="U1687" s="11">
        <v>11.2668</v>
      </c>
      <c r="V1687" s="11">
        <v>-4.3451000000000004</v>
      </c>
      <c r="W1687" s="11">
        <v>-54.2117</v>
      </c>
      <c r="X1687" s="11" t="s">
        <v>4183</v>
      </c>
    </row>
    <row r="1688" spans="1:24" x14ac:dyDescent="0.25">
      <c r="A1688" s="11" t="s">
        <v>1494</v>
      </c>
      <c r="B1688" s="11">
        <v>179.78460000000001</v>
      </c>
      <c r="C1688" s="11">
        <v>100</v>
      </c>
      <c r="D1688" s="11">
        <v>232.36199999999999</v>
      </c>
      <c r="E1688" s="11">
        <v>360.81849999999997</v>
      </c>
      <c r="F1688" s="11">
        <v>811.84379999999999</v>
      </c>
      <c r="G1688" s="11">
        <v>1576.4597000000001</v>
      </c>
      <c r="H1688" s="11">
        <v>3581.8773000000001</v>
      </c>
      <c r="I1688" s="11">
        <v>0.45300000000000001</v>
      </c>
      <c r="J1688" s="11">
        <v>45.3825</v>
      </c>
      <c r="K1688" s="11">
        <v>35.041400000000003</v>
      </c>
      <c r="L1688" s="11">
        <v>25.3306</v>
      </c>
      <c r="M1688" s="11">
        <v>-2.7900000000000001E-2</v>
      </c>
      <c r="N1688" s="11">
        <v>2.8153000000000001</v>
      </c>
      <c r="O1688" s="11">
        <v>1.6049</v>
      </c>
      <c r="P1688" s="11">
        <v>0.73650000000000004</v>
      </c>
      <c r="Q1688" s="11">
        <v>177.2971</v>
      </c>
      <c r="R1688" s="11">
        <v>151.14019999999999</v>
      </c>
      <c r="S1688" s="11">
        <v>-80.411900000000003</v>
      </c>
      <c r="T1688" s="11">
        <v>0.91</v>
      </c>
      <c r="U1688" s="11">
        <v>5.8529999999999998</v>
      </c>
      <c r="V1688" s="11">
        <v>-1.1335</v>
      </c>
      <c r="W1688" s="11">
        <v>-59.211399999999998</v>
      </c>
      <c r="X1688" s="11" t="s">
        <v>1494</v>
      </c>
    </row>
    <row r="1689" spans="1:24" x14ac:dyDescent="0.25">
      <c r="A1689" s="11" t="s">
        <v>1494</v>
      </c>
      <c r="B1689" s="11">
        <v>179.78460000000001</v>
      </c>
      <c r="C1689" s="11">
        <v>100</v>
      </c>
      <c r="D1689" s="11">
        <v>232.36199999999999</v>
      </c>
      <c r="E1689" s="11">
        <v>360.81849999999997</v>
      </c>
      <c r="F1689" s="11">
        <v>811.84379999999999</v>
      </c>
      <c r="G1689" s="11">
        <v>1576.4597000000001</v>
      </c>
      <c r="H1689" s="11">
        <v>3581.8773000000001</v>
      </c>
      <c r="I1689" s="11">
        <v>0.45300000000000001</v>
      </c>
      <c r="J1689" s="11">
        <v>45.3825</v>
      </c>
      <c r="K1689" s="11">
        <v>35.041400000000003</v>
      </c>
      <c r="L1689" s="11">
        <v>25.3306</v>
      </c>
      <c r="M1689" s="11">
        <v>-2.7900000000000001E-2</v>
      </c>
      <c r="N1689" s="11">
        <v>2.8153000000000001</v>
      </c>
      <c r="O1689" s="11">
        <v>1.6049</v>
      </c>
      <c r="P1689" s="11">
        <v>0.73650000000000004</v>
      </c>
      <c r="Q1689" s="11">
        <v>177.2971</v>
      </c>
      <c r="R1689" s="11">
        <v>151.14019999999999</v>
      </c>
      <c r="S1689" s="11">
        <v>-80.411900000000003</v>
      </c>
      <c r="T1689" s="11">
        <v>0.91</v>
      </c>
      <c r="U1689" s="11">
        <v>5.8529999999999998</v>
      </c>
      <c r="V1689" s="11">
        <v>-1.1335</v>
      </c>
      <c r="W1689" s="11">
        <v>-59.211399999999998</v>
      </c>
      <c r="X1689" s="11" t="s">
        <v>1494</v>
      </c>
    </row>
    <row r="1690" spans="1:24" x14ac:dyDescent="0.25">
      <c r="A1690" s="11" t="s">
        <v>957</v>
      </c>
      <c r="B1690" s="11">
        <v>217.76349999999999</v>
      </c>
      <c r="C1690" s="11">
        <v>100</v>
      </c>
      <c r="D1690" s="11">
        <v>221.29069999999999</v>
      </c>
      <c r="E1690" s="11">
        <v>222.2757</v>
      </c>
      <c r="F1690" s="11">
        <v>528.28440000000001</v>
      </c>
      <c r="G1690" s="11">
        <v>585.38040000000001</v>
      </c>
      <c r="H1690" s="11">
        <v>1490.6957</v>
      </c>
      <c r="I1690" s="11">
        <v>0.36830000000000002</v>
      </c>
      <c r="J1690" s="11">
        <v>37.003599999999999</v>
      </c>
      <c r="K1690" s="11">
        <v>24.8964</v>
      </c>
      <c r="L1690" s="11">
        <v>13.950699999999999</v>
      </c>
      <c r="M1690" s="11">
        <v>-5.7799999999999997E-2</v>
      </c>
      <c r="N1690" s="11">
        <v>5.8243</v>
      </c>
      <c r="O1690" s="11">
        <v>4.1604999999999999</v>
      </c>
      <c r="P1690" s="11">
        <v>2.7067999999999999</v>
      </c>
      <c r="Q1690" s="11">
        <v>228.85720000000001</v>
      </c>
      <c r="R1690" s="11">
        <v>223.22659999999999</v>
      </c>
      <c r="S1690" s="11">
        <v>-82.786199999999994</v>
      </c>
      <c r="T1690" s="11">
        <v>0.87929999999999997</v>
      </c>
      <c r="U1690" s="11">
        <v>7.1002000000000001</v>
      </c>
      <c r="V1690" s="11">
        <v>-1.8812</v>
      </c>
      <c r="W1690" s="11">
        <v>-60.350200000000001</v>
      </c>
      <c r="X1690" s="11" t="s">
        <v>957</v>
      </c>
    </row>
    <row r="1691" spans="1:24" x14ac:dyDescent="0.25">
      <c r="A1691" s="11" t="s">
        <v>958</v>
      </c>
      <c r="B1691" s="11">
        <v>222.7191</v>
      </c>
      <c r="C1691" s="11">
        <v>100</v>
      </c>
      <c r="D1691" s="11">
        <v>223.30160000000001</v>
      </c>
      <c r="E1691" s="11">
        <v>218.70949999999999</v>
      </c>
      <c r="F1691" s="11">
        <v>518.17669999999998</v>
      </c>
      <c r="G1691" s="11">
        <v>556.65700000000004</v>
      </c>
      <c r="H1691" s="11">
        <v>1418.6259</v>
      </c>
      <c r="I1691" s="11">
        <v>0.36849999999999999</v>
      </c>
      <c r="J1691" s="11">
        <v>37.003500000000003</v>
      </c>
      <c r="K1691" s="11">
        <v>24.334599999999998</v>
      </c>
      <c r="L1691" s="11">
        <v>13.108700000000001</v>
      </c>
      <c r="M1691" s="11">
        <v>-5.8500000000000003E-2</v>
      </c>
      <c r="N1691" s="11">
        <v>5.9051999999999998</v>
      </c>
      <c r="O1691" s="11">
        <v>4.1581999999999999</v>
      </c>
      <c r="P1691" s="11">
        <v>2.6798000000000002</v>
      </c>
      <c r="Q1691" s="11">
        <v>230.7929</v>
      </c>
      <c r="R1691" s="11">
        <v>223.22659999999999</v>
      </c>
      <c r="S1691" s="11">
        <v>-80.444299999999998</v>
      </c>
      <c r="T1691" s="11">
        <v>0.83630000000000004</v>
      </c>
      <c r="U1691" s="11">
        <v>7.2192999999999996</v>
      </c>
      <c r="V1691" s="11">
        <v>-1.8812</v>
      </c>
      <c r="W1691" s="11">
        <v>-59.282400000000003</v>
      </c>
      <c r="X1691" s="11" t="s">
        <v>958</v>
      </c>
    </row>
    <row r="1692" spans="1:24" x14ac:dyDescent="0.25">
      <c r="A1692" s="11" t="s">
        <v>4184</v>
      </c>
      <c r="B1692" s="11">
        <v>183.98490000000001</v>
      </c>
      <c r="C1692" s="11">
        <v>100</v>
      </c>
      <c r="D1692" s="11">
        <v>188.9967</v>
      </c>
      <c r="E1692" s="11">
        <v>326.15359999999998</v>
      </c>
      <c r="F1692" s="11">
        <v>682.9819</v>
      </c>
      <c r="G1692" s="11">
        <v>1425.4770000000001</v>
      </c>
      <c r="H1692" s="11">
        <v>3091.5077999999999</v>
      </c>
      <c r="I1692" s="11">
        <v>0.38919999999999999</v>
      </c>
      <c r="J1692" s="11">
        <v>38.975000000000001</v>
      </c>
      <c r="K1692" s="11">
        <v>30.717500000000001</v>
      </c>
      <c r="L1692" s="11">
        <v>22.717700000000001</v>
      </c>
      <c r="M1692" s="11">
        <v>0</v>
      </c>
      <c r="N1692" s="11">
        <v>6.7999999999999996E-3</v>
      </c>
      <c r="O1692" s="11">
        <v>0</v>
      </c>
      <c r="P1692" s="11">
        <v>0</v>
      </c>
      <c r="Q1692" s="11">
        <v>185.0412</v>
      </c>
      <c r="R1692" s="11">
        <v>247.01060000000001</v>
      </c>
      <c r="S1692" s="11">
        <v>-72.668199999999999</v>
      </c>
      <c r="T1692" s="11">
        <v>0.6552</v>
      </c>
      <c r="U1692" s="11">
        <v>7.3921000000000001</v>
      </c>
      <c r="V1692" s="11">
        <v>-1.1335</v>
      </c>
      <c r="W1692" s="11">
        <v>-52.798200000000001</v>
      </c>
      <c r="X1692" s="11" t="s">
        <v>4184</v>
      </c>
    </row>
    <row r="1693" spans="1:24" x14ac:dyDescent="0.25">
      <c r="A1693" s="11" t="s">
        <v>4184</v>
      </c>
      <c r="B1693" s="11">
        <v>183.98490000000001</v>
      </c>
      <c r="C1693" s="11">
        <v>100</v>
      </c>
      <c r="D1693" s="11">
        <v>188.9967</v>
      </c>
      <c r="E1693" s="11">
        <v>326.15359999999998</v>
      </c>
      <c r="F1693" s="11">
        <v>682.9819</v>
      </c>
      <c r="G1693" s="11">
        <v>1425.4770000000001</v>
      </c>
      <c r="H1693" s="11">
        <v>3091.5077999999999</v>
      </c>
      <c r="I1693" s="11">
        <v>0.38919999999999999</v>
      </c>
      <c r="J1693" s="11">
        <v>38.975000000000001</v>
      </c>
      <c r="K1693" s="11">
        <v>30.717500000000001</v>
      </c>
      <c r="L1693" s="11">
        <v>22.717700000000001</v>
      </c>
      <c r="M1693" s="11">
        <v>0</v>
      </c>
      <c r="N1693" s="11">
        <v>6.7999999999999996E-3</v>
      </c>
      <c r="O1693" s="11">
        <v>0</v>
      </c>
      <c r="P1693" s="11">
        <v>0</v>
      </c>
      <c r="Q1693" s="11">
        <v>185.0412</v>
      </c>
      <c r="R1693" s="11">
        <v>247.01060000000001</v>
      </c>
      <c r="S1693" s="11">
        <v>-72.668199999999999</v>
      </c>
      <c r="T1693" s="11">
        <v>0.6552</v>
      </c>
      <c r="U1693" s="11">
        <v>7.3921000000000001</v>
      </c>
      <c r="V1693" s="11">
        <v>-1.1335</v>
      </c>
      <c r="W1693" s="11">
        <v>-52.798200000000001</v>
      </c>
      <c r="X1693" s="11" t="s">
        <v>4184</v>
      </c>
    </row>
    <row r="1694" spans="1:24" x14ac:dyDescent="0.25">
      <c r="A1694" s="11" t="s">
        <v>4184</v>
      </c>
      <c r="B1694" s="11">
        <v>183.98490000000001</v>
      </c>
      <c r="C1694" s="11">
        <v>100</v>
      </c>
      <c r="D1694" s="11">
        <v>188.9967</v>
      </c>
      <c r="E1694" s="11">
        <v>326.15359999999998</v>
      </c>
      <c r="F1694" s="11">
        <v>682.9819</v>
      </c>
      <c r="G1694" s="11">
        <v>1425.4770000000001</v>
      </c>
      <c r="H1694" s="11">
        <v>3091.5077999999999</v>
      </c>
      <c r="I1694" s="11">
        <v>0.38919999999999999</v>
      </c>
      <c r="J1694" s="11">
        <v>38.975000000000001</v>
      </c>
      <c r="K1694" s="11">
        <v>30.717500000000001</v>
      </c>
      <c r="L1694" s="11">
        <v>22.717700000000001</v>
      </c>
      <c r="M1694" s="11">
        <v>0</v>
      </c>
      <c r="N1694" s="11">
        <v>6.7999999999999996E-3</v>
      </c>
      <c r="O1694" s="11">
        <v>0</v>
      </c>
      <c r="P1694" s="11">
        <v>0</v>
      </c>
      <c r="Q1694" s="11">
        <v>181.93</v>
      </c>
      <c r="R1694" s="11">
        <v>247.01060000000001</v>
      </c>
      <c r="S1694" s="11">
        <v>-72.666600000000003</v>
      </c>
      <c r="T1694" s="11">
        <v>0.6552</v>
      </c>
      <c r="U1694" s="11">
        <v>7.3921000000000001</v>
      </c>
      <c r="V1694" s="11">
        <v>-1.1287</v>
      </c>
      <c r="W1694" s="11">
        <v>-52.4816</v>
      </c>
      <c r="X1694" s="11" t="s">
        <v>4184</v>
      </c>
    </row>
    <row r="1695" spans="1:24" x14ac:dyDescent="0.25">
      <c r="A1695" s="11" t="s">
        <v>380</v>
      </c>
      <c r="B1695" s="11">
        <v>183.4331</v>
      </c>
      <c r="C1695" s="11">
        <v>100</v>
      </c>
      <c r="D1695" s="11">
        <v>188.97790000000001</v>
      </c>
      <c r="E1695" s="11">
        <v>326.14280000000002</v>
      </c>
      <c r="F1695" s="11">
        <v>683.93020000000001</v>
      </c>
      <c r="G1695" s="11">
        <v>1429.7665999999999</v>
      </c>
      <c r="H1695" s="11">
        <v>3107.1554999999998</v>
      </c>
      <c r="I1695" s="11">
        <v>0.38869999999999999</v>
      </c>
      <c r="J1695" s="11">
        <v>38.936300000000003</v>
      </c>
      <c r="K1695" s="11">
        <v>30.685600000000001</v>
      </c>
      <c r="L1695" s="11">
        <v>22.666899999999998</v>
      </c>
      <c r="M1695" s="11">
        <v>0</v>
      </c>
      <c r="N1695" s="11">
        <v>6.7000000000000002E-3</v>
      </c>
      <c r="O1695" s="11">
        <v>0</v>
      </c>
      <c r="P1695" s="11">
        <v>0</v>
      </c>
      <c r="Q1695" s="11">
        <v>183.6498</v>
      </c>
      <c r="R1695" s="11">
        <v>247.01060000000001</v>
      </c>
      <c r="S1695" s="11">
        <v>-72.6404</v>
      </c>
      <c r="T1695" s="11">
        <v>0.6613</v>
      </c>
      <c r="U1695" s="11">
        <v>7.3712</v>
      </c>
      <c r="V1695" s="11">
        <v>-1.1335</v>
      </c>
      <c r="W1695" s="11">
        <v>-52.002899999999997</v>
      </c>
      <c r="X1695" s="11" t="s">
        <v>380</v>
      </c>
    </row>
    <row r="1696" spans="1:24" x14ac:dyDescent="0.25">
      <c r="A1696" s="11" t="s">
        <v>380</v>
      </c>
      <c r="B1696" s="11">
        <v>183.4331</v>
      </c>
      <c r="C1696" s="11">
        <v>100</v>
      </c>
      <c r="D1696" s="11">
        <v>188.97790000000001</v>
      </c>
      <c r="E1696" s="11">
        <v>326.14280000000002</v>
      </c>
      <c r="F1696" s="11">
        <v>683.93020000000001</v>
      </c>
      <c r="G1696" s="11">
        <v>1429.7665999999999</v>
      </c>
      <c r="H1696" s="11">
        <v>3107.1554999999998</v>
      </c>
      <c r="I1696" s="11">
        <v>0.38869999999999999</v>
      </c>
      <c r="J1696" s="11">
        <v>38.936300000000003</v>
      </c>
      <c r="K1696" s="11">
        <v>30.685600000000001</v>
      </c>
      <c r="L1696" s="11">
        <v>22.666899999999998</v>
      </c>
      <c r="M1696" s="11">
        <v>0</v>
      </c>
      <c r="N1696" s="11">
        <v>6.7000000000000002E-3</v>
      </c>
      <c r="O1696" s="11">
        <v>0</v>
      </c>
      <c r="P1696" s="11">
        <v>0</v>
      </c>
      <c r="Q1696" s="11">
        <v>183.6498</v>
      </c>
      <c r="R1696" s="11">
        <v>247.01060000000001</v>
      </c>
      <c r="S1696" s="11">
        <v>-72.6404</v>
      </c>
      <c r="T1696" s="11">
        <v>0.6613</v>
      </c>
      <c r="U1696" s="11">
        <v>7.3712</v>
      </c>
      <c r="V1696" s="11">
        <v>-1.1335</v>
      </c>
      <c r="W1696" s="11">
        <v>-52.002899999999997</v>
      </c>
      <c r="X1696" s="11" t="s">
        <v>380</v>
      </c>
    </row>
    <row r="1697" spans="1:24" x14ac:dyDescent="0.25">
      <c r="A1697" s="11" t="s">
        <v>1683</v>
      </c>
      <c r="B1697" s="11">
        <v>206.96850000000001</v>
      </c>
      <c r="C1697" s="11">
        <v>100</v>
      </c>
      <c r="D1697" s="11">
        <v>211.13650000000001</v>
      </c>
      <c r="E1697" s="11">
        <v>401.8861</v>
      </c>
      <c r="F1697" s="11">
        <v>865.67250000000001</v>
      </c>
      <c r="G1697" s="11">
        <v>1916.3649</v>
      </c>
      <c r="H1697" s="11">
        <v>4369.6908999999996</v>
      </c>
      <c r="I1697" s="11">
        <v>0.44309999999999999</v>
      </c>
      <c r="J1697" s="11">
        <v>44.5182</v>
      </c>
      <c r="K1697" s="11">
        <v>35.7346</v>
      </c>
      <c r="L1697" s="11">
        <v>27.521100000000001</v>
      </c>
      <c r="M1697" s="11">
        <v>0</v>
      </c>
      <c r="N1697" s="11">
        <v>0</v>
      </c>
      <c r="O1697" s="11">
        <v>0</v>
      </c>
      <c r="P1697" s="11">
        <v>0</v>
      </c>
      <c r="Q1697" s="11">
        <v>217.41220000000001</v>
      </c>
      <c r="R1697" s="11">
        <v>165.21</v>
      </c>
      <c r="S1697" s="11">
        <v>-79.852099999999993</v>
      </c>
      <c r="T1697" s="11">
        <v>0.73429999999999995</v>
      </c>
      <c r="U1697" s="11">
        <v>7.1421000000000001</v>
      </c>
      <c r="V1697" s="11">
        <v>-1.1335</v>
      </c>
      <c r="W1697" s="11">
        <v>-59.307299999999998</v>
      </c>
      <c r="X1697" s="11" t="s">
        <v>4185</v>
      </c>
    </row>
    <row r="1698" spans="1:24" x14ac:dyDescent="0.25">
      <c r="A1698" s="11" t="s">
        <v>4185</v>
      </c>
      <c r="B1698" s="11">
        <v>206.96850000000001</v>
      </c>
      <c r="C1698" s="11">
        <v>100</v>
      </c>
      <c r="D1698" s="11">
        <v>211.13650000000001</v>
      </c>
      <c r="E1698" s="11">
        <v>401.8861</v>
      </c>
      <c r="F1698" s="11">
        <v>865.67250000000001</v>
      </c>
      <c r="G1698" s="11">
        <v>1916.3649</v>
      </c>
      <c r="H1698" s="11">
        <v>4369.6908999999996</v>
      </c>
      <c r="I1698" s="11">
        <v>0.44309999999999999</v>
      </c>
      <c r="J1698" s="11">
        <v>44.5182</v>
      </c>
      <c r="K1698" s="11">
        <v>35.7346</v>
      </c>
      <c r="L1698" s="11">
        <v>27.521100000000001</v>
      </c>
      <c r="M1698" s="11">
        <v>0</v>
      </c>
      <c r="N1698" s="11">
        <v>0</v>
      </c>
      <c r="O1698" s="11">
        <v>0</v>
      </c>
      <c r="P1698" s="11">
        <v>0</v>
      </c>
      <c r="Q1698" s="11">
        <v>217.41220000000001</v>
      </c>
      <c r="R1698" s="11">
        <v>165.21</v>
      </c>
      <c r="S1698" s="11">
        <v>-79.852099999999993</v>
      </c>
      <c r="T1698" s="11">
        <v>0.73429999999999995</v>
      </c>
      <c r="U1698" s="11">
        <v>7.1421000000000001</v>
      </c>
      <c r="V1698" s="11">
        <v>-1.1335</v>
      </c>
      <c r="W1698" s="11">
        <v>-59.307299999999998</v>
      </c>
      <c r="X1698" s="11" t="s">
        <v>4185</v>
      </c>
    </row>
    <row r="1699" spans="1:24" x14ac:dyDescent="0.25">
      <c r="A1699" s="11" t="s">
        <v>4185</v>
      </c>
      <c r="B1699" s="11">
        <v>206.96850000000001</v>
      </c>
      <c r="C1699" s="11">
        <v>100</v>
      </c>
      <c r="D1699" s="11">
        <v>211.13650000000001</v>
      </c>
      <c r="E1699" s="11">
        <v>401.8861</v>
      </c>
      <c r="F1699" s="11">
        <v>865.67250000000001</v>
      </c>
      <c r="G1699" s="11">
        <v>1916.3649</v>
      </c>
      <c r="H1699" s="11">
        <v>4369.6908999999996</v>
      </c>
      <c r="I1699" s="11">
        <v>0.44309999999999999</v>
      </c>
      <c r="J1699" s="11">
        <v>44.5182</v>
      </c>
      <c r="K1699" s="11">
        <v>35.7346</v>
      </c>
      <c r="L1699" s="11">
        <v>27.521100000000001</v>
      </c>
      <c r="M1699" s="11">
        <v>0</v>
      </c>
      <c r="N1699" s="11">
        <v>0</v>
      </c>
      <c r="O1699" s="11">
        <v>0</v>
      </c>
      <c r="P1699" s="11">
        <v>0</v>
      </c>
      <c r="Q1699" s="11">
        <v>213.00839999999999</v>
      </c>
      <c r="R1699" s="11">
        <v>165.21</v>
      </c>
      <c r="S1699" s="11">
        <v>-79.850399999999993</v>
      </c>
      <c r="T1699" s="11">
        <v>0.73429999999999995</v>
      </c>
      <c r="U1699" s="11">
        <v>7.1421000000000001</v>
      </c>
      <c r="V1699" s="11">
        <v>-1.1287</v>
      </c>
      <c r="W1699" s="11">
        <v>-58.990499999999997</v>
      </c>
      <c r="X1699" s="11" t="s">
        <v>4185</v>
      </c>
    </row>
    <row r="1700" spans="1:24" x14ac:dyDescent="0.25">
      <c r="A1700" s="11" t="s">
        <v>1684</v>
      </c>
      <c r="B1700" s="11">
        <v>215.99180000000001</v>
      </c>
      <c r="C1700" s="11">
        <v>100</v>
      </c>
      <c r="D1700" s="11">
        <v>217.6593</v>
      </c>
      <c r="E1700" s="11">
        <v>382.65800000000002</v>
      </c>
      <c r="F1700" s="11">
        <v>812.98080000000004</v>
      </c>
      <c r="G1700" s="11">
        <v>1750.3616</v>
      </c>
      <c r="H1700" s="11">
        <v>3917.4005000000002</v>
      </c>
      <c r="I1700" s="11">
        <v>0.43490000000000001</v>
      </c>
      <c r="J1700" s="11">
        <v>43.626199999999997</v>
      </c>
      <c r="K1700" s="11">
        <v>34.382399999999997</v>
      </c>
      <c r="L1700" s="11">
        <v>25.893899999999999</v>
      </c>
      <c r="M1700" s="11">
        <v>0</v>
      </c>
      <c r="N1700" s="11">
        <v>4.3E-3</v>
      </c>
      <c r="O1700" s="11">
        <v>0</v>
      </c>
      <c r="P1700" s="11">
        <v>0</v>
      </c>
      <c r="Q1700" s="11">
        <v>219.93870000000001</v>
      </c>
      <c r="R1700" s="11">
        <v>179.1935</v>
      </c>
      <c r="S1700" s="11">
        <v>-83.156300000000002</v>
      </c>
      <c r="T1700" s="11">
        <v>0.83560000000000001</v>
      </c>
      <c r="U1700" s="11">
        <v>7.3959999999999999</v>
      </c>
      <c r="V1700" s="11">
        <v>-1.1335</v>
      </c>
      <c r="W1700" s="11">
        <v>-61.104700000000001</v>
      </c>
      <c r="X1700" s="11" t="s">
        <v>4186</v>
      </c>
    </row>
    <row r="1701" spans="1:24" x14ac:dyDescent="0.25">
      <c r="A1701" s="11" t="s">
        <v>4186</v>
      </c>
      <c r="B1701" s="11">
        <v>215.99180000000001</v>
      </c>
      <c r="C1701" s="11">
        <v>100</v>
      </c>
      <c r="D1701" s="11">
        <v>217.6593</v>
      </c>
      <c r="E1701" s="11">
        <v>382.65800000000002</v>
      </c>
      <c r="F1701" s="11">
        <v>812.98080000000004</v>
      </c>
      <c r="G1701" s="11">
        <v>1750.3616</v>
      </c>
      <c r="H1701" s="11">
        <v>3917.4005000000002</v>
      </c>
      <c r="I1701" s="11">
        <v>0.43490000000000001</v>
      </c>
      <c r="J1701" s="11">
        <v>43.626199999999997</v>
      </c>
      <c r="K1701" s="11">
        <v>34.382399999999997</v>
      </c>
      <c r="L1701" s="11">
        <v>25.893899999999999</v>
      </c>
      <c r="M1701" s="11">
        <v>0</v>
      </c>
      <c r="N1701" s="11">
        <v>4.3E-3</v>
      </c>
      <c r="O1701" s="11">
        <v>0</v>
      </c>
      <c r="P1701" s="11">
        <v>0</v>
      </c>
      <c r="Q1701" s="11">
        <v>219.93870000000001</v>
      </c>
      <c r="R1701" s="11">
        <v>179.1935</v>
      </c>
      <c r="S1701" s="11">
        <v>-83.156300000000002</v>
      </c>
      <c r="T1701" s="11">
        <v>0.83560000000000001</v>
      </c>
      <c r="U1701" s="11">
        <v>7.3959999999999999</v>
      </c>
      <c r="V1701" s="11">
        <v>-1.1335</v>
      </c>
      <c r="W1701" s="11">
        <v>-61.104700000000001</v>
      </c>
      <c r="X1701" s="11" t="s">
        <v>4186</v>
      </c>
    </row>
    <row r="1702" spans="1:24" x14ac:dyDescent="0.25">
      <c r="A1702" s="11" t="s">
        <v>4186</v>
      </c>
      <c r="B1702" s="11">
        <v>215.99180000000001</v>
      </c>
      <c r="C1702" s="11">
        <v>100</v>
      </c>
      <c r="D1702" s="11">
        <v>217.6593</v>
      </c>
      <c r="E1702" s="11">
        <v>382.65800000000002</v>
      </c>
      <c r="F1702" s="11">
        <v>812.98080000000004</v>
      </c>
      <c r="G1702" s="11">
        <v>1750.3616</v>
      </c>
      <c r="H1702" s="11">
        <v>3917.4005000000002</v>
      </c>
      <c r="I1702" s="11">
        <v>0.43490000000000001</v>
      </c>
      <c r="J1702" s="11">
        <v>43.626199999999997</v>
      </c>
      <c r="K1702" s="11">
        <v>34.382399999999997</v>
      </c>
      <c r="L1702" s="11">
        <v>25.893899999999999</v>
      </c>
      <c r="M1702" s="11">
        <v>0</v>
      </c>
      <c r="N1702" s="11">
        <v>4.3E-3</v>
      </c>
      <c r="O1702" s="11">
        <v>0</v>
      </c>
      <c r="P1702" s="11">
        <v>0</v>
      </c>
      <c r="Q1702" s="11">
        <v>219.041</v>
      </c>
      <c r="R1702" s="11">
        <v>179.1935</v>
      </c>
      <c r="S1702" s="11">
        <v>-83.154499999999999</v>
      </c>
      <c r="T1702" s="11">
        <v>0.83560000000000001</v>
      </c>
      <c r="U1702" s="11">
        <v>7.3959999999999999</v>
      </c>
      <c r="V1702" s="11">
        <v>-1.1287</v>
      </c>
      <c r="W1702" s="11">
        <v>-60.7879</v>
      </c>
      <c r="X1702" s="11" t="s">
        <v>4186</v>
      </c>
    </row>
    <row r="1703" spans="1:24" x14ac:dyDescent="0.25">
      <c r="A1703" s="11" t="s">
        <v>4187</v>
      </c>
      <c r="B1703" s="11">
        <v>204.34270000000001</v>
      </c>
      <c r="C1703" s="11">
        <v>100</v>
      </c>
      <c r="D1703" s="11">
        <v>199.10830000000001</v>
      </c>
      <c r="E1703" s="11">
        <v>362.26580000000001</v>
      </c>
      <c r="F1703" s="11">
        <v>760.27689999999996</v>
      </c>
      <c r="G1703" s="11">
        <v>1632.684</v>
      </c>
      <c r="H1703" s="11">
        <v>3611.6828999999998</v>
      </c>
      <c r="I1703" s="11">
        <v>0.41349999999999998</v>
      </c>
      <c r="J1703" s="11">
        <v>41.399500000000003</v>
      </c>
      <c r="K1703" s="11">
        <v>33.04</v>
      </c>
      <c r="L1703" s="11">
        <v>24.936199999999999</v>
      </c>
      <c r="M1703" s="11">
        <v>0</v>
      </c>
      <c r="N1703" s="11">
        <v>0</v>
      </c>
      <c r="O1703" s="11">
        <v>0</v>
      </c>
      <c r="P1703" s="11">
        <v>0</v>
      </c>
      <c r="Q1703" s="11">
        <v>210.203</v>
      </c>
      <c r="R1703" s="11">
        <v>163.19409999999999</v>
      </c>
      <c r="S1703" s="11">
        <v>-79.239199999999997</v>
      </c>
      <c r="T1703" s="11">
        <v>0.64</v>
      </c>
      <c r="U1703" s="11">
        <v>7.0982000000000003</v>
      </c>
      <c r="V1703" s="11">
        <v>-1.1335</v>
      </c>
      <c r="W1703" s="11">
        <v>-58.137599999999999</v>
      </c>
      <c r="X1703" s="11" t="s">
        <v>4187</v>
      </c>
    </row>
    <row r="1704" spans="1:24" x14ac:dyDescent="0.25">
      <c r="A1704" s="11" t="s">
        <v>4187</v>
      </c>
      <c r="B1704" s="11">
        <v>204.34270000000001</v>
      </c>
      <c r="C1704" s="11">
        <v>100</v>
      </c>
      <c r="D1704" s="11">
        <v>199.10830000000001</v>
      </c>
      <c r="E1704" s="11">
        <v>362.26580000000001</v>
      </c>
      <c r="F1704" s="11">
        <v>760.27689999999996</v>
      </c>
      <c r="G1704" s="11">
        <v>1632.684</v>
      </c>
      <c r="H1704" s="11">
        <v>3611.6828999999998</v>
      </c>
      <c r="I1704" s="11">
        <v>0.41349999999999998</v>
      </c>
      <c r="J1704" s="11">
        <v>41.399500000000003</v>
      </c>
      <c r="K1704" s="11">
        <v>33.04</v>
      </c>
      <c r="L1704" s="11">
        <v>24.936199999999999</v>
      </c>
      <c r="M1704" s="11">
        <v>0</v>
      </c>
      <c r="N1704" s="11">
        <v>0</v>
      </c>
      <c r="O1704" s="11">
        <v>0</v>
      </c>
      <c r="P1704" s="11">
        <v>0</v>
      </c>
      <c r="Q1704" s="11">
        <v>210.203</v>
      </c>
      <c r="R1704" s="11">
        <v>163.19409999999999</v>
      </c>
      <c r="S1704" s="11">
        <v>-79.239199999999997</v>
      </c>
      <c r="T1704" s="11">
        <v>0.64</v>
      </c>
      <c r="U1704" s="11">
        <v>7.0982000000000003</v>
      </c>
      <c r="V1704" s="11">
        <v>-1.1335</v>
      </c>
      <c r="W1704" s="11">
        <v>-58.137599999999999</v>
      </c>
      <c r="X1704" s="11" t="s">
        <v>4187</v>
      </c>
    </row>
    <row r="1705" spans="1:24" x14ac:dyDescent="0.25">
      <c r="A1705" s="11" t="s">
        <v>4187</v>
      </c>
      <c r="B1705" s="11">
        <v>204.34270000000001</v>
      </c>
      <c r="C1705" s="11">
        <v>100</v>
      </c>
      <c r="D1705" s="11">
        <v>199.10830000000001</v>
      </c>
      <c r="E1705" s="11">
        <v>362.26580000000001</v>
      </c>
      <c r="F1705" s="11">
        <v>760.27689999999996</v>
      </c>
      <c r="G1705" s="11">
        <v>1632.684</v>
      </c>
      <c r="H1705" s="11">
        <v>3611.6828999999998</v>
      </c>
      <c r="I1705" s="11">
        <v>0.41349999999999998</v>
      </c>
      <c r="J1705" s="11">
        <v>41.399500000000003</v>
      </c>
      <c r="K1705" s="11">
        <v>33.04</v>
      </c>
      <c r="L1705" s="11">
        <v>24.936199999999999</v>
      </c>
      <c r="M1705" s="11">
        <v>0</v>
      </c>
      <c r="N1705" s="11">
        <v>0</v>
      </c>
      <c r="O1705" s="11">
        <v>0</v>
      </c>
      <c r="P1705" s="11">
        <v>0</v>
      </c>
      <c r="Q1705" s="11">
        <v>206.6542</v>
      </c>
      <c r="R1705" s="11">
        <v>163.19409999999999</v>
      </c>
      <c r="S1705" s="11">
        <v>-79.2376</v>
      </c>
      <c r="T1705" s="11">
        <v>0.64</v>
      </c>
      <c r="U1705" s="11">
        <v>7.0982000000000003</v>
      </c>
      <c r="V1705" s="11">
        <v>-1.1287</v>
      </c>
      <c r="W1705" s="11">
        <v>-57.820900000000002</v>
      </c>
      <c r="X1705" s="11" t="s">
        <v>4187</v>
      </c>
    </row>
    <row r="1706" spans="1:24" x14ac:dyDescent="0.25">
      <c r="A1706" s="11" t="s">
        <v>1685</v>
      </c>
      <c r="B1706" s="11">
        <v>224.66470000000001</v>
      </c>
      <c r="C1706" s="11">
        <v>100</v>
      </c>
      <c r="D1706" s="11">
        <v>210.0343</v>
      </c>
      <c r="E1706" s="11">
        <v>378.78579999999999</v>
      </c>
      <c r="F1706" s="11">
        <v>793.83079999999995</v>
      </c>
      <c r="G1706" s="11">
        <v>1696.4</v>
      </c>
      <c r="H1706" s="11">
        <v>3733.6891999999998</v>
      </c>
      <c r="I1706" s="11">
        <v>0.432</v>
      </c>
      <c r="J1706" s="11">
        <v>43.308999999999997</v>
      </c>
      <c r="K1706" s="11">
        <v>34.336399999999998</v>
      </c>
      <c r="L1706" s="11">
        <v>25.8916</v>
      </c>
      <c r="M1706" s="11">
        <v>0</v>
      </c>
      <c r="N1706" s="11">
        <v>0</v>
      </c>
      <c r="O1706" s="11">
        <v>0</v>
      </c>
      <c r="P1706" s="11">
        <v>0</v>
      </c>
      <c r="Q1706" s="11">
        <v>234.5231</v>
      </c>
      <c r="R1706" s="11">
        <v>177.2208</v>
      </c>
      <c r="S1706" s="11">
        <v>-79.421899999999994</v>
      </c>
      <c r="T1706" s="11">
        <v>0.73340000000000005</v>
      </c>
      <c r="U1706" s="11">
        <v>7.8015999999999996</v>
      </c>
      <c r="V1706" s="11">
        <v>-1.1335</v>
      </c>
      <c r="W1706" s="11">
        <v>-57.999200000000002</v>
      </c>
      <c r="X1706" s="11" t="s">
        <v>4188</v>
      </c>
    </row>
    <row r="1707" spans="1:24" x14ac:dyDescent="0.25">
      <c r="A1707" s="11" t="s">
        <v>4188</v>
      </c>
      <c r="B1707" s="11">
        <v>224.66470000000001</v>
      </c>
      <c r="C1707" s="11">
        <v>100</v>
      </c>
      <c r="D1707" s="11">
        <v>210.0343</v>
      </c>
      <c r="E1707" s="11">
        <v>378.78579999999999</v>
      </c>
      <c r="F1707" s="11">
        <v>793.83079999999995</v>
      </c>
      <c r="G1707" s="11">
        <v>1696.4</v>
      </c>
      <c r="H1707" s="11">
        <v>3733.6891999999998</v>
      </c>
      <c r="I1707" s="11">
        <v>0.432</v>
      </c>
      <c r="J1707" s="11">
        <v>43.308999999999997</v>
      </c>
      <c r="K1707" s="11">
        <v>34.336399999999998</v>
      </c>
      <c r="L1707" s="11">
        <v>25.8916</v>
      </c>
      <c r="M1707" s="11">
        <v>0</v>
      </c>
      <c r="N1707" s="11">
        <v>0</v>
      </c>
      <c r="O1707" s="11">
        <v>0</v>
      </c>
      <c r="P1707" s="11">
        <v>0</v>
      </c>
      <c r="Q1707" s="11">
        <v>234.5231</v>
      </c>
      <c r="R1707" s="11">
        <v>177.2208</v>
      </c>
      <c r="S1707" s="11">
        <v>-79.421899999999994</v>
      </c>
      <c r="T1707" s="11">
        <v>0.73340000000000005</v>
      </c>
      <c r="U1707" s="11">
        <v>7.8015999999999996</v>
      </c>
      <c r="V1707" s="11">
        <v>-1.1335</v>
      </c>
      <c r="W1707" s="11">
        <v>-57.999200000000002</v>
      </c>
      <c r="X1707" s="11" t="s">
        <v>4188</v>
      </c>
    </row>
    <row r="1708" spans="1:24" x14ac:dyDescent="0.25">
      <c r="A1708" s="11" t="s">
        <v>4188</v>
      </c>
      <c r="B1708" s="11">
        <v>224.66470000000001</v>
      </c>
      <c r="C1708" s="11">
        <v>100</v>
      </c>
      <c r="D1708" s="11">
        <v>210.0343</v>
      </c>
      <c r="E1708" s="11">
        <v>378.78579999999999</v>
      </c>
      <c r="F1708" s="11">
        <v>793.83079999999995</v>
      </c>
      <c r="G1708" s="11">
        <v>1696.4</v>
      </c>
      <c r="H1708" s="11">
        <v>3733.6891999999998</v>
      </c>
      <c r="I1708" s="11">
        <v>0.432</v>
      </c>
      <c r="J1708" s="11">
        <v>43.308999999999997</v>
      </c>
      <c r="K1708" s="11">
        <v>34.336399999999998</v>
      </c>
      <c r="L1708" s="11">
        <v>25.8916</v>
      </c>
      <c r="M1708" s="11">
        <v>0</v>
      </c>
      <c r="N1708" s="11">
        <v>0</v>
      </c>
      <c r="O1708" s="11">
        <v>0</v>
      </c>
      <c r="P1708" s="11">
        <v>0</v>
      </c>
      <c r="Q1708" s="11">
        <v>230.1429</v>
      </c>
      <c r="R1708" s="11">
        <v>177.2208</v>
      </c>
      <c r="S1708" s="11">
        <v>-79.420299999999997</v>
      </c>
      <c r="T1708" s="11">
        <v>0.73329999999999995</v>
      </c>
      <c r="U1708" s="11">
        <v>7.8015999999999996</v>
      </c>
      <c r="V1708" s="11">
        <v>-1.1287</v>
      </c>
      <c r="W1708" s="11">
        <v>-57.682499999999997</v>
      </c>
      <c r="X1708" s="11" t="s">
        <v>4188</v>
      </c>
    </row>
    <row r="1709" spans="1:24" x14ac:dyDescent="0.25">
      <c r="A1709" s="11" t="s">
        <v>3732</v>
      </c>
      <c r="B1709" s="11">
        <v>166.41919999999999</v>
      </c>
      <c r="C1709" s="11">
        <v>-100</v>
      </c>
      <c r="D1709" s="11">
        <v>189.56010000000001</v>
      </c>
      <c r="E1709" s="11">
        <v>-320.54599999999999</v>
      </c>
      <c r="F1709" s="11">
        <v>669.84519999999998</v>
      </c>
      <c r="G1709" s="11">
        <v>-1358.0388</v>
      </c>
      <c r="H1709" s="11">
        <v>2893.2559000000001</v>
      </c>
      <c r="I1709" s="11">
        <v>6.1999999999999998E-3</v>
      </c>
      <c r="J1709" s="11">
        <v>0.67720000000000002</v>
      </c>
      <c r="K1709" s="11">
        <v>0.1593</v>
      </c>
      <c r="L1709" s="11">
        <v>4.4000000000000003E-3</v>
      </c>
      <c r="M1709" s="11">
        <v>-0.27089999999999997</v>
      </c>
      <c r="N1709" s="11">
        <v>27.326499999999999</v>
      </c>
      <c r="O1709" s="11">
        <v>21.776900000000001</v>
      </c>
      <c r="P1709" s="11">
        <v>16.787700000000001</v>
      </c>
      <c r="Q1709" s="11">
        <v>160.64850000000001</v>
      </c>
      <c r="R1709" s="11">
        <v>124.1611</v>
      </c>
      <c r="S1709" s="11">
        <v>-71.774900000000002</v>
      </c>
      <c r="T1709" s="11">
        <v>0.78959999999999997</v>
      </c>
      <c r="U1709" s="11">
        <v>6.0068999999999999</v>
      </c>
      <c r="V1709" s="11">
        <v>-1.1335</v>
      </c>
      <c r="W1709" s="11">
        <v>-54.0182</v>
      </c>
      <c r="X1709" s="11" t="s">
        <v>3732</v>
      </c>
    </row>
    <row r="1710" spans="1:24" x14ac:dyDescent="0.25">
      <c r="A1710" s="11" t="s">
        <v>3732</v>
      </c>
      <c r="B1710" s="11">
        <v>166.41919999999999</v>
      </c>
      <c r="C1710" s="11">
        <v>-100</v>
      </c>
      <c r="D1710" s="11">
        <v>189.56010000000001</v>
      </c>
      <c r="E1710" s="11">
        <v>-320.54599999999999</v>
      </c>
      <c r="F1710" s="11">
        <v>669.84519999999998</v>
      </c>
      <c r="G1710" s="11">
        <v>-1358.0388</v>
      </c>
      <c r="H1710" s="11">
        <v>2893.2559000000001</v>
      </c>
      <c r="I1710" s="11">
        <v>6.1999999999999998E-3</v>
      </c>
      <c r="J1710" s="11">
        <v>0.67720000000000002</v>
      </c>
      <c r="K1710" s="11">
        <v>0.1593</v>
      </c>
      <c r="L1710" s="11">
        <v>4.4000000000000003E-3</v>
      </c>
      <c r="M1710" s="11">
        <v>-0.27089999999999997</v>
      </c>
      <c r="N1710" s="11">
        <v>27.326499999999999</v>
      </c>
      <c r="O1710" s="11">
        <v>21.776900000000001</v>
      </c>
      <c r="P1710" s="11">
        <v>16.787700000000001</v>
      </c>
      <c r="Q1710" s="11">
        <v>160.64850000000001</v>
      </c>
      <c r="R1710" s="11">
        <v>124.1611</v>
      </c>
      <c r="S1710" s="11">
        <v>-71.774900000000002</v>
      </c>
      <c r="T1710" s="11">
        <v>0.78959999999999997</v>
      </c>
      <c r="U1710" s="11">
        <v>6.0068999999999999</v>
      </c>
      <c r="V1710" s="11">
        <v>-1.1335</v>
      </c>
      <c r="W1710" s="11">
        <v>-54.0182</v>
      </c>
      <c r="X1710" s="11" t="s">
        <v>3732</v>
      </c>
    </row>
    <row r="1711" spans="1:24" x14ac:dyDescent="0.25">
      <c r="A1711" s="11" t="s">
        <v>1495</v>
      </c>
      <c r="B1711" s="11">
        <v>179.7167</v>
      </c>
      <c r="C1711" s="11">
        <v>100</v>
      </c>
      <c r="D1711" s="11">
        <v>215.92910000000001</v>
      </c>
      <c r="E1711" s="11">
        <v>377.83839999999998</v>
      </c>
      <c r="F1711" s="11">
        <v>804.90819999999997</v>
      </c>
      <c r="G1711" s="11">
        <v>1727.9736</v>
      </c>
      <c r="H1711" s="11">
        <v>3863.9104000000002</v>
      </c>
      <c r="I1711" s="11">
        <v>0.43090000000000001</v>
      </c>
      <c r="J1711" s="11">
        <v>43.253799999999998</v>
      </c>
      <c r="K1711" s="11">
        <v>34.0824</v>
      </c>
      <c r="L1711" s="11">
        <v>25.641999999999999</v>
      </c>
      <c r="M1711" s="11">
        <v>0</v>
      </c>
      <c r="N1711" s="11">
        <v>2.0999999999999999E-3</v>
      </c>
      <c r="O1711" s="11">
        <v>0</v>
      </c>
      <c r="P1711" s="11">
        <v>0</v>
      </c>
      <c r="Q1711" s="11">
        <v>176.57990000000001</v>
      </c>
      <c r="R1711" s="11">
        <v>151.14019999999999</v>
      </c>
      <c r="S1711" s="11">
        <v>-82.257099999999994</v>
      </c>
      <c r="T1711" s="11">
        <v>0.75239999999999996</v>
      </c>
      <c r="U1711" s="11">
        <v>6.0071000000000003</v>
      </c>
      <c r="V1711" s="11">
        <v>-1.1335</v>
      </c>
      <c r="W1711" s="11">
        <v>-60.991300000000003</v>
      </c>
      <c r="X1711" s="11" t="s">
        <v>1495</v>
      </c>
    </row>
    <row r="1712" spans="1:24" x14ac:dyDescent="0.25">
      <c r="A1712" s="11" t="s">
        <v>1495</v>
      </c>
      <c r="B1712" s="11">
        <v>179.7167</v>
      </c>
      <c r="C1712" s="11">
        <v>100</v>
      </c>
      <c r="D1712" s="11">
        <v>215.92910000000001</v>
      </c>
      <c r="E1712" s="11">
        <v>377.83839999999998</v>
      </c>
      <c r="F1712" s="11">
        <v>804.90819999999997</v>
      </c>
      <c r="G1712" s="11">
        <v>1727.9736</v>
      </c>
      <c r="H1712" s="11">
        <v>3863.9104000000002</v>
      </c>
      <c r="I1712" s="11">
        <v>0.43090000000000001</v>
      </c>
      <c r="J1712" s="11">
        <v>43.253799999999998</v>
      </c>
      <c r="K1712" s="11">
        <v>34.0824</v>
      </c>
      <c r="L1712" s="11">
        <v>25.641999999999999</v>
      </c>
      <c r="M1712" s="11">
        <v>0</v>
      </c>
      <c r="N1712" s="11">
        <v>2.0999999999999999E-3</v>
      </c>
      <c r="O1712" s="11">
        <v>0</v>
      </c>
      <c r="P1712" s="11">
        <v>0</v>
      </c>
      <c r="Q1712" s="11">
        <v>176.57990000000001</v>
      </c>
      <c r="R1712" s="11">
        <v>151.14019999999999</v>
      </c>
      <c r="S1712" s="11">
        <v>-82.257099999999994</v>
      </c>
      <c r="T1712" s="11">
        <v>0.75239999999999996</v>
      </c>
      <c r="U1712" s="11">
        <v>6.0071000000000003</v>
      </c>
      <c r="V1712" s="11">
        <v>-1.1335</v>
      </c>
      <c r="W1712" s="11">
        <v>-60.991300000000003</v>
      </c>
      <c r="X1712" s="11" t="s">
        <v>1495</v>
      </c>
    </row>
    <row r="1713" spans="1:24" x14ac:dyDescent="0.25">
      <c r="A1713" s="11" t="s">
        <v>3321</v>
      </c>
      <c r="B1713" s="11">
        <v>236.69669999999999</v>
      </c>
      <c r="C1713" s="11">
        <v>100</v>
      </c>
      <c r="D1713" s="11">
        <v>200.58090000000001</v>
      </c>
      <c r="E1713" s="11">
        <v>260.4187</v>
      </c>
      <c r="F1713" s="11">
        <v>450.67559999999997</v>
      </c>
      <c r="G1713" s="11">
        <v>727.79399999999998</v>
      </c>
      <c r="H1713" s="11">
        <v>1237.8566000000001</v>
      </c>
      <c r="I1713" s="11">
        <v>0.36609999999999998</v>
      </c>
      <c r="J1713" s="11">
        <v>36.768500000000003</v>
      </c>
      <c r="K1713" s="11">
        <v>24.967099999999999</v>
      </c>
      <c r="L1713" s="11">
        <v>14.0977</v>
      </c>
      <c r="M1713" s="11">
        <v>0</v>
      </c>
      <c r="N1713" s="11">
        <v>9.9000000000000008E-3</v>
      </c>
      <c r="O1713" s="11">
        <v>0</v>
      </c>
      <c r="P1713" s="11">
        <v>0</v>
      </c>
      <c r="Q1713" s="11">
        <v>250.90899999999999</v>
      </c>
      <c r="R1713" s="11">
        <v>237.2533</v>
      </c>
      <c r="S1713" s="11">
        <v>-81.184299999999993</v>
      </c>
      <c r="T1713" s="11">
        <v>0.73099999999999998</v>
      </c>
      <c r="U1713" s="11">
        <v>7.9519000000000002</v>
      </c>
      <c r="V1713" s="11">
        <v>-1.8812</v>
      </c>
      <c r="W1713" s="11">
        <v>-58.179499999999997</v>
      </c>
      <c r="X1713" s="11" t="s">
        <v>3321</v>
      </c>
    </row>
    <row r="1714" spans="1:24" x14ac:dyDescent="0.25">
      <c r="A1714" s="11" t="s">
        <v>3793</v>
      </c>
      <c r="B1714" s="11">
        <v>193.3228</v>
      </c>
      <c r="C1714" s="11">
        <v>-100</v>
      </c>
      <c r="D1714" s="11">
        <v>106.97280000000001</v>
      </c>
      <c r="E1714" s="11">
        <v>-128.1379</v>
      </c>
      <c r="F1714" s="11">
        <v>190.71639999999999</v>
      </c>
      <c r="G1714" s="11">
        <v>-314.76940000000002</v>
      </c>
      <c r="H1714" s="11">
        <v>562.66030000000001</v>
      </c>
      <c r="I1714" s="11">
        <v>0</v>
      </c>
      <c r="J1714" s="11">
        <v>0</v>
      </c>
      <c r="K1714" s="11">
        <v>0</v>
      </c>
      <c r="L1714" s="11">
        <v>0</v>
      </c>
      <c r="M1714" s="11">
        <v>-0.1026</v>
      </c>
      <c r="N1714" s="11">
        <v>10.5547</v>
      </c>
      <c r="O1714" s="11">
        <v>6.8426</v>
      </c>
      <c r="P1714" s="11">
        <v>4.5529000000000002</v>
      </c>
      <c r="Q1714" s="11">
        <v>195.40379999999999</v>
      </c>
      <c r="R1714" s="11">
        <v>160.1934</v>
      </c>
      <c r="S1714" s="11">
        <v>-51.300400000000003</v>
      </c>
      <c r="T1714" s="11">
        <v>0.5121</v>
      </c>
      <c r="U1714" s="11">
        <v>7.2009999999999996</v>
      </c>
      <c r="V1714" s="11">
        <v>-1.8892</v>
      </c>
      <c r="W1714" s="11">
        <v>-37.218899999999998</v>
      </c>
      <c r="X1714" s="11" t="s">
        <v>3793</v>
      </c>
    </row>
    <row r="1715" spans="1:24" x14ac:dyDescent="0.25">
      <c r="A1715" s="11" t="s">
        <v>3793</v>
      </c>
      <c r="B1715" s="11">
        <v>193.3228</v>
      </c>
      <c r="C1715" s="11">
        <v>-100</v>
      </c>
      <c r="D1715" s="11">
        <v>106.97280000000001</v>
      </c>
      <c r="E1715" s="11">
        <v>-128.1379</v>
      </c>
      <c r="F1715" s="11">
        <v>190.71639999999999</v>
      </c>
      <c r="G1715" s="11">
        <v>-314.76940000000002</v>
      </c>
      <c r="H1715" s="11">
        <v>562.66030000000001</v>
      </c>
      <c r="I1715" s="11">
        <v>0</v>
      </c>
      <c r="J1715" s="11">
        <v>0</v>
      </c>
      <c r="K1715" s="11">
        <v>0</v>
      </c>
      <c r="L1715" s="11">
        <v>0</v>
      </c>
      <c r="M1715" s="11">
        <v>-0.1026</v>
      </c>
      <c r="N1715" s="11">
        <v>10.5547</v>
      </c>
      <c r="O1715" s="11">
        <v>6.8426</v>
      </c>
      <c r="P1715" s="11">
        <v>4.5529000000000002</v>
      </c>
      <c r="Q1715" s="11">
        <v>195.40379999999999</v>
      </c>
      <c r="R1715" s="11">
        <v>160.1934</v>
      </c>
      <c r="S1715" s="11">
        <v>-51.300400000000003</v>
      </c>
      <c r="T1715" s="11">
        <v>0.5121</v>
      </c>
      <c r="U1715" s="11">
        <v>7.2009999999999996</v>
      </c>
      <c r="V1715" s="11">
        <v>-1.8892</v>
      </c>
      <c r="W1715" s="11">
        <v>-37.218899999999998</v>
      </c>
      <c r="X1715" s="11" t="s">
        <v>3793</v>
      </c>
    </row>
    <row r="1716" spans="1:24" x14ac:dyDescent="0.25">
      <c r="A1716" s="11" t="s">
        <v>1686</v>
      </c>
      <c r="B1716" s="11">
        <v>241.82570000000001</v>
      </c>
      <c r="C1716" s="11">
        <v>100</v>
      </c>
      <c r="D1716" s="11">
        <v>213.6122</v>
      </c>
      <c r="E1716" s="11">
        <v>351.65499999999997</v>
      </c>
      <c r="F1716" s="11">
        <v>728.01199999999994</v>
      </c>
      <c r="G1716" s="11">
        <v>1509.0962999999999</v>
      </c>
      <c r="H1716" s="11">
        <v>3244.8782000000001</v>
      </c>
      <c r="I1716" s="11">
        <v>0.40839999999999999</v>
      </c>
      <c r="J1716" s="11">
        <v>40.9514</v>
      </c>
      <c r="K1716" s="11">
        <v>32.250900000000001</v>
      </c>
      <c r="L1716" s="11">
        <v>23.947800000000001</v>
      </c>
      <c r="M1716" s="11">
        <v>0</v>
      </c>
      <c r="N1716" s="11">
        <v>0</v>
      </c>
      <c r="O1716" s="11">
        <v>0</v>
      </c>
      <c r="P1716" s="11">
        <v>0</v>
      </c>
      <c r="Q1716" s="11">
        <v>260.16789999999997</v>
      </c>
      <c r="R1716" s="11">
        <v>211.2372</v>
      </c>
      <c r="S1716" s="11">
        <v>-80.329099999999997</v>
      </c>
      <c r="T1716" s="11">
        <v>0.79420000000000002</v>
      </c>
      <c r="U1716" s="11">
        <v>8.5668000000000006</v>
      </c>
      <c r="V1716" s="11">
        <v>-2.2669999999999999</v>
      </c>
      <c r="W1716" s="11">
        <v>-57.231499999999997</v>
      </c>
      <c r="X1716" s="11" t="s">
        <v>4189</v>
      </c>
    </row>
    <row r="1717" spans="1:24" x14ac:dyDescent="0.25">
      <c r="A1717" s="11" t="s">
        <v>4189</v>
      </c>
      <c r="B1717" s="11">
        <v>241.82570000000001</v>
      </c>
      <c r="C1717" s="11">
        <v>100</v>
      </c>
      <c r="D1717" s="11">
        <v>213.6122</v>
      </c>
      <c r="E1717" s="11">
        <v>351.65499999999997</v>
      </c>
      <c r="F1717" s="11">
        <v>728.01199999999994</v>
      </c>
      <c r="G1717" s="11">
        <v>1509.0962999999999</v>
      </c>
      <c r="H1717" s="11">
        <v>3244.8782000000001</v>
      </c>
      <c r="I1717" s="11">
        <v>0.40839999999999999</v>
      </c>
      <c r="J1717" s="11">
        <v>40.9514</v>
      </c>
      <c r="K1717" s="11">
        <v>32.250900000000001</v>
      </c>
      <c r="L1717" s="11">
        <v>23.947800000000001</v>
      </c>
      <c r="M1717" s="11">
        <v>0</v>
      </c>
      <c r="N1717" s="11">
        <v>0</v>
      </c>
      <c r="O1717" s="11">
        <v>0</v>
      </c>
      <c r="P1717" s="11">
        <v>0</v>
      </c>
      <c r="Q1717" s="11">
        <v>260.16789999999997</v>
      </c>
      <c r="R1717" s="11">
        <v>211.2372</v>
      </c>
      <c r="S1717" s="11">
        <v>-80.329099999999997</v>
      </c>
      <c r="T1717" s="11">
        <v>0.79420000000000002</v>
      </c>
      <c r="U1717" s="11">
        <v>8.5668000000000006</v>
      </c>
      <c r="V1717" s="11">
        <v>-2.2669999999999999</v>
      </c>
      <c r="W1717" s="11">
        <v>-57.231499999999997</v>
      </c>
      <c r="X1717" s="11" t="s">
        <v>4189</v>
      </c>
    </row>
    <row r="1718" spans="1:24" x14ac:dyDescent="0.25">
      <c r="A1718" s="11" t="s">
        <v>4189</v>
      </c>
      <c r="B1718" s="11">
        <v>241.82570000000001</v>
      </c>
      <c r="C1718" s="11">
        <v>100</v>
      </c>
      <c r="D1718" s="11">
        <v>213.6122</v>
      </c>
      <c r="E1718" s="11">
        <v>351.65499999999997</v>
      </c>
      <c r="F1718" s="11">
        <v>728.01199999999994</v>
      </c>
      <c r="G1718" s="11">
        <v>1509.0962999999999</v>
      </c>
      <c r="H1718" s="11">
        <v>3244.8782000000001</v>
      </c>
      <c r="I1718" s="11">
        <v>0.40839999999999999</v>
      </c>
      <c r="J1718" s="11">
        <v>40.9514</v>
      </c>
      <c r="K1718" s="11">
        <v>32.250900000000001</v>
      </c>
      <c r="L1718" s="11">
        <v>23.947800000000001</v>
      </c>
      <c r="M1718" s="11">
        <v>0</v>
      </c>
      <c r="N1718" s="11">
        <v>0</v>
      </c>
      <c r="O1718" s="11">
        <v>0</v>
      </c>
      <c r="P1718" s="11">
        <v>0</v>
      </c>
      <c r="Q1718" s="11">
        <v>258.88799999999998</v>
      </c>
      <c r="R1718" s="11">
        <v>211.2372</v>
      </c>
      <c r="S1718" s="11">
        <v>-80.327399999999997</v>
      </c>
      <c r="T1718" s="11">
        <v>0.79420000000000002</v>
      </c>
      <c r="U1718" s="11">
        <v>8.5668000000000006</v>
      </c>
      <c r="V1718" s="11">
        <v>-2.2574000000000001</v>
      </c>
      <c r="W1718" s="11">
        <v>-56.9099</v>
      </c>
      <c r="X1718" s="11" t="s">
        <v>4189</v>
      </c>
    </row>
    <row r="1719" spans="1:24" x14ac:dyDescent="0.25">
      <c r="A1719" s="11" t="s">
        <v>815</v>
      </c>
      <c r="B1719" s="11">
        <v>294.87650000000002</v>
      </c>
      <c r="C1719" s="11">
        <v>-100</v>
      </c>
      <c r="D1719" s="11">
        <v>80.218299999999999</v>
      </c>
      <c r="E1719" s="11">
        <v>-67.575100000000006</v>
      </c>
      <c r="F1719" s="11">
        <v>67.626000000000005</v>
      </c>
      <c r="G1719" s="11">
        <v>-71.011499999999998</v>
      </c>
      <c r="H1719" s="11">
        <v>78.413600000000002</v>
      </c>
      <c r="I1719" s="11">
        <v>0</v>
      </c>
      <c r="J1719" s="11">
        <v>0</v>
      </c>
      <c r="K1719" s="11">
        <v>0</v>
      </c>
      <c r="L1719" s="11">
        <v>0</v>
      </c>
      <c r="M1719" s="11">
        <v>-3.3500000000000002E-2</v>
      </c>
      <c r="N1719" s="11">
        <v>3.9047999999999998</v>
      </c>
      <c r="O1719" s="11">
        <v>0.94810000000000005</v>
      </c>
      <c r="P1719" s="11">
        <v>7.0900000000000005E-2</v>
      </c>
      <c r="Q1719" s="11">
        <v>305.39830000000001</v>
      </c>
      <c r="R1719" s="11">
        <v>206.3484</v>
      </c>
      <c r="S1719" s="11">
        <v>-48.180999999999997</v>
      </c>
      <c r="T1719" s="11">
        <v>0.48659999999999998</v>
      </c>
      <c r="U1719" s="11">
        <v>11.144600000000001</v>
      </c>
      <c r="V1719" s="11">
        <v>-1.1335</v>
      </c>
      <c r="W1719" s="11">
        <v>-29.666799999999999</v>
      </c>
      <c r="X1719" s="11" t="s">
        <v>815</v>
      </c>
    </row>
    <row r="1720" spans="1:24" x14ac:dyDescent="0.25">
      <c r="A1720" s="11" t="s">
        <v>1496</v>
      </c>
      <c r="B1720" s="11">
        <v>183.38829999999999</v>
      </c>
      <c r="C1720" s="11">
        <v>100</v>
      </c>
      <c r="D1720" s="11">
        <v>234.28960000000001</v>
      </c>
      <c r="E1720" s="11">
        <v>394.19490000000002</v>
      </c>
      <c r="F1720" s="11">
        <v>898.03449999999998</v>
      </c>
      <c r="G1720" s="11">
        <v>1909.5170000000001</v>
      </c>
      <c r="H1720" s="11">
        <v>4449.5137999999997</v>
      </c>
      <c r="I1720" s="11">
        <v>0.44750000000000001</v>
      </c>
      <c r="J1720" s="11">
        <v>44.857999999999997</v>
      </c>
      <c r="K1720" s="11">
        <v>36.018999999999998</v>
      </c>
      <c r="L1720" s="11">
        <v>27.683700000000002</v>
      </c>
      <c r="M1720" s="11">
        <v>-1.7299999999999999E-2</v>
      </c>
      <c r="N1720" s="11">
        <v>1.7912999999999999</v>
      </c>
      <c r="O1720" s="11">
        <v>0.79239999999999999</v>
      </c>
      <c r="P1720" s="11">
        <v>0.2147</v>
      </c>
      <c r="Q1720" s="11">
        <v>181.15430000000001</v>
      </c>
      <c r="R1720" s="11">
        <v>150.15539999999999</v>
      </c>
      <c r="S1720" s="11">
        <v>-89.355800000000002</v>
      </c>
      <c r="T1720" s="11">
        <v>0.80649999999999999</v>
      </c>
      <c r="U1720" s="11">
        <v>6.1863999999999999</v>
      </c>
      <c r="V1720" s="11">
        <v>-1.1335</v>
      </c>
      <c r="W1720" s="11">
        <v>-64.584400000000002</v>
      </c>
      <c r="X1720" s="11" t="s">
        <v>1496</v>
      </c>
    </row>
    <row r="1721" spans="1:24" x14ac:dyDescent="0.25">
      <c r="A1721" s="11" t="s">
        <v>1496</v>
      </c>
      <c r="B1721" s="11">
        <v>183.38829999999999</v>
      </c>
      <c r="C1721" s="11">
        <v>100</v>
      </c>
      <c r="D1721" s="11">
        <v>234.28960000000001</v>
      </c>
      <c r="E1721" s="11">
        <v>394.19490000000002</v>
      </c>
      <c r="F1721" s="11">
        <v>898.03449999999998</v>
      </c>
      <c r="G1721" s="11">
        <v>1909.5170000000001</v>
      </c>
      <c r="H1721" s="11">
        <v>4449.5137999999997</v>
      </c>
      <c r="I1721" s="11">
        <v>0.44750000000000001</v>
      </c>
      <c r="J1721" s="11">
        <v>44.857999999999997</v>
      </c>
      <c r="K1721" s="11">
        <v>36.018999999999998</v>
      </c>
      <c r="L1721" s="11">
        <v>27.683700000000002</v>
      </c>
      <c r="M1721" s="11">
        <v>-1.7299999999999999E-2</v>
      </c>
      <c r="N1721" s="11">
        <v>1.7912999999999999</v>
      </c>
      <c r="O1721" s="11">
        <v>0.79239999999999999</v>
      </c>
      <c r="P1721" s="11">
        <v>0.2147</v>
      </c>
      <c r="Q1721" s="11">
        <v>181.15430000000001</v>
      </c>
      <c r="R1721" s="11">
        <v>150.15539999999999</v>
      </c>
      <c r="S1721" s="11">
        <v>-89.355800000000002</v>
      </c>
      <c r="T1721" s="11">
        <v>0.80649999999999999</v>
      </c>
      <c r="U1721" s="11">
        <v>6.1863999999999999</v>
      </c>
      <c r="V1721" s="11">
        <v>-1.1335</v>
      </c>
      <c r="W1721" s="11">
        <v>-64.584400000000002</v>
      </c>
      <c r="X1721" s="11" t="s">
        <v>1496</v>
      </c>
    </row>
    <row r="1722" spans="1:24" x14ac:dyDescent="0.25">
      <c r="A1722" s="11" t="s">
        <v>3733</v>
      </c>
      <c r="B1722" s="11">
        <v>156.84460000000001</v>
      </c>
      <c r="C1722" s="11">
        <v>-100</v>
      </c>
      <c r="D1722" s="11">
        <v>175.1978</v>
      </c>
      <c r="E1722" s="11">
        <v>-324.3963</v>
      </c>
      <c r="F1722" s="11">
        <v>659.03650000000005</v>
      </c>
      <c r="G1722" s="11">
        <v>-1372.9078</v>
      </c>
      <c r="H1722" s="11">
        <v>2900.7786999999998</v>
      </c>
      <c r="I1722" s="11">
        <v>0</v>
      </c>
      <c r="J1722" s="11">
        <v>0</v>
      </c>
      <c r="K1722" s="11">
        <v>0</v>
      </c>
      <c r="L1722" s="11">
        <v>0</v>
      </c>
      <c r="M1722" s="11">
        <v>-0.27129999999999999</v>
      </c>
      <c r="N1722" s="11">
        <v>27.295999999999999</v>
      </c>
      <c r="O1722" s="11">
        <v>21.861899999999999</v>
      </c>
      <c r="P1722" s="11">
        <v>16.884799999999998</v>
      </c>
      <c r="Q1722" s="11">
        <v>149.42500000000001</v>
      </c>
      <c r="R1722" s="11">
        <v>108.1617</v>
      </c>
      <c r="S1722" s="11">
        <v>-70.061000000000007</v>
      </c>
      <c r="T1722" s="11">
        <v>0.67669999999999997</v>
      </c>
      <c r="U1722" s="11">
        <v>5.8230000000000004</v>
      </c>
      <c r="V1722" s="11">
        <v>-1.1335</v>
      </c>
      <c r="W1722" s="11">
        <v>-53.684399999999997</v>
      </c>
      <c r="X1722" s="11" t="s">
        <v>3733</v>
      </c>
    </row>
    <row r="1723" spans="1:24" x14ac:dyDescent="0.25">
      <c r="A1723" s="11" t="s">
        <v>3733</v>
      </c>
      <c r="B1723" s="11">
        <v>156.84460000000001</v>
      </c>
      <c r="C1723" s="11">
        <v>-100</v>
      </c>
      <c r="D1723" s="11">
        <v>175.1978</v>
      </c>
      <c r="E1723" s="11">
        <v>-324.3963</v>
      </c>
      <c r="F1723" s="11">
        <v>659.03650000000005</v>
      </c>
      <c r="G1723" s="11">
        <v>-1372.9078</v>
      </c>
      <c r="H1723" s="11">
        <v>2900.7786999999998</v>
      </c>
      <c r="I1723" s="11">
        <v>0</v>
      </c>
      <c r="J1723" s="11">
        <v>0</v>
      </c>
      <c r="K1723" s="11">
        <v>0</v>
      </c>
      <c r="L1723" s="11">
        <v>0</v>
      </c>
      <c r="M1723" s="11">
        <v>-0.27129999999999999</v>
      </c>
      <c r="N1723" s="11">
        <v>27.295999999999999</v>
      </c>
      <c r="O1723" s="11">
        <v>21.861899999999999</v>
      </c>
      <c r="P1723" s="11">
        <v>16.884799999999998</v>
      </c>
      <c r="Q1723" s="11">
        <v>149.42500000000001</v>
      </c>
      <c r="R1723" s="11">
        <v>108.1617</v>
      </c>
      <c r="S1723" s="11">
        <v>-70.061000000000007</v>
      </c>
      <c r="T1723" s="11">
        <v>0.67669999999999997</v>
      </c>
      <c r="U1723" s="11">
        <v>5.8230000000000004</v>
      </c>
      <c r="V1723" s="11">
        <v>-1.1335</v>
      </c>
      <c r="W1723" s="11">
        <v>-53.684399999999997</v>
      </c>
      <c r="X1723" s="11" t="s">
        <v>3733</v>
      </c>
    </row>
    <row r="1724" spans="1:24" x14ac:dyDescent="0.25">
      <c r="A1724" s="11" t="s">
        <v>1497</v>
      </c>
      <c r="B1724" s="11">
        <v>169.76519999999999</v>
      </c>
      <c r="C1724" s="11">
        <v>100</v>
      </c>
      <c r="D1724" s="11">
        <v>198.00550000000001</v>
      </c>
      <c r="E1724" s="11">
        <v>362.3107</v>
      </c>
      <c r="F1724" s="11">
        <v>761.9873</v>
      </c>
      <c r="G1724" s="11">
        <v>1636.8394000000001</v>
      </c>
      <c r="H1724" s="11">
        <v>3623.6637999999998</v>
      </c>
      <c r="I1724" s="11">
        <v>0.4138</v>
      </c>
      <c r="J1724" s="11">
        <v>41.438299999999998</v>
      </c>
      <c r="K1724" s="11">
        <v>33.077500000000001</v>
      </c>
      <c r="L1724" s="11">
        <v>24.973400000000002</v>
      </c>
      <c r="M1724" s="11">
        <v>0</v>
      </c>
      <c r="N1724" s="11">
        <v>0</v>
      </c>
      <c r="O1724" s="11">
        <v>0</v>
      </c>
      <c r="P1724" s="11">
        <v>0</v>
      </c>
      <c r="Q1724" s="11">
        <v>165.37860000000001</v>
      </c>
      <c r="R1724" s="11">
        <v>135.14070000000001</v>
      </c>
      <c r="S1724" s="11">
        <v>-79.200599999999994</v>
      </c>
      <c r="T1724" s="11">
        <v>0.60099999999999998</v>
      </c>
      <c r="U1724" s="11">
        <v>5.8102999999999998</v>
      </c>
      <c r="V1724" s="11">
        <v>-1.1335</v>
      </c>
      <c r="W1724" s="11">
        <v>-59.006100000000004</v>
      </c>
      <c r="X1724" s="11" t="s">
        <v>1497</v>
      </c>
    </row>
    <row r="1725" spans="1:24" x14ac:dyDescent="0.25">
      <c r="A1725" s="11" t="s">
        <v>1497</v>
      </c>
      <c r="B1725" s="11">
        <v>169.76519999999999</v>
      </c>
      <c r="C1725" s="11">
        <v>100</v>
      </c>
      <c r="D1725" s="11">
        <v>198.00550000000001</v>
      </c>
      <c r="E1725" s="11">
        <v>362.3107</v>
      </c>
      <c r="F1725" s="11">
        <v>761.9873</v>
      </c>
      <c r="G1725" s="11">
        <v>1636.8394000000001</v>
      </c>
      <c r="H1725" s="11">
        <v>3623.6637999999998</v>
      </c>
      <c r="I1725" s="11">
        <v>0.4138</v>
      </c>
      <c r="J1725" s="11">
        <v>41.438299999999998</v>
      </c>
      <c r="K1725" s="11">
        <v>33.077500000000001</v>
      </c>
      <c r="L1725" s="11">
        <v>24.973400000000002</v>
      </c>
      <c r="M1725" s="11">
        <v>0</v>
      </c>
      <c r="N1725" s="11">
        <v>0</v>
      </c>
      <c r="O1725" s="11">
        <v>0</v>
      </c>
      <c r="P1725" s="11">
        <v>0</v>
      </c>
      <c r="Q1725" s="11">
        <v>165.37860000000001</v>
      </c>
      <c r="R1725" s="11">
        <v>135.14070000000001</v>
      </c>
      <c r="S1725" s="11">
        <v>-79.200599999999994</v>
      </c>
      <c r="T1725" s="11">
        <v>0.60099999999999998</v>
      </c>
      <c r="U1725" s="11">
        <v>5.8102999999999998</v>
      </c>
      <c r="V1725" s="11">
        <v>-1.1335</v>
      </c>
      <c r="W1725" s="11">
        <v>-59.006100000000004</v>
      </c>
      <c r="X1725" s="11" t="s">
        <v>1497</v>
      </c>
    </row>
    <row r="1726" spans="1:24" x14ac:dyDescent="0.25">
      <c r="A1726" s="11" t="s">
        <v>1687</v>
      </c>
      <c r="B1726" s="11">
        <v>197.1944</v>
      </c>
      <c r="C1726" s="11">
        <v>100</v>
      </c>
      <c r="D1726" s="11">
        <v>209.49760000000001</v>
      </c>
      <c r="E1726" s="11">
        <v>364.68979999999999</v>
      </c>
      <c r="F1726" s="11">
        <v>759.64949999999999</v>
      </c>
      <c r="G1726" s="11">
        <v>1608.3454999999999</v>
      </c>
      <c r="H1726" s="11">
        <v>3533.2890000000002</v>
      </c>
      <c r="I1726" s="11">
        <v>0.4178</v>
      </c>
      <c r="J1726" s="11">
        <v>41.906399999999998</v>
      </c>
      <c r="K1726" s="11">
        <v>32.846899999999998</v>
      </c>
      <c r="L1726" s="11">
        <v>24.539200000000001</v>
      </c>
      <c r="M1726" s="11">
        <v>0</v>
      </c>
      <c r="N1726" s="11">
        <v>0</v>
      </c>
      <c r="O1726" s="11">
        <v>0</v>
      </c>
      <c r="P1726" s="11">
        <v>0</v>
      </c>
      <c r="Q1726" s="11">
        <v>198.19110000000001</v>
      </c>
      <c r="R1726" s="11">
        <v>165.16679999999999</v>
      </c>
      <c r="S1726" s="11">
        <v>-80.206599999999995</v>
      </c>
      <c r="T1726" s="11">
        <v>0.76029999999999998</v>
      </c>
      <c r="U1726" s="11">
        <v>6.6963999999999997</v>
      </c>
      <c r="V1726" s="11">
        <v>-1.1335</v>
      </c>
      <c r="W1726" s="11">
        <v>-59.865699999999997</v>
      </c>
      <c r="X1726" s="11" t="s">
        <v>4190</v>
      </c>
    </row>
    <row r="1727" spans="1:24" x14ac:dyDescent="0.25">
      <c r="A1727" s="11" t="s">
        <v>4190</v>
      </c>
      <c r="B1727" s="11">
        <v>197.1944</v>
      </c>
      <c r="C1727" s="11">
        <v>100</v>
      </c>
      <c r="D1727" s="11">
        <v>209.49760000000001</v>
      </c>
      <c r="E1727" s="11">
        <v>364.68979999999999</v>
      </c>
      <c r="F1727" s="11">
        <v>759.64949999999999</v>
      </c>
      <c r="G1727" s="11">
        <v>1608.3454999999999</v>
      </c>
      <c r="H1727" s="11">
        <v>3533.2890000000002</v>
      </c>
      <c r="I1727" s="11">
        <v>0.4178</v>
      </c>
      <c r="J1727" s="11">
        <v>41.906399999999998</v>
      </c>
      <c r="K1727" s="11">
        <v>32.846899999999998</v>
      </c>
      <c r="L1727" s="11">
        <v>24.539200000000001</v>
      </c>
      <c r="M1727" s="11">
        <v>0</v>
      </c>
      <c r="N1727" s="11">
        <v>0</v>
      </c>
      <c r="O1727" s="11">
        <v>0</v>
      </c>
      <c r="P1727" s="11">
        <v>0</v>
      </c>
      <c r="Q1727" s="11">
        <v>198.19110000000001</v>
      </c>
      <c r="R1727" s="11">
        <v>165.16679999999999</v>
      </c>
      <c r="S1727" s="11">
        <v>-80.206599999999995</v>
      </c>
      <c r="T1727" s="11">
        <v>0.76029999999999998</v>
      </c>
      <c r="U1727" s="11">
        <v>6.6963999999999997</v>
      </c>
      <c r="V1727" s="11">
        <v>-1.1335</v>
      </c>
      <c r="W1727" s="11">
        <v>-59.865699999999997</v>
      </c>
      <c r="X1727" s="11" t="s">
        <v>4190</v>
      </c>
    </row>
    <row r="1728" spans="1:24" x14ac:dyDescent="0.25">
      <c r="A1728" s="11" t="s">
        <v>4190</v>
      </c>
      <c r="B1728" s="11">
        <v>197.1944</v>
      </c>
      <c r="C1728" s="11">
        <v>100</v>
      </c>
      <c r="D1728" s="11">
        <v>209.49760000000001</v>
      </c>
      <c r="E1728" s="11">
        <v>364.68979999999999</v>
      </c>
      <c r="F1728" s="11">
        <v>759.64949999999999</v>
      </c>
      <c r="G1728" s="11">
        <v>1608.3454999999999</v>
      </c>
      <c r="H1728" s="11">
        <v>3533.2890000000002</v>
      </c>
      <c r="I1728" s="11">
        <v>0.4178</v>
      </c>
      <c r="J1728" s="11">
        <v>41.906399999999998</v>
      </c>
      <c r="K1728" s="11">
        <v>32.846899999999998</v>
      </c>
      <c r="L1728" s="11">
        <v>24.539200000000001</v>
      </c>
      <c r="M1728" s="11">
        <v>0</v>
      </c>
      <c r="N1728" s="11">
        <v>0</v>
      </c>
      <c r="O1728" s="11">
        <v>0</v>
      </c>
      <c r="P1728" s="11">
        <v>0</v>
      </c>
      <c r="Q1728" s="11">
        <v>196.43450000000001</v>
      </c>
      <c r="R1728" s="11">
        <v>165.16679999999999</v>
      </c>
      <c r="S1728" s="11">
        <v>-80.204899999999995</v>
      </c>
      <c r="T1728" s="11">
        <v>0.76029999999999998</v>
      </c>
      <c r="U1728" s="11">
        <v>6.6963999999999997</v>
      </c>
      <c r="V1728" s="11">
        <v>-1.1287</v>
      </c>
      <c r="W1728" s="11">
        <v>-59.548900000000003</v>
      </c>
      <c r="X1728" s="11" t="s">
        <v>4190</v>
      </c>
    </row>
    <row r="1729" spans="1:24" x14ac:dyDescent="0.25">
      <c r="A1729" s="11" t="s">
        <v>1347</v>
      </c>
      <c r="B1729" s="11">
        <v>215.37110000000001</v>
      </c>
      <c r="C1729" s="11">
        <v>-100</v>
      </c>
      <c r="D1729" s="11">
        <v>77.425799999999995</v>
      </c>
      <c r="E1729" s="11">
        <v>-67.900700000000001</v>
      </c>
      <c r="F1729" s="11">
        <v>67.063199999999995</v>
      </c>
      <c r="G1729" s="11">
        <v>-70.408299999999997</v>
      </c>
      <c r="H1729" s="11">
        <v>77.302899999999994</v>
      </c>
      <c r="I1729" s="11">
        <v>0</v>
      </c>
      <c r="J1729" s="11">
        <v>0</v>
      </c>
      <c r="K1729" s="11">
        <v>0</v>
      </c>
      <c r="L1729" s="11">
        <v>0</v>
      </c>
      <c r="M1729" s="11">
        <v>-3.2800000000000003E-2</v>
      </c>
      <c r="N1729" s="11">
        <v>3.8410000000000002</v>
      </c>
      <c r="O1729" s="11">
        <v>0.9103</v>
      </c>
      <c r="P1729" s="11">
        <v>6.2100000000000002E-2</v>
      </c>
      <c r="Q1729" s="11">
        <v>217.36770000000001</v>
      </c>
      <c r="R1729" s="11">
        <v>150.24170000000001</v>
      </c>
      <c r="S1729" s="11">
        <v>-48.003700000000002</v>
      </c>
      <c r="T1729" s="11">
        <v>0.35539999999999999</v>
      </c>
      <c r="U1729" s="11">
        <v>8.1837</v>
      </c>
      <c r="V1729" s="11">
        <v>-1.1335</v>
      </c>
      <c r="W1729" s="11">
        <v>-33.084099999999999</v>
      </c>
      <c r="X1729" s="11" t="s">
        <v>1347</v>
      </c>
    </row>
    <row r="1730" spans="1:24" x14ac:dyDescent="0.25">
      <c r="A1730" s="11" t="s">
        <v>115</v>
      </c>
      <c r="B1730" s="11">
        <v>213.27340000000001</v>
      </c>
      <c r="C1730" s="11">
        <v>100</v>
      </c>
      <c r="D1730" s="11">
        <v>165.18049999999999</v>
      </c>
      <c r="E1730" s="11">
        <v>228.94720000000001</v>
      </c>
      <c r="F1730" s="11">
        <v>345.30680000000001</v>
      </c>
      <c r="G1730" s="11">
        <v>520.3075</v>
      </c>
      <c r="H1730" s="11">
        <v>794.57090000000005</v>
      </c>
      <c r="I1730" s="11">
        <v>0.3246</v>
      </c>
      <c r="J1730" s="11">
        <v>32.551400000000001</v>
      </c>
      <c r="K1730" s="11">
        <v>19.083600000000001</v>
      </c>
      <c r="L1730" s="11">
        <v>8</v>
      </c>
      <c r="M1730" s="11">
        <v>0</v>
      </c>
      <c r="N1730" s="11">
        <v>0</v>
      </c>
      <c r="O1730" s="11">
        <v>0</v>
      </c>
      <c r="P1730" s="11">
        <v>0</v>
      </c>
      <c r="Q1730" s="11">
        <v>206.45529999999999</v>
      </c>
      <c r="R1730" s="11">
        <v>181.2312</v>
      </c>
      <c r="S1730" s="11">
        <v>-72.139300000000006</v>
      </c>
      <c r="T1730" s="11">
        <v>0.436</v>
      </c>
      <c r="U1730" s="11">
        <v>6.7881</v>
      </c>
      <c r="V1730" s="11">
        <v>0</v>
      </c>
      <c r="W1730" s="11">
        <v>-53.857999999999997</v>
      </c>
      <c r="X1730" s="11" t="s">
        <v>115</v>
      </c>
    </row>
    <row r="1731" spans="1:24" x14ac:dyDescent="0.25">
      <c r="A1731" s="11" t="s">
        <v>3719</v>
      </c>
      <c r="B1731" s="11">
        <v>137.94159999999999</v>
      </c>
      <c r="C1731" s="11">
        <v>-100</v>
      </c>
      <c r="D1731" s="11">
        <v>108.53570000000001</v>
      </c>
      <c r="E1731" s="11">
        <v>-148.8689</v>
      </c>
      <c r="F1731" s="11">
        <v>237.25620000000001</v>
      </c>
      <c r="G1731" s="11">
        <v>-415.88690000000003</v>
      </c>
      <c r="H1731" s="11">
        <v>773.32539999999995</v>
      </c>
      <c r="I1731" s="11">
        <v>0</v>
      </c>
      <c r="J1731" s="11">
        <v>0</v>
      </c>
      <c r="K1731" s="11">
        <v>0</v>
      </c>
      <c r="L1731" s="11">
        <v>0</v>
      </c>
      <c r="M1731" s="11">
        <v>-0.1245</v>
      </c>
      <c r="N1731" s="11">
        <v>12.792299999999999</v>
      </c>
      <c r="O1731" s="11">
        <v>8.3853000000000009</v>
      </c>
      <c r="P1731" s="11">
        <v>5.7222</v>
      </c>
      <c r="Q1731" s="11">
        <v>128.41390000000001</v>
      </c>
      <c r="R1731" s="11">
        <v>94.135000000000005</v>
      </c>
      <c r="S1731" s="11">
        <v>-56.298099999999998</v>
      </c>
      <c r="T1731" s="11">
        <v>0.33700000000000002</v>
      </c>
      <c r="U1731" s="11">
        <v>5.1803999999999997</v>
      </c>
      <c r="V1731" s="11">
        <v>-1.1335</v>
      </c>
      <c r="W1731" s="11">
        <v>-44.5214</v>
      </c>
      <c r="X1731" s="11" t="s">
        <v>3719</v>
      </c>
    </row>
    <row r="1732" spans="1:24" x14ac:dyDescent="0.25">
      <c r="A1732" s="11" t="s">
        <v>3719</v>
      </c>
      <c r="B1732" s="11">
        <v>137.94159999999999</v>
      </c>
      <c r="C1732" s="11">
        <v>-100</v>
      </c>
      <c r="D1732" s="11">
        <v>108.53570000000001</v>
      </c>
      <c r="E1732" s="11">
        <v>-148.8689</v>
      </c>
      <c r="F1732" s="11">
        <v>237.25620000000001</v>
      </c>
      <c r="G1732" s="11">
        <v>-415.88690000000003</v>
      </c>
      <c r="H1732" s="11">
        <v>773.32539999999995</v>
      </c>
      <c r="I1732" s="11">
        <v>0</v>
      </c>
      <c r="J1732" s="11">
        <v>0</v>
      </c>
      <c r="K1732" s="11">
        <v>0</v>
      </c>
      <c r="L1732" s="11">
        <v>0</v>
      </c>
      <c r="M1732" s="11">
        <v>-0.1245</v>
      </c>
      <c r="N1732" s="11">
        <v>12.792299999999999</v>
      </c>
      <c r="O1732" s="11">
        <v>8.3853000000000009</v>
      </c>
      <c r="P1732" s="11">
        <v>5.7222</v>
      </c>
      <c r="Q1732" s="11">
        <v>128.41390000000001</v>
      </c>
      <c r="R1732" s="11">
        <v>94.135000000000005</v>
      </c>
      <c r="S1732" s="11">
        <v>-56.298099999999998</v>
      </c>
      <c r="T1732" s="11">
        <v>0.33700000000000002</v>
      </c>
      <c r="U1732" s="11">
        <v>5.1803999999999997</v>
      </c>
      <c r="V1732" s="11">
        <v>-1.1335</v>
      </c>
      <c r="W1732" s="11">
        <v>-44.5214</v>
      </c>
      <c r="X1732" s="11" t="s">
        <v>3719</v>
      </c>
    </row>
    <row r="1733" spans="1:24" x14ac:dyDescent="0.25">
      <c r="A1733" s="11" t="s">
        <v>3782</v>
      </c>
      <c r="B1733" s="11">
        <v>165.41069999999999</v>
      </c>
      <c r="C1733" s="11">
        <v>-100</v>
      </c>
      <c r="D1733" s="11">
        <v>229.11349999999999</v>
      </c>
      <c r="E1733" s="11">
        <v>-387.77969999999999</v>
      </c>
      <c r="F1733" s="11">
        <v>868.13639999999998</v>
      </c>
      <c r="G1733" s="11">
        <v>-1838.1273000000001</v>
      </c>
      <c r="H1733" s="11">
        <v>4124.3824000000004</v>
      </c>
      <c r="I1733" s="11">
        <v>5.1999999999999998E-3</v>
      </c>
      <c r="J1733" s="11">
        <v>0.7097</v>
      </c>
      <c r="K1733" s="11">
        <v>9.9400000000000002E-2</v>
      </c>
      <c r="L1733" s="11">
        <v>0</v>
      </c>
      <c r="M1733" s="11">
        <v>-0.31509999999999999</v>
      </c>
      <c r="N1733" s="11">
        <v>31.964300000000001</v>
      </c>
      <c r="O1733" s="11">
        <v>25.327400000000001</v>
      </c>
      <c r="P1733" s="11">
        <v>19.875</v>
      </c>
      <c r="Q1733" s="11">
        <v>159.07480000000001</v>
      </c>
      <c r="R1733" s="11">
        <v>139.1326</v>
      </c>
      <c r="S1733" s="11">
        <v>-89.427700000000002</v>
      </c>
      <c r="T1733" s="11">
        <v>0.999</v>
      </c>
      <c r="U1733" s="11">
        <v>5.2824</v>
      </c>
      <c r="V1733" s="11">
        <v>-1.1335</v>
      </c>
      <c r="W1733" s="11">
        <v>-67.912000000000006</v>
      </c>
      <c r="X1733" s="11" t="s">
        <v>3782</v>
      </c>
    </row>
    <row r="1734" spans="1:24" x14ac:dyDescent="0.25">
      <c r="A1734" s="11" t="s">
        <v>3782</v>
      </c>
      <c r="B1734" s="11">
        <v>165.41069999999999</v>
      </c>
      <c r="C1734" s="11">
        <v>-100</v>
      </c>
      <c r="D1734" s="11">
        <v>229.11349999999999</v>
      </c>
      <c r="E1734" s="11">
        <v>-387.77969999999999</v>
      </c>
      <c r="F1734" s="11">
        <v>868.13639999999998</v>
      </c>
      <c r="G1734" s="11">
        <v>-1838.1273000000001</v>
      </c>
      <c r="H1734" s="11">
        <v>4124.3824000000004</v>
      </c>
      <c r="I1734" s="11">
        <v>5.1999999999999998E-3</v>
      </c>
      <c r="J1734" s="11">
        <v>0.7097</v>
      </c>
      <c r="K1734" s="11">
        <v>9.9400000000000002E-2</v>
      </c>
      <c r="L1734" s="11">
        <v>0</v>
      </c>
      <c r="M1734" s="11">
        <v>-0.31509999999999999</v>
      </c>
      <c r="N1734" s="11">
        <v>31.964300000000001</v>
      </c>
      <c r="O1734" s="11">
        <v>25.327400000000001</v>
      </c>
      <c r="P1734" s="11">
        <v>19.875</v>
      </c>
      <c r="Q1734" s="11">
        <v>159.07480000000001</v>
      </c>
      <c r="R1734" s="11">
        <v>139.1326</v>
      </c>
      <c r="S1734" s="11">
        <v>-89.427700000000002</v>
      </c>
      <c r="T1734" s="11">
        <v>0.999</v>
      </c>
      <c r="U1734" s="11">
        <v>5.2824</v>
      </c>
      <c r="V1734" s="11">
        <v>-1.1335</v>
      </c>
      <c r="W1734" s="11">
        <v>-67.912000000000006</v>
      </c>
      <c r="X1734" s="11" t="s">
        <v>3782</v>
      </c>
    </row>
    <row r="1735" spans="1:24" x14ac:dyDescent="0.25">
      <c r="A1735" s="11" t="s">
        <v>1134</v>
      </c>
      <c r="B1735" s="11">
        <v>178.5453</v>
      </c>
      <c r="C1735" s="11">
        <v>100</v>
      </c>
      <c r="D1735" s="11">
        <v>194.94030000000001</v>
      </c>
      <c r="E1735" s="11">
        <v>309.48950000000002</v>
      </c>
      <c r="F1735" s="11">
        <v>617.37170000000003</v>
      </c>
      <c r="G1735" s="11">
        <v>1214.3661999999999</v>
      </c>
      <c r="H1735" s="11">
        <v>2522.0648999999999</v>
      </c>
      <c r="I1735" s="11">
        <v>0.37130000000000002</v>
      </c>
      <c r="J1735" s="11">
        <v>37.359400000000001</v>
      </c>
      <c r="K1735" s="11">
        <v>28.188099999999999</v>
      </c>
      <c r="L1735" s="11">
        <v>19.982600000000001</v>
      </c>
      <c r="M1735" s="11">
        <v>0</v>
      </c>
      <c r="N1735" s="11">
        <v>4.0899999999999999E-2</v>
      </c>
      <c r="O1735" s="11">
        <v>0</v>
      </c>
      <c r="P1735" s="11">
        <v>0</v>
      </c>
      <c r="Q1735" s="11">
        <v>175.32470000000001</v>
      </c>
      <c r="R1735" s="11">
        <v>166.11170000000001</v>
      </c>
      <c r="S1735" s="11">
        <v>-68.673699999999997</v>
      </c>
      <c r="T1735" s="11">
        <v>0.79479999999999995</v>
      </c>
      <c r="U1735" s="11">
        <v>5.2747999999999999</v>
      </c>
      <c r="V1735" s="11">
        <v>-1.1335</v>
      </c>
      <c r="W1735" s="11">
        <v>-51.6252</v>
      </c>
      <c r="X1735" s="11" t="s">
        <v>1134</v>
      </c>
    </row>
    <row r="1736" spans="1:24" x14ac:dyDescent="0.25">
      <c r="A1736" s="11" t="s">
        <v>1134</v>
      </c>
      <c r="B1736" s="11">
        <v>178.5453</v>
      </c>
      <c r="C1736" s="11">
        <v>100</v>
      </c>
      <c r="D1736" s="11">
        <v>194.94030000000001</v>
      </c>
      <c r="E1736" s="11">
        <v>309.48950000000002</v>
      </c>
      <c r="F1736" s="11">
        <v>617.37170000000003</v>
      </c>
      <c r="G1736" s="11">
        <v>1214.3661999999999</v>
      </c>
      <c r="H1736" s="11">
        <v>2522.0648999999999</v>
      </c>
      <c r="I1736" s="11">
        <v>0.37130000000000002</v>
      </c>
      <c r="J1736" s="11">
        <v>37.359400000000001</v>
      </c>
      <c r="K1736" s="11">
        <v>28.188099999999999</v>
      </c>
      <c r="L1736" s="11">
        <v>19.982600000000001</v>
      </c>
      <c r="M1736" s="11">
        <v>0</v>
      </c>
      <c r="N1736" s="11">
        <v>4.0899999999999999E-2</v>
      </c>
      <c r="O1736" s="11">
        <v>0</v>
      </c>
      <c r="P1736" s="11">
        <v>0</v>
      </c>
      <c r="Q1736" s="11">
        <v>175.32470000000001</v>
      </c>
      <c r="R1736" s="11">
        <v>166.11170000000001</v>
      </c>
      <c r="S1736" s="11">
        <v>-68.673699999999997</v>
      </c>
      <c r="T1736" s="11">
        <v>0.79479999999999995</v>
      </c>
      <c r="U1736" s="11">
        <v>5.2747999999999999</v>
      </c>
      <c r="V1736" s="11">
        <v>-1.1335</v>
      </c>
      <c r="W1736" s="11">
        <v>-51.6252</v>
      </c>
      <c r="X1736" s="11" t="s">
        <v>1134</v>
      </c>
    </row>
    <row r="1737" spans="1:24" x14ac:dyDescent="0.25">
      <c r="A1737" s="11" t="s">
        <v>1498</v>
      </c>
      <c r="B1737" s="11">
        <v>156.38290000000001</v>
      </c>
      <c r="C1737" s="11">
        <v>100</v>
      </c>
      <c r="D1737" s="11">
        <v>151.19329999999999</v>
      </c>
      <c r="E1737" s="11">
        <v>212.91650000000001</v>
      </c>
      <c r="F1737" s="11">
        <v>356.32260000000002</v>
      </c>
      <c r="G1737" s="11">
        <v>608.82690000000002</v>
      </c>
      <c r="H1737" s="11">
        <v>1093.0406</v>
      </c>
      <c r="I1737" s="11">
        <v>0.26379999999999998</v>
      </c>
      <c r="J1737" s="11">
        <v>26.689499999999999</v>
      </c>
      <c r="K1737" s="11">
        <v>17.191800000000001</v>
      </c>
      <c r="L1737" s="11">
        <v>10.255599999999999</v>
      </c>
      <c r="M1737" s="11">
        <v>0</v>
      </c>
      <c r="N1737" s="11">
        <v>0</v>
      </c>
      <c r="O1737" s="11">
        <v>0</v>
      </c>
      <c r="P1737" s="11">
        <v>0</v>
      </c>
      <c r="Q1737" s="11">
        <v>149.2739</v>
      </c>
      <c r="R1737" s="11">
        <v>138.10149999999999</v>
      </c>
      <c r="S1737" s="11">
        <v>-58.904499999999999</v>
      </c>
      <c r="T1737" s="11">
        <v>0.5363</v>
      </c>
      <c r="U1737" s="11">
        <v>4.7401999999999997</v>
      </c>
      <c r="V1737" s="11">
        <v>-1.1335</v>
      </c>
      <c r="W1737" s="11">
        <v>-46.133899999999997</v>
      </c>
      <c r="X1737" s="11" t="s">
        <v>1498</v>
      </c>
    </row>
    <row r="1738" spans="1:24" x14ac:dyDescent="0.25">
      <c r="A1738" s="11" t="s">
        <v>1498</v>
      </c>
      <c r="B1738" s="11">
        <v>156.38290000000001</v>
      </c>
      <c r="C1738" s="11">
        <v>100</v>
      </c>
      <c r="D1738" s="11">
        <v>151.19329999999999</v>
      </c>
      <c r="E1738" s="11">
        <v>212.91650000000001</v>
      </c>
      <c r="F1738" s="11">
        <v>356.32260000000002</v>
      </c>
      <c r="G1738" s="11">
        <v>608.82690000000002</v>
      </c>
      <c r="H1738" s="11">
        <v>1093.0406</v>
      </c>
      <c r="I1738" s="11">
        <v>0.26379999999999998</v>
      </c>
      <c r="J1738" s="11">
        <v>26.689499999999999</v>
      </c>
      <c r="K1738" s="11">
        <v>17.191800000000001</v>
      </c>
      <c r="L1738" s="11">
        <v>10.255599999999999</v>
      </c>
      <c r="M1738" s="11">
        <v>0</v>
      </c>
      <c r="N1738" s="11">
        <v>0</v>
      </c>
      <c r="O1738" s="11">
        <v>0</v>
      </c>
      <c r="P1738" s="11">
        <v>0</v>
      </c>
      <c r="Q1738" s="11">
        <v>149.2739</v>
      </c>
      <c r="R1738" s="11">
        <v>138.10149999999999</v>
      </c>
      <c r="S1738" s="11">
        <v>-58.904499999999999</v>
      </c>
      <c r="T1738" s="11">
        <v>0.5363</v>
      </c>
      <c r="U1738" s="11">
        <v>4.7401999999999997</v>
      </c>
      <c r="V1738" s="11">
        <v>-1.1335</v>
      </c>
      <c r="W1738" s="11">
        <v>-46.133899999999997</v>
      </c>
      <c r="X1738" s="11" t="s">
        <v>1498</v>
      </c>
    </row>
    <row r="1739" spans="1:24" x14ac:dyDescent="0.25">
      <c r="A1739" s="11" t="s">
        <v>1499</v>
      </c>
      <c r="B1739" s="11">
        <v>171.66650000000001</v>
      </c>
      <c r="C1739" s="11">
        <v>100</v>
      </c>
      <c r="D1739" s="11">
        <v>139.45650000000001</v>
      </c>
      <c r="E1739" s="11">
        <v>162.47720000000001</v>
      </c>
      <c r="F1739" s="11">
        <v>233.2766</v>
      </c>
      <c r="G1739" s="11">
        <v>328.52089999999998</v>
      </c>
      <c r="H1739" s="11">
        <v>494.90570000000002</v>
      </c>
      <c r="I1739" s="11">
        <v>0.19259999999999999</v>
      </c>
      <c r="J1739" s="11">
        <v>19.953299999999999</v>
      </c>
      <c r="K1739" s="11">
        <v>10.1075</v>
      </c>
      <c r="L1739" s="11">
        <v>4.1741999999999999</v>
      </c>
      <c r="M1739" s="11">
        <v>0</v>
      </c>
      <c r="N1739" s="11">
        <v>2.0000000000000001E-4</v>
      </c>
      <c r="O1739" s="11">
        <v>0</v>
      </c>
      <c r="P1739" s="11">
        <v>0</v>
      </c>
      <c r="Q1739" s="11">
        <v>168.2978</v>
      </c>
      <c r="R1739" s="11">
        <v>154.16749999999999</v>
      </c>
      <c r="S1739" s="11">
        <v>-55.979799999999997</v>
      </c>
      <c r="T1739" s="11">
        <v>0.52459999999999996</v>
      </c>
      <c r="U1739" s="11">
        <v>6.2610000000000001</v>
      </c>
      <c r="V1739" s="11">
        <v>-1.1335</v>
      </c>
      <c r="W1739" s="11">
        <v>-41.783499999999997</v>
      </c>
      <c r="X1739" s="11" t="s">
        <v>1499</v>
      </c>
    </row>
    <row r="1740" spans="1:24" x14ac:dyDescent="0.25">
      <c r="A1740" s="11" t="s">
        <v>1499</v>
      </c>
      <c r="B1740" s="11">
        <v>171.66650000000001</v>
      </c>
      <c r="C1740" s="11">
        <v>100</v>
      </c>
      <c r="D1740" s="11">
        <v>139.45650000000001</v>
      </c>
      <c r="E1740" s="11">
        <v>162.47720000000001</v>
      </c>
      <c r="F1740" s="11">
        <v>233.2766</v>
      </c>
      <c r="G1740" s="11">
        <v>328.52089999999998</v>
      </c>
      <c r="H1740" s="11">
        <v>494.90570000000002</v>
      </c>
      <c r="I1740" s="11">
        <v>0.19259999999999999</v>
      </c>
      <c r="J1740" s="11">
        <v>19.953299999999999</v>
      </c>
      <c r="K1740" s="11">
        <v>10.1075</v>
      </c>
      <c r="L1740" s="11">
        <v>4.1741999999999999</v>
      </c>
      <c r="M1740" s="11">
        <v>0</v>
      </c>
      <c r="N1740" s="11">
        <v>2.0000000000000001E-4</v>
      </c>
      <c r="O1740" s="11">
        <v>0</v>
      </c>
      <c r="P1740" s="11">
        <v>0</v>
      </c>
      <c r="Q1740" s="11">
        <v>168.2978</v>
      </c>
      <c r="R1740" s="11">
        <v>154.16749999999999</v>
      </c>
      <c r="S1740" s="11">
        <v>-55.979799999999997</v>
      </c>
      <c r="T1740" s="11">
        <v>0.52459999999999996</v>
      </c>
      <c r="U1740" s="11">
        <v>6.2610000000000001</v>
      </c>
      <c r="V1740" s="11">
        <v>-1.1335</v>
      </c>
      <c r="W1740" s="11">
        <v>-41.783499999999997</v>
      </c>
      <c r="X1740" s="11" t="s">
        <v>1499</v>
      </c>
    </row>
    <row r="1741" spans="1:24" x14ac:dyDescent="0.25">
      <c r="A1741" s="11" t="s">
        <v>959</v>
      </c>
      <c r="B1741" s="11">
        <v>223.55619999999999</v>
      </c>
      <c r="C1741" s="11">
        <v>100</v>
      </c>
      <c r="D1741" s="11">
        <v>227.28210000000001</v>
      </c>
      <c r="E1741" s="11">
        <v>258.01420000000002</v>
      </c>
      <c r="F1741" s="11">
        <v>477.07240000000002</v>
      </c>
      <c r="G1741" s="11">
        <v>698.19690000000003</v>
      </c>
      <c r="H1741" s="11">
        <v>1213.6334999999999</v>
      </c>
      <c r="I1741" s="11">
        <v>0.37719999999999998</v>
      </c>
      <c r="J1741" s="11">
        <v>38.000500000000002</v>
      </c>
      <c r="K1741" s="11">
        <v>24.561699999999998</v>
      </c>
      <c r="L1741" s="11">
        <v>13.240399999999999</v>
      </c>
      <c r="M1741" s="11">
        <v>-8.8000000000000005E-3</v>
      </c>
      <c r="N1741" s="11">
        <v>1.1719999999999999</v>
      </c>
      <c r="O1741" s="11">
        <v>0.1147</v>
      </c>
      <c r="P1741" s="11">
        <v>0</v>
      </c>
      <c r="Q1741" s="11">
        <v>234.2045</v>
      </c>
      <c r="R1741" s="11">
        <v>240.30250000000001</v>
      </c>
      <c r="S1741" s="11">
        <v>-81.712100000000007</v>
      </c>
      <c r="T1741" s="11">
        <v>0.96419999999999995</v>
      </c>
      <c r="U1741" s="11">
        <v>7.8643000000000001</v>
      </c>
      <c r="V1741" s="11">
        <v>-0.94059999999999999</v>
      </c>
      <c r="W1741" s="11">
        <v>-58.830300000000001</v>
      </c>
      <c r="X1741" s="11" t="s">
        <v>959</v>
      </c>
    </row>
    <row r="1742" spans="1:24" x14ac:dyDescent="0.25">
      <c r="A1742" s="11" t="s">
        <v>1688</v>
      </c>
      <c r="B1742" s="11">
        <v>390.00290000000001</v>
      </c>
      <c r="C1742" s="11">
        <v>100</v>
      </c>
      <c r="D1742" s="11">
        <v>251.114</v>
      </c>
      <c r="E1742" s="11">
        <v>416.59039999999999</v>
      </c>
      <c r="F1742" s="11">
        <v>866.33420000000001</v>
      </c>
      <c r="G1742" s="11">
        <v>1828.7283</v>
      </c>
      <c r="H1742" s="11">
        <v>4023.2597000000001</v>
      </c>
      <c r="I1742" s="11">
        <v>0.4849</v>
      </c>
      <c r="J1742" s="11">
        <v>48.599499999999999</v>
      </c>
      <c r="K1742" s="11">
        <v>37.2346</v>
      </c>
      <c r="L1742" s="11">
        <v>26.9404</v>
      </c>
      <c r="M1742" s="11">
        <v>0</v>
      </c>
      <c r="N1742" s="11">
        <v>0</v>
      </c>
      <c r="O1742" s="11">
        <v>0</v>
      </c>
      <c r="P1742" s="11">
        <v>0</v>
      </c>
      <c r="Q1742" s="11">
        <v>403.5514</v>
      </c>
      <c r="R1742" s="11">
        <v>291.40690000000001</v>
      </c>
      <c r="S1742" s="11">
        <v>-84.392700000000005</v>
      </c>
      <c r="T1742" s="11">
        <v>1.0135000000000001</v>
      </c>
      <c r="U1742" s="11">
        <v>13.727499999999999</v>
      </c>
      <c r="V1742" s="11">
        <v>0</v>
      </c>
      <c r="W1742" s="11">
        <v>-54.14</v>
      </c>
      <c r="X1742" s="11" t="s">
        <v>4191</v>
      </c>
    </row>
    <row r="1743" spans="1:24" x14ac:dyDescent="0.25">
      <c r="A1743" s="11" t="s">
        <v>4191</v>
      </c>
      <c r="B1743" s="11">
        <v>390.00290000000001</v>
      </c>
      <c r="C1743" s="11">
        <v>100</v>
      </c>
      <c r="D1743" s="11">
        <v>251.114</v>
      </c>
      <c r="E1743" s="11">
        <v>416.59039999999999</v>
      </c>
      <c r="F1743" s="11">
        <v>866.33420000000001</v>
      </c>
      <c r="G1743" s="11">
        <v>1828.7283</v>
      </c>
      <c r="H1743" s="11">
        <v>4023.2597000000001</v>
      </c>
      <c r="I1743" s="11">
        <v>0.4849</v>
      </c>
      <c r="J1743" s="11">
        <v>48.599499999999999</v>
      </c>
      <c r="K1743" s="11">
        <v>37.2346</v>
      </c>
      <c r="L1743" s="11">
        <v>26.9404</v>
      </c>
      <c r="M1743" s="11">
        <v>0</v>
      </c>
      <c r="N1743" s="11">
        <v>0</v>
      </c>
      <c r="O1743" s="11">
        <v>0</v>
      </c>
      <c r="P1743" s="11">
        <v>0</v>
      </c>
      <c r="Q1743" s="11">
        <v>403.5514</v>
      </c>
      <c r="R1743" s="11">
        <v>291.40690000000001</v>
      </c>
      <c r="S1743" s="11">
        <v>-84.392700000000005</v>
      </c>
      <c r="T1743" s="11">
        <v>1.0135000000000001</v>
      </c>
      <c r="U1743" s="11">
        <v>13.727499999999999</v>
      </c>
      <c r="V1743" s="11">
        <v>0</v>
      </c>
      <c r="W1743" s="11">
        <v>-54.14</v>
      </c>
      <c r="X1743" s="11" t="s">
        <v>4191</v>
      </c>
    </row>
    <row r="1744" spans="1:24" x14ac:dyDescent="0.25">
      <c r="A1744" s="11" t="s">
        <v>4191</v>
      </c>
      <c r="B1744" s="11">
        <v>390.00290000000001</v>
      </c>
      <c r="C1744" s="11">
        <v>100</v>
      </c>
      <c r="D1744" s="11">
        <v>251.114</v>
      </c>
      <c r="E1744" s="11">
        <v>416.59039999999999</v>
      </c>
      <c r="F1744" s="11">
        <v>866.33420000000001</v>
      </c>
      <c r="G1744" s="11">
        <v>1828.7283</v>
      </c>
      <c r="H1744" s="11">
        <v>4023.2597000000001</v>
      </c>
      <c r="I1744" s="11">
        <v>0.4849</v>
      </c>
      <c r="J1744" s="11">
        <v>48.599499999999999</v>
      </c>
      <c r="K1744" s="11">
        <v>37.2346</v>
      </c>
      <c r="L1744" s="11">
        <v>26.9404</v>
      </c>
      <c r="M1744" s="11">
        <v>0</v>
      </c>
      <c r="N1744" s="11">
        <v>0</v>
      </c>
      <c r="O1744" s="11">
        <v>0</v>
      </c>
      <c r="P1744" s="11">
        <v>0</v>
      </c>
      <c r="Q1744" s="11">
        <v>397.67869999999999</v>
      </c>
      <c r="R1744" s="11">
        <v>291.40690000000001</v>
      </c>
      <c r="S1744" s="11">
        <v>-84.390900000000002</v>
      </c>
      <c r="T1744" s="11">
        <v>1.0135000000000001</v>
      </c>
      <c r="U1744" s="11">
        <v>13.727499999999999</v>
      </c>
      <c r="V1744" s="11">
        <v>0</v>
      </c>
      <c r="W1744" s="11">
        <v>-53.828000000000003</v>
      </c>
      <c r="X1744" s="11" t="s">
        <v>4191</v>
      </c>
    </row>
    <row r="1745" spans="1:24" x14ac:dyDescent="0.25">
      <c r="A1745" s="11" t="s">
        <v>498</v>
      </c>
      <c r="B1745" s="11">
        <v>248.12889999999999</v>
      </c>
      <c r="C1745" s="11">
        <v>100</v>
      </c>
      <c r="D1745" s="11">
        <v>200.32679999999999</v>
      </c>
      <c r="E1745" s="11">
        <v>362.08859999999999</v>
      </c>
      <c r="F1745" s="11">
        <v>758.44090000000006</v>
      </c>
      <c r="G1745" s="11">
        <v>1627.2889</v>
      </c>
      <c r="H1745" s="11">
        <v>3598.2175999999999</v>
      </c>
      <c r="I1745" s="11">
        <v>0.41299999999999998</v>
      </c>
      <c r="J1745" s="11">
        <v>41.354999999999997</v>
      </c>
      <c r="K1745" s="11">
        <v>32.980800000000002</v>
      </c>
      <c r="L1745" s="11">
        <v>24.864999999999998</v>
      </c>
      <c r="M1745" s="11">
        <v>0</v>
      </c>
      <c r="N1745" s="11">
        <v>0</v>
      </c>
      <c r="O1745" s="11">
        <v>0</v>
      </c>
      <c r="P1745" s="11">
        <v>0</v>
      </c>
      <c r="Q1745" s="11">
        <v>253.81819999999999</v>
      </c>
      <c r="R1745" s="11">
        <v>191.2474</v>
      </c>
      <c r="S1745" s="11">
        <v>-79.544600000000003</v>
      </c>
      <c r="T1745" s="11">
        <v>0.65949999999999998</v>
      </c>
      <c r="U1745" s="11">
        <v>8.7249999999999996</v>
      </c>
      <c r="V1745" s="11">
        <v>-1.1335</v>
      </c>
      <c r="W1745" s="11">
        <v>-56.686300000000003</v>
      </c>
      <c r="X1745" s="11" t="s">
        <v>4193</v>
      </c>
    </row>
    <row r="1746" spans="1:24" x14ac:dyDescent="0.25">
      <c r="A1746" s="11" t="s">
        <v>4193</v>
      </c>
      <c r="B1746" s="11">
        <v>248.12889999999999</v>
      </c>
      <c r="C1746" s="11">
        <v>100</v>
      </c>
      <c r="D1746" s="11">
        <v>200.32679999999999</v>
      </c>
      <c r="E1746" s="11">
        <v>362.08859999999999</v>
      </c>
      <c r="F1746" s="11">
        <v>758.44090000000006</v>
      </c>
      <c r="G1746" s="11">
        <v>1627.2889</v>
      </c>
      <c r="H1746" s="11">
        <v>3598.2175999999999</v>
      </c>
      <c r="I1746" s="11">
        <v>0.41299999999999998</v>
      </c>
      <c r="J1746" s="11">
        <v>41.354999999999997</v>
      </c>
      <c r="K1746" s="11">
        <v>32.980800000000002</v>
      </c>
      <c r="L1746" s="11">
        <v>24.864999999999998</v>
      </c>
      <c r="M1746" s="11">
        <v>0</v>
      </c>
      <c r="N1746" s="11">
        <v>0</v>
      </c>
      <c r="O1746" s="11">
        <v>0</v>
      </c>
      <c r="P1746" s="11">
        <v>0</v>
      </c>
      <c r="Q1746" s="11">
        <v>253.81819999999999</v>
      </c>
      <c r="R1746" s="11">
        <v>191.2474</v>
      </c>
      <c r="S1746" s="11">
        <v>-79.544600000000003</v>
      </c>
      <c r="T1746" s="11">
        <v>0.65949999999999998</v>
      </c>
      <c r="U1746" s="11">
        <v>8.7249999999999996</v>
      </c>
      <c r="V1746" s="11">
        <v>-1.1335</v>
      </c>
      <c r="W1746" s="11">
        <v>-56.686300000000003</v>
      </c>
      <c r="X1746" s="11" t="s">
        <v>4193</v>
      </c>
    </row>
    <row r="1747" spans="1:24" x14ac:dyDescent="0.25">
      <c r="A1747" s="11" t="s">
        <v>4193</v>
      </c>
      <c r="B1747" s="11">
        <v>248.12889999999999</v>
      </c>
      <c r="C1747" s="11">
        <v>100</v>
      </c>
      <c r="D1747" s="11">
        <v>200.32679999999999</v>
      </c>
      <c r="E1747" s="11">
        <v>362.08859999999999</v>
      </c>
      <c r="F1747" s="11">
        <v>758.44090000000006</v>
      </c>
      <c r="G1747" s="11">
        <v>1627.2889</v>
      </c>
      <c r="H1747" s="11">
        <v>3598.2175999999999</v>
      </c>
      <c r="I1747" s="11">
        <v>0.41299999999999998</v>
      </c>
      <c r="J1747" s="11">
        <v>41.354999999999997</v>
      </c>
      <c r="K1747" s="11">
        <v>32.980800000000002</v>
      </c>
      <c r="L1747" s="11">
        <v>24.864999999999998</v>
      </c>
      <c r="M1747" s="11">
        <v>0</v>
      </c>
      <c r="N1747" s="11">
        <v>0</v>
      </c>
      <c r="O1747" s="11">
        <v>0</v>
      </c>
      <c r="P1747" s="11">
        <v>0</v>
      </c>
      <c r="Q1747" s="11">
        <v>249.88489999999999</v>
      </c>
      <c r="R1747" s="11">
        <v>191.2474</v>
      </c>
      <c r="S1747" s="11">
        <v>-79.542900000000003</v>
      </c>
      <c r="T1747" s="11">
        <v>0.65939999999999999</v>
      </c>
      <c r="U1747" s="11">
        <v>8.7249999999999996</v>
      </c>
      <c r="V1747" s="11">
        <v>-1.1287</v>
      </c>
      <c r="W1747" s="11">
        <v>-56.369500000000002</v>
      </c>
      <c r="X1747" s="11" t="s">
        <v>4193</v>
      </c>
    </row>
    <row r="1748" spans="1:24" x14ac:dyDescent="0.25">
      <c r="A1748" s="11" t="s">
        <v>1689</v>
      </c>
      <c r="B1748" s="11">
        <v>222.73150000000001</v>
      </c>
      <c r="C1748" s="11">
        <v>100</v>
      </c>
      <c r="D1748" s="11">
        <v>231.8322</v>
      </c>
      <c r="E1748" s="11">
        <v>408.41820000000001</v>
      </c>
      <c r="F1748" s="11">
        <v>880.79139999999995</v>
      </c>
      <c r="G1748" s="11">
        <v>1905.7961</v>
      </c>
      <c r="H1748" s="11">
        <v>4280.1292000000003</v>
      </c>
      <c r="I1748" s="11">
        <v>0.46339999999999998</v>
      </c>
      <c r="J1748" s="11">
        <v>46.565600000000003</v>
      </c>
      <c r="K1748" s="11">
        <v>36.911900000000003</v>
      </c>
      <c r="L1748" s="11">
        <v>28.046500000000002</v>
      </c>
      <c r="M1748" s="11">
        <v>0</v>
      </c>
      <c r="N1748" s="11">
        <v>1.2999999999999999E-3</v>
      </c>
      <c r="O1748" s="11">
        <v>0</v>
      </c>
      <c r="P1748" s="11">
        <v>0</v>
      </c>
      <c r="Q1748" s="11">
        <v>221.63839999999999</v>
      </c>
      <c r="R1748" s="11">
        <v>179.1935</v>
      </c>
      <c r="S1748" s="11">
        <v>-80.508200000000002</v>
      </c>
      <c r="T1748" s="11">
        <v>0.83199999999999996</v>
      </c>
      <c r="U1748" s="11">
        <v>7.5811000000000002</v>
      </c>
      <c r="V1748" s="11">
        <v>-1.1335</v>
      </c>
      <c r="W1748" s="11">
        <v>-60.311100000000003</v>
      </c>
      <c r="X1748" s="11" t="s">
        <v>4194</v>
      </c>
    </row>
    <row r="1749" spans="1:24" x14ac:dyDescent="0.25">
      <c r="A1749" s="11" t="s">
        <v>4194</v>
      </c>
      <c r="B1749" s="11">
        <v>222.73150000000001</v>
      </c>
      <c r="C1749" s="11">
        <v>100</v>
      </c>
      <c r="D1749" s="11">
        <v>231.8322</v>
      </c>
      <c r="E1749" s="11">
        <v>408.41820000000001</v>
      </c>
      <c r="F1749" s="11">
        <v>880.79139999999995</v>
      </c>
      <c r="G1749" s="11">
        <v>1905.7961</v>
      </c>
      <c r="H1749" s="11">
        <v>4280.1292000000003</v>
      </c>
      <c r="I1749" s="11">
        <v>0.46339999999999998</v>
      </c>
      <c r="J1749" s="11">
        <v>46.565600000000003</v>
      </c>
      <c r="K1749" s="11">
        <v>36.911900000000003</v>
      </c>
      <c r="L1749" s="11">
        <v>28.046500000000002</v>
      </c>
      <c r="M1749" s="11">
        <v>0</v>
      </c>
      <c r="N1749" s="11">
        <v>1.2999999999999999E-3</v>
      </c>
      <c r="O1749" s="11">
        <v>0</v>
      </c>
      <c r="P1749" s="11">
        <v>0</v>
      </c>
      <c r="Q1749" s="11">
        <v>221.63839999999999</v>
      </c>
      <c r="R1749" s="11">
        <v>179.1935</v>
      </c>
      <c r="S1749" s="11">
        <v>-80.508200000000002</v>
      </c>
      <c r="T1749" s="11">
        <v>0.83199999999999996</v>
      </c>
      <c r="U1749" s="11">
        <v>7.5811000000000002</v>
      </c>
      <c r="V1749" s="11">
        <v>-1.1335</v>
      </c>
      <c r="W1749" s="11">
        <v>-60.311100000000003</v>
      </c>
      <c r="X1749" s="11" t="s">
        <v>4194</v>
      </c>
    </row>
    <row r="1750" spans="1:24" x14ac:dyDescent="0.25">
      <c r="A1750" s="11" t="s">
        <v>4194</v>
      </c>
      <c r="B1750" s="11">
        <v>222.73150000000001</v>
      </c>
      <c r="C1750" s="11">
        <v>100</v>
      </c>
      <c r="D1750" s="11">
        <v>231.8322</v>
      </c>
      <c r="E1750" s="11">
        <v>408.41820000000001</v>
      </c>
      <c r="F1750" s="11">
        <v>880.79139999999995</v>
      </c>
      <c r="G1750" s="11">
        <v>1905.7961</v>
      </c>
      <c r="H1750" s="11">
        <v>4280.1292000000003</v>
      </c>
      <c r="I1750" s="11">
        <v>0.46339999999999998</v>
      </c>
      <c r="J1750" s="11">
        <v>46.565600000000003</v>
      </c>
      <c r="K1750" s="11">
        <v>36.911900000000003</v>
      </c>
      <c r="L1750" s="11">
        <v>28.046500000000002</v>
      </c>
      <c r="M1750" s="11">
        <v>0</v>
      </c>
      <c r="N1750" s="11">
        <v>1.2999999999999999E-3</v>
      </c>
      <c r="O1750" s="11">
        <v>0</v>
      </c>
      <c r="P1750" s="11">
        <v>0</v>
      </c>
      <c r="Q1750" s="11">
        <v>217.97880000000001</v>
      </c>
      <c r="R1750" s="11">
        <v>179.1935</v>
      </c>
      <c r="S1750" s="11">
        <v>-80.506500000000003</v>
      </c>
      <c r="T1750" s="11">
        <v>0.83199999999999996</v>
      </c>
      <c r="U1750" s="11">
        <v>7.5811000000000002</v>
      </c>
      <c r="V1750" s="11">
        <v>-1.1287</v>
      </c>
      <c r="W1750" s="11">
        <v>-59.994300000000003</v>
      </c>
      <c r="X1750" s="11" t="s">
        <v>4194</v>
      </c>
    </row>
    <row r="1751" spans="1:24" x14ac:dyDescent="0.25">
      <c r="A1751" s="11" t="s">
        <v>167</v>
      </c>
      <c r="B1751" s="11">
        <v>350.57209999999998</v>
      </c>
      <c r="C1751" s="11">
        <v>100</v>
      </c>
      <c r="D1751" s="11">
        <v>249.8417</v>
      </c>
      <c r="E1751" s="11">
        <v>360.68900000000002</v>
      </c>
      <c r="F1751" s="11">
        <v>735.83920000000001</v>
      </c>
      <c r="G1751" s="11">
        <v>1472.9438</v>
      </c>
      <c r="H1751" s="11">
        <v>3164.0590999999999</v>
      </c>
      <c r="I1751" s="11">
        <v>0.42680000000000001</v>
      </c>
      <c r="J1751" s="11">
        <v>43.001899999999999</v>
      </c>
      <c r="K1751" s="11">
        <v>30.980599999999999</v>
      </c>
      <c r="L1751" s="11">
        <v>21.6922</v>
      </c>
      <c r="M1751" s="11">
        <v>0</v>
      </c>
      <c r="N1751" s="11">
        <v>1.7299999999999999E-2</v>
      </c>
      <c r="O1751" s="11">
        <v>0</v>
      </c>
      <c r="P1751" s="11">
        <v>0</v>
      </c>
      <c r="Q1751" s="11">
        <v>416.47609999999997</v>
      </c>
      <c r="R1751" s="11">
        <v>358.43369999999999</v>
      </c>
      <c r="S1751" s="11">
        <v>-83.195400000000006</v>
      </c>
      <c r="T1751" s="11">
        <v>1.2293000000000001</v>
      </c>
      <c r="U1751" s="11">
        <v>12.0974</v>
      </c>
      <c r="V1751" s="11">
        <v>-3.4005000000000001</v>
      </c>
      <c r="W1751" s="11">
        <v>-55.784500000000001</v>
      </c>
      <c r="X1751" s="11" t="s">
        <v>4195</v>
      </c>
    </row>
    <row r="1752" spans="1:24" x14ac:dyDescent="0.25">
      <c r="A1752" s="11" t="s">
        <v>4195</v>
      </c>
      <c r="B1752" s="11">
        <v>350.57209999999998</v>
      </c>
      <c r="C1752" s="11">
        <v>100</v>
      </c>
      <c r="D1752" s="11">
        <v>249.8417</v>
      </c>
      <c r="E1752" s="11">
        <v>360.68900000000002</v>
      </c>
      <c r="F1752" s="11">
        <v>735.83920000000001</v>
      </c>
      <c r="G1752" s="11">
        <v>1472.9438</v>
      </c>
      <c r="H1752" s="11">
        <v>3164.0590999999999</v>
      </c>
      <c r="I1752" s="11">
        <v>0.42680000000000001</v>
      </c>
      <c r="J1752" s="11">
        <v>43.001899999999999</v>
      </c>
      <c r="K1752" s="11">
        <v>30.980599999999999</v>
      </c>
      <c r="L1752" s="11">
        <v>21.6922</v>
      </c>
      <c r="M1752" s="11">
        <v>0</v>
      </c>
      <c r="N1752" s="11">
        <v>1.7299999999999999E-2</v>
      </c>
      <c r="O1752" s="11">
        <v>0</v>
      </c>
      <c r="P1752" s="11">
        <v>0</v>
      </c>
      <c r="Q1752" s="11">
        <v>416.47609999999997</v>
      </c>
      <c r="R1752" s="11">
        <v>358.43369999999999</v>
      </c>
      <c r="S1752" s="11">
        <v>-83.195400000000006</v>
      </c>
      <c r="T1752" s="11">
        <v>1.2293000000000001</v>
      </c>
      <c r="U1752" s="11">
        <v>12.0974</v>
      </c>
      <c r="V1752" s="11">
        <v>-3.4005000000000001</v>
      </c>
      <c r="W1752" s="11">
        <v>-55.784500000000001</v>
      </c>
      <c r="X1752" s="11" t="s">
        <v>4195</v>
      </c>
    </row>
    <row r="1753" spans="1:24" x14ac:dyDescent="0.25">
      <c r="A1753" s="11" t="s">
        <v>4195</v>
      </c>
      <c r="B1753" s="11">
        <v>350.57209999999998</v>
      </c>
      <c r="C1753" s="11">
        <v>100</v>
      </c>
      <c r="D1753" s="11">
        <v>249.8417</v>
      </c>
      <c r="E1753" s="11">
        <v>360.68900000000002</v>
      </c>
      <c r="F1753" s="11">
        <v>735.83920000000001</v>
      </c>
      <c r="G1753" s="11">
        <v>1472.9438</v>
      </c>
      <c r="H1753" s="11">
        <v>3164.0590999999999</v>
      </c>
      <c r="I1753" s="11">
        <v>0.42680000000000001</v>
      </c>
      <c r="J1753" s="11">
        <v>43.005899999999997</v>
      </c>
      <c r="K1753" s="11">
        <v>30.980599999999999</v>
      </c>
      <c r="L1753" s="11">
        <v>21.6922</v>
      </c>
      <c r="M1753" s="11">
        <v>0</v>
      </c>
      <c r="N1753" s="11">
        <v>1.7299999999999999E-2</v>
      </c>
      <c r="O1753" s="11">
        <v>0</v>
      </c>
      <c r="P1753" s="11">
        <v>0</v>
      </c>
      <c r="Q1753" s="11">
        <v>408.65499999999997</v>
      </c>
      <c r="R1753" s="11">
        <v>358.43369999999999</v>
      </c>
      <c r="S1753" s="11">
        <v>-83.193600000000004</v>
      </c>
      <c r="T1753" s="11">
        <v>1.2293000000000001</v>
      </c>
      <c r="U1753" s="11">
        <v>12.0974</v>
      </c>
      <c r="V1753" s="11">
        <v>-3.3860999999999999</v>
      </c>
      <c r="W1753" s="11">
        <v>-55.458100000000002</v>
      </c>
      <c r="X1753" s="11" t="s">
        <v>4195</v>
      </c>
    </row>
    <row r="1754" spans="1:24" x14ac:dyDescent="0.25">
      <c r="A1754" s="11" t="s">
        <v>499</v>
      </c>
      <c r="B1754" s="11">
        <v>206.38499999999999</v>
      </c>
      <c r="C1754" s="11">
        <v>100</v>
      </c>
      <c r="D1754" s="11">
        <v>212.36060000000001</v>
      </c>
      <c r="E1754" s="11">
        <v>362.85610000000003</v>
      </c>
      <c r="F1754" s="11">
        <v>756.6712</v>
      </c>
      <c r="G1754" s="11">
        <v>1575.136</v>
      </c>
      <c r="H1754" s="11">
        <v>3385.7802000000001</v>
      </c>
      <c r="I1754" s="11">
        <v>0.42599999999999999</v>
      </c>
      <c r="J1754" s="11">
        <v>42.662999999999997</v>
      </c>
      <c r="K1754" s="11">
        <v>33.892400000000002</v>
      </c>
      <c r="L1754" s="11">
        <v>25.3996</v>
      </c>
      <c r="M1754" s="11">
        <v>0</v>
      </c>
      <c r="N1754" s="11">
        <v>0</v>
      </c>
      <c r="O1754" s="11">
        <v>0</v>
      </c>
      <c r="P1754" s="11">
        <v>0</v>
      </c>
      <c r="Q1754" s="11">
        <v>203.77029999999999</v>
      </c>
      <c r="R1754" s="11">
        <v>161.1782</v>
      </c>
      <c r="S1754" s="11">
        <v>-78.0608</v>
      </c>
      <c r="T1754" s="11">
        <v>0.66849999999999998</v>
      </c>
      <c r="U1754" s="11">
        <v>7.1806999999999999</v>
      </c>
      <c r="V1754" s="11">
        <v>-1.1335</v>
      </c>
      <c r="W1754" s="11">
        <v>-57.323799999999999</v>
      </c>
      <c r="X1754" s="11" t="s">
        <v>4196</v>
      </c>
    </row>
    <row r="1755" spans="1:24" x14ac:dyDescent="0.25">
      <c r="A1755" s="11" t="s">
        <v>4196</v>
      </c>
      <c r="B1755" s="11">
        <v>206.38499999999999</v>
      </c>
      <c r="C1755" s="11">
        <v>100</v>
      </c>
      <c r="D1755" s="11">
        <v>212.36060000000001</v>
      </c>
      <c r="E1755" s="11">
        <v>362.85610000000003</v>
      </c>
      <c r="F1755" s="11">
        <v>756.6712</v>
      </c>
      <c r="G1755" s="11">
        <v>1575.136</v>
      </c>
      <c r="H1755" s="11">
        <v>3385.7802000000001</v>
      </c>
      <c r="I1755" s="11">
        <v>0.42599999999999999</v>
      </c>
      <c r="J1755" s="11">
        <v>42.662999999999997</v>
      </c>
      <c r="K1755" s="11">
        <v>33.892400000000002</v>
      </c>
      <c r="L1755" s="11">
        <v>25.3996</v>
      </c>
      <c r="M1755" s="11">
        <v>0</v>
      </c>
      <c r="N1755" s="11">
        <v>0</v>
      </c>
      <c r="O1755" s="11">
        <v>0</v>
      </c>
      <c r="P1755" s="11">
        <v>0</v>
      </c>
      <c r="Q1755" s="11">
        <v>203.77029999999999</v>
      </c>
      <c r="R1755" s="11">
        <v>161.1782</v>
      </c>
      <c r="S1755" s="11">
        <v>-78.0608</v>
      </c>
      <c r="T1755" s="11">
        <v>0.66849999999999998</v>
      </c>
      <c r="U1755" s="11">
        <v>7.1806999999999999</v>
      </c>
      <c r="V1755" s="11">
        <v>-1.1335</v>
      </c>
      <c r="W1755" s="11">
        <v>-57.323799999999999</v>
      </c>
      <c r="X1755" s="11" t="s">
        <v>4196</v>
      </c>
    </row>
    <row r="1756" spans="1:24" x14ac:dyDescent="0.25">
      <c r="A1756" s="11" t="s">
        <v>4196</v>
      </c>
      <c r="B1756" s="11">
        <v>206.38499999999999</v>
      </c>
      <c r="C1756" s="11">
        <v>100</v>
      </c>
      <c r="D1756" s="11">
        <v>212.36060000000001</v>
      </c>
      <c r="E1756" s="11">
        <v>362.85610000000003</v>
      </c>
      <c r="F1756" s="11">
        <v>756.6712</v>
      </c>
      <c r="G1756" s="11">
        <v>1575.136</v>
      </c>
      <c r="H1756" s="11">
        <v>3385.7802000000001</v>
      </c>
      <c r="I1756" s="11">
        <v>0.42599999999999999</v>
      </c>
      <c r="J1756" s="11">
        <v>42.662999999999997</v>
      </c>
      <c r="K1756" s="11">
        <v>33.892400000000002</v>
      </c>
      <c r="L1756" s="11">
        <v>25.3996</v>
      </c>
      <c r="M1756" s="11">
        <v>0</v>
      </c>
      <c r="N1756" s="11">
        <v>0</v>
      </c>
      <c r="O1756" s="11">
        <v>0</v>
      </c>
      <c r="P1756" s="11">
        <v>0</v>
      </c>
      <c r="Q1756" s="11">
        <v>201.249</v>
      </c>
      <c r="R1756" s="11">
        <v>161.1782</v>
      </c>
      <c r="S1756" s="11">
        <v>-78.059200000000004</v>
      </c>
      <c r="T1756" s="11">
        <v>0.66849999999999998</v>
      </c>
      <c r="U1756" s="11">
        <v>7.1806999999999999</v>
      </c>
      <c r="V1756" s="11">
        <v>-1.1287</v>
      </c>
      <c r="W1756" s="11">
        <v>-57.006999999999998</v>
      </c>
      <c r="X1756" s="11" t="s">
        <v>4196</v>
      </c>
    </row>
    <row r="1757" spans="1:24" x14ac:dyDescent="0.25">
      <c r="A1757" s="11" t="s">
        <v>381</v>
      </c>
      <c r="B1757" s="11">
        <v>229.01169999999999</v>
      </c>
      <c r="C1757" s="11">
        <v>100</v>
      </c>
      <c r="D1757" s="11">
        <v>209.71809999999999</v>
      </c>
      <c r="E1757" s="11">
        <v>345.67439999999999</v>
      </c>
      <c r="F1757" s="11">
        <v>734.21500000000003</v>
      </c>
      <c r="G1757" s="11">
        <v>1548.0914</v>
      </c>
      <c r="H1757" s="11">
        <v>3404.9110999999998</v>
      </c>
      <c r="I1757" s="11">
        <v>0.40360000000000001</v>
      </c>
      <c r="J1757" s="11">
        <v>40.417099999999998</v>
      </c>
      <c r="K1757" s="11">
        <v>32.103999999999999</v>
      </c>
      <c r="L1757" s="11">
        <v>24.033300000000001</v>
      </c>
      <c r="M1757" s="11">
        <v>0</v>
      </c>
      <c r="N1757" s="11">
        <v>0</v>
      </c>
      <c r="O1757" s="11">
        <v>0</v>
      </c>
      <c r="P1757" s="11">
        <v>0</v>
      </c>
      <c r="Q1757" s="11">
        <v>237.69720000000001</v>
      </c>
      <c r="R1757" s="11">
        <v>197.2105</v>
      </c>
      <c r="S1757" s="11">
        <v>-79.155299999999997</v>
      </c>
      <c r="T1757" s="11">
        <v>0.72770000000000001</v>
      </c>
      <c r="U1757" s="11">
        <v>8.1501000000000001</v>
      </c>
      <c r="V1757" s="11">
        <v>-2.2669999999999999</v>
      </c>
      <c r="W1757" s="11">
        <v>-56.634900000000002</v>
      </c>
      <c r="X1757" s="11" t="s">
        <v>381</v>
      </c>
    </row>
    <row r="1758" spans="1:24" x14ac:dyDescent="0.25">
      <c r="A1758" s="11" t="s">
        <v>381</v>
      </c>
      <c r="B1758" s="11">
        <v>229.01169999999999</v>
      </c>
      <c r="C1758" s="11">
        <v>100</v>
      </c>
      <c r="D1758" s="11">
        <v>209.71809999999999</v>
      </c>
      <c r="E1758" s="11">
        <v>345.67439999999999</v>
      </c>
      <c r="F1758" s="11">
        <v>734.21500000000003</v>
      </c>
      <c r="G1758" s="11">
        <v>1548.0914</v>
      </c>
      <c r="H1758" s="11">
        <v>3404.9110999999998</v>
      </c>
      <c r="I1758" s="11">
        <v>0.40360000000000001</v>
      </c>
      <c r="J1758" s="11">
        <v>40.417099999999998</v>
      </c>
      <c r="K1758" s="11">
        <v>32.103999999999999</v>
      </c>
      <c r="L1758" s="11">
        <v>24.033300000000001</v>
      </c>
      <c r="M1758" s="11">
        <v>0</v>
      </c>
      <c r="N1758" s="11">
        <v>0</v>
      </c>
      <c r="O1758" s="11">
        <v>0</v>
      </c>
      <c r="P1758" s="11">
        <v>0</v>
      </c>
      <c r="Q1758" s="11">
        <v>237.69720000000001</v>
      </c>
      <c r="R1758" s="11">
        <v>197.2105</v>
      </c>
      <c r="S1758" s="11">
        <v>-79.155299999999997</v>
      </c>
      <c r="T1758" s="11">
        <v>0.72770000000000001</v>
      </c>
      <c r="U1758" s="11">
        <v>8.1501000000000001</v>
      </c>
      <c r="V1758" s="11">
        <v>-2.2669999999999999</v>
      </c>
      <c r="W1758" s="11">
        <v>-56.634900000000002</v>
      </c>
      <c r="X1758" s="11" t="s">
        <v>381</v>
      </c>
    </row>
    <row r="1759" spans="1:24" x14ac:dyDescent="0.25">
      <c r="A1759" s="11" t="s">
        <v>4197</v>
      </c>
      <c r="B1759" s="11">
        <v>210.55179999999999</v>
      </c>
      <c r="C1759" s="11">
        <v>100</v>
      </c>
      <c r="D1759" s="11">
        <v>222.63800000000001</v>
      </c>
      <c r="E1759" s="11">
        <v>413.22649999999999</v>
      </c>
      <c r="F1759" s="11">
        <v>900.84450000000004</v>
      </c>
      <c r="G1759" s="11">
        <v>1985.6804</v>
      </c>
      <c r="H1759" s="11">
        <v>4512.2529000000004</v>
      </c>
      <c r="I1759" s="11">
        <v>0.4637</v>
      </c>
      <c r="J1759" s="11">
        <v>46.414200000000001</v>
      </c>
      <c r="K1759" s="11">
        <v>37.507399999999997</v>
      </c>
      <c r="L1759" s="11">
        <v>28.941700000000001</v>
      </c>
      <c r="M1759" s="11">
        <v>0</v>
      </c>
      <c r="N1759" s="11">
        <v>0</v>
      </c>
      <c r="O1759" s="11">
        <v>0</v>
      </c>
      <c r="P1759" s="11">
        <v>0</v>
      </c>
      <c r="Q1759" s="11">
        <v>212.31309999999999</v>
      </c>
      <c r="R1759" s="11">
        <v>163.19409999999999</v>
      </c>
      <c r="S1759" s="11">
        <v>-80.938000000000002</v>
      </c>
      <c r="T1759" s="11">
        <v>0.69520000000000004</v>
      </c>
      <c r="U1759" s="11">
        <v>7.2809999999999997</v>
      </c>
      <c r="V1759" s="11">
        <v>-1.1335</v>
      </c>
      <c r="W1759" s="11">
        <v>-61.203800000000001</v>
      </c>
      <c r="X1759" s="11" t="s">
        <v>4197</v>
      </c>
    </row>
    <row r="1760" spans="1:24" x14ac:dyDescent="0.25">
      <c r="A1760" s="11" t="s">
        <v>4197</v>
      </c>
      <c r="B1760" s="11">
        <v>210.55179999999999</v>
      </c>
      <c r="C1760" s="11">
        <v>100</v>
      </c>
      <c r="D1760" s="11">
        <v>222.63800000000001</v>
      </c>
      <c r="E1760" s="11">
        <v>413.22649999999999</v>
      </c>
      <c r="F1760" s="11">
        <v>900.84450000000004</v>
      </c>
      <c r="G1760" s="11">
        <v>1985.6804</v>
      </c>
      <c r="H1760" s="11">
        <v>4512.2529000000004</v>
      </c>
      <c r="I1760" s="11">
        <v>0.4637</v>
      </c>
      <c r="J1760" s="11">
        <v>46.414200000000001</v>
      </c>
      <c r="K1760" s="11">
        <v>37.507399999999997</v>
      </c>
      <c r="L1760" s="11">
        <v>28.941700000000001</v>
      </c>
      <c r="M1760" s="11">
        <v>0</v>
      </c>
      <c r="N1760" s="11">
        <v>0</v>
      </c>
      <c r="O1760" s="11">
        <v>0</v>
      </c>
      <c r="P1760" s="11">
        <v>0</v>
      </c>
      <c r="Q1760" s="11">
        <v>212.31309999999999</v>
      </c>
      <c r="R1760" s="11">
        <v>163.19409999999999</v>
      </c>
      <c r="S1760" s="11">
        <v>-80.938000000000002</v>
      </c>
      <c r="T1760" s="11">
        <v>0.69520000000000004</v>
      </c>
      <c r="U1760" s="11">
        <v>7.2809999999999997</v>
      </c>
      <c r="V1760" s="11">
        <v>-1.1335</v>
      </c>
      <c r="W1760" s="11">
        <v>-61.203800000000001</v>
      </c>
      <c r="X1760" s="11" t="s">
        <v>4197</v>
      </c>
    </row>
    <row r="1761" spans="1:24" x14ac:dyDescent="0.25">
      <c r="A1761" s="11" t="s">
        <v>4197</v>
      </c>
      <c r="B1761" s="11">
        <v>210.55179999999999</v>
      </c>
      <c r="C1761" s="11">
        <v>100</v>
      </c>
      <c r="D1761" s="11">
        <v>222.63800000000001</v>
      </c>
      <c r="E1761" s="11">
        <v>413.22649999999999</v>
      </c>
      <c r="F1761" s="11">
        <v>900.84450000000004</v>
      </c>
      <c r="G1761" s="11">
        <v>1985.6804</v>
      </c>
      <c r="H1761" s="11">
        <v>4512.2529000000004</v>
      </c>
      <c r="I1761" s="11">
        <v>0.4637</v>
      </c>
      <c r="J1761" s="11">
        <v>46.414200000000001</v>
      </c>
      <c r="K1761" s="11">
        <v>37.507399999999997</v>
      </c>
      <c r="L1761" s="11">
        <v>28.941700000000001</v>
      </c>
      <c r="M1761" s="11">
        <v>0</v>
      </c>
      <c r="N1761" s="11">
        <v>0</v>
      </c>
      <c r="O1761" s="11">
        <v>0</v>
      </c>
      <c r="P1761" s="11">
        <v>0</v>
      </c>
      <c r="Q1761" s="11">
        <v>208.75620000000001</v>
      </c>
      <c r="R1761" s="11">
        <v>163.19409999999999</v>
      </c>
      <c r="S1761" s="11">
        <v>-80.936300000000003</v>
      </c>
      <c r="T1761" s="11">
        <v>0.69520000000000004</v>
      </c>
      <c r="U1761" s="11">
        <v>7.2809999999999997</v>
      </c>
      <c r="V1761" s="11">
        <v>-1.1287</v>
      </c>
      <c r="W1761" s="11">
        <v>-60.887</v>
      </c>
      <c r="X1761" s="11" t="s">
        <v>4197</v>
      </c>
    </row>
    <row r="1762" spans="1:24" x14ac:dyDescent="0.25">
      <c r="A1762" s="11" t="s">
        <v>382</v>
      </c>
      <c r="B1762" s="11">
        <v>208.4153</v>
      </c>
      <c r="C1762" s="11">
        <v>100</v>
      </c>
      <c r="D1762" s="11">
        <v>198.98599999999999</v>
      </c>
      <c r="E1762" s="11">
        <v>362.39460000000003</v>
      </c>
      <c r="F1762" s="11">
        <v>759.90539999999999</v>
      </c>
      <c r="G1762" s="11">
        <v>1631.2489</v>
      </c>
      <c r="H1762" s="11">
        <v>3607.4476</v>
      </c>
      <c r="I1762" s="11">
        <v>0.4133</v>
      </c>
      <c r="J1762" s="11">
        <v>41.387700000000002</v>
      </c>
      <c r="K1762" s="11">
        <v>33.0276</v>
      </c>
      <c r="L1762" s="11">
        <v>24.9238</v>
      </c>
      <c r="M1762" s="11">
        <v>0</v>
      </c>
      <c r="N1762" s="11">
        <v>0</v>
      </c>
      <c r="O1762" s="11">
        <v>0</v>
      </c>
      <c r="P1762" s="11">
        <v>0</v>
      </c>
      <c r="Q1762" s="11">
        <v>210.76609999999999</v>
      </c>
      <c r="R1762" s="11">
        <v>163.19409999999999</v>
      </c>
      <c r="S1762" s="11">
        <v>-79.311999999999998</v>
      </c>
      <c r="T1762" s="11">
        <v>0.63290000000000002</v>
      </c>
      <c r="U1762" s="11">
        <v>7.2476000000000003</v>
      </c>
      <c r="V1762" s="11">
        <v>-1.1335</v>
      </c>
      <c r="W1762" s="11">
        <v>-57.264499999999998</v>
      </c>
      <c r="X1762" s="11" t="s">
        <v>382</v>
      </c>
    </row>
    <row r="1763" spans="1:24" x14ac:dyDescent="0.25">
      <c r="A1763" s="11" t="s">
        <v>382</v>
      </c>
      <c r="B1763" s="11">
        <v>208.4153</v>
      </c>
      <c r="C1763" s="11">
        <v>100</v>
      </c>
      <c r="D1763" s="11">
        <v>198.98599999999999</v>
      </c>
      <c r="E1763" s="11">
        <v>362.39460000000003</v>
      </c>
      <c r="F1763" s="11">
        <v>759.90539999999999</v>
      </c>
      <c r="G1763" s="11">
        <v>1631.2489</v>
      </c>
      <c r="H1763" s="11">
        <v>3607.4476</v>
      </c>
      <c r="I1763" s="11">
        <v>0.4133</v>
      </c>
      <c r="J1763" s="11">
        <v>41.387700000000002</v>
      </c>
      <c r="K1763" s="11">
        <v>33.0276</v>
      </c>
      <c r="L1763" s="11">
        <v>24.9238</v>
      </c>
      <c r="M1763" s="11">
        <v>0</v>
      </c>
      <c r="N1763" s="11">
        <v>0</v>
      </c>
      <c r="O1763" s="11">
        <v>0</v>
      </c>
      <c r="P1763" s="11">
        <v>0</v>
      </c>
      <c r="Q1763" s="11">
        <v>210.76609999999999</v>
      </c>
      <c r="R1763" s="11">
        <v>163.19409999999999</v>
      </c>
      <c r="S1763" s="11">
        <v>-79.311999999999998</v>
      </c>
      <c r="T1763" s="11">
        <v>0.63290000000000002</v>
      </c>
      <c r="U1763" s="11">
        <v>7.2476000000000003</v>
      </c>
      <c r="V1763" s="11">
        <v>-1.1335</v>
      </c>
      <c r="W1763" s="11">
        <v>-57.264499999999998</v>
      </c>
      <c r="X1763" s="11" t="s">
        <v>382</v>
      </c>
    </row>
    <row r="1764" spans="1:24" x14ac:dyDescent="0.25">
      <c r="A1764" s="11" t="s">
        <v>1690</v>
      </c>
      <c r="B1764" s="11">
        <v>230.19829999999999</v>
      </c>
      <c r="C1764" s="11">
        <v>100</v>
      </c>
      <c r="D1764" s="11">
        <v>222.67519999999999</v>
      </c>
      <c r="E1764" s="11">
        <v>415.37819999999999</v>
      </c>
      <c r="F1764" s="11">
        <v>903.75040000000001</v>
      </c>
      <c r="G1764" s="11">
        <v>1996.2127</v>
      </c>
      <c r="H1764" s="11">
        <v>4539.1004000000003</v>
      </c>
      <c r="I1764" s="11">
        <v>0.46360000000000001</v>
      </c>
      <c r="J1764" s="11">
        <v>46.4392</v>
      </c>
      <c r="K1764" s="11">
        <v>37.547499999999999</v>
      </c>
      <c r="L1764" s="11">
        <v>29.000900000000001</v>
      </c>
      <c r="M1764" s="11">
        <v>0</v>
      </c>
      <c r="N1764" s="11">
        <v>0</v>
      </c>
      <c r="O1764" s="11">
        <v>0</v>
      </c>
      <c r="P1764" s="11">
        <v>0</v>
      </c>
      <c r="Q1764" s="11">
        <v>234.25479999999999</v>
      </c>
      <c r="R1764" s="11">
        <v>177.2208</v>
      </c>
      <c r="S1764" s="11">
        <v>-81.4983</v>
      </c>
      <c r="T1764" s="11">
        <v>0.75090000000000001</v>
      </c>
      <c r="U1764" s="11">
        <v>8.0139999999999993</v>
      </c>
      <c r="V1764" s="11">
        <v>-1.1335</v>
      </c>
      <c r="W1764" s="11">
        <v>-60.763300000000001</v>
      </c>
      <c r="X1764" s="11" t="s">
        <v>4192</v>
      </c>
    </row>
    <row r="1765" spans="1:24" x14ac:dyDescent="0.25">
      <c r="A1765" s="11" t="s">
        <v>4192</v>
      </c>
      <c r="B1765" s="11">
        <v>230.19829999999999</v>
      </c>
      <c r="C1765" s="11">
        <v>100</v>
      </c>
      <c r="D1765" s="11">
        <v>222.67519999999999</v>
      </c>
      <c r="E1765" s="11">
        <v>415.37819999999999</v>
      </c>
      <c r="F1765" s="11">
        <v>903.75040000000001</v>
      </c>
      <c r="G1765" s="11">
        <v>1996.2127</v>
      </c>
      <c r="H1765" s="11">
        <v>4539.1004000000003</v>
      </c>
      <c r="I1765" s="11">
        <v>0.46360000000000001</v>
      </c>
      <c r="J1765" s="11">
        <v>46.4392</v>
      </c>
      <c r="K1765" s="11">
        <v>37.547499999999999</v>
      </c>
      <c r="L1765" s="11">
        <v>29.000900000000001</v>
      </c>
      <c r="M1765" s="11">
        <v>0</v>
      </c>
      <c r="N1765" s="11">
        <v>0</v>
      </c>
      <c r="O1765" s="11">
        <v>0</v>
      </c>
      <c r="P1765" s="11">
        <v>0</v>
      </c>
      <c r="Q1765" s="11">
        <v>234.25479999999999</v>
      </c>
      <c r="R1765" s="11">
        <v>177.2208</v>
      </c>
      <c r="S1765" s="11">
        <v>-81.4983</v>
      </c>
      <c r="T1765" s="11">
        <v>0.75090000000000001</v>
      </c>
      <c r="U1765" s="11">
        <v>8.0139999999999993</v>
      </c>
      <c r="V1765" s="11">
        <v>-1.1335</v>
      </c>
      <c r="W1765" s="11">
        <v>-60.763300000000001</v>
      </c>
      <c r="X1765" s="11" t="s">
        <v>4192</v>
      </c>
    </row>
    <row r="1766" spans="1:24" x14ac:dyDescent="0.25">
      <c r="A1766" s="11" t="s">
        <v>4192</v>
      </c>
      <c r="B1766" s="11">
        <v>230.19829999999999</v>
      </c>
      <c r="C1766" s="11">
        <v>100</v>
      </c>
      <c r="D1766" s="11">
        <v>222.67519999999999</v>
      </c>
      <c r="E1766" s="11">
        <v>415.37819999999999</v>
      </c>
      <c r="F1766" s="11">
        <v>903.75040000000001</v>
      </c>
      <c r="G1766" s="11">
        <v>1996.2127</v>
      </c>
      <c r="H1766" s="11">
        <v>4539.1004000000003</v>
      </c>
      <c r="I1766" s="11">
        <v>0.46360000000000001</v>
      </c>
      <c r="J1766" s="11">
        <v>46.4392</v>
      </c>
      <c r="K1766" s="11">
        <v>37.547499999999999</v>
      </c>
      <c r="L1766" s="11">
        <v>29.000900000000001</v>
      </c>
      <c r="M1766" s="11">
        <v>0</v>
      </c>
      <c r="N1766" s="11">
        <v>0</v>
      </c>
      <c r="O1766" s="11">
        <v>0</v>
      </c>
      <c r="P1766" s="11">
        <v>0</v>
      </c>
      <c r="Q1766" s="11">
        <v>229.9744</v>
      </c>
      <c r="R1766" s="11">
        <v>177.2208</v>
      </c>
      <c r="S1766" s="11">
        <v>-81.496600000000001</v>
      </c>
      <c r="T1766" s="11">
        <v>0.75090000000000001</v>
      </c>
      <c r="U1766" s="11">
        <v>8.0139999999999993</v>
      </c>
      <c r="V1766" s="11">
        <v>-1.1287</v>
      </c>
      <c r="W1766" s="11">
        <v>-60.4465</v>
      </c>
      <c r="X1766" s="11" t="s">
        <v>4192</v>
      </c>
    </row>
    <row r="1767" spans="1:24" x14ac:dyDescent="0.25">
      <c r="A1767" s="11" t="s">
        <v>3718</v>
      </c>
      <c r="B1767" s="11">
        <v>132.59790000000001</v>
      </c>
      <c r="C1767" s="11">
        <v>-100</v>
      </c>
      <c r="D1767" s="11">
        <v>126.8604</v>
      </c>
      <c r="E1767" s="11">
        <v>-179.73609999999999</v>
      </c>
      <c r="F1767" s="11">
        <v>278.25080000000003</v>
      </c>
      <c r="G1767" s="11">
        <v>-454.27100000000002</v>
      </c>
      <c r="H1767" s="11">
        <v>771.70360000000005</v>
      </c>
      <c r="I1767" s="11">
        <v>0</v>
      </c>
      <c r="J1767" s="11">
        <v>0</v>
      </c>
      <c r="K1767" s="11">
        <v>0</v>
      </c>
      <c r="L1767" s="11">
        <v>0</v>
      </c>
      <c r="M1767" s="11">
        <v>-0.1905</v>
      </c>
      <c r="N1767" s="11">
        <v>19.4651</v>
      </c>
      <c r="O1767" s="11">
        <v>12.2905</v>
      </c>
      <c r="P1767" s="11">
        <v>7.2356999999999996</v>
      </c>
      <c r="Q1767" s="11">
        <v>121.91160000000001</v>
      </c>
      <c r="R1767" s="11">
        <v>95.123000000000005</v>
      </c>
      <c r="S1767" s="11">
        <v>-56.831400000000002</v>
      </c>
      <c r="T1767" s="11">
        <v>0.47249999999999998</v>
      </c>
      <c r="U1767" s="11">
        <v>4.6902999999999997</v>
      </c>
      <c r="V1767" s="11">
        <v>-1.1335</v>
      </c>
      <c r="W1767" s="11">
        <v>-45.995800000000003</v>
      </c>
      <c r="X1767" s="11" t="s">
        <v>3718</v>
      </c>
    </row>
    <row r="1768" spans="1:24" x14ac:dyDescent="0.25">
      <c r="A1768" s="11" t="s">
        <v>3718</v>
      </c>
      <c r="B1768" s="11">
        <v>132.59790000000001</v>
      </c>
      <c r="C1768" s="11">
        <v>-100</v>
      </c>
      <c r="D1768" s="11">
        <v>126.8604</v>
      </c>
      <c r="E1768" s="11">
        <v>-179.73609999999999</v>
      </c>
      <c r="F1768" s="11">
        <v>278.25080000000003</v>
      </c>
      <c r="G1768" s="11">
        <v>-454.27100000000002</v>
      </c>
      <c r="H1768" s="11">
        <v>771.70360000000005</v>
      </c>
      <c r="I1768" s="11">
        <v>0</v>
      </c>
      <c r="J1768" s="11">
        <v>0</v>
      </c>
      <c r="K1768" s="11">
        <v>0</v>
      </c>
      <c r="L1768" s="11">
        <v>0</v>
      </c>
      <c r="M1768" s="11">
        <v>-0.1905</v>
      </c>
      <c r="N1768" s="11">
        <v>19.4651</v>
      </c>
      <c r="O1768" s="11">
        <v>12.2905</v>
      </c>
      <c r="P1768" s="11">
        <v>7.2356999999999996</v>
      </c>
      <c r="Q1768" s="11">
        <v>121.91160000000001</v>
      </c>
      <c r="R1768" s="11">
        <v>95.123000000000005</v>
      </c>
      <c r="S1768" s="11">
        <v>-56.831400000000002</v>
      </c>
      <c r="T1768" s="11">
        <v>0.47249999999999998</v>
      </c>
      <c r="U1768" s="11">
        <v>4.6902999999999997</v>
      </c>
      <c r="V1768" s="11">
        <v>-1.1335</v>
      </c>
      <c r="W1768" s="11">
        <v>-45.995800000000003</v>
      </c>
      <c r="X1768" s="11" t="s">
        <v>3718</v>
      </c>
    </row>
    <row r="1769" spans="1:24" x14ac:dyDescent="0.25">
      <c r="A1769" s="11" t="s">
        <v>1111</v>
      </c>
      <c r="B1769" s="11">
        <v>202.5942</v>
      </c>
      <c r="C1769" s="11">
        <v>100</v>
      </c>
      <c r="D1769" s="11">
        <v>260.87299999999999</v>
      </c>
      <c r="E1769" s="11">
        <v>304.2946</v>
      </c>
      <c r="F1769" s="11">
        <v>777.04700000000003</v>
      </c>
      <c r="G1769" s="11">
        <v>1221.1818000000001</v>
      </c>
      <c r="H1769" s="11">
        <v>2993.2</v>
      </c>
      <c r="I1769" s="11">
        <v>0.4299</v>
      </c>
      <c r="J1769" s="11">
        <v>43.4253</v>
      </c>
      <c r="K1769" s="11">
        <v>30.8551</v>
      </c>
      <c r="L1769" s="11">
        <v>21.196200000000001</v>
      </c>
      <c r="M1769" s="11">
        <v>-7.0199999999999999E-2</v>
      </c>
      <c r="N1769" s="11">
        <v>7.1234000000000002</v>
      </c>
      <c r="O1769" s="11">
        <v>4.3516000000000004</v>
      </c>
      <c r="P1769" s="11">
        <v>2.1023999999999998</v>
      </c>
      <c r="Q1769" s="11">
        <v>207.0615</v>
      </c>
      <c r="R1769" s="11">
        <v>200.19309999999999</v>
      </c>
      <c r="S1769" s="11">
        <v>-80.878500000000003</v>
      </c>
      <c r="T1769" s="11">
        <v>1.2023999999999999</v>
      </c>
      <c r="U1769" s="11">
        <v>6.0998000000000001</v>
      </c>
      <c r="V1769" s="11">
        <v>-1.1335</v>
      </c>
      <c r="W1769" s="11">
        <v>-58.794800000000002</v>
      </c>
      <c r="X1769" s="11" t="s">
        <v>1111</v>
      </c>
    </row>
    <row r="1770" spans="1:24" x14ac:dyDescent="0.25">
      <c r="A1770" s="11" t="s">
        <v>1111</v>
      </c>
      <c r="B1770" s="11">
        <v>202.5942</v>
      </c>
      <c r="C1770" s="11">
        <v>100</v>
      </c>
      <c r="D1770" s="11">
        <v>260.87299999999999</v>
      </c>
      <c r="E1770" s="11">
        <v>304.2946</v>
      </c>
      <c r="F1770" s="11">
        <v>777.04700000000003</v>
      </c>
      <c r="G1770" s="11">
        <v>1221.1818000000001</v>
      </c>
      <c r="H1770" s="11">
        <v>2993.2</v>
      </c>
      <c r="I1770" s="11">
        <v>0.4299</v>
      </c>
      <c r="J1770" s="11">
        <v>43.4253</v>
      </c>
      <c r="K1770" s="11">
        <v>30.8551</v>
      </c>
      <c r="L1770" s="11">
        <v>21.196200000000001</v>
      </c>
      <c r="M1770" s="11">
        <v>-7.0199999999999999E-2</v>
      </c>
      <c r="N1770" s="11">
        <v>7.1234000000000002</v>
      </c>
      <c r="O1770" s="11">
        <v>4.3516000000000004</v>
      </c>
      <c r="P1770" s="11">
        <v>2.1023999999999998</v>
      </c>
      <c r="Q1770" s="11">
        <v>207.0615</v>
      </c>
      <c r="R1770" s="11">
        <v>200.19309999999999</v>
      </c>
      <c r="S1770" s="11">
        <v>-80.878500000000003</v>
      </c>
      <c r="T1770" s="11">
        <v>1.2023999999999999</v>
      </c>
      <c r="U1770" s="11">
        <v>6.0998000000000001</v>
      </c>
      <c r="V1770" s="11">
        <v>-1.1335</v>
      </c>
      <c r="W1770" s="11">
        <v>-58.794800000000002</v>
      </c>
      <c r="X1770" s="11" t="s">
        <v>1111</v>
      </c>
    </row>
    <row r="1771" spans="1:24" x14ac:dyDescent="0.25">
      <c r="A1771" s="11" t="s">
        <v>4198</v>
      </c>
      <c r="B1771" s="11">
        <v>216.5</v>
      </c>
      <c r="C1771" s="11">
        <v>100</v>
      </c>
      <c r="D1771" s="11">
        <v>200.08940000000001</v>
      </c>
      <c r="E1771" s="11">
        <v>362.00200000000001</v>
      </c>
      <c r="F1771" s="11">
        <v>759.09709999999995</v>
      </c>
      <c r="G1771" s="11">
        <v>1628.2538999999999</v>
      </c>
      <c r="H1771" s="11">
        <v>3598.7869000000001</v>
      </c>
      <c r="I1771" s="11">
        <v>0.41339999999999999</v>
      </c>
      <c r="J1771" s="11">
        <v>41.392499999999998</v>
      </c>
      <c r="K1771" s="11">
        <v>33.018599999999999</v>
      </c>
      <c r="L1771" s="11">
        <v>24.900700000000001</v>
      </c>
      <c r="M1771" s="11">
        <v>0</v>
      </c>
      <c r="N1771" s="11">
        <v>0</v>
      </c>
      <c r="O1771" s="11">
        <v>0</v>
      </c>
      <c r="P1771" s="11">
        <v>0</v>
      </c>
      <c r="Q1771" s="11">
        <v>230.8466</v>
      </c>
      <c r="R1771" s="11">
        <v>177.2208</v>
      </c>
      <c r="S1771" s="11">
        <v>-79.482900000000001</v>
      </c>
      <c r="T1771" s="11">
        <v>0.67390000000000005</v>
      </c>
      <c r="U1771" s="11">
        <v>7.5446</v>
      </c>
      <c r="V1771" s="11">
        <v>-1.1335</v>
      </c>
      <c r="W1771" s="11">
        <v>-57.723700000000001</v>
      </c>
      <c r="X1771" s="11" t="s">
        <v>4198</v>
      </c>
    </row>
    <row r="1772" spans="1:24" x14ac:dyDescent="0.25">
      <c r="A1772" s="11" t="s">
        <v>4198</v>
      </c>
      <c r="B1772" s="11">
        <v>216.5</v>
      </c>
      <c r="C1772" s="11">
        <v>100</v>
      </c>
      <c r="D1772" s="11">
        <v>200.08940000000001</v>
      </c>
      <c r="E1772" s="11">
        <v>362.00200000000001</v>
      </c>
      <c r="F1772" s="11">
        <v>759.09709999999995</v>
      </c>
      <c r="G1772" s="11">
        <v>1628.2538999999999</v>
      </c>
      <c r="H1772" s="11">
        <v>3598.7869000000001</v>
      </c>
      <c r="I1772" s="11">
        <v>0.41339999999999999</v>
      </c>
      <c r="J1772" s="11">
        <v>41.392499999999998</v>
      </c>
      <c r="K1772" s="11">
        <v>33.018599999999999</v>
      </c>
      <c r="L1772" s="11">
        <v>24.900700000000001</v>
      </c>
      <c r="M1772" s="11">
        <v>0</v>
      </c>
      <c r="N1772" s="11">
        <v>0</v>
      </c>
      <c r="O1772" s="11">
        <v>0</v>
      </c>
      <c r="P1772" s="11">
        <v>0</v>
      </c>
      <c r="Q1772" s="11">
        <v>230.8466</v>
      </c>
      <c r="R1772" s="11">
        <v>177.2208</v>
      </c>
      <c r="S1772" s="11">
        <v>-79.482900000000001</v>
      </c>
      <c r="T1772" s="11">
        <v>0.67390000000000005</v>
      </c>
      <c r="U1772" s="11">
        <v>7.5446</v>
      </c>
      <c r="V1772" s="11">
        <v>-1.1335</v>
      </c>
      <c r="W1772" s="11">
        <v>-57.723700000000001</v>
      </c>
      <c r="X1772" s="11" t="s">
        <v>4198</v>
      </c>
    </row>
    <row r="1773" spans="1:24" x14ac:dyDescent="0.25">
      <c r="A1773" s="11" t="s">
        <v>4198</v>
      </c>
      <c r="B1773" s="11">
        <v>216.5</v>
      </c>
      <c r="C1773" s="11">
        <v>100</v>
      </c>
      <c r="D1773" s="11">
        <v>200.08940000000001</v>
      </c>
      <c r="E1773" s="11">
        <v>362.00200000000001</v>
      </c>
      <c r="F1773" s="11">
        <v>759.09709999999995</v>
      </c>
      <c r="G1773" s="11">
        <v>1628.2538999999999</v>
      </c>
      <c r="H1773" s="11">
        <v>3598.7869000000001</v>
      </c>
      <c r="I1773" s="11">
        <v>0.41339999999999999</v>
      </c>
      <c r="J1773" s="11">
        <v>41.392499999999998</v>
      </c>
      <c r="K1773" s="11">
        <v>33.018599999999999</v>
      </c>
      <c r="L1773" s="11">
        <v>24.900700000000001</v>
      </c>
      <c r="M1773" s="11">
        <v>0</v>
      </c>
      <c r="N1773" s="11">
        <v>0</v>
      </c>
      <c r="O1773" s="11">
        <v>0</v>
      </c>
      <c r="P1773" s="11">
        <v>0</v>
      </c>
      <c r="Q1773" s="11">
        <v>226.9556</v>
      </c>
      <c r="R1773" s="11">
        <v>177.2208</v>
      </c>
      <c r="S1773" s="11">
        <v>-79.481200000000001</v>
      </c>
      <c r="T1773" s="11">
        <v>0.67390000000000005</v>
      </c>
      <c r="U1773" s="11">
        <v>7.5446</v>
      </c>
      <c r="V1773" s="11">
        <v>-1.1287</v>
      </c>
      <c r="W1773" s="11">
        <v>-57.406999999999996</v>
      </c>
      <c r="X1773" s="11" t="s">
        <v>4198</v>
      </c>
    </row>
    <row r="1774" spans="1:24" x14ac:dyDescent="0.25">
      <c r="A1774" s="11" t="s">
        <v>1691</v>
      </c>
      <c r="B1774" s="11">
        <v>235.71899999999999</v>
      </c>
      <c r="C1774" s="11">
        <v>100</v>
      </c>
      <c r="D1774" s="11">
        <v>217.43049999999999</v>
      </c>
      <c r="E1774" s="11">
        <v>396.06389999999999</v>
      </c>
      <c r="F1774" s="11">
        <v>839.19269999999995</v>
      </c>
      <c r="G1774" s="11">
        <v>1807.1903</v>
      </c>
      <c r="H1774" s="11">
        <v>3999.6545999999998</v>
      </c>
      <c r="I1774" s="11">
        <v>0.44740000000000002</v>
      </c>
      <c r="J1774" s="11">
        <v>44.870199999999997</v>
      </c>
      <c r="K1774" s="11">
        <v>35.8827</v>
      </c>
      <c r="L1774" s="11">
        <v>27.392399999999999</v>
      </c>
      <c r="M1774" s="11">
        <v>0</v>
      </c>
      <c r="N1774" s="11">
        <v>0</v>
      </c>
      <c r="O1774" s="11">
        <v>0</v>
      </c>
      <c r="P1774" s="11">
        <v>0</v>
      </c>
      <c r="Q1774" s="11">
        <v>254.37389999999999</v>
      </c>
      <c r="R1774" s="11">
        <v>191.2474</v>
      </c>
      <c r="S1774" s="11">
        <v>-80.843800000000002</v>
      </c>
      <c r="T1774" s="11">
        <v>0.79059999999999997</v>
      </c>
      <c r="U1774" s="11">
        <v>8.2119999999999997</v>
      </c>
      <c r="V1774" s="11">
        <v>-1.1335</v>
      </c>
      <c r="W1774" s="11">
        <v>-58.853200000000001</v>
      </c>
      <c r="X1774" s="11" t="s">
        <v>4199</v>
      </c>
    </row>
    <row r="1775" spans="1:24" x14ac:dyDescent="0.25">
      <c r="A1775" s="11" t="s">
        <v>4199</v>
      </c>
      <c r="B1775" s="11">
        <v>235.71899999999999</v>
      </c>
      <c r="C1775" s="11">
        <v>100</v>
      </c>
      <c r="D1775" s="11">
        <v>217.43049999999999</v>
      </c>
      <c r="E1775" s="11">
        <v>396.06389999999999</v>
      </c>
      <c r="F1775" s="11">
        <v>839.19269999999995</v>
      </c>
      <c r="G1775" s="11">
        <v>1807.1903</v>
      </c>
      <c r="H1775" s="11">
        <v>3999.6545999999998</v>
      </c>
      <c r="I1775" s="11">
        <v>0.44740000000000002</v>
      </c>
      <c r="J1775" s="11">
        <v>44.870199999999997</v>
      </c>
      <c r="K1775" s="11">
        <v>35.8827</v>
      </c>
      <c r="L1775" s="11">
        <v>27.392399999999999</v>
      </c>
      <c r="M1775" s="11">
        <v>0</v>
      </c>
      <c r="N1775" s="11">
        <v>0</v>
      </c>
      <c r="O1775" s="11">
        <v>0</v>
      </c>
      <c r="P1775" s="11">
        <v>0</v>
      </c>
      <c r="Q1775" s="11">
        <v>254.37389999999999</v>
      </c>
      <c r="R1775" s="11">
        <v>191.2474</v>
      </c>
      <c r="S1775" s="11">
        <v>-80.843800000000002</v>
      </c>
      <c r="T1775" s="11">
        <v>0.79059999999999997</v>
      </c>
      <c r="U1775" s="11">
        <v>8.2119999999999997</v>
      </c>
      <c r="V1775" s="11">
        <v>-1.1335</v>
      </c>
      <c r="W1775" s="11">
        <v>-58.853200000000001</v>
      </c>
      <c r="X1775" s="11" t="s">
        <v>4199</v>
      </c>
    </row>
    <row r="1776" spans="1:24" x14ac:dyDescent="0.25">
      <c r="A1776" s="11" t="s">
        <v>4199</v>
      </c>
      <c r="B1776" s="11">
        <v>235.71899999999999</v>
      </c>
      <c r="C1776" s="11">
        <v>100</v>
      </c>
      <c r="D1776" s="11">
        <v>217.43049999999999</v>
      </c>
      <c r="E1776" s="11">
        <v>396.06389999999999</v>
      </c>
      <c r="F1776" s="11">
        <v>839.19269999999995</v>
      </c>
      <c r="G1776" s="11">
        <v>1807.1903</v>
      </c>
      <c r="H1776" s="11">
        <v>3999.6545000000001</v>
      </c>
      <c r="I1776" s="11">
        <v>0.44740000000000002</v>
      </c>
      <c r="J1776" s="11">
        <v>44.870199999999997</v>
      </c>
      <c r="K1776" s="11">
        <v>35.8827</v>
      </c>
      <c r="L1776" s="11">
        <v>27.392399999999999</v>
      </c>
      <c r="M1776" s="11">
        <v>0</v>
      </c>
      <c r="N1776" s="11">
        <v>0</v>
      </c>
      <c r="O1776" s="11">
        <v>0</v>
      </c>
      <c r="P1776" s="11">
        <v>0</v>
      </c>
      <c r="Q1776" s="11">
        <v>249.1962</v>
      </c>
      <c r="R1776" s="11">
        <v>191.2474</v>
      </c>
      <c r="S1776" s="11">
        <v>-80.842100000000002</v>
      </c>
      <c r="T1776" s="11">
        <v>0.79059999999999997</v>
      </c>
      <c r="U1776" s="11">
        <v>8.2119999999999997</v>
      </c>
      <c r="V1776" s="11">
        <v>-1.1287</v>
      </c>
      <c r="W1776" s="11">
        <v>-58.5364</v>
      </c>
      <c r="X1776" s="11" t="s">
        <v>4199</v>
      </c>
    </row>
    <row r="1777" spans="1:24" x14ac:dyDescent="0.25">
      <c r="A1777" s="11" t="s">
        <v>500</v>
      </c>
      <c r="B1777" s="11">
        <v>444.36660000000001</v>
      </c>
      <c r="C1777" s="11">
        <v>100</v>
      </c>
      <c r="D1777" s="11">
        <v>197.1679</v>
      </c>
      <c r="E1777" s="11">
        <v>268.98860000000002</v>
      </c>
      <c r="F1777" s="11">
        <v>452.84</v>
      </c>
      <c r="G1777" s="11">
        <v>740.66700000000003</v>
      </c>
      <c r="H1777" s="11">
        <v>1247.8363999999999</v>
      </c>
      <c r="I1777" s="11">
        <v>0.37890000000000001</v>
      </c>
      <c r="J1777" s="11">
        <v>37.935299999999998</v>
      </c>
      <c r="K1777" s="11">
        <v>25.657</v>
      </c>
      <c r="L1777" s="11">
        <v>14.2811</v>
      </c>
      <c r="M1777" s="11">
        <v>0</v>
      </c>
      <c r="N1777" s="11">
        <v>5.9999999999999995E-4</v>
      </c>
      <c r="O1777" s="11">
        <v>0</v>
      </c>
      <c r="P1777" s="11">
        <v>0</v>
      </c>
      <c r="Q1777" s="11">
        <v>472.92259999999999</v>
      </c>
      <c r="R1777" s="11">
        <v>353.54160000000002</v>
      </c>
      <c r="S1777" s="11">
        <v>-79.392099999999999</v>
      </c>
      <c r="T1777" s="11">
        <v>0.65620000000000001</v>
      </c>
      <c r="U1777" s="11">
        <v>15.6615</v>
      </c>
      <c r="V1777" s="11">
        <v>-1.1335</v>
      </c>
      <c r="W1777" s="11">
        <v>-49.645400000000002</v>
      </c>
      <c r="X1777" s="11" t="s">
        <v>4200</v>
      </c>
    </row>
    <row r="1778" spans="1:24" x14ac:dyDescent="0.25">
      <c r="A1778" s="11" t="s">
        <v>4200</v>
      </c>
      <c r="B1778" s="11">
        <v>444.36660000000001</v>
      </c>
      <c r="C1778" s="11">
        <v>100</v>
      </c>
      <c r="D1778" s="11">
        <v>197.1679</v>
      </c>
      <c r="E1778" s="11">
        <v>268.98860000000002</v>
      </c>
      <c r="F1778" s="11">
        <v>452.84</v>
      </c>
      <c r="G1778" s="11">
        <v>740.66700000000003</v>
      </c>
      <c r="H1778" s="11">
        <v>1247.8363999999999</v>
      </c>
      <c r="I1778" s="11">
        <v>0.37890000000000001</v>
      </c>
      <c r="J1778" s="11">
        <v>37.935299999999998</v>
      </c>
      <c r="K1778" s="11">
        <v>25.657</v>
      </c>
      <c r="L1778" s="11">
        <v>14.2811</v>
      </c>
      <c r="M1778" s="11">
        <v>0</v>
      </c>
      <c r="N1778" s="11">
        <v>5.9999999999999995E-4</v>
      </c>
      <c r="O1778" s="11">
        <v>0</v>
      </c>
      <c r="P1778" s="11">
        <v>0</v>
      </c>
      <c r="Q1778" s="11">
        <v>472.92259999999999</v>
      </c>
      <c r="R1778" s="11">
        <v>353.54160000000002</v>
      </c>
      <c r="S1778" s="11">
        <v>-79.392099999999999</v>
      </c>
      <c r="T1778" s="11">
        <v>0.65620000000000001</v>
      </c>
      <c r="U1778" s="11">
        <v>15.6615</v>
      </c>
      <c r="V1778" s="11">
        <v>-1.1335</v>
      </c>
      <c r="W1778" s="11">
        <v>-49.645400000000002</v>
      </c>
      <c r="X1778" s="11" t="s">
        <v>4200</v>
      </c>
    </row>
    <row r="1779" spans="1:24" x14ac:dyDescent="0.25">
      <c r="A1779" s="11" t="s">
        <v>4200</v>
      </c>
      <c r="B1779" s="11">
        <v>444.36660000000001</v>
      </c>
      <c r="C1779" s="11">
        <v>100</v>
      </c>
      <c r="D1779" s="11">
        <v>197.1679</v>
      </c>
      <c r="E1779" s="11">
        <v>268.98860000000002</v>
      </c>
      <c r="F1779" s="11">
        <v>452.84</v>
      </c>
      <c r="G1779" s="11">
        <v>740.66700000000003</v>
      </c>
      <c r="H1779" s="11">
        <v>1247.8363999999999</v>
      </c>
      <c r="I1779" s="11">
        <v>0.37890000000000001</v>
      </c>
      <c r="J1779" s="11">
        <v>37.935299999999998</v>
      </c>
      <c r="K1779" s="11">
        <v>25.657</v>
      </c>
      <c r="L1779" s="11">
        <v>14.2811</v>
      </c>
      <c r="M1779" s="11">
        <v>0</v>
      </c>
      <c r="N1779" s="11">
        <v>5.9999999999999995E-4</v>
      </c>
      <c r="O1779" s="11">
        <v>0</v>
      </c>
      <c r="P1779" s="11">
        <v>0</v>
      </c>
      <c r="Q1779" s="11">
        <v>457.3107</v>
      </c>
      <c r="R1779" s="11">
        <v>353.54160000000002</v>
      </c>
      <c r="S1779" s="11">
        <v>-79.3904</v>
      </c>
      <c r="T1779" s="11">
        <v>0.65620000000000001</v>
      </c>
      <c r="U1779" s="11">
        <v>15.6615</v>
      </c>
      <c r="V1779" s="11">
        <v>-1.1287</v>
      </c>
      <c r="W1779" s="11">
        <v>-49.328699999999998</v>
      </c>
      <c r="X1779" s="11" t="s">
        <v>4200</v>
      </c>
    </row>
    <row r="1780" spans="1:24" x14ac:dyDescent="0.25">
      <c r="A1780" s="11" t="s">
        <v>228</v>
      </c>
      <c r="B1780" s="11">
        <v>186.93010000000001</v>
      </c>
      <c r="C1780" s="11">
        <v>100</v>
      </c>
      <c r="D1780" s="11">
        <v>179.70169999999999</v>
      </c>
      <c r="E1780" s="11">
        <v>309.95440000000002</v>
      </c>
      <c r="F1780" s="11">
        <v>641.54819999999995</v>
      </c>
      <c r="G1780" s="11">
        <v>1318.0318</v>
      </c>
      <c r="H1780" s="11">
        <v>2809.3852999999999</v>
      </c>
      <c r="I1780" s="11">
        <v>0.377</v>
      </c>
      <c r="J1780" s="11">
        <v>37.782800000000002</v>
      </c>
      <c r="K1780" s="11">
        <v>29.562999999999999</v>
      </c>
      <c r="L1780" s="11">
        <v>21.563199999999998</v>
      </c>
      <c r="M1780" s="11">
        <v>0</v>
      </c>
      <c r="N1780" s="11">
        <v>3.2399999999999998E-2</v>
      </c>
      <c r="O1780" s="11">
        <v>0</v>
      </c>
      <c r="P1780" s="11">
        <v>0</v>
      </c>
      <c r="Q1780" s="11">
        <v>188.2079</v>
      </c>
      <c r="R1780" s="11">
        <v>189.1121</v>
      </c>
      <c r="S1780" s="11">
        <v>-69.547700000000006</v>
      </c>
      <c r="T1780" s="11">
        <v>0.62949999999999995</v>
      </c>
      <c r="U1780" s="11">
        <v>5.8051000000000004</v>
      </c>
      <c r="V1780" s="11">
        <v>-1.1335</v>
      </c>
      <c r="W1780" s="11">
        <v>-51.593299999999999</v>
      </c>
      <c r="X1780" s="11" t="s">
        <v>228</v>
      </c>
    </row>
    <row r="1781" spans="1:24" x14ac:dyDescent="0.25">
      <c r="A1781" s="11" t="s">
        <v>228</v>
      </c>
      <c r="B1781" s="11">
        <v>186.93010000000001</v>
      </c>
      <c r="C1781" s="11">
        <v>100</v>
      </c>
      <c r="D1781" s="11">
        <v>179.70169999999999</v>
      </c>
      <c r="E1781" s="11">
        <v>309.95440000000002</v>
      </c>
      <c r="F1781" s="11">
        <v>641.54819999999995</v>
      </c>
      <c r="G1781" s="11">
        <v>1318.0318</v>
      </c>
      <c r="H1781" s="11">
        <v>2809.3852999999999</v>
      </c>
      <c r="I1781" s="11">
        <v>0.377</v>
      </c>
      <c r="J1781" s="11">
        <v>37.782800000000002</v>
      </c>
      <c r="K1781" s="11">
        <v>29.562999999999999</v>
      </c>
      <c r="L1781" s="11">
        <v>21.563199999999998</v>
      </c>
      <c r="M1781" s="11">
        <v>0</v>
      </c>
      <c r="N1781" s="11">
        <v>3.2399999999999998E-2</v>
      </c>
      <c r="O1781" s="11">
        <v>0</v>
      </c>
      <c r="P1781" s="11">
        <v>0</v>
      </c>
      <c r="Q1781" s="11">
        <v>188.2079</v>
      </c>
      <c r="R1781" s="11">
        <v>189.1121</v>
      </c>
      <c r="S1781" s="11">
        <v>-69.547700000000006</v>
      </c>
      <c r="T1781" s="11">
        <v>0.62949999999999995</v>
      </c>
      <c r="U1781" s="11">
        <v>5.8051000000000004</v>
      </c>
      <c r="V1781" s="11">
        <v>-1.1335</v>
      </c>
      <c r="W1781" s="11">
        <v>-51.593299999999999</v>
      </c>
      <c r="X1781" s="11" t="s">
        <v>228</v>
      </c>
    </row>
    <row r="1782" spans="1:24" x14ac:dyDescent="0.25">
      <c r="A1782" s="11" t="s">
        <v>1692</v>
      </c>
      <c r="B1782" s="11">
        <v>409.98700000000002</v>
      </c>
      <c r="C1782" s="11">
        <v>100</v>
      </c>
      <c r="D1782" s="11">
        <v>280.3252</v>
      </c>
      <c r="E1782" s="11">
        <v>336.89350000000002</v>
      </c>
      <c r="F1782" s="11">
        <v>721.44740000000002</v>
      </c>
      <c r="G1782" s="11">
        <v>1324.4194</v>
      </c>
      <c r="H1782" s="11">
        <v>2755.4576000000002</v>
      </c>
      <c r="I1782" s="11">
        <v>0.42580000000000001</v>
      </c>
      <c r="J1782" s="11">
        <v>43.1175</v>
      </c>
      <c r="K1782" s="11">
        <v>31.5078</v>
      </c>
      <c r="L1782" s="11">
        <v>21.9681</v>
      </c>
      <c r="M1782" s="11">
        <v>-2E-3</v>
      </c>
      <c r="N1782" s="11">
        <v>0.63980000000000004</v>
      </c>
      <c r="O1782" s="11">
        <v>1.12E-2</v>
      </c>
      <c r="P1782" s="11">
        <v>0</v>
      </c>
      <c r="Q1782" s="11">
        <v>478.21730000000002</v>
      </c>
      <c r="R1782" s="11">
        <v>423.48770000000002</v>
      </c>
      <c r="S1782" s="11">
        <v>-103.6212</v>
      </c>
      <c r="T1782" s="11">
        <v>1.3232999999999999</v>
      </c>
      <c r="U1782" s="11">
        <v>15.4069</v>
      </c>
      <c r="V1782" s="11">
        <v>-3.7784</v>
      </c>
      <c r="W1782" s="11">
        <v>-66.154799999999994</v>
      </c>
      <c r="X1782" s="11" t="s">
        <v>4205</v>
      </c>
    </row>
    <row r="1783" spans="1:24" x14ac:dyDescent="0.25">
      <c r="A1783" s="11" t="s">
        <v>4205</v>
      </c>
      <c r="B1783" s="11">
        <v>409.98700000000002</v>
      </c>
      <c r="C1783" s="11">
        <v>100</v>
      </c>
      <c r="D1783" s="11">
        <v>280.3252</v>
      </c>
      <c r="E1783" s="11">
        <v>336.89350000000002</v>
      </c>
      <c r="F1783" s="11">
        <v>721.44740000000002</v>
      </c>
      <c r="G1783" s="11">
        <v>1324.4194</v>
      </c>
      <c r="H1783" s="11">
        <v>2755.4576000000002</v>
      </c>
      <c r="I1783" s="11">
        <v>0.42580000000000001</v>
      </c>
      <c r="J1783" s="11">
        <v>43.1175</v>
      </c>
      <c r="K1783" s="11">
        <v>31.5078</v>
      </c>
      <c r="L1783" s="11">
        <v>21.9681</v>
      </c>
      <c r="M1783" s="11">
        <v>-2E-3</v>
      </c>
      <c r="N1783" s="11">
        <v>0.63980000000000004</v>
      </c>
      <c r="O1783" s="11">
        <v>1.12E-2</v>
      </c>
      <c r="P1783" s="11">
        <v>0</v>
      </c>
      <c r="Q1783" s="11">
        <v>478.21730000000002</v>
      </c>
      <c r="R1783" s="11">
        <v>423.48770000000002</v>
      </c>
      <c r="S1783" s="11">
        <v>-103.6212</v>
      </c>
      <c r="T1783" s="11">
        <v>1.3232999999999999</v>
      </c>
      <c r="U1783" s="11">
        <v>15.4069</v>
      </c>
      <c r="V1783" s="11">
        <v>-3.7784</v>
      </c>
      <c r="W1783" s="11">
        <v>-66.154799999999994</v>
      </c>
      <c r="X1783" s="11" t="s">
        <v>4205</v>
      </c>
    </row>
    <row r="1784" spans="1:24" x14ac:dyDescent="0.25">
      <c r="A1784" s="11" t="s">
        <v>4205</v>
      </c>
      <c r="B1784" s="11">
        <v>409.98700000000002</v>
      </c>
      <c r="C1784" s="11">
        <v>100</v>
      </c>
      <c r="D1784" s="11">
        <v>280.3252</v>
      </c>
      <c r="E1784" s="11">
        <v>336.89350000000002</v>
      </c>
      <c r="F1784" s="11">
        <v>721.44740000000002</v>
      </c>
      <c r="G1784" s="11">
        <v>1324.4194</v>
      </c>
      <c r="H1784" s="11">
        <v>2755.4576000000002</v>
      </c>
      <c r="I1784" s="11">
        <v>0.42580000000000001</v>
      </c>
      <c r="J1784" s="11">
        <v>43.1175</v>
      </c>
      <c r="K1784" s="11">
        <v>31.5078</v>
      </c>
      <c r="L1784" s="11">
        <v>21.9681</v>
      </c>
      <c r="M1784" s="11">
        <v>-2E-3</v>
      </c>
      <c r="N1784" s="11">
        <v>0.63980000000000004</v>
      </c>
      <c r="O1784" s="11">
        <v>1.12E-2</v>
      </c>
      <c r="P1784" s="11">
        <v>0</v>
      </c>
      <c r="Q1784" s="11">
        <v>468.44569999999999</v>
      </c>
      <c r="R1784" s="11">
        <v>423.48770000000002</v>
      </c>
      <c r="S1784" s="11">
        <v>-103.619</v>
      </c>
      <c r="T1784" s="11">
        <v>1.3231999999999999</v>
      </c>
      <c r="U1784" s="11">
        <v>15.4069</v>
      </c>
      <c r="V1784" s="11">
        <v>-3.7623000000000002</v>
      </c>
      <c r="W1784" s="11">
        <v>-65.826599999999999</v>
      </c>
      <c r="X1784" s="11" t="s">
        <v>4205</v>
      </c>
    </row>
    <row r="1785" spans="1:24" x14ac:dyDescent="0.25">
      <c r="A1785" s="11" t="s">
        <v>831</v>
      </c>
      <c r="B1785" s="11">
        <v>392.62290000000002</v>
      </c>
      <c r="C1785" s="11">
        <v>100</v>
      </c>
      <c r="D1785" s="11">
        <v>268.63959999999997</v>
      </c>
      <c r="E1785" s="11">
        <v>357.69349999999997</v>
      </c>
      <c r="F1785" s="11">
        <v>732.68380000000002</v>
      </c>
      <c r="G1785" s="11">
        <v>1365.4347</v>
      </c>
      <c r="H1785" s="11">
        <v>2801.8888999999999</v>
      </c>
      <c r="I1785" s="11">
        <v>0.45169999999999999</v>
      </c>
      <c r="J1785" s="11">
        <v>45.526299999999999</v>
      </c>
      <c r="K1785" s="11">
        <v>33.023600000000002</v>
      </c>
      <c r="L1785" s="11">
        <v>22.507300000000001</v>
      </c>
      <c r="M1785" s="11">
        <v>-4.3E-3</v>
      </c>
      <c r="N1785" s="11">
        <v>0.60240000000000005</v>
      </c>
      <c r="O1785" s="11">
        <v>9.8699999999999996E-2</v>
      </c>
      <c r="P1785" s="11">
        <v>2.0999999999999999E-3</v>
      </c>
      <c r="Q1785" s="11">
        <v>444.49340000000001</v>
      </c>
      <c r="R1785" s="11">
        <v>389.47129999999999</v>
      </c>
      <c r="S1785" s="11">
        <v>-107.2345</v>
      </c>
      <c r="T1785" s="11">
        <v>1.228</v>
      </c>
      <c r="U1785" s="11">
        <v>14.583500000000001</v>
      </c>
      <c r="V1785" s="11">
        <v>-2.6448999999999998</v>
      </c>
      <c r="W1785" s="11">
        <v>-68.190200000000004</v>
      </c>
      <c r="X1785" s="11" t="s">
        <v>4206</v>
      </c>
    </row>
    <row r="1786" spans="1:24" x14ac:dyDescent="0.25">
      <c r="A1786" s="11" t="s">
        <v>4206</v>
      </c>
      <c r="B1786" s="11">
        <v>392.62290000000002</v>
      </c>
      <c r="C1786" s="11">
        <v>100</v>
      </c>
      <c r="D1786" s="11">
        <v>268.63959999999997</v>
      </c>
      <c r="E1786" s="11">
        <v>357.69349999999997</v>
      </c>
      <c r="F1786" s="11">
        <v>732.68380000000002</v>
      </c>
      <c r="G1786" s="11">
        <v>1365.4347</v>
      </c>
      <c r="H1786" s="11">
        <v>2801.8888999999999</v>
      </c>
      <c r="I1786" s="11">
        <v>0.45169999999999999</v>
      </c>
      <c r="J1786" s="11">
        <v>45.526299999999999</v>
      </c>
      <c r="K1786" s="11">
        <v>33.023600000000002</v>
      </c>
      <c r="L1786" s="11">
        <v>22.507300000000001</v>
      </c>
      <c r="M1786" s="11">
        <v>-4.3E-3</v>
      </c>
      <c r="N1786" s="11">
        <v>0.60240000000000005</v>
      </c>
      <c r="O1786" s="11">
        <v>9.8699999999999996E-2</v>
      </c>
      <c r="P1786" s="11">
        <v>2.0999999999999999E-3</v>
      </c>
      <c r="Q1786" s="11">
        <v>444.49340000000001</v>
      </c>
      <c r="R1786" s="11">
        <v>389.47129999999999</v>
      </c>
      <c r="S1786" s="11">
        <v>-107.2345</v>
      </c>
      <c r="T1786" s="11">
        <v>1.228</v>
      </c>
      <c r="U1786" s="11">
        <v>14.583500000000001</v>
      </c>
      <c r="V1786" s="11">
        <v>-2.6448999999999998</v>
      </c>
      <c r="W1786" s="11">
        <v>-68.190200000000004</v>
      </c>
      <c r="X1786" s="11" t="s">
        <v>4206</v>
      </c>
    </row>
    <row r="1787" spans="1:24" x14ac:dyDescent="0.25">
      <c r="A1787" s="11" t="s">
        <v>4206</v>
      </c>
      <c r="B1787" s="11">
        <v>392.62290000000002</v>
      </c>
      <c r="C1787" s="11">
        <v>100</v>
      </c>
      <c r="D1787" s="11">
        <v>268.63959999999997</v>
      </c>
      <c r="E1787" s="11">
        <v>357.69349999999997</v>
      </c>
      <c r="F1787" s="11">
        <v>732.68380000000002</v>
      </c>
      <c r="G1787" s="11">
        <v>1365.4347</v>
      </c>
      <c r="H1787" s="11">
        <v>2801.8888999999999</v>
      </c>
      <c r="I1787" s="11">
        <v>0.45169999999999999</v>
      </c>
      <c r="J1787" s="11">
        <v>45.529400000000003</v>
      </c>
      <c r="K1787" s="11">
        <v>33.023600000000002</v>
      </c>
      <c r="L1787" s="11">
        <v>22.507300000000001</v>
      </c>
      <c r="M1787" s="11">
        <v>-4.3E-3</v>
      </c>
      <c r="N1787" s="11">
        <v>0.60240000000000005</v>
      </c>
      <c r="O1787" s="11">
        <v>9.8699999999999996E-2</v>
      </c>
      <c r="P1787" s="11">
        <v>2.0999999999999999E-3</v>
      </c>
      <c r="Q1787" s="11">
        <v>437.4316</v>
      </c>
      <c r="R1787" s="11">
        <v>389.47129999999999</v>
      </c>
      <c r="S1787" s="11">
        <v>-107.23220000000001</v>
      </c>
      <c r="T1787" s="11">
        <v>1.2279</v>
      </c>
      <c r="U1787" s="11">
        <v>14.583500000000001</v>
      </c>
      <c r="V1787" s="11">
        <v>-2.6335999999999999</v>
      </c>
      <c r="W1787" s="11">
        <v>-67.866699999999994</v>
      </c>
      <c r="X1787" s="11" t="s">
        <v>4206</v>
      </c>
    </row>
    <row r="1788" spans="1:24" x14ac:dyDescent="0.25">
      <c r="A1788" s="11" t="s">
        <v>4207</v>
      </c>
      <c r="B1788" s="11">
        <v>235.1268</v>
      </c>
      <c r="C1788" s="11">
        <v>100</v>
      </c>
      <c r="D1788" s="11">
        <v>236.65520000000001</v>
      </c>
      <c r="E1788" s="11">
        <v>429.22269999999997</v>
      </c>
      <c r="F1788" s="11">
        <v>930.13800000000003</v>
      </c>
      <c r="G1788" s="11">
        <v>2037.2476999999999</v>
      </c>
      <c r="H1788" s="11">
        <v>4626.8068999999996</v>
      </c>
      <c r="I1788" s="11">
        <v>0.47539999999999999</v>
      </c>
      <c r="J1788" s="11">
        <v>47.867400000000004</v>
      </c>
      <c r="K1788" s="11">
        <v>37.988900000000001</v>
      </c>
      <c r="L1788" s="11">
        <v>29.251899999999999</v>
      </c>
      <c r="M1788" s="11">
        <v>0</v>
      </c>
      <c r="N1788" s="11">
        <v>2.3E-3</v>
      </c>
      <c r="O1788" s="11">
        <v>0</v>
      </c>
      <c r="P1788" s="11">
        <v>0</v>
      </c>
      <c r="Q1788" s="11">
        <v>246.53489999999999</v>
      </c>
      <c r="R1788" s="11">
        <v>205.3194</v>
      </c>
      <c r="S1788" s="11">
        <v>-84.0291</v>
      </c>
      <c r="T1788" s="11">
        <v>0.85450000000000004</v>
      </c>
      <c r="U1788" s="11">
        <v>8.8354999999999997</v>
      </c>
      <c r="V1788" s="11">
        <v>0</v>
      </c>
      <c r="W1788" s="11">
        <v>-60.41</v>
      </c>
      <c r="X1788" s="11" t="s">
        <v>4207</v>
      </c>
    </row>
    <row r="1789" spans="1:24" x14ac:dyDescent="0.25">
      <c r="A1789" s="11" t="s">
        <v>4207</v>
      </c>
      <c r="B1789" s="11">
        <v>235.1268</v>
      </c>
      <c r="C1789" s="11">
        <v>100</v>
      </c>
      <c r="D1789" s="11">
        <v>236.65520000000001</v>
      </c>
      <c r="E1789" s="11">
        <v>429.22269999999997</v>
      </c>
      <c r="F1789" s="11">
        <v>930.13800000000003</v>
      </c>
      <c r="G1789" s="11">
        <v>2037.2476999999999</v>
      </c>
      <c r="H1789" s="11">
        <v>4626.8068999999996</v>
      </c>
      <c r="I1789" s="11">
        <v>0.47539999999999999</v>
      </c>
      <c r="J1789" s="11">
        <v>47.867400000000004</v>
      </c>
      <c r="K1789" s="11">
        <v>37.988900000000001</v>
      </c>
      <c r="L1789" s="11">
        <v>29.251899999999999</v>
      </c>
      <c r="M1789" s="11">
        <v>0</v>
      </c>
      <c r="N1789" s="11">
        <v>2.3E-3</v>
      </c>
      <c r="O1789" s="11">
        <v>0</v>
      </c>
      <c r="P1789" s="11">
        <v>0</v>
      </c>
      <c r="Q1789" s="11">
        <v>246.53489999999999</v>
      </c>
      <c r="R1789" s="11">
        <v>205.3194</v>
      </c>
      <c r="S1789" s="11">
        <v>-84.0291</v>
      </c>
      <c r="T1789" s="11">
        <v>0.85450000000000004</v>
      </c>
      <c r="U1789" s="11">
        <v>8.8354999999999997</v>
      </c>
      <c r="V1789" s="11">
        <v>0</v>
      </c>
      <c r="W1789" s="11">
        <v>-60.41</v>
      </c>
      <c r="X1789" s="11" t="s">
        <v>4207</v>
      </c>
    </row>
    <row r="1790" spans="1:24" x14ac:dyDescent="0.25">
      <c r="A1790" s="11" t="s">
        <v>1693</v>
      </c>
      <c r="B1790" s="11">
        <v>244.88900000000001</v>
      </c>
      <c r="C1790" s="11">
        <v>100</v>
      </c>
      <c r="D1790" s="11">
        <v>243.7414</v>
      </c>
      <c r="E1790" s="11">
        <v>381.67250000000001</v>
      </c>
      <c r="F1790" s="11">
        <v>838.65350000000001</v>
      </c>
      <c r="G1790" s="11">
        <v>1753.5317</v>
      </c>
      <c r="H1790" s="11">
        <v>3911.3791000000001</v>
      </c>
      <c r="I1790" s="11">
        <v>0.44490000000000002</v>
      </c>
      <c r="J1790" s="11">
        <v>44.712699999999998</v>
      </c>
      <c r="K1790" s="11">
        <v>35.158999999999999</v>
      </c>
      <c r="L1790" s="11">
        <v>26.535399999999999</v>
      </c>
      <c r="M1790" s="11">
        <v>0</v>
      </c>
      <c r="N1790" s="11">
        <v>0.1615</v>
      </c>
      <c r="O1790" s="11">
        <v>0</v>
      </c>
      <c r="P1790" s="11">
        <v>0</v>
      </c>
      <c r="Q1790" s="11">
        <v>252.2296</v>
      </c>
      <c r="R1790" s="11">
        <v>217.1986</v>
      </c>
      <c r="S1790" s="11">
        <v>-85.812299999999993</v>
      </c>
      <c r="T1790" s="11">
        <v>0.94789999999999996</v>
      </c>
      <c r="U1790" s="11">
        <v>8.2102000000000004</v>
      </c>
      <c r="V1790" s="11">
        <v>-1.7002999999999999</v>
      </c>
      <c r="W1790" s="11">
        <v>-61.7973</v>
      </c>
      <c r="X1790" s="11" t="s">
        <v>4208</v>
      </c>
    </row>
    <row r="1791" spans="1:24" x14ac:dyDescent="0.25">
      <c r="A1791" s="11" t="s">
        <v>4208</v>
      </c>
      <c r="B1791" s="11">
        <v>244.88900000000001</v>
      </c>
      <c r="C1791" s="11">
        <v>100</v>
      </c>
      <c r="D1791" s="11">
        <v>243.7414</v>
      </c>
      <c r="E1791" s="11">
        <v>381.67250000000001</v>
      </c>
      <c r="F1791" s="11">
        <v>838.65350000000001</v>
      </c>
      <c r="G1791" s="11">
        <v>1753.5317</v>
      </c>
      <c r="H1791" s="11">
        <v>3911.3791000000001</v>
      </c>
      <c r="I1791" s="11">
        <v>0.44490000000000002</v>
      </c>
      <c r="J1791" s="11">
        <v>44.712699999999998</v>
      </c>
      <c r="K1791" s="11">
        <v>35.158999999999999</v>
      </c>
      <c r="L1791" s="11">
        <v>26.535399999999999</v>
      </c>
      <c r="M1791" s="11">
        <v>0</v>
      </c>
      <c r="N1791" s="11">
        <v>0.1615</v>
      </c>
      <c r="O1791" s="11">
        <v>0</v>
      </c>
      <c r="P1791" s="11">
        <v>0</v>
      </c>
      <c r="Q1791" s="11">
        <v>252.2296</v>
      </c>
      <c r="R1791" s="11">
        <v>217.1986</v>
      </c>
      <c r="S1791" s="11">
        <v>-85.812299999999993</v>
      </c>
      <c r="T1791" s="11">
        <v>0.94789999999999996</v>
      </c>
      <c r="U1791" s="11">
        <v>8.2102000000000004</v>
      </c>
      <c r="V1791" s="11">
        <v>-1.7002999999999999</v>
      </c>
      <c r="W1791" s="11">
        <v>-61.7973</v>
      </c>
      <c r="X1791" s="11" t="s">
        <v>4208</v>
      </c>
    </row>
    <row r="1792" spans="1:24" x14ac:dyDescent="0.25">
      <c r="A1792" s="11" t="s">
        <v>4208</v>
      </c>
      <c r="B1792" s="11">
        <v>244.88900000000001</v>
      </c>
      <c r="C1792" s="11">
        <v>100</v>
      </c>
      <c r="D1792" s="11">
        <v>243.7414</v>
      </c>
      <c r="E1792" s="11">
        <v>381.67250000000001</v>
      </c>
      <c r="F1792" s="11">
        <v>838.65350000000001</v>
      </c>
      <c r="G1792" s="11">
        <v>1753.5317</v>
      </c>
      <c r="H1792" s="11">
        <v>3911.3791000000001</v>
      </c>
      <c r="I1792" s="11">
        <v>0.44490000000000002</v>
      </c>
      <c r="J1792" s="11">
        <v>44.7179</v>
      </c>
      <c r="K1792" s="11">
        <v>35.158999999999999</v>
      </c>
      <c r="L1792" s="11">
        <v>26.535399999999999</v>
      </c>
      <c r="M1792" s="11">
        <v>0</v>
      </c>
      <c r="N1792" s="11">
        <v>0.1615</v>
      </c>
      <c r="O1792" s="11">
        <v>0</v>
      </c>
      <c r="P1792" s="11">
        <v>0</v>
      </c>
      <c r="Q1792" s="11">
        <v>247.2252</v>
      </c>
      <c r="R1792" s="11">
        <v>217.1986</v>
      </c>
      <c r="S1792" s="11">
        <v>-85.810500000000005</v>
      </c>
      <c r="T1792" s="11">
        <v>0.94789999999999996</v>
      </c>
      <c r="U1792" s="11">
        <v>8.2102000000000004</v>
      </c>
      <c r="V1792" s="11">
        <v>-1.6931</v>
      </c>
      <c r="W1792" s="11">
        <v>-61.478000000000002</v>
      </c>
      <c r="X1792" s="11" t="s">
        <v>4208</v>
      </c>
    </row>
    <row r="1793" spans="1:24" x14ac:dyDescent="0.25">
      <c r="A1793" s="11" t="s">
        <v>961</v>
      </c>
      <c r="B1793" s="11">
        <v>361.25409999999999</v>
      </c>
      <c r="C1793" s="11">
        <v>100</v>
      </c>
      <c r="D1793" s="11">
        <v>246.4162</v>
      </c>
      <c r="E1793" s="11">
        <v>284.75290000000001</v>
      </c>
      <c r="F1793" s="11">
        <v>505.37830000000002</v>
      </c>
      <c r="G1793" s="11">
        <v>768.70460000000003</v>
      </c>
      <c r="H1793" s="11">
        <v>1304.8909000000001</v>
      </c>
      <c r="I1793" s="11">
        <v>0.40350000000000003</v>
      </c>
      <c r="J1793" s="11">
        <v>40.581899999999997</v>
      </c>
      <c r="K1793" s="11">
        <v>26.334099999999999</v>
      </c>
      <c r="L1793" s="11">
        <v>14.2926</v>
      </c>
      <c r="M1793" s="11">
        <v>-1.2999999999999999E-3</v>
      </c>
      <c r="N1793" s="11">
        <v>0.36709999999999998</v>
      </c>
      <c r="O1793" s="11">
        <v>1.3299999999999999E-2</v>
      </c>
      <c r="P1793" s="11">
        <v>0</v>
      </c>
      <c r="Q1793" s="11">
        <v>412.07670000000002</v>
      </c>
      <c r="R1793" s="11">
        <v>401.5274</v>
      </c>
      <c r="S1793" s="11">
        <v>-93.216300000000004</v>
      </c>
      <c r="T1793" s="11">
        <v>1.0424</v>
      </c>
      <c r="U1793" s="11">
        <v>13.5351</v>
      </c>
      <c r="V1793" s="11">
        <v>-2.6335999999999999</v>
      </c>
      <c r="W1793" s="11">
        <v>-62.3202</v>
      </c>
      <c r="X1793" s="11" t="s">
        <v>961</v>
      </c>
    </row>
    <row r="1794" spans="1:24" x14ac:dyDescent="0.25">
      <c r="A1794" s="11" t="s">
        <v>961</v>
      </c>
      <c r="B1794" s="11">
        <v>361.25409999999999</v>
      </c>
      <c r="C1794" s="11">
        <v>100</v>
      </c>
      <c r="D1794" s="11">
        <v>246.4162</v>
      </c>
      <c r="E1794" s="11">
        <v>284.75290000000001</v>
      </c>
      <c r="F1794" s="11">
        <v>505.37830000000002</v>
      </c>
      <c r="G1794" s="11">
        <v>768.70460000000003</v>
      </c>
      <c r="H1794" s="11">
        <v>1304.8909000000001</v>
      </c>
      <c r="I1794" s="11">
        <v>0.40350000000000003</v>
      </c>
      <c r="J1794" s="11">
        <v>40.581899999999997</v>
      </c>
      <c r="K1794" s="11">
        <v>26.334099999999999</v>
      </c>
      <c r="L1794" s="11">
        <v>14.2926</v>
      </c>
      <c r="M1794" s="11">
        <v>-1.2999999999999999E-3</v>
      </c>
      <c r="N1794" s="11">
        <v>0.36709999999999998</v>
      </c>
      <c r="O1794" s="11">
        <v>1.3299999999999999E-2</v>
      </c>
      <c r="P1794" s="11">
        <v>0</v>
      </c>
      <c r="Q1794" s="11">
        <v>412.07670000000002</v>
      </c>
      <c r="R1794" s="11">
        <v>401.5274</v>
      </c>
      <c r="S1794" s="11">
        <v>-93.216300000000004</v>
      </c>
      <c r="T1794" s="11">
        <v>1.0424</v>
      </c>
      <c r="U1794" s="11">
        <v>13.5351</v>
      </c>
      <c r="V1794" s="11">
        <v>-2.6335999999999999</v>
      </c>
      <c r="W1794" s="11">
        <v>-62.3202</v>
      </c>
      <c r="X1794" s="11" t="s">
        <v>961</v>
      </c>
    </row>
    <row r="1795" spans="1:24" x14ac:dyDescent="0.25">
      <c r="A1795" s="11" t="s">
        <v>1694</v>
      </c>
      <c r="B1795" s="11">
        <v>237.57149999999999</v>
      </c>
      <c r="C1795" s="11">
        <v>100</v>
      </c>
      <c r="D1795" s="11">
        <v>227.88509999999999</v>
      </c>
      <c r="E1795" s="11">
        <v>361.20420000000001</v>
      </c>
      <c r="F1795" s="11">
        <v>724.14160000000004</v>
      </c>
      <c r="G1795" s="11">
        <v>1437.5474999999999</v>
      </c>
      <c r="H1795" s="11">
        <v>2985.6392000000001</v>
      </c>
      <c r="I1795" s="11">
        <v>0.43740000000000001</v>
      </c>
      <c r="J1795" s="11">
        <v>43.929000000000002</v>
      </c>
      <c r="K1795" s="11">
        <v>33.025399999999998</v>
      </c>
      <c r="L1795" s="11">
        <v>23.505500000000001</v>
      </c>
      <c r="M1795" s="11">
        <v>0</v>
      </c>
      <c r="N1795" s="11">
        <v>4.0000000000000001E-3</v>
      </c>
      <c r="O1795" s="11">
        <v>0</v>
      </c>
      <c r="P1795" s="11">
        <v>0</v>
      </c>
      <c r="Q1795" s="11">
        <v>252.66380000000001</v>
      </c>
      <c r="R1795" s="11">
        <v>211.25899999999999</v>
      </c>
      <c r="S1795" s="11">
        <v>-84.602199999999996</v>
      </c>
      <c r="T1795" s="11">
        <v>0.83720000000000006</v>
      </c>
      <c r="U1795" s="11">
        <v>8.4568999999999992</v>
      </c>
      <c r="V1795" s="11">
        <v>-1.1335</v>
      </c>
      <c r="W1795" s="11">
        <v>-60.089300000000001</v>
      </c>
      <c r="X1795" s="11" t="s">
        <v>4209</v>
      </c>
    </row>
    <row r="1796" spans="1:24" x14ac:dyDescent="0.25">
      <c r="A1796" s="11" t="s">
        <v>4209</v>
      </c>
      <c r="B1796" s="11">
        <v>237.57149999999999</v>
      </c>
      <c r="C1796" s="11">
        <v>100</v>
      </c>
      <c r="D1796" s="11">
        <v>227.88509999999999</v>
      </c>
      <c r="E1796" s="11">
        <v>361.20420000000001</v>
      </c>
      <c r="F1796" s="11">
        <v>724.14160000000004</v>
      </c>
      <c r="G1796" s="11">
        <v>1437.5474999999999</v>
      </c>
      <c r="H1796" s="11">
        <v>2985.6392000000001</v>
      </c>
      <c r="I1796" s="11">
        <v>0.43740000000000001</v>
      </c>
      <c r="J1796" s="11">
        <v>43.929000000000002</v>
      </c>
      <c r="K1796" s="11">
        <v>33.025399999999998</v>
      </c>
      <c r="L1796" s="11">
        <v>23.505500000000001</v>
      </c>
      <c r="M1796" s="11">
        <v>0</v>
      </c>
      <c r="N1796" s="11">
        <v>4.0000000000000001E-3</v>
      </c>
      <c r="O1796" s="11">
        <v>0</v>
      </c>
      <c r="P1796" s="11">
        <v>0</v>
      </c>
      <c r="Q1796" s="11">
        <v>252.66380000000001</v>
      </c>
      <c r="R1796" s="11">
        <v>211.25899999999999</v>
      </c>
      <c r="S1796" s="11">
        <v>-84.602199999999996</v>
      </c>
      <c r="T1796" s="11">
        <v>0.83720000000000006</v>
      </c>
      <c r="U1796" s="11">
        <v>8.4568999999999992</v>
      </c>
      <c r="V1796" s="11">
        <v>-1.1335</v>
      </c>
      <c r="W1796" s="11">
        <v>-60.089300000000001</v>
      </c>
      <c r="X1796" s="11" t="s">
        <v>4209</v>
      </c>
    </row>
    <row r="1797" spans="1:24" x14ac:dyDescent="0.25">
      <c r="A1797" s="11" t="s">
        <v>4209</v>
      </c>
      <c r="B1797" s="11">
        <v>237.57149999999999</v>
      </c>
      <c r="C1797" s="11">
        <v>100</v>
      </c>
      <c r="D1797" s="11">
        <v>227.88509999999999</v>
      </c>
      <c r="E1797" s="11">
        <v>361.20420000000001</v>
      </c>
      <c r="F1797" s="11">
        <v>724.14160000000004</v>
      </c>
      <c r="G1797" s="11">
        <v>1437.5474999999999</v>
      </c>
      <c r="H1797" s="11">
        <v>2985.6392000000001</v>
      </c>
      <c r="I1797" s="11">
        <v>0.43740000000000001</v>
      </c>
      <c r="J1797" s="11">
        <v>43.929000000000002</v>
      </c>
      <c r="K1797" s="11">
        <v>33.025399999999998</v>
      </c>
      <c r="L1797" s="11">
        <v>23.505500000000001</v>
      </c>
      <c r="M1797" s="11">
        <v>0</v>
      </c>
      <c r="N1797" s="11">
        <v>4.0000000000000001E-3</v>
      </c>
      <c r="O1797" s="11">
        <v>0</v>
      </c>
      <c r="P1797" s="11">
        <v>0</v>
      </c>
      <c r="Q1797" s="11">
        <v>249.26920000000001</v>
      </c>
      <c r="R1797" s="11">
        <v>211.25899999999999</v>
      </c>
      <c r="S1797" s="11">
        <v>-84.600399999999993</v>
      </c>
      <c r="T1797" s="11">
        <v>0.83709999999999996</v>
      </c>
      <c r="U1797" s="11">
        <v>8.4568999999999992</v>
      </c>
      <c r="V1797" s="11">
        <v>-1.1287</v>
      </c>
      <c r="W1797" s="11">
        <v>-59.772500000000001</v>
      </c>
      <c r="X1797" s="11" t="s">
        <v>4209</v>
      </c>
    </row>
    <row r="1798" spans="1:24" x14ac:dyDescent="0.25">
      <c r="A1798" s="11" t="s">
        <v>1500</v>
      </c>
      <c r="B1798" s="11">
        <v>149.1729</v>
      </c>
      <c r="C1798" s="11">
        <v>100</v>
      </c>
      <c r="D1798" s="11">
        <v>181.92179999999999</v>
      </c>
      <c r="E1798" s="11">
        <v>286.5095</v>
      </c>
      <c r="F1798" s="11">
        <v>496.66910000000001</v>
      </c>
      <c r="G1798" s="11">
        <v>869.55790000000002</v>
      </c>
      <c r="H1798" s="11">
        <v>1564.3090999999999</v>
      </c>
      <c r="I1798" s="11">
        <v>0.38500000000000001</v>
      </c>
      <c r="J1798" s="11">
        <v>38.645200000000003</v>
      </c>
      <c r="K1798" s="11">
        <v>26.42</v>
      </c>
      <c r="L1798" s="11">
        <v>15.572699999999999</v>
      </c>
      <c r="M1798" s="11">
        <v>0</v>
      </c>
      <c r="N1798" s="11">
        <v>0</v>
      </c>
      <c r="O1798" s="11">
        <v>0</v>
      </c>
      <c r="P1798" s="11">
        <v>0</v>
      </c>
      <c r="Q1798" s="11">
        <v>145.52180000000001</v>
      </c>
      <c r="R1798" s="11">
        <v>128.10659999999999</v>
      </c>
      <c r="S1798" s="11">
        <v>-71.760400000000004</v>
      </c>
      <c r="T1798" s="11">
        <v>0.49869999999999998</v>
      </c>
      <c r="U1798" s="11">
        <v>4.3960999999999997</v>
      </c>
      <c r="V1798" s="11">
        <v>-0.9446</v>
      </c>
      <c r="W1798" s="11">
        <v>-56.001300000000001</v>
      </c>
      <c r="X1798" s="11" t="s">
        <v>1500</v>
      </c>
    </row>
    <row r="1799" spans="1:24" x14ac:dyDescent="0.25">
      <c r="A1799" s="11" t="s">
        <v>1500</v>
      </c>
      <c r="B1799" s="11">
        <v>149.1729</v>
      </c>
      <c r="C1799" s="11">
        <v>100</v>
      </c>
      <c r="D1799" s="11">
        <v>181.92179999999999</v>
      </c>
      <c r="E1799" s="11">
        <v>286.5095</v>
      </c>
      <c r="F1799" s="11">
        <v>496.66910000000001</v>
      </c>
      <c r="G1799" s="11">
        <v>869.55790000000002</v>
      </c>
      <c r="H1799" s="11">
        <v>1564.3090999999999</v>
      </c>
      <c r="I1799" s="11">
        <v>0.38500000000000001</v>
      </c>
      <c r="J1799" s="11">
        <v>38.645200000000003</v>
      </c>
      <c r="K1799" s="11">
        <v>26.42</v>
      </c>
      <c r="L1799" s="11">
        <v>15.572699999999999</v>
      </c>
      <c r="M1799" s="11">
        <v>0</v>
      </c>
      <c r="N1799" s="11">
        <v>0</v>
      </c>
      <c r="O1799" s="11">
        <v>0</v>
      </c>
      <c r="P1799" s="11">
        <v>0</v>
      </c>
      <c r="Q1799" s="11">
        <v>145.52180000000001</v>
      </c>
      <c r="R1799" s="11">
        <v>128.10659999999999</v>
      </c>
      <c r="S1799" s="11">
        <v>-71.760400000000004</v>
      </c>
      <c r="T1799" s="11">
        <v>0.49869999999999998</v>
      </c>
      <c r="U1799" s="11">
        <v>4.3960999999999997</v>
      </c>
      <c r="V1799" s="11">
        <v>-0.9446</v>
      </c>
      <c r="W1799" s="11">
        <v>-56.001300000000001</v>
      </c>
      <c r="X1799" s="11" t="s">
        <v>1500</v>
      </c>
    </row>
    <row r="1800" spans="1:24" x14ac:dyDescent="0.25">
      <c r="A1800" s="11" t="s">
        <v>1695</v>
      </c>
      <c r="B1800" s="11">
        <v>205.43219999999999</v>
      </c>
      <c r="C1800" s="11">
        <v>100</v>
      </c>
      <c r="D1800" s="11">
        <v>200.76419999999999</v>
      </c>
      <c r="E1800" s="11">
        <v>372.00459999999998</v>
      </c>
      <c r="F1800" s="11">
        <v>783.31230000000005</v>
      </c>
      <c r="G1800" s="11">
        <v>1697.51</v>
      </c>
      <c r="H1800" s="11">
        <v>3791.0250999999998</v>
      </c>
      <c r="I1800" s="11">
        <v>0.41930000000000001</v>
      </c>
      <c r="J1800" s="11">
        <v>41.973599999999998</v>
      </c>
      <c r="K1800" s="11">
        <v>33.5809</v>
      </c>
      <c r="L1800" s="11">
        <v>25.470199999999998</v>
      </c>
      <c r="M1800" s="11">
        <v>0</v>
      </c>
      <c r="N1800" s="11">
        <v>0</v>
      </c>
      <c r="O1800" s="11">
        <v>0</v>
      </c>
      <c r="P1800" s="11">
        <v>0</v>
      </c>
      <c r="Q1800" s="11">
        <v>214.1328</v>
      </c>
      <c r="R1800" s="11">
        <v>175.20490000000001</v>
      </c>
      <c r="S1800" s="11">
        <v>-80.674800000000005</v>
      </c>
      <c r="T1800" s="11">
        <v>0.60560000000000003</v>
      </c>
      <c r="U1800" s="11">
        <v>7.1162999999999998</v>
      </c>
      <c r="V1800" s="11">
        <v>-1.8892</v>
      </c>
      <c r="W1800" s="11">
        <v>-59.710799999999999</v>
      </c>
      <c r="X1800" s="11" t="s">
        <v>4201</v>
      </c>
    </row>
    <row r="1801" spans="1:24" x14ac:dyDescent="0.25">
      <c r="A1801" s="11" t="s">
        <v>4201</v>
      </c>
      <c r="B1801" s="11">
        <v>205.43219999999999</v>
      </c>
      <c r="C1801" s="11">
        <v>100</v>
      </c>
      <c r="D1801" s="11">
        <v>200.76419999999999</v>
      </c>
      <c r="E1801" s="11">
        <v>372.00459999999998</v>
      </c>
      <c r="F1801" s="11">
        <v>783.31230000000005</v>
      </c>
      <c r="G1801" s="11">
        <v>1697.51</v>
      </c>
      <c r="H1801" s="11">
        <v>3791.0250999999998</v>
      </c>
      <c r="I1801" s="11">
        <v>0.41930000000000001</v>
      </c>
      <c r="J1801" s="11">
        <v>41.973599999999998</v>
      </c>
      <c r="K1801" s="11">
        <v>33.5809</v>
      </c>
      <c r="L1801" s="11">
        <v>25.470199999999998</v>
      </c>
      <c r="M1801" s="11">
        <v>0</v>
      </c>
      <c r="N1801" s="11">
        <v>0</v>
      </c>
      <c r="O1801" s="11">
        <v>0</v>
      </c>
      <c r="P1801" s="11">
        <v>0</v>
      </c>
      <c r="Q1801" s="11">
        <v>214.1328</v>
      </c>
      <c r="R1801" s="11">
        <v>175.20490000000001</v>
      </c>
      <c r="S1801" s="11">
        <v>-80.674800000000005</v>
      </c>
      <c r="T1801" s="11">
        <v>0.60560000000000003</v>
      </c>
      <c r="U1801" s="11">
        <v>7.1162999999999998</v>
      </c>
      <c r="V1801" s="11">
        <v>-1.8892</v>
      </c>
      <c r="W1801" s="11">
        <v>-59.710799999999999</v>
      </c>
      <c r="X1801" s="11" t="s">
        <v>4201</v>
      </c>
    </row>
    <row r="1802" spans="1:24" x14ac:dyDescent="0.25">
      <c r="A1802" s="11" t="s">
        <v>4201</v>
      </c>
      <c r="B1802" s="11">
        <v>205.43219999999999</v>
      </c>
      <c r="C1802" s="11">
        <v>100</v>
      </c>
      <c r="D1802" s="11">
        <v>200.76419999999999</v>
      </c>
      <c r="E1802" s="11">
        <v>372.00459999999998</v>
      </c>
      <c r="F1802" s="11">
        <v>783.31230000000005</v>
      </c>
      <c r="G1802" s="11">
        <v>1697.51</v>
      </c>
      <c r="H1802" s="11">
        <v>3791.0250999999998</v>
      </c>
      <c r="I1802" s="11">
        <v>0.41930000000000001</v>
      </c>
      <c r="J1802" s="11">
        <v>41.973599999999998</v>
      </c>
      <c r="K1802" s="11">
        <v>33.5809</v>
      </c>
      <c r="L1802" s="11">
        <v>25.470199999999998</v>
      </c>
      <c r="M1802" s="11">
        <v>0</v>
      </c>
      <c r="N1802" s="11">
        <v>0</v>
      </c>
      <c r="O1802" s="11">
        <v>0</v>
      </c>
      <c r="P1802" s="11">
        <v>0</v>
      </c>
      <c r="Q1802" s="11">
        <v>211.62209999999999</v>
      </c>
      <c r="R1802" s="11">
        <v>175.20490000000001</v>
      </c>
      <c r="S1802" s="11">
        <v>-80.673100000000005</v>
      </c>
      <c r="T1802" s="11">
        <v>0.60560000000000003</v>
      </c>
      <c r="U1802" s="11">
        <v>7.1162999999999998</v>
      </c>
      <c r="V1802" s="11">
        <v>-1.8812</v>
      </c>
      <c r="W1802" s="11">
        <v>-59.390799999999999</v>
      </c>
      <c r="X1802" s="11" t="s">
        <v>4201</v>
      </c>
    </row>
    <row r="1803" spans="1:24" x14ac:dyDescent="0.25">
      <c r="A1803" s="11" t="s">
        <v>1696</v>
      </c>
      <c r="B1803" s="11">
        <v>263.33170000000001</v>
      </c>
      <c r="C1803" s="11">
        <v>100</v>
      </c>
      <c r="D1803" s="11">
        <v>238.6018</v>
      </c>
      <c r="E1803" s="11">
        <v>424.54989999999998</v>
      </c>
      <c r="F1803" s="11">
        <v>898.95849999999996</v>
      </c>
      <c r="G1803" s="11">
        <v>1927.2871</v>
      </c>
      <c r="H1803" s="11">
        <v>4288.9258</v>
      </c>
      <c r="I1803" s="11">
        <v>0.49469999999999997</v>
      </c>
      <c r="J1803" s="11">
        <v>49.633400000000002</v>
      </c>
      <c r="K1803" s="11">
        <v>38.176200000000001</v>
      </c>
      <c r="L1803" s="11">
        <v>28.066199999999998</v>
      </c>
      <c r="M1803" s="11">
        <v>0</v>
      </c>
      <c r="N1803" s="11">
        <v>8.0000000000000004E-4</v>
      </c>
      <c r="O1803" s="11">
        <v>0</v>
      </c>
      <c r="P1803" s="11">
        <v>0</v>
      </c>
      <c r="Q1803" s="11">
        <v>283.09800000000001</v>
      </c>
      <c r="R1803" s="11">
        <v>231.26840000000001</v>
      </c>
      <c r="S1803" s="11">
        <v>-90.192599999999999</v>
      </c>
      <c r="T1803" s="11">
        <v>0.78210000000000002</v>
      </c>
      <c r="U1803" s="11">
        <v>8.9428999999999998</v>
      </c>
      <c r="V1803" s="11">
        <v>-1.8892</v>
      </c>
      <c r="W1803" s="11">
        <v>-65.158799999999999</v>
      </c>
      <c r="X1803" s="11" t="s">
        <v>4202</v>
      </c>
    </row>
    <row r="1804" spans="1:24" x14ac:dyDescent="0.25">
      <c r="A1804" s="11" t="s">
        <v>4202</v>
      </c>
      <c r="B1804" s="11">
        <v>263.33170000000001</v>
      </c>
      <c r="C1804" s="11">
        <v>100</v>
      </c>
      <c r="D1804" s="11">
        <v>238.6018</v>
      </c>
      <c r="E1804" s="11">
        <v>424.54989999999998</v>
      </c>
      <c r="F1804" s="11">
        <v>898.95849999999996</v>
      </c>
      <c r="G1804" s="11">
        <v>1927.2871</v>
      </c>
      <c r="H1804" s="11">
        <v>4288.9258</v>
      </c>
      <c r="I1804" s="11">
        <v>0.49469999999999997</v>
      </c>
      <c r="J1804" s="11">
        <v>49.633400000000002</v>
      </c>
      <c r="K1804" s="11">
        <v>38.176200000000001</v>
      </c>
      <c r="L1804" s="11">
        <v>28.066199999999998</v>
      </c>
      <c r="M1804" s="11">
        <v>0</v>
      </c>
      <c r="N1804" s="11">
        <v>8.0000000000000004E-4</v>
      </c>
      <c r="O1804" s="11">
        <v>0</v>
      </c>
      <c r="P1804" s="11">
        <v>0</v>
      </c>
      <c r="Q1804" s="11">
        <v>283.09800000000001</v>
      </c>
      <c r="R1804" s="11">
        <v>231.26840000000001</v>
      </c>
      <c r="S1804" s="11">
        <v>-90.192599999999999</v>
      </c>
      <c r="T1804" s="11">
        <v>0.78210000000000002</v>
      </c>
      <c r="U1804" s="11">
        <v>8.9428999999999998</v>
      </c>
      <c r="V1804" s="11">
        <v>-1.8892</v>
      </c>
      <c r="W1804" s="11">
        <v>-65.158799999999999</v>
      </c>
      <c r="X1804" s="11" t="s">
        <v>4202</v>
      </c>
    </row>
    <row r="1805" spans="1:24" x14ac:dyDescent="0.25">
      <c r="A1805" s="11" t="s">
        <v>4202</v>
      </c>
      <c r="B1805" s="11">
        <v>263.33170000000001</v>
      </c>
      <c r="C1805" s="11">
        <v>100</v>
      </c>
      <c r="D1805" s="11">
        <v>238.6018</v>
      </c>
      <c r="E1805" s="11">
        <v>424.54989999999998</v>
      </c>
      <c r="F1805" s="11">
        <v>898.95849999999996</v>
      </c>
      <c r="G1805" s="11">
        <v>1927.2871</v>
      </c>
      <c r="H1805" s="11">
        <v>4288.9258</v>
      </c>
      <c r="I1805" s="11">
        <v>0.49469999999999997</v>
      </c>
      <c r="J1805" s="11">
        <v>49.633400000000002</v>
      </c>
      <c r="K1805" s="11">
        <v>38.176200000000001</v>
      </c>
      <c r="L1805" s="11">
        <v>28.066199999999998</v>
      </c>
      <c r="M1805" s="11">
        <v>0</v>
      </c>
      <c r="N1805" s="11">
        <v>8.0000000000000004E-4</v>
      </c>
      <c r="O1805" s="11">
        <v>0</v>
      </c>
      <c r="P1805" s="11">
        <v>0</v>
      </c>
      <c r="Q1805" s="11">
        <v>281.16419999999999</v>
      </c>
      <c r="R1805" s="11">
        <v>231.26840000000001</v>
      </c>
      <c r="S1805" s="11">
        <v>-90.190600000000003</v>
      </c>
      <c r="T1805" s="11">
        <v>0.78210000000000002</v>
      </c>
      <c r="U1805" s="11">
        <v>8.9428999999999998</v>
      </c>
      <c r="V1805" s="11">
        <v>-1.8812</v>
      </c>
      <c r="W1805" s="11">
        <v>-64.838700000000003</v>
      </c>
      <c r="X1805" s="11" t="s">
        <v>4202</v>
      </c>
    </row>
    <row r="1806" spans="1:24" x14ac:dyDescent="0.25">
      <c r="A1806" s="11" t="s">
        <v>328</v>
      </c>
      <c r="B1806" s="11">
        <v>222.15860000000001</v>
      </c>
      <c r="C1806" s="11">
        <v>100</v>
      </c>
      <c r="D1806" s="11">
        <v>189.93119999999999</v>
      </c>
      <c r="E1806" s="11">
        <v>277.55290000000002</v>
      </c>
      <c r="F1806" s="11">
        <v>467.76760000000002</v>
      </c>
      <c r="G1806" s="11">
        <v>775.91179999999997</v>
      </c>
      <c r="H1806" s="11">
        <v>1314.7971</v>
      </c>
      <c r="I1806" s="11">
        <v>0.38890000000000002</v>
      </c>
      <c r="J1806" s="11">
        <v>38.923099999999998</v>
      </c>
      <c r="K1806" s="11">
        <v>26.632100000000001</v>
      </c>
      <c r="L1806" s="11">
        <v>15.118399999999999</v>
      </c>
      <c r="M1806" s="11">
        <v>0</v>
      </c>
      <c r="N1806" s="11">
        <v>0</v>
      </c>
      <c r="O1806" s="11">
        <v>0</v>
      </c>
      <c r="P1806" s="11">
        <v>0</v>
      </c>
      <c r="Q1806" s="11">
        <v>231.4863</v>
      </c>
      <c r="R1806" s="11">
        <v>211.25899999999999</v>
      </c>
      <c r="S1806" s="11">
        <v>-79.745000000000005</v>
      </c>
      <c r="T1806" s="11">
        <v>0.48880000000000001</v>
      </c>
      <c r="U1806" s="11">
        <v>7.3727999999999998</v>
      </c>
      <c r="V1806" s="11">
        <v>-1.8812</v>
      </c>
      <c r="W1806" s="11">
        <v>-58.544600000000003</v>
      </c>
      <c r="X1806" s="11" t="s">
        <v>328</v>
      </c>
    </row>
    <row r="1807" spans="1:24" x14ac:dyDescent="0.25">
      <c r="A1807" s="11" t="s">
        <v>1697</v>
      </c>
      <c r="B1807" s="11">
        <v>279.1103</v>
      </c>
      <c r="C1807" s="11">
        <v>100</v>
      </c>
      <c r="D1807" s="11">
        <v>233.8329</v>
      </c>
      <c r="E1807" s="11">
        <v>371.5369</v>
      </c>
      <c r="F1807" s="11">
        <v>772.49580000000003</v>
      </c>
      <c r="G1807" s="11">
        <v>1599.8019999999999</v>
      </c>
      <c r="H1807" s="11">
        <v>3482.6496000000002</v>
      </c>
      <c r="I1807" s="11">
        <v>0.43619999999999998</v>
      </c>
      <c r="J1807" s="11">
        <v>43.818399999999997</v>
      </c>
      <c r="K1807" s="11">
        <v>33.482199999999999</v>
      </c>
      <c r="L1807" s="11">
        <v>24.3706</v>
      </c>
      <c r="M1807" s="11">
        <v>0</v>
      </c>
      <c r="N1807" s="11">
        <v>2.5999999999999999E-3</v>
      </c>
      <c r="O1807" s="11">
        <v>0</v>
      </c>
      <c r="P1807" s="11">
        <v>0</v>
      </c>
      <c r="Q1807" s="11">
        <v>303.06439999999998</v>
      </c>
      <c r="R1807" s="11">
        <v>261.25139999999999</v>
      </c>
      <c r="S1807" s="11">
        <v>-84.830399999999997</v>
      </c>
      <c r="T1807" s="11">
        <v>1.0114000000000001</v>
      </c>
      <c r="U1807" s="11">
        <v>9.6364000000000001</v>
      </c>
      <c r="V1807" s="11">
        <v>-1.8892</v>
      </c>
      <c r="W1807" s="11">
        <v>-59.921100000000003</v>
      </c>
      <c r="X1807" s="11" t="s">
        <v>4203</v>
      </c>
    </row>
    <row r="1808" spans="1:24" x14ac:dyDescent="0.25">
      <c r="A1808" s="11" t="s">
        <v>4203</v>
      </c>
      <c r="B1808" s="11">
        <v>279.1103</v>
      </c>
      <c r="C1808" s="11">
        <v>100</v>
      </c>
      <c r="D1808" s="11">
        <v>233.8329</v>
      </c>
      <c r="E1808" s="11">
        <v>371.5369</v>
      </c>
      <c r="F1808" s="11">
        <v>772.49580000000003</v>
      </c>
      <c r="G1808" s="11">
        <v>1599.8019999999999</v>
      </c>
      <c r="H1808" s="11">
        <v>3482.6496000000002</v>
      </c>
      <c r="I1808" s="11">
        <v>0.43619999999999998</v>
      </c>
      <c r="J1808" s="11">
        <v>43.818399999999997</v>
      </c>
      <c r="K1808" s="11">
        <v>33.482199999999999</v>
      </c>
      <c r="L1808" s="11">
        <v>24.3706</v>
      </c>
      <c r="M1808" s="11">
        <v>0</v>
      </c>
      <c r="N1808" s="11">
        <v>2.5999999999999999E-3</v>
      </c>
      <c r="O1808" s="11">
        <v>0</v>
      </c>
      <c r="P1808" s="11">
        <v>0</v>
      </c>
      <c r="Q1808" s="11">
        <v>303.06439999999998</v>
      </c>
      <c r="R1808" s="11">
        <v>261.25139999999999</v>
      </c>
      <c r="S1808" s="11">
        <v>-84.830399999999997</v>
      </c>
      <c r="T1808" s="11">
        <v>1.0114000000000001</v>
      </c>
      <c r="U1808" s="11">
        <v>9.6364000000000001</v>
      </c>
      <c r="V1808" s="11">
        <v>-1.8892</v>
      </c>
      <c r="W1808" s="11">
        <v>-59.921100000000003</v>
      </c>
      <c r="X1808" s="11" t="s">
        <v>4203</v>
      </c>
    </row>
    <row r="1809" spans="1:24" x14ac:dyDescent="0.25">
      <c r="A1809" s="11" t="s">
        <v>4203</v>
      </c>
      <c r="B1809" s="11">
        <v>279.1103</v>
      </c>
      <c r="C1809" s="11">
        <v>100</v>
      </c>
      <c r="D1809" s="11">
        <v>233.8329</v>
      </c>
      <c r="E1809" s="11">
        <v>371.5369</v>
      </c>
      <c r="F1809" s="11">
        <v>772.49580000000003</v>
      </c>
      <c r="G1809" s="11">
        <v>1599.8019999999999</v>
      </c>
      <c r="H1809" s="11">
        <v>3482.6496000000002</v>
      </c>
      <c r="I1809" s="11">
        <v>0.43619999999999998</v>
      </c>
      <c r="J1809" s="11">
        <v>43.8232</v>
      </c>
      <c r="K1809" s="11">
        <v>33.482199999999999</v>
      </c>
      <c r="L1809" s="11">
        <v>24.3706</v>
      </c>
      <c r="M1809" s="11">
        <v>0</v>
      </c>
      <c r="N1809" s="11">
        <v>2.5999999999999999E-3</v>
      </c>
      <c r="O1809" s="11">
        <v>0</v>
      </c>
      <c r="P1809" s="11">
        <v>0</v>
      </c>
      <c r="Q1809" s="11">
        <v>298.30950000000001</v>
      </c>
      <c r="R1809" s="11">
        <v>261.25139999999999</v>
      </c>
      <c r="S1809" s="11">
        <v>-84.828599999999994</v>
      </c>
      <c r="T1809" s="11">
        <v>1.0114000000000001</v>
      </c>
      <c r="U1809" s="11">
        <v>9.6364000000000001</v>
      </c>
      <c r="V1809" s="11">
        <v>-1.8812</v>
      </c>
      <c r="W1809" s="11">
        <v>-59.601100000000002</v>
      </c>
      <c r="X1809" s="11" t="s">
        <v>4203</v>
      </c>
    </row>
    <row r="1810" spans="1:24" x14ac:dyDescent="0.25">
      <c r="A1810" s="11" t="s">
        <v>960</v>
      </c>
      <c r="B1810" s="11">
        <v>449.02050000000003</v>
      </c>
      <c r="C1810" s="11">
        <v>100</v>
      </c>
      <c r="D1810" s="11">
        <v>293.11329999999998</v>
      </c>
      <c r="E1810" s="11">
        <v>320.89690000000002</v>
      </c>
      <c r="F1810" s="11">
        <v>612.62620000000004</v>
      </c>
      <c r="G1810" s="11">
        <v>916.79430000000002</v>
      </c>
      <c r="H1810" s="11">
        <v>1626.0304000000001</v>
      </c>
      <c r="I1810" s="11">
        <v>0.47820000000000001</v>
      </c>
      <c r="J1810" s="11">
        <v>48.137599999999999</v>
      </c>
      <c r="K1810" s="11">
        <v>30.722100000000001</v>
      </c>
      <c r="L1810" s="11">
        <v>16.6813</v>
      </c>
      <c r="M1810" s="11">
        <v>-9.2999999999999992E-3</v>
      </c>
      <c r="N1810" s="11">
        <v>1.179</v>
      </c>
      <c r="O1810" s="11">
        <v>0.314</v>
      </c>
      <c r="P1810" s="11">
        <v>4.3799999999999999E-2</v>
      </c>
      <c r="Q1810" s="11">
        <v>520.68579999999997</v>
      </c>
      <c r="R1810" s="11">
        <v>521.48009999999999</v>
      </c>
      <c r="S1810" s="11">
        <v>-94.79</v>
      </c>
      <c r="T1810" s="11">
        <v>1.7399</v>
      </c>
      <c r="U1810" s="11">
        <v>15.0528</v>
      </c>
      <c r="V1810" s="11">
        <v>-5.6435000000000004</v>
      </c>
      <c r="W1810" s="11">
        <v>-57.395600000000002</v>
      </c>
      <c r="X1810" s="11" t="s">
        <v>960</v>
      </c>
    </row>
    <row r="1811" spans="1:24" x14ac:dyDescent="0.25">
      <c r="A1811" s="11" t="s">
        <v>597</v>
      </c>
      <c r="B1811" s="11">
        <v>376.01350000000002</v>
      </c>
      <c r="C1811" s="11">
        <v>-100</v>
      </c>
      <c r="D1811" s="11">
        <v>149.5668</v>
      </c>
      <c r="E1811" s="11">
        <v>-156.11670000000001</v>
      </c>
      <c r="F1811" s="11">
        <v>253.22800000000001</v>
      </c>
      <c r="G1811" s="11">
        <v>-427.25450000000001</v>
      </c>
      <c r="H1811" s="11">
        <v>803.50260000000003</v>
      </c>
      <c r="I1811" s="11">
        <v>0</v>
      </c>
      <c r="J1811" s="11">
        <v>0</v>
      </c>
      <c r="K1811" s="11">
        <v>0</v>
      </c>
      <c r="L1811" s="11">
        <v>0</v>
      </c>
      <c r="M1811" s="11">
        <v>-0.1384</v>
      </c>
      <c r="N1811" s="11">
        <v>14.470700000000001</v>
      </c>
      <c r="O1811" s="11">
        <v>9.3613</v>
      </c>
      <c r="P1811" s="11">
        <v>6.1231999999999998</v>
      </c>
      <c r="Q1811" s="11">
        <v>427.23160000000001</v>
      </c>
      <c r="R1811" s="11">
        <v>363.30619999999999</v>
      </c>
      <c r="S1811" s="11">
        <v>-57.929299999999998</v>
      </c>
      <c r="T1811" s="11">
        <v>1.1177999999999999</v>
      </c>
      <c r="U1811" s="11">
        <v>15.0303</v>
      </c>
      <c r="V1811" s="11">
        <v>-2.8218000000000001</v>
      </c>
      <c r="W1811" s="11">
        <v>-31.5213</v>
      </c>
      <c r="X1811" s="11" t="s">
        <v>597</v>
      </c>
    </row>
    <row r="1812" spans="1:24" x14ac:dyDescent="0.25">
      <c r="A1812" s="11" t="s">
        <v>597</v>
      </c>
      <c r="B1812" s="11">
        <v>376.01350000000002</v>
      </c>
      <c r="C1812" s="11">
        <v>-100</v>
      </c>
      <c r="D1812" s="11">
        <v>149.5668</v>
      </c>
      <c r="E1812" s="11">
        <v>-156.11670000000001</v>
      </c>
      <c r="F1812" s="11">
        <v>253.22800000000001</v>
      </c>
      <c r="G1812" s="11">
        <v>-427.25450000000001</v>
      </c>
      <c r="H1812" s="11">
        <v>803.50260000000003</v>
      </c>
      <c r="I1812" s="11">
        <v>0</v>
      </c>
      <c r="J1812" s="11">
        <v>0</v>
      </c>
      <c r="K1812" s="11">
        <v>0</v>
      </c>
      <c r="L1812" s="11">
        <v>0</v>
      </c>
      <c r="M1812" s="11">
        <v>-0.1384</v>
      </c>
      <c r="N1812" s="11">
        <v>14.470700000000001</v>
      </c>
      <c r="O1812" s="11">
        <v>9.3613</v>
      </c>
      <c r="P1812" s="11">
        <v>6.1231999999999998</v>
      </c>
      <c r="Q1812" s="11">
        <v>427.23160000000001</v>
      </c>
      <c r="R1812" s="11">
        <v>363.30619999999999</v>
      </c>
      <c r="S1812" s="11">
        <v>-57.929299999999998</v>
      </c>
      <c r="T1812" s="11">
        <v>1.1177999999999999</v>
      </c>
      <c r="U1812" s="11">
        <v>15.0303</v>
      </c>
      <c r="V1812" s="11">
        <v>-2.8218000000000001</v>
      </c>
      <c r="W1812" s="11">
        <v>-31.5213</v>
      </c>
      <c r="X1812" s="11" t="s">
        <v>597</v>
      </c>
    </row>
    <row r="1813" spans="1:24" x14ac:dyDescent="0.25">
      <c r="A1813" s="11" t="s">
        <v>1698</v>
      </c>
      <c r="B1813" s="11">
        <v>285.52100000000002</v>
      </c>
      <c r="C1813" s="11">
        <v>100</v>
      </c>
      <c r="D1813" s="11">
        <v>218.78020000000001</v>
      </c>
      <c r="E1813" s="11">
        <v>317.45319999999998</v>
      </c>
      <c r="F1813" s="11">
        <v>642.1173</v>
      </c>
      <c r="G1813" s="11">
        <v>1221.1134999999999</v>
      </c>
      <c r="H1813" s="11">
        <v>2524.8553999999999</v>
      </c>
      <c r="I1813" s="11">
        <v>0.39710000000000001</v>
      </c>
      <c r="J1813" s="11">
        <v>39.970500000000001</v>
      </c>
      <c r="K1813" s="11">
        <v>28.889099999999999</v>
      </c>
      <c r="L1813" s="11">
        <v>19.922699999999999</v>
      </c>
      <c r="M1813" s="11">
        <v>-1.2999999999999999E-3</v>
      </c>
      <c r="N1813" s="11">
        <v>0.41410000000000002</v>
      </c>
      <c r="O1813" s="11">
        <v>8.0999999999999996E-3</v>
      </c>
      <c r="P1813" s="11">
        <v>0</v>
      </c>
      <c r="Q1813" s="11">
        <v>317.30500000000001</v>
      </c>
      <c r="R1813" s="11">
        <v>320.10559999999998</v>
      </c>
      <c r="S1813" s="11">
        <v>-76.226100000000002</v>
      </c>
      <c r="T1813" s="11">
        <v>1.0666</v>
      </c>
      <c r="U1813" s="11">
        <v>10.5075</v>
      </c>
      <c r="V1813" s="11">
        <v>-2.6448999999999998</v>
      </c>
      <c r="W1813" s="11">
        <v>-50.804400000000001</v>
      </c>
      <c r="X1813" s="11" t="s">
        <v>4204</v>
      </c>
    </row>
    <row r="1814" spans="1:24" x14ac:dyDescent="0.25">
      <c r="A1814" s="11" t="s">
        <v>4204</v>
      </c>
      <c r="B1814" s="11">
        <v>285.52100000000002</v>
      </c>
      <c r="C1814" s="11">
        <v>100</v>
      </c>
      <c r="D1814" s="11">
        <v>218.78020000000001</v>
      </c>
      <c r="E1814" s="11">
        <v>317.45319999999998</v>
      </c>
      <c r="F1814" s="11">
        <v>642.1173</v>
      </c>
      <c r="G1814" s="11">
        <v>1221.1134999999999</v>
      </c>
      <c r="H1814" s="11">
        <v>2524.8553999999999</v>
      </c>
      <c r="I1814" s="11">
        <v>0.39710000000000001</v>
      </c>
      <c r="J1814" s="11">
        <v>39.970500000000001</v>
      </c>
      <c r="K1814" s="11">
        <v>28.889099999999999</v>
      </c>
      <c r="L1814" s="11">
        <v>19.922699999999999</v>
      </c>
      <c r="M1814" s="11">
        <v>-1.2999999999999999E-3</v>
      </c>
      <c r="N1814" s="11">
        <v>0.41410000000000002</v>
      </c>
      <c r="O1814" s="11">
        <v>8.0999999999999996E-3</v>
      </c>
      <c r="P1814" s="11">
        <v>0</v>
      </c>
      <c r="Q1814" s="11">
        <v>317.30500000000001</v>
      </c>
      <c r="R1814" s="11">
        <v>320.10559999999998</v>
      </c>
      <c r="S1814" s="11">
        <v>-76.226100000000002</v>
      </c>
      <c r="T1814" s="11">
        <v>1.0666</v>
      </c>
      <c r="U1814" s="11">
        <v>10.5075</v>
      </c>
      <c r="V1814" s="11">
        <v>-2.6448999999999998</v>
      </c>
      <c r="W1814" s="11">
        <v>-50.804400000000001</v>
      </c>
      <c r="X1814" s="11" t="s">
        <v>4204</v>
      </c>
    </row>
    <row r="1815" spans="1:24" x14ac:dyDescent="0.25">
      <c r="A1815" s="11" t="s">
        <v>4204</v>
      </c>
      <c r="B1815" s="11">
        <v>285.52100000000002</v>
      </c>
      <c r="C1815" s="11">
        <v>100</v>
      </c>
      <c r="D1815" s="11">
        <v>218.78020000000001</v>
      </c>
      <c r="E1815" s="11">
        <v>317.45319999999998</v>
      </c>
      <c r="F1815" s="11">
        <v>642.1173</v>
      </c>
      <c r="G1815" s="11">
        <v>1221.1134999999999</v>
      </c>
      <c r="H1815" s="11">
        <v>2524.8553999999999</v>
      </c>
      <c r="I1815" s="11">
        <v>0.39710000000000001</v>
      </c>
      <c r="J1815" s="11">
        <v>39.976900000000001</v>
      </c>
      <c r="K1815" s="11">
        <v>28.889099999999999</v>
      </c>
      <c r="L1815" s="11">
        <v>19.922699999999999</v>
      </c>
      <c r="M1815" s="11">
        <v>-1.2999999999999999E-3</v>
      </c>
      <c r="N1815" s="11">
        <v>0.41410000000000002</v>
      </c>
      <c r="O1815" s="11">
        <v>8.0999999999999996E-3</v>
      </c>
      <c r="P1815" s="11">
        <v>0</v>
      </c>
      <c r="Q1815" s="11">
        <v>313.87630000000001</v>
      </c>
      <c r="R1815" s="11">
        <v>320.10559999999998</v>
      </c>
      <c r="S1815" s="11">
        <v>-76.224400000000003</v>
      </c>
      <c r="T1815" s="11">
        <v>1.0666</v>
      </c>
      <c r="U1815" s="11">
        <v>10.5075</v>
      </c>
      <c r="V1815" s="11">
        <v>-2.6335999999999999</v>
      </c>
      <c r="W1815" s="11">
        <v>-50.481299999999997</v>
      </c>
      <c r="X1815" s="11" t="s">
        <v>4204</v>
      </c>
    </row>
    <row r="1816" spans="1:24" x14ac:dyDescent="0.25">
      <c r="A1816" s="11" t="s">
        <v>3319</v>
      </c>
      <c r="B1816" s="11">
        <v>531.25509999999997</v>
      </c>
      <c r="C1816" s="11">
        <v>100</v>
      </c>
      <c r="D1816" s="11">
        <v>232.71029999999999</v>
      </c>
      <c r="E1816" s="11">
        <v>295.97890000000001</v>
      </c>
      <c r="F1816" s="11">
        <v>500.48</v>
      </c>
      <c r="G1816" s="11">
        <v>792.85360000000003</v>
      </c>
      <c r="H1816" s="11">
        <v>1319.3017</v>
      </c>
      <c r="I1816" s="11">
        <v>0.42270000000000002</v>
      </c>
      <c r="J1816" s="11">
        <v>42.416899999999998</v>
      </c>
      <c r="K1816" s="11">
        <v>27.380700000000001</v>
      </c>
      <c r="L1816" s="11">
        <v>14.508699999999999</v>
      </c>
      <c r="M1816" s="11">
        <v>0</v>
      </c>
      <c r="N1816" s="11">
        <v>2.9700000000000001E-2</v>
      </c>
      <c r="O1816" s="11">
        <v>0</v>
      </c>
      <c r="P1816" s="11">
        <v>0</v>
      </c>
      <c r="Q1816" s="11">
        <v>563.62289999999996</v>
      </c>
      <c r="R1816" s="11">
        <v>439.63130000000001</v>
      </c>
      <c r="S1816" s="11">
        <v>-81.218400000000003</v>
      </c>
      <c r="T1816" s="11">
        <v>1.0018</v>
      </c>
      <c r="U1816" s="11">
        <v>18.5626</v>
      </c>
      <c r="V1816" s="11">
        <v>-1.1287</v>
      </c>
      <c r="W1816" s="11">
        <v>-47.730200000000004</v>
      </c>
      <c r="X1816" s="11" t="s">
        <v>3319</v>
      </c>
    </row>
    <row r="1817" spans="1:24" x14ac:dyDescent="0.25">
      <c r="A1817" s="11" t="s">
        <v>1699</v>
      </c>
      <c r="B1817" s="11">
        <v>263.40159999999997</v>
      </c>
      <c r="C1817" s="11">
        <v>100</v>
      </c>
      <c r="D1817" s="11">
        <v>258.31720000000001</v>
      </c>
      <c r="E1817" s="11">
        <v>385.20479999999998</v>
      </c>
      <c r="F1817" s="11">
        <v>975.13930000000005</v>
      </c>
      <c r="G1817" s="11">
        <v>1958.3712</v>
      </c>
      <c r="H1817" s="11">
        <v>4797.5113000000001</v>
      </c>
      <c r="I1817" s="11">
        <v>0.46739999999999998</v>
      </c>
      <c r="J1817" s="11">
        <v>46.784799999999997</v>
      </c>
      <c r="K1817" s="11">
        <v>37.841099999999997</v>
      </c>
      <c r="L1817" s="11">
        <v>29.2682</v>
      </c>
      <c r="M1817" s="11">
        <v>-4.3499999999999997E-2</v>
      </c>
      <c r="N1817" s="11">
        <v>4.4080000000000004</v>
      </c>
      <c r="O1817" s="11">
        <v>2.7120000000000002</v>
      </c>
      <c r="P1817" s="11">
        <v>1.3496999999999999</v>
      </c>
      <c r="Q1817" s="11">
        <v>280.66039999999998</v>
      </c>
      <c r="R1817" s="11">
        <v>281.12650000000002</v>
      </c>
      <c r="S1817" s="11">
        <v>-88.463399999999993</v>
      </c>
      <c r="T1817" s="11">
        <v>0.97099999999999997</v>
      </c>
      <c r="U1817" s="11">
        <v>9.8827999999999996</v>
      </c>
      <c r="V1817" s="11">
        <v>-1.7002999999999999</v>
      </c>
      <c r="W1817" s="11">
        <v>-64.341099999999997</v>
      </c>
      <c r="X1817" s="11" t="s">
        <v>4210</v>
      </c>
    </row>
    <row r="1818" spans="1:24" x14ac:dyDescent="0.25">
      <c r="A1818" s="11" t="s">
        <v>4210</v>
      </c>
      <c r="B1818" s="11">
        <v>263.40159999999997</v>
      </c>
      <c r="C1818" s="11">
        <v>100</v>
      </c>
      <c r="D1818" s="11">
        <v>258.31720000000001</v>
      </c>
      <c r="E1818" s="11">
        <v>385.20479999999998</v>
      </c>
      <c r="F1818" s="11">
        <v>975.13930000000005</v>
      </c>
      <c r="G1818" s="11">
        <v>1958.3712</v>
      </c>
      <c r="H1818" s="11">
        <v>4797.5113000000001</v>
      </c>
      <c r="I1818" s="11">
        <v>0.46739999999999998</v>
      </c>
      <c r="J1818" s="11">
        <v>46.784799999999997</v>
      </c>
      <c r="K1818" s="11">
        <v>37.841099999999997</v>
      </c>
      <c r="L1818" s="11">
        <v>29.2682</v>
      </c>
      <c r="M1818" s="11">
        <v>-4.3499999999999997E-2</v>
      </c>
      <c r="N1818" s="11">
        <v>4.4080000000000004</v>
      </c>
      <c r="O1818" s="11">
        <v>2.7120000000000002</v>
      </c>
      <c r="P1818" s="11">
        <v>1.3496999999999999</v>
      </c>
      <c r="Q1818" s="11">
        <v>280.66039999999998</v>
      </c>
      <c r="R1818" s="11">
        <v>281.12650000000002</v>
      </c>
      <c r="S1818" s="11">
        <v>-88.463399999999993</v>
      </c>
      <c r="T1818" s="11">
        <v>0.97099999999999997</v>
      </c>
      <c r="U1818" s="11">
        <v>9.8827999999999996</v>
      </c>
      <c r="V1818" s="11">
        <v>-1.7002999999999999</v>
      </c>
      <c r="W1818" s="11">
        <v>-64.341099999999997</v>
      </c>
      <c r="X1818" s="11" t="s">
        <v>4210</v>
      </c>
    </row>
    <row r="1819" spans="1:24" x14ac:dyDescent="0.25">
      <c r="A1819" s="11" t="s">
        <v>4210</v>
      </c>
      <c r="B1819" s="11">
        <v>263.40159999999997</v>
      </c>
      <c r="C1819" s="11">
        <v>100</v>
      </c>
      <c r="D1819" s="11">
        <v>258.31720000000001</v>
      </c>
      <c r="E1819" s="11">
        <v>385.20479999999998</v>
      </c>
      <c r="F1819" s="11">
        <v>975.13930000000005</v>
      </c>
      <c r="G1819" s="11">
        <v>1958.3712</v>
      </c>
      <c r="H1819" s="11">
        <v>4797.5113000000001</v>
      </c>
      <c r="I1819" s="11">
        <v>0.46739999999999998</v>
      </c>
      <c r="J1819" s="11">
        <v>46.784799999999997</v>
      </c>
      <c r="K1819" s="11">
        <v>37.841099999999997</v>
      </c>
      <c r="L1819" s="11">
        <v>29.2682</v>
      </c>
      <c r="M1819" s="11">
        <v>-4.3499999999999997E-2</v>
      </c>
      <c r="N1819" s="11">
        <v>4.4080000000000004</v>
      </c>
      <c r="O1819" s="11">
        <v>2.7120000000000002</v>
      </c>
      <c r="P1819" s="11">
        <v>1.3496999999999999</v>
      </c>
      <c r="Q1819" s="11">
        <v>275.66899999999998</v>
      </c>
      <c r="R1819" s="11">
        <v>281.12650000000002</v>
      </c>
      <c r="S1819" s="11">
        <v>-88.461500000000001</v>
      </c>
      <c r="T1819" s="11">
        <v>0.97099999999999997</v>
      </c>
      <c r="U1819" s="11">
        <v>9.8827999999999996</v>
      </c>
      <c r="V1819" s="11">
        <v>-1.6931</v>
      </c>
      <c r="W1819" s="11">
        <v>-64.021799999999999</v>
      </c>
      <c r="X1819" s="11" t="s">
        <v>4210</v>
      </c>
    </row>
    <row r="1820" spans="1:24" x14ac:dyDescent="0.25">
      <c r="A1820" s="11" t="s">
        <v>1700</v>
      </c>
      <c r="B1820" s="11">
        <v>225.898</v>
      </c>
      <c r="C1820" s="11">
        <v>100</v>
      </c>
      <c r="D1820" s="11">
        <v>248.10400000000001</v>
      </c>
      <c r="E1820" s="11">
        <v>361.19420000000002</v>
      </c>
      <c r="F1820" s="11">
        <v>896.25919999999996</v>
      </c>
      <c r="G1820" s="11">
        <v>1743.6117999999999</v>
      </c>
      <c r="H1820" s="11">
        <v>4184.1679999999997</v>
      </c>
      <c r="I1820" s="11">
        <v>0.44640000000000002</v>
      </c>
      <c r="J1820" s="11">
        <v>44.746200000000002</v>
      </c>
      <c r="K1820" s="11">
        <v>35.869</v>
      </c>
      <c r="L1820" s="11">
        <v>27.373000000000001</v>
      </c>
      <c r="M1820" s="11">
        <v>-4.2299999999999997E-2</v>
      </c>
      <c r="N1820" s="11">
        <v>4.2812999999999999</v>
      </c>
      <c r="O1820" s="11">
        <v>2.6133000000000002</v>
      </c>
      <c r="P1820" s="11">
        <v>1.286</v>
      </c>
      <c r="Q1820" s="11">
        <v>238.5463</v>
      </c>
      <c r="R1820" s="11">
        <v>253.07310000000001</v>
      </c>
      <c r="S1820" s="11">
        <v>-86.195300000000003</v>
      </c>
      <c r="T1820" s="11">
        <v>0.96530000000000005</v>
      </c>
      <c r="U1820" s="11">
        <v>8.4642999999999997</v>
      </c>
      <c r="V1820" s="11">
        <v>-1.7002999999999999</v>
      </c>
      <c r="W1820" s="11">
        <v>-63.002499999999998</v>
      </c>
      <c r="X1820" s="11" t="s">
        <v>4211</v>
      </c>
    </row>
    <row r="1821" spans="1:24" x14ac:dyDescent="0.25">
      <c r="A1821" s="11" t="s">
        <v>4211</v>
      </c>
      <c r="B1821" s="11">
        <v>225.898</v>
      </c>
      <c r="C1821" s="11">
        <v>100</v>
      </c>
      <c r="D1821" s="11">
        <v>248.10400000000001</v>
      </c>
      <c r="E1821" s="11">
        <v>361.19420000000002</v>
      </c>
      <c r="F1821" s="11">
        <v>896.25919999999996</v>
      </c>
      <c r="G1821" s="11">
        <v>1743.6117999999999</v>
      </c>
      <c r="H1821" s="11">
        <v>4184.1679999999997</v>
      </c>
      <c r="I1821" s="11">
        <v>0.44640000000000002</v>
      </c>
      <c r="J1821" s="11">
        <v>44.746200000000002</v>
      </c>
      <c r="K1821" s="11">
        <v>35.869</v>
      </c>
      <c r="L1821" s="11">
        <v>27.373000000000001</v>
      </c>
      <c r="M1821" s="11">
        <v>-4.2299999999999997E-2</v>
      </c>
      <c r="N1821" s="11">
        <v>4.2812999999999999</v>
      </c>
      <c r="O1821" s="11">
        <v>2.6133000000000002</v>
      </c>
      <c r="P1821" s="11">
        <v>1.286</v>
      </c>
      <c r="Q1821" s="11">
        <v>238.5463</v>
      </c>
      <c r="R1821" s="11">
        <v>253.07310000000001</v>
      </c>
      <c r="S1821" s="11">
        <v>-86.195300000000003</v>
      </c>
      <c r="T1821" s="11">
        <v>0.96530000000000005</v>
      </c>
      <c r="U1821" s="11">
        <v>8.4642999999999997</v>
      </c>
      <c r="V1821" s="11">
        <v>-1.7002999999999999</v>
      </c>
      <c r="W1821" s="11">
        <v>-63.002499999999998</v>
      </c>
      <c r="X1821" s="11" t="s">
        <v>4211</v>
      </c>
    </row>
    <row r="1822" spans="1:24" x14ac:dyDescent="0.25">
      <c r="A1822" s="11" t="s">
        <v>4211</v>
      </c>
      <c r="B1822" s="11">
        <v>225.898</v>
      </c>
      <c r="C1822" s="11">
        <v>100</v>
      </c>
      <c r="D1822" s="11">
        <v>248.10400000000001</v>
      </c>
      <c r="E1822" s="11">
        <v>361.19420000000002</v>
      </c>
      <c r="F1822" s="11">
        <v>896.25919999999996</v>
      </c>
      <c r="G1822" s="11">
        <v>1743.6117999999999</v>
      </c>
      <c r="H1822" s="11">
        <v>4184.1679999999997</v>
      </c>
      <c r="I1822" s="11">
        <v>0.44640000000000002</v>
      </c>
      <c r="J1822" s="11">
        <v>44.746200000000002</v>
      </c>
      <c r="K1822" s="11">
        <v>35.869</v>
      </c>
      <c r="L1822" s="11">
        <v>27.373000000000001</v>
      </c>
      <c r="M1822" s="11">
        <v>-4.2299999999999997E-2</v>
      </c>
      <c r="N1822" s="11">
        <v>4.2812999999999999</v>
      </c>
      <c r="O1822" s="11">
        <v>2.6133000000000002</v>
      </c>
      <c r="P1822" s="11">
        <v>1.286</v>
      </c>
      <c r="Q1822" s="11">
        <v>234.50899999999999</v>
      </c>
      <c r="R1822" s="11">
        <v>253.07310000000001</v>
      </c>
      <c r="S1822" s="11">
        <v>-86.1935</v>
      </c>
      <c r="T1822" s="11">
        <v>0.96530000000000005</v>
      </c>
      <c r="U1822" s="11">
        <v>8.4642999999999997</v>
      </c>
      <c r="V1822" s="11">
        <v>-1.6931</v>
      </c>
      <c r="W1822" s="11">
        <v>-62.683199999999999</v>
      </c>
      <c r="X1822" s="11" t="s">
        <v>4211</v>
      </c>
    </row>
    <row r="1823" spans="1:24" x14ac:dyDescent="0.25">
      <c r="A1823" s="11" t="s">
        <v>47</v>
      </c>
      <c r="B1823" s="11">
        <v>433.65199999999999</v>
      </c>
      <c r="C1823" s="11">
        <v>100</v>
      </c>
      <c r="D1823" s="11">
        <v>175.6318</v>
      </c>
      <c r="E1823" s="11">
        <v>147.48259999999999</v>
      </c>
      <c r="F1823" s="11">
        <v>254.69990000000001</v>
      </c>
      <c r="G1823" s="11">
        <v>315.38729999999998</v>
      </c>
      <c r="H1823" s="11">
        <v>496.67500000000001</v>
      </c>
      <c r="I1823" s="11">
        <v>0.21640000000000001</v>
      </c>
      <c r="J1823" s="11">
        <v>21.865100000000002</v>
      </c>
      <c r="K1823" s="11">
        <v>11.4512</v>
      </c>
      <c r="L1823" s="11">
        <v>4.1341000000000001</v>
      </c>
      <c r="M1823" s="11">
        <v>-2.0000000000000001E-4</v>
      </c>
      <c r="N1823" s="11">
        <v>0.3372</v>
      </c>
      <c r="O1823" s="11">
        <v>5.9999999999999995E-4</v>
      </c>
      <c r="P1823" s="11">
        <v>0</v>
      </c>
      <c r="Q1823" s="11">
        <v>499.66669999999999</v>
      </c>
      <c r="R1823" s="11">
        <v>521.18110000000001</v>
      </c>
      <c r="S1823" s="11">
        <v>-59.2714</v>
      </c>
      <c r="T1823" s="11">
        <v>1.1091</v>
      </c>
      <c r="U1823" s="11">
        <v>16.983000000000001</v>
      </c>
      <c r="V1823" s="11">
        <v>-3.3860999999999999</v>
      </c>
      <c r="W1823" s="11">
        <v>-31.6523</v>
      </c>
      <c r="X1823" s="11" t="s">
        <v>47</v>
      </c>
    </row>
    <row r="1824" spans="1:24" x14ac:dyDescent="0.25">
      <c r="A1824" s="11" t="s">
        <v>47</v>
      </c>
      <c r="B1824" s="11">
        <v>433.65199999999999</v>
      </c>
      <c r="C1824" s="11">
        <v>100</v>
      </c>
      <c r="D1824" s="11">
        <v>175.6318</v>
      </c>
      <c r="E1824" s="11">
        <v>147.48259999999999</v>
      </c>
      <c r="F1824" s="11">
        <v>254.69990000000001</v>
      </c>
      <c r="G1824" s="11">
        <v>315.38729999999998</v>
      </c>
      <c r="H1824" s="11">
        <v>496.67500000000001</v>
      </c>
      <c r="I1824" s="11">
        <v>0.21640000000000001</v>
      </c>
      <c r="J1824" s="11">
        <v>21.865100000000002</v>
      </c>
      <c r="K1824" s="11">
        <v>11.4512</v>
      </c>
      <c r="L1824" s="11">
        <v>4.1341000000000001</v>
      </c>
      <c r="M1824" s="11">
        <v>-2.0000000000000001E-4</v>
      </c>
      <c r="N1824" s="11">
        <v>0.3372</v>
      </c>
      <c r="O1824" s="11">
        <v>5.9999999999999995E-4</v>
      </c>
      <c r="P1824" s="11">
        <v>0</v>
      </c>
      <c r="Q1824" s="11">
        <v>499.66669999999999</v>
      </c>
      <c r="R1824" s="11">
        <v>521.18110000000001</v>
      </c>
      <c r="S1824" s="11">
        <v>-59.2714</v>
      </c>
      <c r="T1824" s="11">
        <v>1.1091</v>
      </c>
      <c r="U1824" s="11">
        <v>16.983000000000001</v>
      </c>
      <c r="V1824" s="11">
        <v>-3.3860999999999999</v>
      </c>
      <c r="W1824" s="11">
        <v>-31.6523</v>
      </c>
      <c r="X1824" s="11" t="s">
        <v>47</v>
      </c>
    </row>
    <row r="1825" spans="1:24" x14ac:dyDescent="0.25">
      <c r="A1825" s="11" t="s">
        <v>793</v>
      </c>
      <c r="B1825" s="11">
        <v>236.1558</v>
      </c>
      <c r="C1825" s="11">
        <v>100</v>
      </c>
      <c r="D1825" s="11">
        <v>216.2929</v>
      </c>
      <c r="E1825" s="11">
        <v>164.29</v>
      </c>
      <c r="F1825" s="11">
        <v>451.86130000000003</v>
      </c>
      <c r="G1825" s="11">
        <v>301.01159999999999</v>
      </c>
      <c r="H1825" s="11">
        <v>1147.6474000000001</v>
      </c>
      <c r="I1825" s="11">
        <v>0.29859999999999998</v>
      </c>
      <c r="J1825" s="11">
        <v>30.217199999999998</v>
      </c>
      <c r="K1825" s="11">
        <v>17.828299999999999</v>
      </c>
      <c r="L1825" s="11">
        <v>7.8494999999999999</v>
      </c>
      <c r="M1825" s="11">
        <v>-7.1800000000000003E-2</v>
      </c>
      <c r="N1825" s="11">
        <v>7.3569000000000004</v>
      </c>
      <c r="O1825" s="11">
        <v>5.2378</v>
      </c>
      <c r="P1825" s="11">
        <v>3.5360999999999998</v>
      </c>
      <c r="Q1825" s="11">
        <v>242.3004</v>
      </c>
      <c r="R1825" s="11">
        <v>264.68790000000001</v>
      </c>
      <c r="S1825" s="11">
        <v>-80.126499999999993</v>
      </c>
      <c r="T1825" s="11">
        <v>0.93589999999999995</v>
      </c>
      <c r="U1825" s="11">
        <v>8.6623999999999999</v>
      </c>
      <c r="V1825" s="11">
        <v>-1.6931</v>
      </c>
      <c r="W1825" s="11">
        <v>-55.261600000000001</v>
      </c>
      <c r="X1825" s="11" t="s">
        <v>793</v>
      </c>
    </row>
    <row r="1826" spans="1:24" x14ac:dyDescent="0.25">
      <c r="A1826" s="11" t="s">
        <v>793</v>
      </c>
      <c r="B1826" s="11">
        <v>236.1558</v>
      </c>
      <c r="C1826" s="11">
        <v>100</v>
      </c>
      <c r="D1826" s="11">
        <v>216.2929</v>
      </c>
      <c r="E1826" s="11">
        <v>164.29</v>
      </c>
      <c r="F1826" s="11">
        <v>451.86130000000003</v>
      </c>
      <c r="G1826" s="11">
        <v>301.01159999999999</v>
      </c>
      <c r="H1826" s="11">
        <v>1147.6474000000001</v>
      </c>
      <c r="I1826" s="11">
        <v>0.29859999999999998</v>
      </c>
      <c r="J1826" s="11">
        <v>30.217199999999998</v>
      </c>
      <c r="K1826" s="11">
        <v>17.828299999999999</v>
      </c>
      <c r="L1826" s="11">
        <v>7.8494999999999999</v>
      </c>
      <c r="M1826" s="11">
        <v>-7.1800000000000003E-2</v>
      </c>
      <c r="N1826" s="11">
        <v>7.3569000000000004</v>
      </c>
      <c r="O1826" s="11">
        <v>5.2378</v>
      </c>
      <c r="P1826" s="11">
        <v>3.5360999999999998</v>
      </c>
      <c r="Q1826" s="11">
        <v>242.3004</v>
      </c>
      <c r="R1826" s="11">
        <v>264.68790000000001</v>
      </c>
      <c r="S1826" s="11">
        <v>-80.126499999999993</v>
      </c>
      <c r="T1826" s="11">
        <v>0.93589999999999995</v>
      </c>
      <c r="U1826" s="11">
        <v>8.6623999999999999</v>
      </c>
      <c r="V1826" s="11">
        <v>-1.6931</v>
      </c>
      <c r="W1826" s="11">
        <v>-55.261600000000001</v>
      </c>
      <c r="X1826" s="11" t="s">
        <v>793</v>
      </c>
    </row>
    <row r="1827" spans="1:24" x14ac:dyDescent="0.25">
      <c r="A1827" s="11" t="s">
        <v>1701</v>
      </c>
      <c r="B1827" s="11">
        <v>192.93180000000001</v>
      </c>
      <c r="C1827" s="11">
        <v>100</v>
      </c>
      <c r="D1827" s="11">
        <v>210.90369999999999</v>
      </c>
      <c r="E1827" s="11">
        <v>399.79419999999999</v>
      </c>
      <c r="F1827" s="11">
        <v>862.41489999999999</v>
      </c>
      <c r="G1827" s="11">
        <v>1901.3402000000001</v>
      </c>
      <c r="H1827" s="11">
        <v>4320.8814000000002</v>
      </c>
      <c r="I1827" s="11">
        <v>0.44479999999999997</v>
      </c>
      <c r="J1827" s="11">
        <v>44.5137</v>
      </c>
      <c r="K1827" s="11">
        <v>35.848999999999997</v>
      </c>
      <c r="L1827" s="11">
        <v>27.430299999999999</v>
      </c>
      <c r="M1827" s="11">
        <v>0</v>
      </c>
      <c r="N1827" s="11">
        <v>0</v>
      </c>
      <c r="O1827" s="11">
        <v>0</v>
      </c>
      <c r="P1827" s="11">
        <v>0</v>
      </c>
      <c r="Q1827" s="11">
        <v>209.6369</v>
      </c>
      <c r="R1827" s="11">
        <v>175.6337</v>
      </c>
      <c r="S1827" s="11">
        <v>-77.3018</v>
      </c>
      <c r="T1827" s="11">
        <v>0.73519999999999996</v>
      </c>
      <c r="U1827" s="11">
        <v>6.883</v>
      </c>
      <c r="V1827" s="11">
        <v>-1.1335</v>
      </c>
      <c r="W1827" s="11">
        <v>-57.631599999999999</v>
      </c>
      <c r="X1827" s="11" t="s">
        <v>4212</v>
      </c>
    </row>
    <row r="1828" spans="1:24" x14ac:dyDescent="0.25">
      <c r="A1828" s="11" t="s">
        <v>4212</v>
      </c>
      <c r="B1828" s="11">
        <v>192.93180000000001</v>
      </c>
      <c r="C1828" s="11">
        <v>100</v>
      </c>
      <c r="D1828" s="11">
        <v>210.90369999999999</v>
      </c>
      <c r="E1828" s="11">
        <v>399.79419999999999</v>
      </c>
      <c r="F1828" s="11">
        <v>862.41489999999999</v>
      </c>
      <c r="G1828" s="11">
        <v>1901.3402000000001</v>
      </c>
      <c r="H1828" s="11">
        <v>4320.8814000000002</v>
      </c>
      <c r="I1828" s="11">
        <v>0.44479999999999997</v>
      </c>
      <c r="J1828" s="11">
        <v>44.5137</v>
      </c>
      <c r="K1828" s="11">
        <v>35.848999999999997</v>
      </c>
      <c r="L1828" s="11">
        <v>27.430299999999999</v>
      </c>
      <c r="M1828" s="11">
        <v>0</v>
      </c>
      <c r="N1828" s="11">
        <v>0</v>
      </c>
      <c r="O1828" s="11">
        <v>0</v>
      </c>
      <c r="P1828" s="11">
        <v>0</v>
      </c>
      <c r="Q1828" s="11">
        <v>209.6369</v>
      </c>
      <c r="R1828" s="11">
        <v>175.6337</v>
      </c>
      <c r="S1828" s="11">
        <v>-77.3018</v>
      </c>
      <c r="T1828" s="11">
        <v>0.73519999999999996</v>
      </c>
      <c r="U1828" s="11">
        <v>6.883</v>
      </c>
      <c r="V1828" s="11">
        <v>-1.1335</v>
      </c>
      <c r="W1828" s="11">
        <v>-57.631599999999999</v>
      </c>
      <c r="X1828" s="11" t="s">
        <v>4212</v>
      </c>
    </row>
    <row r="1829" spans="1:24" x14ac:dyDescent="0.25">
      <c r="A1829" s="11" t="s">
        <v>4212</v>
      </c>
      <c r="B1829" s="11">
        <v>192.93180000000001</v>
      </c>
      <c r="C1829" s="11">
        <v>100</v>
      </c>
      <c r="D1829" s="11">
        <v>210.90369999999999</v>
      </c>
      <c r="E1829" s="11">
        <v>399.79419999999999</v>
      </c>
      <c r="F1829" s="11">
        <v>862.41489999999999</v>
      </c>
      <c r="G1829" s="11">
        <v>1901.3402000000001</v>
      </c>
      <c r="H1829" s="11">
        <v>4320.8814000000002</v>
      </c>
      <c r="I1829" s="11">
        <v>0.44479999999999997</v>
      </c>
      <c r="J1829" s="11">
        <v>44.538600000000002</v>
      </c>
      <c r="K1829" s="11">
        <v>35.848999999999997</v>
      </c>
      <c r="L1829" s="11">
        <v>27.430299999999999</v>
      </c>
      <c r="M1829" s="11">
        <v>0</v>
      </c>
      <c r="N1829" s="11">
        <v>0</v>
      </c>
      <c r="O1829" s="11">
        <v>0</v>
      </c>
      <c r="P1829" s="11">
        <v>0</v>
      </c>
      <c r="Q1829" s="11">
        <v>204.61359999999999</v>
      </c>
      <c r="R1829" s="11">
        <v>175.6337</v>
      </c>
      <c r="S1829" s="11">
        <v>-77.300200000000004</v>
      </c>
      <c r="T1829" s="11">
        <v>0.73519999999999996</v>
      </c>
      <c r="U1829" s="11">
        <v>6.883</v>
      </c>
      <c r="V1829" s="11">
        <v>-1.1287</v>
      </c>
      <c r="W1829" s="11">
        <v>-57.314900000000002</v>
      </c>
      <c r="X1829" s="11" t="s">
        <v>4212</v>
      </c>
    </row>
    <row r="1830" spans="1:24" x14ac:dyDescent="0.25">
      <c r="A1830" s="11" t="s">
        <v>18</v>
      </c>
      <c r="B1830" s="11">
        <v>393.80619999999999</v>
      </c>
      <c r="C1830" s="11">
        <v>100</v>
      </c>
      <c r="D1830" s="11">
        <v>239.3536</v>
      </c>
      <c r="E1830" s="11">
        <v>253.55779999999999</v>
      </c>
      <c r="F1830" s="11">
        <v>442.35700000000003</v>
      </c>
      <c r="G1830" s="11">
        <v>633.33659999999998</v>
      </c>
      <c r="H1830" s="11">
        <v>1031.6614999999999</v>
      </c>
      <c r="I1830" s="11">
        <v>0.37459999999999999</v>
      </c>
      <c r="J1830" s="11">
        <v>37.741500000000002</v>
      </c>
      <c r="K1830" s="11">
        <v>22.625299999999999</v>
      </c>
      <c r="L1830" s="11">
        <v>10.6632</v>
      </c>
      <c r="M1830" s="11">
        <v>-6.9999999999999999E-4</v>
      </c>
      <c r="N1830" s="11">
        <v>0.26950000000000002</v>
      </c>
      <c r="O1830" s="11">
        <v>5.7000000000000002E-3</v>
      </c>
      <c r="P1830" s="11">
        <v>0</v>
      </c>
      <c r="Q1830" s="11">
        <v>454.6207</v>
      </c>
      <c r="R1830" s="11">
        <v>440.28309999999999</v>
      </c>
      <c r="S1830" s="11">
        <v>-85.683899999999994</v>
      </c>
      <c r="T1830" s="11">
        <v>1.1254</v>
      </c>
      <c r="U1830" s="11">
        <v>14.180199999999999</v>
      </c>
      <c r="V1830" s="11">
        <v>-3.198</v>
      </c>
      <c r="W1830" s="11">
        <v>-54.101300000000002</v>
      </c>
      <c r="X1830" s="11" t="s">
        <v>18</v>
      </c>
    </row>
    <row r="1831" spans="1:24" x14ac:dyDescent="0.25">
      <c r="A1831" s="11" t="s">
        <v>18</v>
      </c>
      <c r="B1831" s="11">
        <v>393.80619999999999</v>
      </c>
      <c r="C1831" s="11">
        <v>100</v>
      </c>
      <c r="D1831" s="11">
        <v>239.3536</v>
      </c>
      <c r="E1831" s="11">
        <v>253.55779999999999</v>
      </c>
      <c r="F1831" s="11">
        <v>442.35700000000003</v>
      </c>
      <c r="G1831" s="11">
        <v>633.33659999999998</v>
      </c>
      <c r="H1831" s="11">
        <v>1031.6614999999999</v>
      </c>
      <c r="I1831" s="11">
        <v>0.37459999999999999</v>
      </c>
      <c r="J1831" s="11">
        <v>37.741500000000002</v>
      </c>
      <c r="K1831" s="11">
        <v>22.625299999999999</v>
      </c>
      <c r="L1831" s="11">
        <v>10.6632</v>
      </c>
      <c r="M1831" s="11">
        <v>-6.9999999999999999E-4</v>
      </c>
      <c r="N1831" s="11">
        <v>0.26950000000000002</v>
      </c>
      <c r="O1831" s="11">
        <v>5.7000000000000002E-3</v>
      </c>
      <c r="P1831" s="11">
        <v>0</v>
      </c>
      <c r="Q1831" s="11">
        <v>454.6207</v>
      </c>
      <c r="R1831" s="11">
        <v>440.28309999999999</v>
      </c>
      <c r="S1831" s="11">
        <v>-85.683899999999994</v>
      </c>
      <c r="T1831" s="11">
        <v>1.1254</v>
      </c>
      <c r="U1831" s="11">
        <v>14.180199999999999</v>
      </c>
      <c r="V1831" s="11">
        <v>-3.198</v>
      </c>
      <c r="W1831" s="11">
        <v>-54.101300000000002</v>
      </c>
      <c r="X1831" s="11" t="s">
        <v>18</v>
      </c>
    </row>
    <row r="1832" spans="1:24" x14ac:dyDescent="0.25">
      <c r="A1832" s="11" t="s">
        <v>168</v>
      </c>
      <c r="B1832" s="11">
        <v>189.31659999999999</v>
      </c>
      <c r="C1832" s="11">
        <v>100</v>
      </c>
      <c r="D1832" s="11">
        <v>122.4961</v>
      </c>
      <c r="E1832" s="11">
        <v>145.6628</v>
      </c>
      <c r="F1832" s="11">
        <v>224.3185</v>
      </c>
      <c r="G1832" s="11">
        <v>343.19839999999999</v>
      </c>
      <c r="H1832" s="11">
        <v>567.67729999999995</v>
      </c>
      <c r="I1832" s="11">
        <v>0.1764</v>
      </c>
      <c r="J1832" s="11">
        <v>17.930099999999999</v>
      </c>
      <c r="K1832" s="11">
        <v>10.645899999999999</v>
      </c>
      <c r="L1832" s="11">
        <v>5.3796999999999997</v>
      </c>
      <c r="M1832" s="11">
        <v>0</v>
      </c>
      <c r="N1832" s="11">
        <v>2.1600000000000001E-2</v>
      </c>
      <c r="O1832" s="11">
        <v>0</v>
      </c>
      <c r="P1832" s="11">
        <v>0</v>
      </c>
      <c r="Q1832" s="11">
        <v>190.27510000000001</v>
      </c>
      <c r="R1832" s="11">
        <v>185.6121</v>
      </c>
      <c r="S1832" s="11">
        <v>-57.162799999999997</v>
      </c>
      <c r="T1832" s="11">
        <v>0.34639999999999999</v>
      </c>
      <c r="U1832" s="11">
        <v>6.9366000000000003</v>
      </c>
      <c r="V1832" s="11">
        <v>-0.9446</v>
      </c>
      <c r="W1832" s="11">
        <v>-40.539299999999997</v>
      </c>
      <c r="X1832" s="11" t="s">
        <v>4213</v>
      </c>
    </row>
    <row r="1833" spans="1:24" x14ac:dyDescent="0.25">
      <c r="A1833" s="11" t="s">
        <v>4213</v>
      </c>
      <c r="B1833" s="11">
        <v>189.31659999999999</v>
      </c>
      <c r="C1833" s="11">
        <v>100</v>
      </c>
      <c r="D1833" s="11">
        <v>122.4961</v>
      </c>
      <c r="E1833" s="11">
        <v>145.6628</v>
      </c>
      <c r="F1833" s="11">
        <v>224.3185</v>
      </c>
      <c r="G1833" s="11">
        <v>343.19839999999999</v>
      </c>
      <c r="H1833" s="11">
        <v>567.67729999999995</v>
      </c>
      <c r="I1833" s="11">
        <v>0.1764</v>
      </c>
      <c r="J1833" s="11">
        <v>17.930099999999999</v>
      </c>
      <c r="K1833" s="11">
        <v>10.645899999999999</v>
      </c>
      <c r="L1833" s="11">
        <v>5.3796999999999997</v>
      </c>
      <c r="M1833" s="11">
        <v>0</v>
      </c>
      <c r="N1833" s="11">
        <v>2.1600000000000001E-2</v>
      </c>
      <c r="O1833" s="11">
        <v>0</v>
      </c>
      <c r="P1833" s="11">
        <v>0</v>
      </c>
      <c r="Q1833" s="11">
        <v>190.27510000000001</v>
      </c>
      <c r="R1833" s="11">
        <v>185.6121</v>
      </c>
      <c r="S1833" s="11">
        <v>-57.162799999999997</v>
      </c>
      <c r="T1833" s="11">
        <v>0.34639999999999999</v>
      </c>
      <c r="U1833" s="11">
        <v>6.9366000000000003</v>
      </c>
      <c r="V1833" s="11">
        <v>-0.9446</v>
      </c>
      <c r="W1833" s="11">
        <v>-40.539299999999997</v>
      </c>
      <c r="X1833" s="11" t="s">
        <v>4213</v>
      </c>
    </row>
    <row r="1834" spans="1:24" x14ac:dyDescent="0.25">
      <c r="A1834" s="11" t="s">
        <v>4213</v>
      </c>
      <c r="B1834" s="11">
        <v>189.31659999999999</v>
      </c>
      <c r="C1834" s="11">
        <v>100</v>
      </c>
      <c r="D1834" s="11">
        <v>122.4961</v>
      </c>
      <c r="E1834" s="11">
        <v>145.6628</v>
      </c>
      <c r="F1834" s="11">
        <v>224.3185</v>
      </c>
      <c r="G1834" s="11">
        <v>343.19839999999999</v>
      </c>
      <c r="H1834" s="11">
        <v>567.67729999999995</v>
      </c>
      <c r="I1834" s="11">
        <v>0.1764</v>
      </c>
      <c r="J1834" s="11">
        <v>17.930800000000001</v>
      </c>
      <c r="K1834" s="11">
        <v>10.645899999999999</v>
      </c>
      <c r="L1834" s="11">
        <v>5.3796999999999997</v>
      </c>
      <c r="M1834" s="11">
        <v>0</v>
      </c>
      <c r="N1834" s="11">
        <v>2.1600000000000001E-2</v>
      </c>
      <c r="O1834" s="11">
        <v>0</v>
      </c>
      <c r="P1834" s="11">
        <v>0</v>
      </c>
      <c r="Q1834" s="11">
        <v>186.89330000000001</v>
      </c>
      <c r="R1834" s="11">
        <v>185.6121</v>
      </c>
      <c r="S1834" s="11">
        <v>-57.1616</v>
      </c>
      <c r="T1834" s="11">
        <v>0.34639999999999999</v>
      </c>
      <c r="U1834" s="11">
        <v>6.9366000000000003</v>
      </c>
      <c r="V1834" s="11">
        <v>-0.94059999999999999</v>
      </c>
      <c r="W1834" s="11">
        <v>-40.223700000000001</v>
      </c>
      <c r="X1834" s="11" t="s">
        <v>4213</v>
      </c>
    </row>
    <row r="1835" spans="1:24" x14ac:dyDescent="0.25">
      <c r="A1835" s="11" t="s">
        <v>1702</v>
      </c>
      <c r="B1835" s="11">
        <v>238.14750000000001</v>
      </c>
      <c r="C1835" s="11">
        <v>100</v>
      </c>
      <c r="D1835" s="11">
        <v>217.45760000000001</v>
      </c>
      <c r="E1835" s="11">
        <v>297.5419</v>
      </c>
      <c r="F1835" s="11">
        <v>592.26729999999998</v>
      </c>
      <c r="G1835" s="11">
        <v>1084.3706</v>
      </c>
      <c r="H1835" s="11">
        <v>2167.7487000000001</v>
      </c>
      <c r="I1835" s="11">
        <v>0.36940000000000001</v>
      </c>
      <c r="J1835" s="11">
        <v>37.451900000000002</v>
      </c>
      <c r="K1835" s="11">
        <v>27.663499999999999</v>
      </c>
      <c r="L1835" s="11">
        <v>19.038599999999999</v>
      </c>
      <c r="M1835" s="11">
        <v>-1.4E-3</v>
      </c>
      <c r="N1835" s="11">
        <v>0.36130000000000001</v>
      </c>
      <c r="O1835" s="11">
        <v>9.1000000000000004E-3</v>
      </c>
      <c r="P1835" s="11">
        <v>0</v>
      </c>
      <c r="Q1835" s="11">
        <v>250.4188</v>
      </c>
      <c r="R1835" s="11">
        <v>249.6498</v>
      </c>
      <c r="S1835" s="11">
        <v>-77.567899999999995</v>
      </c>
      <c r="T1835" s="11">
        <v>0.88380000000000003</v>
      </c>
      <c r="U1835" s="11">
        <v>7.9657999999999998</v>
      </c>
      <c r="V1835" s="11">
        <v>-1.1335</v>
      </c>
      <c r="W1835" s="11">
        <v>-54.7074</v>
      </c>
      <c r="X1835" s="11" t="s">
        <v>4214</v>
      </c>
    </row>
    <row r="1836" spans="1:24" x14ac:dyDescent="0.25">
      <c r="A1836" s="11" t="s">
        <v>4214</v>
      </c>
      <c r="B1836" s="11">
        <v>238.14750000000001</v>
      </c>
      <c r="C1836" s="11">
        <v>100</v>
      </c>
      <c r="D1836" s="11">
        <v>217.45760000000001</v>
      </c>
      <c r="E1836" s="11">
        <v>297.5419</v>
      </c>
      <c r="F1836" s="11">
        <v>592.26729999999998</v>
      </c>
      <c r="G1836" s="11">
        <v>1084.3706</v>
      </c>
      <c r="H1836" s="11">
        <v>2167.7487000000001</v>
      </c>
      <c r="I1836" s="11">
        <v>0.36940000000000001</v>
      </c>
      <c r="J1836" s="11">
        <v>37.451900000000002</v>
      </c>
      <c r="K1836" s="11">
        <v>27.663499999999999</v>
      </c>
      <c r="L1836" s="11">
        <v>19.038599999999999</v>
      </c>
      <c r="M1836" s="11">
        <v>-1.4E-3</v>
      </c>
      <c r="N1836" s="11">
        <v>0.36130000000000001</v>
      </c>
      <c r="O1836" s="11">
        <v>9.1000000000000004E-3</v>
      </c>
      <c r="P1836" s="11">
        <v>0</v>
      </c>
      <c r="Q1836" s="11">
        <v>250.4188</v>
      </c>
      <c r="R1836" s="11">
        <v>249.6498</v>
      </c>
      <c r="S1836" s="11">
        <v>-77.567899999999995</v>
      </c>
      <c r="T1836" s="11">
        <v>0.88380000000000003</v>
      </c>
      <c r="U1836" s="11">
        <v>7.9657999999999998</v>
      </c>
      <c r="V1836" s="11">
        <v>-1.1335</v>
      </c>
      <c r="W1836" s="11">
        <v>-54.7074</v>
      </c>
      <c r="X1836" s="11" t="s">
        <v>4214</v>
      </c>
    </row>
    <row r="1837" spans="1:24" x14ac:dyDescent="0.25">
      <c r="A1837" s="11" t="s">
        <v>4214</v>
      </c>
      <c r="B1837" s="11">
        <v>238.14750000000001</v>
      </c>
      <c r="C1837" s="11">
        <v>100</v>
      </c>
      <c r="D1837" s="11">
        <v>217.45760000000001</v>
      </c>
      <c r="E1837" s="11">
        <v>297.5419</v>
      </c>
      <c r="F1837" s="11">
        <v>592.26729999999998</v>
      </c>
      <c r="G1837" s="11">
        <v>1084.3706</v>
      </c>
      <c r="H1837" s="11">
        <v>2167.7487000000001</v>
      </c>
      <c r="I1837" s="11">
        <v>0.36940000000000001</v>
      </c>
      <c r="J1837" s="11">
        <v>37.466799999999999</v>
      </c>
      <c r="K1837" s="11">
        <v>27.663499999999999</v>
      </c>
      <c r="L1837" s="11">
        <v>19.038599999999999</v>
      </c>
      <c r="M1837" s="11">
        <v>-1.4E-3</v>
      </c>
      <c r="N1837" s="11">
        <v>0.36130000000000001</v>
      </c>
      <c r="O1837" s="11">
        <v>9.1000000000000004E-3</v>
      </c>
      <c r="P1837" s="11">
        <v>0</v>
      </c>
      <c r="Q1837" s="11">
        <v>246.70249999999999</v>
      </c>
      <c r="R1837" s="11">
        <v>249.6498</v>
      </c>
      <c r="S1837" s="11">
        <v>-77.566299999999998</v>
      </c>
      <c r="T1837" s="11">
        <v>0.88380000000000003</v>
      </c>
      <c r="U1837" s="11">
        <v>7.9657999999999998</v>
      </c>
      <c r="V1837" s="11">
        <v>-1.1287</v>
      </c>
      <c r="W1837" s="11">
        <v>-54.390700000000002</v>
      </c>
      <c r="X1837" s="11" t="s">
        <v>4214</v>
      </c>
    </row>
    <row r="1838" spans="1:24" x14ac:dyDescent="0.25">
      <c r="A1838" s="11" t="s">
        <v>501</v>
      </c>
      <c r="B1838" s="11">
        <v>345.15890000000002</v>
      </c>
      <c r="C1838" s="11">
        <v>100</v>
      </c>
      <c r="D1838" s="11">
        <v>270.5376</v>
      </c>
      <c r="E1838" s="11">
        <v>450.26569999999998</v>
      </c>
      <c r="F1838" s="11">
        <v>959.74630000000002</v>
      </c>
      <c r="G1838" s="11">
        <v>2017.0497</v>
      </c>
      <c r="H1838" s="11">
        <v>4453.2004999999999</v>
      </c>
      <c r="I1838" s="11">
        <v>0.53659999999999997</v>
      </c>
      <c r="J1838" s="11">
        <v>53.853499999999997</v>
      </c>
      <c r="K1838" s="11">
        <v>41.461300000000001</v>
      </c>
      <c r="L1838" s="11">
        <v>30.201499999999999</v>
      </c>
      <c r="M1838" s="11">
        <v>-5.9999999999999995E-4</v>
      </c>
      <c r="N1838" s="11">
        <v>0.1033</v>
      </c>
      <c r="O1838" s="11">
        <v>5.4000000000000003E-3</v>
      </c>
      <c r="P1838" s="11">
        <v>0</v>
      </c>
      <c r="Q1838" s="11">
        <v>388.20389999999998</v>
      </c>
      <c r="R1838" s="11">
        <v>319.37400000000002</v>
      </c>
      <c r="S1838" s="11">
        <v>-94.865099999999998</v>
      </c>
      <c r="T1838" s="11">
        <v>1.163</v>
      </c>
      <c r="U1838" s="11">
        <v>11.824400000000001</v>
      </c>
      <c r="V1838" s="11">
        <v>-2.2669999999999999</v>
      </c>
      <c r="W1838" s="11">
        <v>-66.931200000000004</v>
      </c>
      <c r="X1838" s="11" t="s">
        <v>4215</v>
      </c>
    </row>
    <row r="1839" spans="1:24" x14ac:dyDescent="0.25">
      <c r="A1839" s="11" t="s">
        <v>4215</v>
      </c>
      <c r="B1839" s="11">
        <v>345.15890000000002</v>
      </c>
      <c r="C1839" s="11">
        <v>100</v>
      </c>
      <c r="D1839" s="11">
        <v>270.5376</v>
      </c>
      <c r="E1839" s="11">
        <v>450.26569999999998</v>
      </c>
      <c r="F1839" s="11">
        <v>959.74630000000002</v>
      </c>
      <c r="G1839" s="11">
        <v>2017.0497</v>
      </c>
      <c r="H1839" s="11">
        <v>4453.2004999999999</v>
      </c>
      <c r="I1839" s="11">
        <v>0.53659999999999997</v>
      </c>
      <c r="J1839" s="11">
        <v>53.853499999999997</v>
      </c>
      <c r="K1839" s="11">
        <v>41.461300000000001</v>
      </c>
      <c r="L1839" s="11">
        <v>30.201499999999999</v>
      </c>
      <c r="M1839" s="11">
        <v>-5.9999999999999995E-4</v>
      </c>
      <c r="N1839" s="11">
        <v>0.1033</v>
      </c>
      <c r="O1839" s="11">
        <v>5.4000000000000003E-3</v>
      </c>
      <c r="P1839" s="11">
        <v>0</v>
      </c>
      <c r="Q1839" s="11">
        <v>388.20389999999998</v>
      </c>
      <c r="R1839" s="11">
        <v>319.37400000000002</v>
      </c>
      <c r="S1839" s="11">
        <v>-94.865099999999998</v>
      </c>
      <c r="T1839" s="11">
        <v>1.163</v>
      </c>
      <c r="U1839" s="11">
        <v>11.824400000000001</v>
      </c>
      <c r="V1839" s="11">
        <v>-2.2669999999999999</v>
      </c>
      <c r="W1839" s="11">
        <v>-66.931200000000004</v>
      </c>
      <c r="X1839" s="11" t="s">
        <v>4215</v>
      </c>
    </row>
    <row r="1840" spans="1:24" x14ac:dyDescent="0.25">
      <c r="A1840" s="11" t="s">
        <v>4215</v>
      </c>
      <c r="B1840" s="11">
        <v>345.15890000000002</v>
      </c>
      <c r="C1840" s="11">
        <v>100</v>
      </c>
      <c r="D1840" s="11">
        <v>270.5376</v>
      </c>
      <c r="E1840" s="11">
        <v>450.26569999999998</v>
      </c>
      <c r="F1840" s="11">
        <v>959.74630000000002</v>
      </c>
      <c r="G1840" s="11">
        <v>2017.0497</v>
      </c>
      <c r="H1840" s="11">
        <v>4453.2004999999999</v>
      </c>
      <c r="I1840" s="11">
        <v>0.53659999999999997</v>
      </c>
      <c r="J1840" s="11">
        <v>53.853499999999997</v>
      </c>
      <c r="K1840" s="11">
        <v>41.461300000000001</v>
      </c>
      <c r="L1840" s="11">
        <v>30.201499999999999</v>
      </c>
      <c r="M1840" s="11">
        <v>-5.9999999999999995E-4</v>
      </c>
      <c r="N1840" s="11">
        <v>0.1033</v>
      </c>
      <c r="O1840" s="11">
        <v>5.4000000000000003E-3</v>
      </c>
      <c r="P1840" s="11">
        <v>0</v>
      </c>
      <c r="Q1840" s="11">
        <v>385.6671</v>
      </c>
      <c r="R1840" s="11">
        <v>319.37400000000002</v>
      </c>
      <c r="S1840" s="11">
        <v>-94.863100000000003</v>
      </c>
      <c r="T1840" s="11">
        <v>1.1629</v>
      </c>
      <c r="U1840" s="11">
        <v>11.824400000000001</v>
      </c>
      <c r="V1840" s="11">
        <v>-2.2574000000000001</v>
      </c>
      <c r="W1840" s="11">
        <v>-66.609300000000005</v>
      </c>
      <c r="X1840" s="11" t="s">
        <v>4215</v>
      </c>
    </row>
    <row r="1841" spans="1:24" x14ac:dyDescent="0.25">
      <c r="A1841" s="11" t="s">
        <v>1703</v>
      </c>
      <c r="B1841" s="11">
        <v>228.38380000000001</v>
      </c>
      <c r="C1841" s="11">
        <v>100</v>
      </c>
      <c r="D1841" s="11">
        <v>219.07769999999999</v>
      </c>
      <c r="E1841" s="11">
        <v>382.6748</v>
      </c>
      <c r="F1841" s="11">
        <v>823.03390000000002</v>
      </c>
      <c r="G1841" s="11">
        <v>1767.1639</v>
      </c>
      <c r="H1841" s="11">
        <v>3928.9892</v>
      </c>
      <c r="I1841" s="11">
        <v>0.43740000000000001</v>
      </c>
      <c r="J1841" s="11">
        <v>43.86</v>
      </c>
      <c r="K1841" s="11">
        <v>35.125300000000003</v>
      </c>
      <c r="L1841" s="11">
        <v>26.757400000000001</v>
      </c>
      <c r="M1841" s="11">
        <v>0</v>
      </c>
      <c r="N1841" s="11">
        <v>5.3E-3</v>
      </c>
      <c r="O1841" s="11">
        <v>0</v>
      </c>
      <c r="P1841" s="11">
        <v>0</v>
      </c>
      <c r="Q1841" s="11">
        <v>244.3759</v>
      </c>
      <c r="R1841" s="11">
        <v>205.20609999999999</v>
      </c>
      <c r="S1841" s="11">
        <v>-80.056700000000006</v>
      </c>
      <c r="T1841" s="11">
        <v>0.81730000000000003</v>
      </c>
      <c r="U1841" s="11">
        <v>7.7263000000000002</v>
      </c>
      <c r="V1841" s="11">
        <v>-1.7002999999999999</v>
      </c>
      <c r="W1841" s="11">
        <v>-58.485399999999998</v>
      </c>
      <c r="X1841" s="11" t="s">
        <v>4216</v>
      </c>
    </row>
    <row r="1842" spans="1:24" x14ac:dyDescent="0.25">
      <c r="A1842" s="11" t="s">
        <v>4216</v>
      </c>
      <c r="B1842" s="11">
        <v>228.38380000000001</v>
      </c>
      <c r="C1842" s="11">
        <v>100</v>
      </c>
      <c r="D1842" s="11">
        <v>219.07769999999999</v>
      </c>
      <c r="E1842" s="11">
        <v>382.6748</v>
      </c>
      <c r="F1842" s="11">
        <v>823.03390000000002</v>
      </c>
      <c r="G1842" s="11">
        <v>1767.1639</v>
      </c>
      <c r="H1842" s="11">
        <v>3928.9892</v>
      </c>
      <c r="I1842" s="11">
        <v>0.43740000000000001</v>
      </c>
      <c r="J1842" s="11">
        <v>43.86</v>
      </c>
      <c r="K1842" s="11">
        <v>35.125300000000003</v>
      </c>
      <c r="L1842" s="11">
        <v>26.757400000000001</v>
      </c>
      <c r="M1842" s="11">
        <v>0</v>
      </c>
      <c r="N1842" s="11">
        <v>5.3E-3</v>
      </c>
      <c r="O1842" s="11">
        <v>0</v>
      </c>
      <c r="P1842" s="11">
        <v>0</v>
      </c>
      <c r="Q1842" s="11">
        <v>244.3759</v>
      </c>
      <c r="R1842" s="11">
        <v>205.20609999999999</v>
      </c>
      <c r="S1842" s="11">
        <v>-80.056700000000006</v>
      </c>
      <c r="T1842" s="11">
        <v>0.81730000000000003</v>
      </c>
      <c r="U1842" s="11">
        <v>7.7263000000000002</v>
      </c>
      <c r="V1842" s="11">
        <v>-1.7002999999999999</v>
      </c>
      <c r="W1842" s="11">
        <v>-58.485399999999998</v>
      </c>
      <c r="X1842" s="11" t="s">
        <v>4216</v>
      </c>
    </row>
    <row r="1843" spans="1:24" x14ac:dyDescent="0.25">
      <c r="A1843" s="11" t="s">
        <v>4216</v>
      </c>
      <c r="B1843" s="11">
        <v>228.38380000000001</v>
      </c>
      <c r="C1843" s="11">
        <v>100</v>
      </c>
      <c r="D1843" s="11">
        <v>219.07769999999999</v>
      </c>
      <c r="E1843" s="11">
        <v>382.6748</v>
      </c>
      <c r="F1843" s="11">
        <v>823.03390000000002</v>
      </c>
      <c r="G1843" s="11">
        <v>1767.1639</v>
      </c>
      <c r="H1843" s="11">
        <v>3928.9892</v>
      </c>
      <c r="I1843" s="11">
        <v>0.43740000000000001</v>
      </c>
      <c r="J1843" s="11">
        <v>43.86</v>
      </c>
      <c r="K1843" s="11">
        <v>35.125300000000003</v>
      </c>
      <c r="L1843" s="11">
        <v>26.757400000000001</v>
      </c>
      <c r="M1843" s="11">
        <v>0</v>
      </c>
      <c r="N1843" s="11">
        <v>5.3E-3</v>
      </c>
      <c r="O1843" s="11">
        <v>0</v>
      </c>
      <c r="P1843" s="11">
        <v>0</v>
      </c>
      <c r="Q1843" s="11">
        <v>240.15979999999999</v>
      </c>
      <c r="R1843" s="11">
        <v>205.20609999999999</v>
      </c>
      <c r="S1843" s="11">
        <v>-80.055099999999996</v>
      </c>
      <c r="T1843" s="11">
        <v>0.81720000000000004</v>
      </c>
      <c r="U1843" s="11">
        <v>7.7263000000000002</v>
      </c>
      <c r="V1843" s="11">
        <v>-1.6931</v>
      </c>
      <c r="W1843" s="11">
        <v>-58.166200000000003</v>
      </c>
      <c r="X1843" s="11" t="s">
        <v>4216</v>
      </c>
    </row>
    <row r="1844" spans="1:24" x14ac:dyDescent="0.25">
      <c r="A1844" s="11" t="s">
        <v>1501</v>
      </c>
      <c r="B1844" s="11">
        <v>137.68799999999999</v>
      </c>
      <c r="C1844" s="11">
        <v>100</v>
      </c>
      <c r="D1844" s="11">
        <v>229.12260000000001</v>
      </c>
      <c r="E1844" s="11">
        <v>336.74200000000002</v>
      </c>
      <c r="F1844" s="11">
        <v>766.56299999999999</v>
      </c>
      <c r="G1844" s="11">
        <v>1355.9826</v>
      </c>
      <c r="H1844" s="11">
        <v>3004.1023</v>
      </c>
      <c r="I1844" s="11">
        <v>0.4546</v>
      </c>
      <c r="J1844" s="11">
        <v>45.563600000000001</v>
      </c>
      <c r="K1844" s="11">
        <v>34.489800000000002</v>
      </c>
      <c r="L1844" s="11">
        <v>24.342199999999998</v>
      </c>
      <c r="M1844" s="11">
        <v>-3.8300000000000001E-2</v>
      </c>
      <c r="N1844" s="11">
        <v>3.984</v>
      </c>
      <c r="O1844" s="11">
        <v>2.2366999999999999</v>
      </c>
      <c r="P1844" s="11">
        <v>1.0459000000000001</v>
      </c>
      <c r="Q1844" s="11">
        <v>127.38249999999999</v>
      </c>
      <c r="R1844" s="11">
        <v>129.06970000000001</v>
      </c>
      <c r="S1844" s="11">
        <v>-82.3386</v>
      </c>
      <c r="T1844" s="11">
        <v>0.67100000000000004</v>
      </c>
      <c r="U1844" s="11">
        <v>3.8843999999999999</v>
      </c>
      <c r="V1844" s="11">
        <v>-1.1335</v>
      </c>
      <c r="W1844" s="11">
        <v>-63.019599999999997</v>
      </c>
      <c r="X1844" s="11" t="s">
        <v>1501</v>
      </c>
    </row>
    <row r="1845" spans="1:24" x14ac:dyDescent="0.25">
      <c r="A1845" s="11" t="s">
        <v>1501</v>
      </c>
      <c r="B1845" s="11">
        <v>137.68799999999999</v>
      </c>
      <c r="C1845" s="11">
        <v>100</v>
      </c>
      <c r="D1845" s="11">
        <v>229.12260000000001</v>
      </c>
      <c r="E1845" s="11">
        <v>336.74200000000002</v>
      </c>
      <c r="F1845" s="11">
        <v>766.56299999999999</v>
      </c>
      <c r="G1845" s="11">
        <v>1355.9826</v>
      </c>
      <c r="H1845" s="11">
        <v>3004.1023</v>
      </c>
      <c r="I1845" s="11">
        <v>0.4546</v>
      </c>
      <c r="J1845" s="11">
        <v>45.563600000000001</v>
      </c>
      <c r="K1845" s="11">
        <v>34.489800000000002</v>
      </c>
      <c r="L1845" s="11">
        <v>24.342199999999998</v>
      </c>
      <c r="M1845" s="11">
        <v>-3.8300000000000001E-2</v>
      </c>
      <c r="N1845" s="11">
        <v>3.984</v>
      </c>
      <c r="O1845" s="11">
        <v>2.2366999999999999</v>
      </c>
      <c r="P1845" s="11">
        <v>1.0459000000000001</v>
      </c>
      <c r="Q1845" s="11">
        <v>127.38249999999999</v>
      </c>
      <c r="R1845" s="11">
        <v>129.06970000000001</v>
      </c>
      <c r="S1845" s="11">
        <v>-82.3386</v>
      </c>
      <c r="T1845" s="11">
        <v>0.67100000000000004</v>
      </c>
      <c r="U1845" s="11">
        <v>3.8843999999999999</v>
      </c>
      <c r="V1845" s="11">
        <v>-1.1335</v>
      </c>
      <c r="W1845" s="11">
        <v>-63.019599999999997</v>
      </c>
      <c r="X1845" s="11" t="s">
        <v>1501</v>
      </c>
    </row>
    <row r="1846" spans="1:24" x14ac:dyDescent="0.25">
      <c r="A1846" s="11" t="s">
        <v>962</v>
      </c>
      <c r="B1846" s="11">
        <v>196.1628</v>
      </c>
      <c r="C1846" s="11">
        <v>100</v>
      </c>
      <c r="D1846" s="11">
        <v>170.28819999999999</v>
      </c>
      <c r="E1846" s="11">
        <v>198.74449999999999</v>
      </c>
      <c r="F1846" s="11">
        <v>302.29199999999997</v>
      </c>
      <c r="G1846" s="11">
        <v>415.77199999999999</v>
      </c>
      <c r="H1846" s="11">
        <v>619.77179999999998</v>
      </c>
      <c r="I1846" s="11">
        <v>0.2762</v>
      </c>
      <c r="J1846" s="11">
        <v>27.8644</v>
      </c>
      <c r="K1846" s="11">
        <v>14.6599</v>
      </c>
      <c r="L1846" s="11">
        <v>5.2927</v>
      </c>
      <c r="M1846" s="11">
        <v>0</v>
      </c>
      <c r="N1846" s="11">
        <v>5.9400000000000001E-2</v>
      </c>
      <c r="O1846" s="11">
        <v>0</v>
      </c>
      <c r="P1846" s="11">
        <v>0</v>
      </c>
      <c r="Q1846" s="11">
        <v>196.88390000000001</v>
      </c>
      <c r="R1846" s="11">
        <v>201.17779999999999</v>
      </c>
      <c r="S1846" s="11">
        <v>-66.354399999999998</v>
      </c>
      <c r="T1846" s="11">
        <v>0.71179999999999999</v>
      </c>
      <c r="U1846" s="11">
        <v>5.7846000000000002</v>
      </c>
      <c r="V1846" s="11">
        <v>-1.1287</v>
      </c>
      <c r="W1846" s="11">
        <v>-48.516199999999998</v>
      </c>
      <c r="X1846" s="11" t="s">
        <v>962</v>
      </c>
    </row>
    <row r="1847" spans="1:24" x14ac:dyDescent="0.25">
      <c r="A1847" s="11" t="s">
        <v>962</v>
      </c>
      <c r="B1847" s="11">
        <v>196.1628</v>
      </c>
      <c r="C1847" s="11">
        <v>100</v>
      </c>
      <c r="D1847" s="11">
        <v>170.28819999999999</v>
      </c>
      <c r="E1847" s="11">
        <v>198.74449999999999</v>
      </c>
      <c r="F1847" s="11">
        <v>302.29199999999997</v>
      </c>
      <c r="G1847" s="11">
        <v>415.77199999999999</v>
      </c>
      <c r="H1847" s="11">
        <v>619.77179999999998</v>
      </c>
      <c r="I1847" s="11">
        <v>0.2762</v>
      </c>
      <c r="J1847" s="11">
        <v>27.8644</v>
      </c>
      <c r="K1847" s="11">
        <v>14.6599</v>
      </c>
      <c r="L1847" s="11">
        <v>5.2927</v>
      </c>
      <c r="M1847" s="11">
        <v>0</v>
      </c>
      <c r="N1847" s="11">
        <v>5.9400000000000001E-2</v>
      </c>
      <c r="O1847" s="11">
        <v>0</v>
      </c>
      <c r="P1847" s="11">
        <v>0</v>
      </c>
      <c r="Q1847" s="11">
        <v>196.88390000000001</v>
      </c>
      <c r="R1847" s="11">
        <v>201.17779999999999</v>
      </c>
      <c r="S1847" s="11">
        <v>-66.354399999999998</v>
      </c>
      <c r="T1847" s="11">
        <v>0.71179999999999999</v>
      </c>
      <c r="U1847" s="11">
        <v>5.7846000000000002</v>
      </c>
      <c r="V1847" s="11">
        <v>-1.1287</v>
      </c>
      <c r="W1847" s="11">
        <v>-48.516199999999998</v>
      </c>
      <c r="X1847" s="11" t="s">
        <v>962</v>
      </c>
    </row>
    <row r="1848" spans="1:24" x14ac:dyDescent="0.25">
      <c r="A1848" s="11" t="s">
        <v>963</v>
      </c>
      <c r="B1848" s="11">
        <v>217.35640000000001</v>
      </c>
      <c r="C1848" s="11">
        <v>100</v>
      </c>
      <c r="D1848" s="11">
        <v>220.4649</v>
      </c>
      <c r="E1848" s="11">
        <v>285.69150000000002</v>
      </c>
      <c r="F1848" s="11">
        <v>491.95749999999998</v>
      </c>
      <c r="G1848" s="11">
        <v>767.87540000000001</v>
      </c>
      <c r="H1848" s="11">
        <v>1281.2871</v>
      </c>
      <c r="I1848" s="11">
        <v>0.4143</v>
      </c>
      <c r="J1848" s="11">
        <v>41.579300000000003</v>
      </c>
      <c r="K1848" s="11">
        <v>26.6907</v>
      </c>
      <c r="L1848" s="11">
        <v>14.0829</v>
      </c>
      <c r="M1848" s="11">
        <v>-1E-4</v>
      </c>
      <c r="N1848" s="11">
        <v>7.4099999999999999E-2</v>
      </c>
      <c r="O1848" s="11">
        <v>2.0000000000000001E-4</v>
      </c>
      <c r="P1848" s="11">
        <v>0</v>
      </c>
      <c r="Q1848" s="11">
        <v>220.8655</v>
      </c>
      <c r="R1848" s="11">
        <v>215.2045</v>
      </c>
      <c r="S1848" s="11">
        <v>-84.7958</v>
      </c>
      <c r="T1848" s="11">
        <v>0.83599999999999997</v>
      </c>
      <c r="U1848" s="11">
        <v>6.8232999999999997</v>
      </c>
      <c r="V1848" s="11">
        <v>-1.1287</v>
      </c>
      <c r="W1848" s="11">
        <v>-61.036999999999999</v>
      </c>
      <c r="X1848" s="11" t="s">
        <v>963</v>
      </c>
    </row>
    <row r="1849" spans="1:24" x14ac:dyDescent="0.25">
      <c r="A1849" s="11" t="s">
        <v>963</v>
      </c>
      <c r="B1849" s="11">
        <v>217.35640000000001</v>
      </c>
      <c r="C1849" s="11">
        <v>100</v>
      </c>
      <c r="D1849" s="11">
        <v>220.4649</v>
      </c>
      <c r="E1849" s="11">
        <v>285.69150000000002</v>
      </c>
      <c r="F1849" s="11">
        <v>491.95749999999998</v>
      </c>
      <c r="G1849" s="11">
        <v>767.87540000000001</v>
      </c>
      <c r="H1849" s="11">
        <v>1281.2871</v>
      </c>
      <c r="I1849" s="11">
        <v>0.4143</v>
      </c>
      <c r="J1849" s="11">
        <v>41.579300000000003</v>
      </c>
      <c r="K1849" s="11">
        <v>26.6907</v>
      </c>
      <c r="L1849" s="11">
        <v>14.0829</v>
      </c>
      <c r="M1849" s="11">
        <v>-1E-4</v>
      </c>
      <c r="N1849" s="11">
        <v>7.4099999999999999E-2</v>
      </c>
      <c r="O1849" s="11">
        <v>2.0000000000000001E-4</v>
      </c>
      <c r="P1849" s="11">
        <v>0</v>
      </c>
      <c r="Q1849" s="11">
        <v>220.8655</v>
      </c>
      <c r="R1849" s="11">
        <v>215.2045</v>
      </c>
      <c r="S1849" s="11">
        <v>-84.7958</v>
      </c>
      <c r="T1849" s="11">
        <v>0.83599999999999997</v>
      </c>
      <c r="U1849" s="11">
        <v>6.8232999999999997</v>
      </c>
      <c r="V1849" s="11">
        <v>-1.1287</v>
      </c>
      <c r="W1849" s="11">
        <v>-61.036999999999999</v>
      </c>
      <c r="X1849" s="11" t="s">
        <v>963</v>
      </c>
    </row>
    <row r="1850" spans="1:24" x14ac:dyDescent="0.25">
      <c r="A1850" s="11" t="s">
        <v>964</v>
      </c>
      <c r="B1850" s="11">
        <v>176.73140000000001</v>
      </c>
      <c r="C1850" s="11">
        <v>100</v>
      </c>
      <c r="D1850" s="11">
        <v>185.61500000000001</v>
      </c>
      <c r="E1850" s="11">
        <v>218.399</v>
      </c>
      <c r="F1850" s="11">
        <v>349.50819999999999</v>
      </c>
      <c r="G1850" s="11">
        <v>481.51749999999998</v>
      </c>
      <c r="H1850" s="11">
        <v>744.29809999999998</v>
      </c>
      <c r="I1850" s="11">
        <v>0.31640000000000001</v>
      </c>
      <c r="J1850" s="11">
        <v>31.823399999999999</v>
      </c>
      <c r="K1850" s="11">
        <v>17.611499999999999</v>
      </c>
      <c r="L1850" s="11">
        <v>6.8098000000000001</v>
      </c>
      <c r="M1850" s="11">
        <v>-1.9E-3</v>
      </c>
      <c r="N1850" s="11">
        <v>0.43180000000000002</v>
      </c>
      <c r="O1850" s="11">
        <v>2.4299999999999999E-2</v>
      </c>
      <c r="P1850" s="11">
        <v>0</v>
      </c>
      <c r="Q1850" s="11">
        <v>167.1028</v>
      </c>
      <c r="R1850" s="11">
        <v>175.1404</v>
      </c>
      <c r="S1850" s="11">
        <v>-74.567999999999998</v>
      </c>
      <c r="T1850" s="11">
        <v>0.53510000000000002</v>
      </c>
      <c r="U1850" s="11">
        <v>5.1211000000000002</v>
      </c>
      <c r="V1850" s="11">
        <v>-0.94059999999999999</v>
      </c>
      <c r="W1850" s="11">
        <v>-55.597900000000003</v>
      </c>
      <c r="X1850" s="11" t="s">
        <v>964</v>
      </c>
    </row>
    <row r="1851" spans="1:24" x14ac:dyDescent="0.25">
      <c r="A1851" s="11" t="s">
        <v>964</v>
      </c>
      <c r="B1851" s="11">
        <v>176.73140000000001</v>
      </c>
      <c r="C1851" s="11">
        <v>100</v>
      </c>
      <c r="D1851" s="11">
        <v>185.61500000000001</v>
      </c>
      <c r="E1851" s="11">
        <v>218.399</v>
      </c>
      <c r="F1851" s="11">
        <v>349.50819999999999</v>
      </c>
      <c r="G1851" s="11">
        <v>481.51749999999998</v>
      </c>
      <c r="H1851" s="11">
        <v>744.29809999999998</v>
      </c>
      <c r="I1851" s="11">
        <v>0.31640000000000001</v>
      </c>
      <c r="J1851" s="11">
        <v>31.823399999999999</v>
      </c>
      <c r="K1851" s="11">
        <v>17.611499999999999</v>
      </c>
      <c r="L1851" s="11">
        <v>6.8098000000000001</v>
      </c>
      <c r="M1851" s="11">
        <v>-1.9E-3</v>
      </c>
      <c r="N1851" s="11">
        <v>0.43180000000000002</v>
      </c>
      <c r="O1851" s="11">
        <v>2.4299999999999999E-2</v>
      </c>
      <c r="P1851" s="11">
        <v>0</v>
      </c>
      <c r="Q1851" s="11">
        <v>167.1028</v>
      </c>
      <c r="R1851" s="11">
        <v>175.1404</v>
      </c>
      <c r="S1851" s="11">
        <v>-74.567999999999998</v>
      </c>
      <c r="T1851" s="11">
        <v>0.53510000000000002</v>
      </c>
      <c r="U1851" s="11">
        <v>5.1211000000000002</v>
      </c>
      <c r="V1851" s="11">
        <v>-0.94059999999999999</v>
      </c>
      <c r="W1851" s="11">
        <v>-55.597900000000003</v>
      </c>
      <c r="X1851" s="11" t="s">
        <v>964</v>
      </c>
    </row>
    <row r="1852" spans="1:24" x14ac:dyDescent="0.25">
      <c r="A1852" s="11" t="s">
        <v>965</v>
      </c>
      <c r="B1852" s="11">
        <v>217.42509999999999</v>
      </c>
      <c r="C1852" s="11">
        <v>100</v>
      </c>
      <c r="D1852" s="11">
        <v>217.35220000000001</v>
      </c>
      <c r="E1852" s="11">
        <v>215.9939</v>
      </c>
      <c r="F1852" s="11">
        <v>504.6739</v>
      </c>
      <c r="G1852" s="11">
        <v>554.96569999999997</v>
      </c>
      <c r="H1852" s="11">
        <v>1388.9625000000001</v>
      </c>
      <c r="I1852" s="11">
        <v>0.35730000000000001</v>
      </c>
      <c r="J1852" s="11">
        <v>35.901000000000003</v>
      </c>
      <c r="K1852" s="11">
        <v>23.782599999999999</v>
      </c>
      <c r="L1852" s="11">
        <v>12.9771</v>
      </c>
      <c r="M1852" s="11">
        <v>-5.5399999999999998E-2</v>
      </c>
      <c r="N1852" s="11">
        <v>5.5816999999999997</v>
      </c>
      <c r="O1852" s="11">
        <v>3.9569000000000001</v>
      </c>
      <c r="P1852" s="11">
        <v>2.5308999999999999</v>
      </c>
      <c r="Q1852" s="11">
        <v>227.7861</v>
      </c>
      <c r="R1852" s="11">
        <v>223.22659999999999</v>
      </c>
      <c r="S1852" s="11">
        <v>-82.178700000000006</v>
      </c>
      <c r="T1852" s="11">
        <v>0.86099999999999999</v>
      </c>
      <c r="U1852" s="11">
        <v>7.0926999999999998</v>
      </c>
      <c r="V1852" s="11">
        <v>-1.8812</v>
      </c>
      <c r="W1852" s="11">
        <v>-59.864699999999999</v>
      </c>
      <c r="X1852" s="11" t="s">
        <v>965</v>
      </c>
    </row>
    <row r="1853" spans="1:24" x14ac:dyDescent="0.25">
      <c r="A1853" s="11" t="s">
        <v>965</v>
      </c>
      <c r="B1853" s="11">
        <v>217.42509999999999</v>
      </c>
      <c r="C1853" s="11">
        <v>100</v>
      </c>
      <c r="D1853" s="11">
        <v>217.35220000000001</v>
      </c>
      <c r="E1853" s="11">
        <v>215.9939</v>
      </c>
      <c r="F1853" s="11">
        <v>504.6739</v>
      </c>
      <c r="G1853" s="11">
        <v>554.96569999999997</v>
      </c>
      <c r="H1853" s="11">
        <v>1388.9625000000001</v>
      </c>
      <c r="I1853" s="11">
        <v>0.35730000000000001</v>
      </c>
      <c r="J1853" s="11">
        <v>35.901000000000003</v>
      </c>
      <c r="K1853" s="11">
        <v>23.782599999999999</v>
      </c>
      <c r="L1853" s="11">
        <v>12.9771</v>
      </c>
      <c r="M1853" s="11">
        <v>-5.5399999999999998E-2</v>
      </c>
      <c r="N1853" s="11">
        <v>5.5816999999999997</v>
      </c>
      <c r="O1853" s="11">
        <v>3.9569000000000001</v>
      </c>
      <c r="P1853" s="11">
        <v>2.5308999999999999</v>
      </c>
      <c r="Q1853" s="11">
        <v>227.7861</v>
      </c>
      <c r="R1853" s="11">
        <v>223.22659999999999</v>
      </c>
      <c r="S1853" s="11">
        <v>-82.178700000000006</v>
      </c>
      <c r="T1853" s="11">
        <v>0.86099999999999999</v>
      </c>
      <c r="U1853" s="11">
        <v>7.0926999999999998</v>
      </c>
      <c r="V1853" s="11">
        <v>-1.8812</v>
      </c>
      <c r="W1853" s="11">
        <v>-59.864699999999999</v>
      </c>
      <c r="X1853" s="11" t="s">
        <v>965</v>
      </c>
    </row>
    <row r="1854" spans="1:24" x14ac:dyDescent="0.25">
      <c r="A1854" s="11" t="s">
        <v>3318</v>
      </c>
      <c r="B1854" s="11">
        <v>222.25030000000001</v>
      </c>
      <c r="C1854" s="11">
        <v>100</v>
      </c>
      <c r="D1854" s="11">
        <v>223.5035</v>
      </c>
      <c r="E1854" s="11">
        <v>221.53489999999999</v>
      </c>
      <c r="F1854" s="11">
        <v>517.17759999999998</v>
      </c>
      <c r="G1854" s="11">
        <v>569.01769999999999</v>
      </c>
      <c r="H1854" s="11">
        <v>1412.884</v>
      </c>
      <c r="I1854" s="11">
        <v>0.37040000000000001</v>
      </c>
      <c r="J1854" s="11">
        <v>37.213700000000003</v>
      </c>
      <c r="K1854" s="11">
        <v>24.4481</v>
      </c>
      <c r="L1854" s="11">
        <v>13.1823</v>
      </c>
      <c r="M1854" s="11">
        <v>-5.57E-2</v>
      </c>
      <c r="N1854" s="11">
        <v>5.6109999999999998</v>
      </c>
      <c r="O1854" s="11">
        <v>3.9748999999999999</v>
      </c>
      <c r="P1854" s="11">
        <v>2.5432000000000001</v>
      </c>
      <c r="Q1854" s="11">
        <v>229.2604</v>
      </c>
      <c r="R1854" s="11">
        <v>223.22659999999999</v>
      </c>
      <c r="S1854" s="11">
        <v>-83.481099999999998</v>
      </c>
      <c r="T1854" s="11">
        <v>0.84740000000000004</v>
      </c>
      <c r="U1854" s="11">
        <v>7.1954000000000002</v>
      </c>
      <c r="V1854" s="11">
        <v>-1.8812</v>
      </c>
      <c r="W1854" s="11">
        <v>-60.933700000000002</v>
      </c>
      <c r="X1854" s="11" t="s">
        <v>3318</v>
      </c>
    </row>
    <row r="1855" spans="1:24" x14ac:dyDescent="0.25">
      <c r="A1855" s="11" t="s">
        <v>1112</v>
      </c>
      <c r="B1855" s="11">
        <v>188.9725</v>
      </c>
      <c r="C1855" s="11">
        <v>100</v>
      </c>
      <c r="D1855" s="11">
        <v>152.2192</v>
      </c>
      <c r="E1855" s="11">
        <v>214.13399999999999</v>
      </c>
      <c r="F1855" s="11">
        <v>380.76459999999997</v>
      </c>
      <c r="G1855" s="11">
        <v>671.87840000000006</v>
      </c>
      <c r="H1855" s="11">
        <v>1249.7483</v>
      </c>
      <c r="I1855" s="11">
        <v>0.27500000000000002</v>
      </c>
      <c r="J1855" s="11">
        <v>27.6099</v>
      </c>
      <c r="K1855" s="11">
        <v>19.111999999999998</v>
      </c>
      <c r="L1855" s="11">
        <v>11.8445</v>
      </c>
      <c r="M1855" s="11">
        <v>0</v>
      </c>
      <c r="N1855" s="11">
        <v>5.7999999999999996E-3</v>
      </c>
      <c r="O1855" s="11">
        <v>0</v>
      </c>
      <c r="P1855" s="11">
        <v>0</v>
      </c>
      <c r="Q1855" s="11">
        <v>190.87520000000001</v>
      </c>
      <c r="R1855" s="11">
        <v>263.01</v>
      </c>
      <c r="S1855" s="11">
        <v>-62.7316</v>
      </c>
      <c r="T1855" s="11">
        <v>0.55879999999999996</v>
      </c>
      <c r="U1855" s="11">
        <v>7.2885999999999997</v>
      </c>
      <c r="V1855" s="11">
        <v>-1.1335</v>
      </c>
      <c r="W1855" s="11">
        <v>-43.0732</v>
      </c>
      <c r="X1855" s="11" t="s">
        <v>1112</v>
      </c>
    </row>
    <row r="1856" spans="1:24" x14ac:dyDescent="0.25">
      <c r="A1856" s="11" t="s">
        <v>1112</v>
      </c>
      <c r="B1856" s="11">
        <v>188.9725</v>
      </c>
      <c r="C1856" s="11">
        <v>100</v>
      </c>
      <c r="D1856" s="11">
        <v>152.2192</v>
      </c>
      <c r="E1856" s="11">
        <v>214.13399999999999</v>
      </c>
      <c r="F1856" s="11">
        <v>380.76459999999997</v>
      </c>
      <c r="G1856" s="11">
        <v>671.87840000000006</v>
      </c>
      <c r="H1856" s="11">
        <v>1249.7483</v>
      </c>
      <c r="I1856" s="11">
        <v>0.27500000000000002</v>
      </c>
      <c r="J1856" s="11">
        <v>27.6099</v>
      </c>
      <c r="K1856" s="11">
        <v>19.111999999999998</v>
      </c>
      <c r="L1856" s="11">
        <v>11.8445</v>
      </c>
      <c r="M1856" s="11">
        <v>0</v>
      </c>
      <c r="N1856" s="11">
        <v>5.7999999999999996E-3</v>
      </c>
      <c r="O1856" s="11">
        <v>0</v>
      </c>
      <c r="P1856" s="11">
        <v>0</v>
      </c>
      <c r="Q1856" s="11">
        <v>190.87520000000001</v>
      </c>
      <c r="R1856" s="11">
        <v>263.01</v>
      </c>
      <c r="S1856" s="11">
        <v>-62.7316</v>
      </c>
      <c r="T1856" s="11">
        <v>0.55879999999999996</v>
      </c>
      <c r="U1856" s="11">
        <v>7.2885999999999997</v>
      </c>
      <c r="V1856" s="11">
        <v>-1.1335</v>
      </c>
      <c r="W1856" s="11">
        <v>-43.0732</v>
      </c>
      <c r="X1856" s="11" t="s">
        <v>1112</v>
      </c>
    </row>
    <row r="1857" spans="1:24" x14ac:dyDescent="0.25">
      <c r="A1857" s="11" t="s">
        <v>1502</v>
      </c>
      <c r="B1857" s="11">
        <v>156.88460000000001</v>
      </c>
      <c r="C1857" s="11">
        <v>100</v>
      </c>
      <c r="D1857" s="11">
        <v>235.2551</v>
      </c>
      <c r="E1857" s="11">
        <v>274.81389999999999</v>
      </c>
      <c r="F1857" s="11">
        <v>643.85969999999998</v>
      </c>
      <c r="G1857" s="11">
        <v>903.56129999999996</v>
      </c>
      <c r="H1857" s="11">
        <v>2138.3191000000002</v>
      </c>
      <c r="I1857" s="11">
        <v>0.40039999999999998</v>
      </c>
      <c r="J1857" s="11">
        <v>40.546999999999997</v>
      </c>
      <c r="K1857" s="11">
        <v>27.856100000000001</v>
      </c>
      <c r="L1857" s="11">
        <v>17.4129</v>
      </c>
      <c r="M1857" s="11">
        <v>-5.67E-2</v>
      </c>
      <c r="N1857" s="11">
        <v>5.7397</v>
      </c>
      <c r="O1857" s="11">
        <v>3.6858</v>
      </c>
      <c r="P1857" s="11">
        <v>2.1082999999999998</v>
      </c>
      <c r="Q1857" s="11">
        <v>149.80289999999999</v>
      </c>
      <c r="R1857" s="11">
        <v>156.07689999999999</v>
      </c>
      <c r="S1857" s="11">
        <v>-79.084299999999999</v>
      </c>
      <c r="T1857" s="11">
        <v>0.87829999999999997</v>
      </c>
      <c r="U1857" s="11">
        <v>4.0125999999999999</v>
      </c>
      <c r="V1857" s="11">
        <v>-1.1335</v>
      </c>
      <c r="W1857" s="11">
        <v>-59.241999999999997</v>
      </c>
      <c r="X1857" s="11" t="s">
        <v>1502</v>
      </c>
    </row>
    <row r="1858" spans="1:24" x14ac:dyDescent="0.25">
      <c r="A1858" s="11" t="s">
        <v>1502</v>
      </c>
      <c r="B1858" s="11">
        <v>156.88460000000001</v>
      </c>
      <c r="C1858" s="11">
        <v>100</v>
      </c>
      <c r="D1858" s="11">
        <v>235.2551</v>
      </c>
      <c r="E1858" s="11">
        <v>274.81389999999999</v>
      </c>
      <c r="F1858" s="11">
        <v>643.85969999999998</v>
      </c>
      <c r="G1858" s="11">
        <v>903.56129999999996</v>
      </c>
      <c r="H1858" s="11">
        <v>2138.3191000000002</v>
      </c>
      <c r="I1858" s="11">
        <v>0.40039999999999998</v>
      </c>
      <c r="J1858" s="11">
        <v>40.546999999999997</v>
      </c>
      <c r="K1858" s="11">
        <v>27.856100000000001</v>
      </c>
      <c r="L1858" s="11">
        <v>17.4129</v>
      </c>
      <c r="M1858" s="11">
        <v>-5.67E-2</v>
      </c>
      <c r="N1858" s="11">
        <v>5.7397</v>
      </c>
      <c r="O1858" s="11">
        <v>3.6858</v>
      </c>
      <c r="P1858" s="11">
        <v>2.1082999999999998</v>
      </c>
      <c r="Q1858" s="11">
        <v>149.80289999999999</v>
      </c>
      <c r="R1858" s="11">
        <v>156.07689999999999</v>
      </c>
      <c r="S1858" s="11">
        <v>-79.084299999999999</v>
      </c>
      <c r="T1858" s="11">
        <v>0.87829999999999997</v>
      </c>
      <c r="U1858" s="11">
        <v>4.0125999999999999</v>
      </c>
      <c r="V1858" s="11">
        <v>-1.1335</v>
      </c>
      <c r="W1858" s="11">
        <v>-59.241999999999997</v>
      </c>
      <c r="X1858" s="11" t="s">
        <v>1502</v>
      </c>
    </row>
    <row r="1859" spans="1:24" x14ac:dyDescent="0.25">
      <c r="A1859" s="11" t="s">
        <v>966</v>
      </c>
      <c r="B1859" s="11">
        <v>269.1103</v>
      </c>
      <c r="C1859" s="11">
        <v>100</v>
      </c>
      <c r="D1859" s="11">
        <v>234.7508</v>
      </c>
      <c r="E1859" s="11">
        <v>229.60730000000001</v>
      </c>
      <c r="F1859" s="11">
        <v>418.40309999999999</v>
      </c>
      <c r="G1859" s="11">
        <v>553.93020000000001</v>
      </c>
      <c r="H1859" s="11">
        <v>938.07330000000002</v>
      </c>
      <c r="I1859" s="11">
        <v>0.33310000000000001</v>
      </c>
      <c r="J1859" s="11">
        <v>33.7361</v>
      </c>
      <c r="K1859" s="11">
        <v>19.826599999999999</v>
      </c>
      <c r="L1859" s="11">
        <v>9.3507999999999996</v>
      </c>
      <c r="M1859" s="11">
        <v>-9.1000000000000004E-3</v>
      </c>
      <c r="N1859" s="11">
        <v>1.2976000000000001</v>
      </c>
      <c r="O1859" s="11">
        <v>0.307</v>
      </c>
      <c r="P1859" s="11">
        <v>7.4499999999999997E-2</v>
      </c>
      <c r="Q1859" s="11">
        <v>293.45269999999999</v>
      </c>
      <c r="R1859" s="11">
        <v>285.32150000000001</v>
      </c>
      <c r="S1859" s="11">
        <v>-72.743099999999998</v>
      </c>
      <c r="T1859" s="11">
        <v>1.1474</v>
      </c>
      <c r="U1859" s="11">
        <v>9.2321000000000009</v>
      </c>
      <c r="V1859" s="11">
        <v>-2.0693000000000001</v>
      </c>
      <c r="W1859" s="11">
        <v>-52.1706</v>
      </c>
      <c r="X1859" s="11" t="s">
        <v>966</v>
      </c>
    </row>
    <row r="1860" spans="1:24" x14ac:dyDescent="0.25">
      <c r="A1860" s="11" t="s">
        <v>966</v>
      </c>
      <c r="B1860" s="11">
        <v>269.1103</v>
      </c>
      <c r="C1860" s="11">
        <v>100</v>
      </c>
      <c r="D1860" s="11">
        <v>234.7508</v>
      </c>
      <c r="E1860" s="11">
        <v>229.60730000000001</v>
      </c>
      <c r="F1860" s="11">
        <v>418.40309999999999</v>
      </c>
      <c r="G1860" s="11">
        <v>553.93020000000001</v>
      </c>
      <c r="H1860" s="11">
        <v>938.07330000000002</v>
      </c>
      <c r="I1860" s="11">
        <v>0.33310000000000001</v>
      </c>
      <c r="J1860" s="11">
        <v>33.7361</v>
      </c>
      <c r="K1860" s="11">
        <v>19.826599999999999</v>
      </c>
      <c r="L1860" s="11">
        <v>9.3507999999999996</v>
      </c>
      <c r="M1860" s="11">
        <v>-9.1000000000000004E-3</v>
      </c>
      <c r="N1860" s="11">
        <v>1.2976000000000001</v>
      </c>
      <c r="O1860" s="11">
        <v>0.307</v>
      </c>
      <c r="P1860" s="11">
        <v>7.4499999999999997E-2</v>
      </c>
      <c r="Q1860" s="11">
        <v>293.45269999999999</v>
      </c>
      <c r="R1860" s="11">
        <v>285.32150000000001</v>
      </c>
      <c r="S1860" s="11">
        <v>-72.743099999999998</v>
      </c>
      <c r="T1860" s="11">
        <v>1.1474</v>
      </c>
      <c r="U1860" s="11">
        <v>9.2321000000000009</v>
      </c>
      <c r="V1860" s="11">
        <v>-2.0693000000000001</v>
      </c>
      <c r="W1860" s="11">
        <v>-52.1706</v>
      </c>
      <c r="X1860" s="11" t="s">
        <v>966</v>
      </c>
    </row>
    <row r="1861" spans="1:24" x14ac:dyDescent="0.25">
      <c r="A1861" s="11" t="s">
        <v>4217</v>
      </c>
      <c r="B1861" s="11">
        <v>266.85430000000002</v>
      </c>
      <c r="C1861" s="11">
        <v>100</v>
      </c>
      <c r="D1861" s="11">
        <v>253.94919999999999</v>
      </c>
      <c r="E1861" s="11">
        <v>466.34589999999997</v>
      </c>
      <c r="F1861" s="11">
        <v>1002.9568</v>
      </c>
      <c r="G1861" s="11">
        <v>2183.0064000000002</v>
      </c>
      <c r="H1861" s="11">
        <v>4931.6864999999998</v>
      </c>
      <c r="I1861" s="11">
        <v>0.53939999999999999</v>
      </c>
      <c r="J1861" s="11">
        <v>54.110700000000001</v>
      </c>
      <c r="K1861" s="11">
        <v>41.939</v>
      </c>
      <c r="L1861" s="11">
        <v>31.0717</v>
      </c>
      <c r="M1861" s="11">
        <v>0</v>
      </c>
      <c r="N1861" s="11">
        <v>6.9999999999999999E-4</v>
      </c>
      <c r="O1861" s="11">
        <v>0</v>
      </c>
      <c r="P1861" s="11">
        <v>0</v>
      </c>
      <c r="Q1861" s="11">
        <v>273.8098</v>
      </c>
      <c r="R1861" s="11">
        <v>209.2627</v>
      </c>
      <c r="S1861" s="11">
        <v>-87.337000000000003</v>
      </c>
      <c r="T1861" s="11">
        <v>0.86529999999999996</v>
      </c>
      <c r="U1861" s="11">
        <v>8.9253</v>
      </c>
      <c r="V1861" s="11">
        <v>-0.9446</v>
      </c>
      <c r="W1861" s="11">
        <v>-62.527799999999999</v>
      </c>
      <c r="X1861" s="11" t="s">
        <v>4217</v>
      </c>
    </row>
    <row r="1862" spans="1:24" x14ac:dyDescent="0.25">
      <c r="A1862" s="11" t="s">
        <v>4217</v>
      </c>
      <c r="B1862" s="11">
        <v>266.85430000000002</v>
      </c>
      <c r="C1862" s="11">
        <v>100</v>
      </c>
      <c r="D1862" s="11">
        <v>253.94919999999999</v>
      </c>
      <c r="E1862" s="11">
        <v>466.34589999999997</v>
      </c>
      <c r="F1862" s="11">
        <v>1002.9568</v>
      </c>
      <c r="G1862" s="11">
        <v>2183.0064000000002</v>
      </c>
      <c r="H1862" s="11">
        <v>4931.6864999999998</v>
      </c>
      <c r="I1862" s="11">
        <v>0.53939999999999999</v>
      </c>
      <c r="J1862" s="11">
        <v>54.110700000000001</v>
      </c>
      <c r="K1862" s="11">
        <v>41.939</v>
      </c>
      <c r="L1862" s="11">
        <v>31.0717</v>
      </c>
      <c r="M1862" s="11">
        <v>0</v>
      </c>
      <c r="N1862" s="11">
        <v>6.9999999999999999E-4</v>
      </c>
      <c r="O1862" s="11">
        <v>0</v>
      </c>
      <c r="P1862" s="11">
        <v>0</v>
      </c>
      <c r="Q1862" s="11">
        <v>273.8098</v>
      </c>
      <c r="R1862" s="11">
        <v>209.2627</v>
      </c>
      <c r="S1862" s="11">
        <v>-87.337000000000003</v>
      </c>
      <c r="T1862" s="11">
        <v>0.86529999999999996</v>
      </c>
      <c r="U1862" s="11">
        <v>8.9253</v>
      </c>
      <c r="V1862" s="11">
        <v>-0.9446</v>
      </c>
      <c r="W1862" s="11">
        <v>-62.527799999999999</v>
      </c>
      <c r="X1862" s="11" t="s">
        <v>4217</v>
      </c>
    </row>
    <row r="1863" spans="1:24" x14ac:dyDescent="0.25">
      <c r="A1863" s="11" t="s">
        <v>502</v>
      </c>
      <c r="B1863" s="11">
        <v>328.12200000000001</v>
      </c>
      <c r="C1863" s="11">
        <v>100</v>
      </c>
      <c r="D1863" s="11">
        <v>236.6396</v>
      </c>
      <c r="E1863" s="11">
        <v>436.75839999999999</v>
      </c>
      <c r="F1863" s="11">
        <v>928.15629999999999</v>
      </c>
      <c r="G1863" s="11">
        <v>2013.4429</v>
      </c>
      <c r="H1863" s="11">
        <v>4512.6746000000003</v>
      </c>
      <c r="I1863" s="11">
        <v>0.50329999999999997</v>
      </c>
      <c r="J1863" s="11">
        <v>50.4908</v>
      </c>
      <c r="K1863" s="11">
        <v>39.270000000000003</v>
      </c>
      <c r="L1863" s="11">
        <v>29.107199999999999</v>
      </c>
      <c r="M1863" s="11">
        <v>0</v>
      </c>
      <c r="N1863" s="11">
        <v>0</v>
      </c>
      <c r="O1863" s="11">
        <v>0</v>
      </c>
      <c r="P1863" s="11">
        <v>0</v>
      </c>
      <c r="Q1863" s="11">
        <v>338.70729999999998</v>
      </c>
      <c r="R1863" s="11">
        <v>241.34790000000001</v>
      </c>
      <c r="S1863" s="11">
        <v>-80.975200000000001</v>
      </c>
      <c r="T1863" s="11">
        <v>0.9032</v>
      </c>
      <c r="U1863" s="11">
        <v>11.248200000000001</v>
      </c>
      <c r="V1863" s="11">
        <v>0</v>
      </c>
      <c r="W1863" s="11">
        <v>-56.302900000000001</v>
      </c>
      <c r="X1863" s="11" t="s">
        <v>4218</v>
      </c>
    </row>
    <row r="1864" spans="1:24" x14ac:dyDescent="0.25">
      <c r="A1864" s="11" t="s">
        <v>4218</v>
      </c>
      <c r="B1864" s="11">
        <v>328.12200000000001</v>
      </c>
      <c r="C1864" s="11">
        <v>100</v>
      </c>
      <c r="D1864" s="11">
        <v>236.6396</v>
      </c>
      <c r="E1864" s="11">
        <v>436.75839999999999</v>
      </c>
      <c r="F1864" s="11">
        <v>928.15629999999999</v>
      </c>
      <c r="G1864" s="11">
        <v>2013.4429</v>
      </c>
      <c r="H1864" s="11">
        <v>4512.6746000000003</v>
      </c>
      <c r="I1864" s="11">
        <v>0.50329999999999997</v>
      </c>
      <c r="J1864" s="11">
        <v>50.4908</v>
      </c>
      <c r="K1864" s="11">
        <v>39.270000000000003</v>
      </c>
      <c r="L1864" s="11">
        <v>29.107199999999999</v>
      </c>
      <c r="M1864" s="11">
        <v>0</v>
      </c>
      <c r="N1864" s="11">
        <v>0</v>
      </c>
      <c r="O1864" s="11">
        <v>0</v>
      </c>
      <c r="P1864" s="11">
        <v>0</v>
      </c>
      <c r="Q1864" s="11">
        <v>338.70729999999998</v>
      </c>
      <c r="R1864" s="11">
        <v>241.34790000000001</v>
      </c>
      <c r="S1864" s="11">
        <v>-80.975200000000001</v>
      </c>
      <c r="T1864" s="11">
        <v>0.9032</v>
      </c>
      <c r="U1864" s="11">
        <v>11.248200000000001</v>
      </c>
      <c r="V1864" s="11">
        <v>0</v>
      </c>
      <c r="W1864" s="11">
        <v>-56.302900000000001</v>
      </c>
      <c r="X1864" s="11" t="s">
        <v>4218</v>
      </c>
    </row>
    <row r="1865" spans="1:24" x14ac:dyDescent="0.25">
      <c r="A1865" s="11" t="s">
        <v>4218</v>
      </c>
      <c r="B1865" s="11">
        <v>328.12200000000001</v>
      </c>
      <c r="C1865" s="11">
        <v>100</v>
      </c>
      <c r="D1865" s="11">
        <v>236.6396</v>
      </c>
      <c r="E1865" s="11">
        <v>436.75839999999999</v>
      </c>
      <c r="F1865" s="11">
        <v>928.15629999999999</v>
      </c>
      <c r="G1865" s="11">
        <v>2013.4429</v>
      </c>
      <c r="H1865" s="11">
        <v>4512.6746000000003</v>
      </c>
      <c r="I1865" s="11">
        <v>0.50329999999999997</v>
      </c>
      <c r="J1865" s="11">
        <v>50.494199999999999</v>
      </c>
      <c r="K1865" s="11">
        <v>39.270000000000003</v>
      </c>
      <c r="L1865" s="11">
        <v>29.107199999999999</v>
      </c>
      <c r="M1865" s="11">
        <v>0</v>
      </c>
      <c r="N1865" s="11">
        <v>0</v>
      </c>
      <c r="O1865" s="11">
        <v>0</v>
      </c>
      <c r="P1865" s="11">
        <v>0</v>
      </c>
      <c r="Q1865" s="11">
        <v>331.72</v>
      </c>
      <c r="R1865" s="11">
        <v>241.34790000000001</v>
      </c>
      <c r="S1865" s="11">
        <v>-80.973500000000001</v>
      </c>
      <c r="T1865" s="11">
        <v>0.9032</v>
      </c>
      <c r="U1865" s="11">
        <v>11.248200000000001</v>
      </c>
      <c r="V1865" s="11">
        <v>0</v>
      </c>
      <c r="W1865" s="11">
        <v>-55.990900000000003</v>
      </c>
      <c r="X1865" s="11" t="s">
        <v>4218</v>
      </c>
    </row>
    <row r="1866" spans="1:24" x14ac:dyDescent="0.25">
      <c r="A1866" s="11" t="s">
        <v>1704</v>
      </c>
      <c r="B1866" s="11">
        <v>221.99449999999999</v>
      </c>
      <c r="C1866" s="11">
        <v>100</v>
      </c>
      <c r="D1866" s="11">
        <v>224.79499999999999</v>
      </c>
      <c r="E1866" s="11">
        <v>385.41050000000001</v>
      </c>
      <c r="F1866" s="11">
        <v>837.30380000000002</v>
      </c>
      <c r="G1866" s="11">
        <v>1797.3045</v>
      </c>
      <c r="H1866" s="11">
        <v>4011.5448000000001</v>
      </c>
      <c r="I1866" s="11">
        <v>0.44540000000000002</v>
      </c>
      <c r="J1866" s="11">
        <v>44.584000000000003</v>
      </c>
      <c r="K1866" s="11">
        <v>35.790500000000002</v>
      </c>
      <c r="L1866" s="11">
        <v>27.270199999999999</v>
      </c>
      <c r="M1866" s="11">
        <v>0</v>
      </c>
      <c r="N1866" s="11">
        <v>1E-3</v>
      </c>
      <c r="O1866" s="11">
        <v>0</v>
      </c>
      <c r="P1866" s="11">
        <v>0</v>
      </c>
      <c r="Q1866" s="11">
        <v>220.43510000000001</v>
      </c>
      <c r="R1866" s="11">
        <v>173.18899999999999</v>
      </c>
      <c r="S1866" s="11">
        <v>-83.037800000000004</v>
      </c>
      <c r="T1866" s="11">
        <v>0.69869999999999999</v>
      </c>
      <c r="U1866" s="11">
        <v>7.8143000000000002</v>
      </c>
      <c r="V1866" s="11">
        <v>-1.1335</v>
      </c>
      <c r="W1866" s="11">
        <v>-59.114100000000001</v>
      </c>
      <c r="X1866" s="11" t="s">
        <v>4219</v>
      </c>
    </row>
    <row r="1867" spans="1:24" x14ac:dyDescent="0.25">
      <c r="A1867" s="11" t="s">
        <v>4219</v>
      </c>
      <c r="B1867" s="11">
        <v>221.99449999999999</v>
      </c>
      <c r="C1867" s="11">
        <v>100</v>
      </c>
      <c r="D1867" s="11">
        <v>224.79499999999999</v>
      </c>
      <c r="E1867" s="11">
        <v>385.41050000000001</v>
      </c>
      <c r="F1867" s="11">
        <v>837.30380000000002</v>
      </c>
      <c r="G1867" s="11">
        <v>1797.3045</v>
      </c>
      <c r="H1867" s="11">
        <v>4011.5448000000001</v>
      </c>
      <c r="I1867" s="11">
        <v>0.44540000000000002</v>
      </c>
      <c r="J1867" s="11">
        <v>44.584000000000003</v>
      </c>
      <c r="K1867" s="11">
        <v>35.790500000000002</v>
      </c>
      <c r="L1867" s="11">
        <v>27.270199999999999</v>
      </c>
      <c r="M1867" s="11">
        <v>0</v>
      </c>
      <c r="N1867" s="11">
        <v>1E-3</v>
      </c>
      <c r="O1867" s="11">
        <v>0</v>
      </c>
      <c r="P1867" s="11">
        <v>0</v>
      </c>
      <c r="Q1867" s="11">
        <v>220.43510000000001</v>
      </c>
      <c r="R1867" s="11">
        <v>173.18899999999999</v>
      </c>
      <c r="S1867" s="11">
        <v>-83.037800000000004</v>
      </c>
      <c r="T1867" s="11">
        <v>0.69869999999999999</v>
      </c>
      <c r="U1867" s="11">
        <v>7.8143000000000002</v>
      </c>
      <c r="V1867" s="11">
        <v>-1.1335</v>
      </c>
      <c r="W1867" s="11">
        <v>-59.114100000000001</v>
      </c>
      <c r="X1867" s="11" t="s">
        <v>4219</v>
      </c>
    </row>
    <row r="1868" spans="1:24" x14ac:dyDescent="0.25">
      <c r="A1868" s="11" t="s">
        <v>4219</v>
      </c>
      <c r="B1868" s="11">
        <v>221.99449999999999</v>
      </c>
      <c r="C1868" s="11">
        <v>100</v>
      </c>
      <c r="D1868" s="11">
        <v>224.79499999999999</v>
      </c>
      <c r="E1868" s="11">
        <v>385.41050000000001</v>
      </c>
      <c r="F1868" s="11">
        <v>837.30380000000002</v>
      </c>
      <c r="G1868" s="11">
        <v>1797.3045</v>
      </c>
      <c r="H1868" s="11">
        <v>4011.5448000000001</v>
      </c>
      <c r="I1868" s="11">
        <v>0.44540000000000002</v>
      </c>
      <c r="J1868" s="11">
        <v>44.584000000000003</v>
      </c>
      <c r="K1868" s="11">
        <v>35.790500000000002</v>
      </c>
      <c r="L1868" s="11">
        <v>27.270199999999999</v>
      </c>
      <c r="M1868" s="11">
        <v>0</v>
      </c>
      <c r="N1868" s="11">
        <v>1E-3</v>
      </c>
      <c r="O1868" s="11">
        <v>0</v>
      </c>
      <c r="P1868" s="11">
        <v>0</v>
      </c>
      <c r="Q1868" s="11">
        <v>216.37880000000001</v>
      </c>
      <c r="R1868" s="11">
        <v>173.18899999999999</v>
      </c>
      <c r="S1868" s="11">
        <v>-83.036100000000005</v>
      </c>
      <c r="T1868" s="11">
        <v>0.69869999999999999</v>
      </c>
      <c r="U1868" s="11">
        <v>7.8143000000000002</v>
      </c>
      <c r="V1868" s="11">
        <v>-1.1287</v>
      </c>
      <c r="W1868" s="11">
        <v>-58.7973</v>
      </c>
      <c r="X1868" s="11" t="s">
        <v>4219</v>
      </c>
    </row>
    <row r="1869" spans="1:24" x14ac:dyDescent="0.25">
      <c r="A1869" s="11" t="s">
        <v>598</v>
      </c>
      <c r="B1869" s="11">
        <v>204.5496</v>
      </c>
      <c r="C1869" s="11">
        <v>100</v>
      </c>
      <c r="D1869" s="11">
        <v>189.44149999999999</v>
      </c>
      <c r="E1869" s="11">
        <v>138.5172</v>
      </c>
      <c r="F1869" s="11">
        <v>389.2955</v>
      </c>
      <c r="G1869" s="11">
        <v>203.90209999999999</v>
      </c>
      <c r="H1869" s="11">
        <v>1038.7498000000001</v>
      </c>
      <c r="I1869" s="11">
        <v>0.23039999999999999</v>
      </c>
      <c r="J1869" s="11">
        <v>23.8642</v>
      </c>
      <c r="K1869" s="11">
        <v>12.8141</v>
      </c>
      <c r="L1869" s="11">
        <v>5.8018000000000001</v>
      </c>
      <c r="M1869" s="11">
        <v>-6.8400000000000002E-2</v>
      </c>
      <c r="N1869" s="11">
        <v>6.8994999999999997</v>
      </c>
      <c r="O1869" s="11">
        <v>5.1662999999999997</v>
      </c>
      <c r="P1869" s="11">
        <v>3.6042000000000001</v>
      </c>
      <c r="Q1869" s="11">
        <v>205.8981</v>
      </c>
      <c r="R1869" s="11">
        <v>217.1773</v>
      </c>
      <c r="S1869" s="11">
        <v>-62.216299999999997</v>
      </c>
      <c r="T1869" s="11">
        <v>0.98409999999999997</v>
      </c>
      <c r="U1869" s="11">
        <v>5.8434999999999997</v>
      </c>
      <c r="V1869" s="11">
        <v>-1.1287</v>
      </c>
      <c r="W1869" s="11">
        <v>-46.2164</v>
      </c>
      <c r="X1869" s="11" t="s">
        <v>598</v>
      </c>
    </row>
    <row r="1870" spans="1:24" x14ac:dyDescent="0.25">
      <c r="A1870" s="11" t="s">
        <v>598</v>
      </c>
      <c r="B1870" s="11">
        <v>204.5496</v>
      </c>
      <c r="C1870" s="11">
        <v>100</v>
      </c>
      <c r="D1870" s="11">
        <v>189.44149999999999</v>
      </c>
      <c r="E1870" s="11">
        <v>138.5172</v>
      </c>
      <c r="F1870" s="11">
        <v>389.2955</v>
      </c>
      <c r="G1870" s="11">
        <v>203.90209999999999</v>
      </c>
      <c r="H1870" s="11">
        <v>1038.7498000000001</v>
      </c>
      <c r="I1870" s="11">
        <v>0.23039999999999999</v>
      </c>
      <c r="J1870" s="11">
        <v>23.8642</v>
      </c>
      <c r="K1870" s="11">
        <v>12.8141</v>
      </c>
      <c r="L1870" s="11">
        <v>5.8018000000000001</v>
      </c>
      <c r="M1870" s="11">
        <v>-6.8400000000000002E-2</v>
      </c>
      <c r="N1870" s="11">
        <v>6.8994999999999997</v>
      </c>
      <c r="O1870" s="11">
        <v>5.1662999999999997</v>
      </c>
      <c r="P1870" s="11">
        <v>3.6042000000000001</v>
      </c>
      <c r="Q1870" s="11">
        <v>205.8981</v>
      </c>
      <c r="R1870" s="11">
        <v>217.1773</v>
      </c>
      <c r="S1870" s="11">
        <v>-62.216299999999997</v>
      </c>
      <c r="T1870" s="11">
        <v>0.98409999999999997</v>
      </c>
      <c r="U1870" s="11">
        <v>5.8434999999999997</v>
      </c>
      <c r="V1870" s="11">
        <v>-1.1287</v>
      </c>
      <c r="W1870" s="11">
        <v>-46.2164</v>
      </c>
      <c r="X1870" s="11" t="s">
        <v>598</v>
      </c>
    </row>
    <row r="1871" spans="1:24" x14ac:dyDescent="0.25">
      <c r="A1871" s="11" t="s">
        <v>503</v>
      </c>
      <c r="B1871" s="11">
        <v>235.30240000000001</v>
      </c>
      <c r="C1871" s="11">
        <v>100</v>
      </c>
      <c r="D1871" s="11">
        <v>201.2054</v>
      </c>
      <c r="E1871" s="11">
        <v>365.13740000000001</v>
      </c>
      <c r="F1871" s="11">
        <v>767.51059999999995</v>
      </c>
      <c r="G1871" s="11">
        <v>1657.3960999999999</v>
      </c>
      <c r="H1871" s="11">
        <v>3692.9829</v>
      </c>
      <c r="I1871" s="11">
        <v>0.4133</v>
      </c>
      <c r="J1871" s="11">
        <v>41.392099999999999</v>
      </c>
      <c r="K1871" s="11">
        <v>33.038499999999999</v>
      </c>
      <c r="L1871" s="11">
        <v>24.9496</v>
      </c>
      <c r="M1871" s="11">
        <v>0</v>
      </c>
      <c r="N1871" s="11">
        <v>0</v>
      </c>
      <c r="O1871" s="11">
        <v>0</v>
      </c>
      <c r="P1871" s="11">
        <v>0</v>
      </c>
      <c r="Q1871" s="11">
        <v>252.7764</v>
      </c>
      <c r="R1871" s="11">
        <v>191.2474</v>
      </c>
      <c r="S1871" s="11">
        <v>-80.005200000000002</v>
      </c>
      <c r="T1871" s="11">
        <v>0.68879999999999997</v>
      </c>
      <c r="U1871" s="11">
        <v>8.2501999999999995</v>
      </c>
      <c r="V1871" s="11">
        <v>-1.1335</v>
      </c>
      <c r="W1871" s="11">
        <v>-56.981000000000002</v>
      </c>
      <c r="X1871" s="11" t="s">
        <v>4220</v>
      </c>
    </row>
    <row r="1872" spans="1:24" x14ac:dyDescent="0.25">
      <c r="A1872" s="11" t="s">
        <v>4220</v>
      </c>
      <c r="B1872" s="11">
        <v>235.30240000000001</v>
      </c>
      <c r="C1872" s="11">
        <v>100</v>
      </c>
      <c r="D1872" s="11">
        <v>201.2054</v>
      </c>
      <c r="E1872" s="11">
        <v>365.13740000000001</v>
      </c>
      <c r="F1872" s="11">
        <v>767.51059999999995</v>
      </c>
      <c r="G1872" s="11">
        <v>1657.3960999999999</v>
      </c>
      <c r="H1872" s="11">
        <v>3692.9829</v>
      </c>
      <c r="I1872" s="11">
        <v>0.4133</v>
      </c>
      <c r="J1872" s="11">
        <v>41.392099999999999</v>
      </c>
      <c r="K1872" s="11">
        <v>33.038499999999999</v>
      </c>
      <c r="L1872" s="11">
        <v>24.9496</v>
      </c>
      <c r="M1872" s="11">
        <v>0</v>
      </c>
      <c r="N1872" s="11">
        <v>0</v>
      </c>
      <c r="O1872" s="11">
        <v>0</v>
      </c>
      <c r="P1872" s="11">
        <v>0</v>
      </c>
      <c r="Q1872" s="11">
        <v>252.7764</v>
      </c>
      <c r="R1872" s="11">
        <v>191.2474</v>
      </c>
      <c r="S1872" s="11">
        <v>-80.005200000000002</v>
      </c>
      <c r="T1872" s="11">
        <v>0.68879999999999997</v>
      </c>
      <c r="U1872" s="11">
        <v>8.2501999999999995</v>
      </c>
      <c r="V1872" s="11">
        <v>-1.1335</v>
      </c>
      <c r="W1872" s="11">
        <v>-56.981000000000002</v>
      </c>
      <c r="X1872" s="11" t="s">
        <v>4220</v>
      </c>
    </row>
    <row r="1873" spans="1:24" x14ac:dyDescent="0.25">
      <c r="A1873" s="11" t="s">
        <v>4220</v>
      </c>
      <c r="B1873" s="11">
        <v>235.30240000000001</v>
      </c>
      <c r="C1873" s="11">
        <v>100</v>
      </c>
      <c r="D1873" s="11">
        <v>201.2054</v>
      </c>
      <c r="E1873" s="11">
        <v>365.13740000000001</v>
      </c>
      <c r="F1873" s="11">
        <v>767.51059999999995</v>
      </c>
      <c r="G1873" s="11">
        <v>1657.3960999999999</v>
      </c>
      <c r="H1873" s="11">
        <v>3692.9829</v>
      </c>
      <c r="I1873" s="11">
        <v>0.4133</v>
      </c>
      <c r="J1873" s="11">
        <v>41.392099999999999</v>
      </c>
      <c r="K1873" s="11">
        <v>33.038499999999999</v>
      </c>
      <c r="L1873" s="11">
        <v>24.9496</v>
      </c>
      <c r="M1873" s="11">
        <v>0</v>
      </c>
      <c r="N1873" s="11">
        <v>0</v>
      </c>
      <c r="O1873" s="11">
        <v>0</v>
      </c>
      <c r="P1873" s="11">
        <v>0</v>
      </c>
      <c r="Q1873" s="11">
        <v>247.04409999999999</v>
      </c>
      <c r="R1873" s="11">
        <v>191.2474</v>
      </c>
      <c r="S1873" s="11">
        <v>-80.003500000000003</v>
      </c>
      <c r="T1873" s="11">
        <v>0.68869999999999998</v>
      </c>
      <c r="U1873" s="11">
        <v>8.2501999999999995</v>
      </c>
      <c r="V1873" s="11">
        <v>-1.1287</v>
      </c>
      <c r="W1873" s="11">
        <v>-56.664299999999997</v>
      </c>
      <c r="X1873" s="11" t="s">
        <v>4220</v>
      </c>
    </row>
    <row r="1874" spans="1:24" x14ac:dyDescent="0.25">
      <c r="A1874" s="11" t="s">
        <v>968</v>
      </c>
      <c r="B1874" s="11">
        <v>277.57069999999999</v>
      </c>
      <c r="C1874" s="11">
        <v>100</v>
      </c>
      <c r="D1874" s="11">
        <v>276.63569999999999</v>
      </c>
      <c r="E1874" s="11">
        <v>229.83199999999999</v>
      </c>
      <c r="F1874" s="11">
        <v>628.08849999999995</v>
      </c>
      <c r="G1874" s="11">
        <v>584.66409999999996</v>
      </c>
      <c r="H1874" s="11">
        <v>1684.0262</v>
      </c>
      <c r="I1874" s="11">
        <v>0.4234</v>
      </c>
      <c r="J1874" s="11">
        <v>42.590499999999999</v>
      </c>
      <c r="K1874" s="11">
        <v>27.475899999999999</v>
      </c>
      <c r="L1874" s="11">
        <v>14.5557</v>
      </c>
      <c r="M1874" s="11">
        <v>-9.4500000000000001E-2</v>
      </c>
      <c r="N1874" s="11">
        <v>9.6199999999999992</v>
      </c>
      <c r="O1874" s="11">
        <v>6.4255000000000004</v>
      </c>
      <c r="P1874" s="11">
        <v>3.8504999999999998</v>
      </c>
      <c r="Q1874" s="11">
        <v>291.49439999999998</v>
      </c>
      <c r="R1874" s="11">
        <v>280.27820000000003</v>
      </c>
      <c r="S1874" s="11">
        <v>-92.276499999999999</v>
      </c>
      <c r="T1874" s="11">
        <v>1.1637999999999999</v>
      </c>
      <c r="U1874" s="11">
        <v>8.8434000000000008</v>
      </c>
      <c r="V1874" s="11">
        <v>-1.8812</v>
      </c>
      <c r="W1874" s="11">
        <v>-65.290300000000002</v>
      </c>
      <c r="X1874" s="11" t="s">
        <v>968</v>
      </c>
    </row>
    <row r="1875" spans="1:24" x14ac:dyDescent="0.25">
      <c r="A1875" s="11" t="s">
        <v>968</v>
      </c>
      <c r="B1875" s="11">
        <v>277.57069999999999</v>
      </c>
      <c r="C1875" s="11">
        <v>100</v>
      </c>
      <c r="D1875" s="11">
        <v>276.63569999999999</v>
      </c>
      <c r="E1875" s="11">
        <v>229.83199999999999</v>
      </c>
      <c r="F1875" s="11">
        <v>628.08849999999995</v>
      </c>
      <c r="G1875" s="11">
        <v>584.66409999999996</v>
      </c>
      <c r="H1875" s="11">
        <v>1684.0262</v>
      </c>
      <c r="I1875" s="11">
        <v>0.4234</v>
      </c>
      <c r="J1875" s="11">
        <v>42.590499999999999</v>
      </c>
      <c r="K1875" s="11">
        <v>27.475899999999999</v>
      </c>
      <c r="L1875" s="11">
        <v>14.5557</v>
      </c>
      <c r="M1875" s="11">
        <v>-9.4500000000000001E-2</v>
      </c>
      <c r="N1875" s="11">
        <v>9.6199999999999992</v>
      </c>
      <c r="O1875" s="11">
        <v>6.4255000000000004</v>
      </c>
      <c r="P1875" s="11">
        <v>3.8504999999999998</v>
      </c>
      <c r="Q1875" s="11">
        <v>291.49439999999998</v>
      </c>
      <c r="R1875" s="11">
        <v>280.27820000000003</v>
      </c>
      <c r="S1875" s="11">
        <v>-92.276499999999999</v>
      </c>
      <c r="T1875" s="11">
        <v>1.1637999999999999</v>
      </c>
      <c r="U1875" s="11">
        <v>8.8434000000000008</v>
      </c>
      <c r="V1875" s="11">
        <v>-1.8812</v>
      </c>
      <c r="W1875" s="11">
        <v>-65.290300000000002</v>
      </c>
      <c r="X1875" s="11" t="s">
        <v>968</v>
      </c>
    </row>
    <row r="1876" spans="1:24" x14ac:dyDescent="0.25">
      <c r="A1876" s="11" t="s">
        <v>1705</v>
      </c>
      <c r="B1876" s="11">
        <v>311.68279999999999</v>
      </c>
      <c r="C1876" s="11">
        <v>100</v>
      </c>
      <c r="D1876" s="11">
        <v>276.483</v>
      </c>
      <c r="E1876" s="11">
        <v>450.72</v>
      </c>
      <c r="F1876" s="11">
        <v>980.37660000000005</v>
      </c>
      <c r="G1876" s="11">
        <v>2090.0783000000001</v>
      </c>
      <c r="H1876" s="11">
        <v>4723.7650999999996</v>
      </c>
      <c r="I1876" s="11">
        <v>0.51449999999999996</v>
      </c>
      <c r="J1876" s="11">
        <v>51.821399999999997</v>
      </c>
      <c r="K1876" s="11">
        <v>39.1965</v>
      </c>
      <c r="L1876" s="11">
        <v>29.363199999999999</v>
      </c>
      <c r="M1876" s="11">
        <v>0</v>
      </c>
      <c r="N1876" s="11">
        <v>5.7799999999999997E-2</v>
      </c>
      <c r="O1876" s="11">
        <v>0</v>
      </c>
      <c r="P1876" s="11">
        <v>0</v>
      </c>
      <c r="Q1876" s="11">
        <v>341.1123</v>
      </c>
      <c r="R1876" s="11">
        <v>284.35309999999998</v>
      </c>
      <c r="S1876" s="11">
        <v>-90.631500000000003</v>
      </c>
      <c r="T1876" s="11">
        <v>1.1080000000000001</v>
      </c>
      <c r="U1876" s="11">
        <v>10.4148</v>
      </c>
      <c r="V1876" s="11">
        <v>-1.1335</v>
      </c>
      <c r="W1876" s="11">
        <v>-63.6</v>
      </c>
      <c r="X1876" s="11" t="s">
        <v>4223</v>
      </c>
    </row>
    <row r="1877" spans="1:24" x14ac:dyDescent="0.25">
      <c r="A1877" s="11" t="s">
        <v>4223</v>
      </c>
      <c r="B1877" s="11">
        <v>311.68279999999999</v>
      </c>
      <c r="C1877" s="11">
        <v>100</v>
      </c>
      <c r="D1877" s="11">
        <v>276.483</v>
      </c>
      <c r="E1877" s="11">
        <v>450.72</v>
      </c>
      <c r="F1877" s="11">
        <v>980.37660000000005</v>
      </c>
      <c r="G1877" s="11">
        <v>2090.0783000000001</v>
      </c>
      <c r="H1877" s="11">
        <v>4723.7650999999996</v>
      </c>
      <c r="I1877" s="11">
        <v>0.51449999999999996</v>
      </c>
      <c r="J1877" s="11">
        <v>51.821399999999997</v>
      </c>
      <c r="K1877" s="11">
        <v>39.1965</v>
      </c>
      <c r="L1877" s="11">
        <v>29.363199999999999</v>
      </c>
      <c r="M1877" s="11">
        <v>0</v>
      </c>
      <c r="N1877" s="11">
        <v>5.7799999999999997E-2</v>
      </c>
      <c r="O1877" s="11">
        <v>0</v>
      </c>
      <c r="P1877" s="11">
        <v>0</v>
      </c>
      <c r="Q1877" s="11">
        <v>341.1123</v>
      </c>
      <c r="R1877" s="11">
        <v>284.35309999999998</v>
      </c>
      <c r="S1877" s="11">
        <v>-90.631500000000003</v>
      </c>
      <c r="T1877" s="11">
        <v>1.1080000000000001</v>
      </c>
      <c r="U1877" s="11">
        <v>10.4148</v>
      </c>
      <c r="V1877" s="11">
        <v>-1.1335</v>
      </c>
      <c r="W1877" s="11">
        <v>-63.6</v>
      </c>
      <c r="X1877" s="11" t="s">
        <v>4223</v>
      </c>
    </row>
    <row r="1878" spans="1:24" x14ac:dyDescent="0.25">
      <c r="A1878" s="11" t="s">
        <v>4223</v>
      </c>
      <c r="B1878" s="11">
        <v>311.68279999999999</v>
      </c>
      <c r="C1878" s="11">
        <v>100</v>
      </c>
      <c r="D1878" s="11">
        <v>276.483</v>
      </c>
      <c r="E1878" s="11">
        <v>450.72</v>
      </c>
      <c r="F1878" s="11">
        <v>980.37660000000005</v>
      </c>
      <c r="G1878" s="11">
        <v>2090.0783000000001</v>
      </c>
      <c r="H1878" s="11">
        <v>4723.7650999999996</v>
      </c>
      <c r="I1878" s="11">
        <v>0.51449999999999996</v>
      </c>
      <c r="J1878" s="11">
        <v>51.836799999999997</v>
      </c>
      <c r="K1878" s="11">
        <v>39.1965</v>
      </c>
      <c r="L1878" s="11">
        <v>29.363199999999999</v>
      </c>
      <c r="M1878" s="11">
        <v>0</v>
      </c>
      <c r="N1878" s="11">
        <v>5.7799999999999997E-2</v>
      </c>
      <c r="O1878" s="11">
        <v>0</v>
      </c>
      <c r="P1878" s="11">
        <v>0</v>
      </c>
      <c r="Q1878" s="11">
        <v>331.1848</v>
      </c>
      <c r="R1878" s="11">
        <v>284.35309999999998</v>
      </c>
      <c r="S1878" s="11">
        <v>-90.629599999999996</v>
      </c>
      <c r="T1878" s="11">
        <v>1.1080000000000001</v>
      </c>
      <c r="U1878" s="11">
        <v>10.4148</v>
      </c>
      <c r="V1878" s="11">
        <v>-1.1287</v>
      </c>
      <c r="W1878" s="11">
        <v>-63.283099999999997</v>
      </c>
      <c r="X1878" s="11" t="s">
        <v>4223</v>
      </c>
    </row>
    <row r="1879" spans="1:24" x14ac:dyDescent="0.25">
      <c r="A1879" s="11" t="s">
        <v>1706</v>
      </c>
      <c r="B1879" s="11">
        <v>274.72500000000002</v>
      </c>
      <c r="C1879" s="11">
        <v>100</v>
      </c>
      <c r="D1879" s="11">
        <v>232.95859999999999</v>
      </c>
      <c r="E1879" s="11">
        <v>347.08589999999998</v>
      </c>
      <c r="F1879" s="11">
        <v>711.76490000000001</v>
      </c>
      <c r="G1879" s="11">
        <v>1412.7443000000001</v>
      </c>
      <c r="H1879" s="11">
        <v>2958.6596</v>
      </c>
      <c r="I1879" s="11">
        <v>0.42359999999999998</v>
      </c>
      <c r="J1879" s="11">
        <v>42.482999999999997</v>
      </c>
      <c r="K1879" s="11">
        <v>32.4925</v>
      </c>
      <c r="L1879" s="11">
        <v>23.2896</v>
      </c>
      <c r="M1879" s="11">
        <v>0</v>
      </c>
      <c r="N1879" s="11">
        <v>2.5999999999999999E-3</v>
      </c>
      <c r="O1879" s="11">
        <v>0</v>
      </c>
      <c r="P1879" s="11">
        <v>0</v>
      </c>
      <c r="Q1879" s="11">
        <v>302.95330000000001</v>
      </c>
      <c r="R1879" s="11">
        <v>259.3021</v>
      </c>
      <c r="S1879" s="11">
        <v>-87.847099999999998</v>
      </c>
      <c r="T1879" s="11">
        <v>0.93940000000000001</v>
      </c>
      <c r="U1879" s="11">
        <v>9.9643999999999995</v>
      </c>
      <c r="V1879" s="11">
        <v>-2.2669999999999999</v>
      </c>
      <c r="W1879" s="11">
        <v>-59.9878</v>
      </c>
      <c r="X1879" s="11" t="s">
        <v>4224</v>
      </c>
    </row>
    <row r="1880" spans="1:24" x14ac:dyDescent="0.25">
      <c r="A1880" s="11" t="s">
        <v>4224</v>
      </c>
      <c r="B1880" s="11">
        <v>274.72500000000002</v>
      </c>
      <c r="C1880" s="11">
        <v>100</v>
      </c>
      <c r="D1880" s="11">
        <v>232.95859999999999</v>
      </c>
      <c r="E1880" s="11">
        <v>347.08589999999998</v>
      </c>
      <c r="F1880" s="11">
        <v>711.76490000000001</v>
      </c>
      <c r="G1880" s="11">
        <v>1412.7443000000001</v>
      </c>
      <c r="H1880" s="11">
        <v>2958.6596</v>
      </c>
      <c r="I1880" s="11">
        <v>0.42359999999999998</v>
      </c>
      <c r="J1880" s="11">
        <v>42.482999999999997</v>
      </c>
      <c r="K1880" s="11">
        <v>32.4925</v>
      </c>
      <c r="L1880" s="11">
        <v>23.2896</v>
      </c>
      <c r="M1880" s="11">
        <v>0</v>
      </c>
      <c r="N1880" s="11">
        <v>2.5999999999999999E-3</v>
      </c>
      <c r="O1880" s="11">
        <v>0</v>
      </c>
      <c r="P1880" s="11">
        <v>0</v>
      </c>
      <c r="Q1880" s="11">
        <v>302.95330000000001</v>
      </c>
      <c r="R1880" s="11">
        <v>259.3021</v>
      </c>
      <c r="S1880" s="11">
        <v>-87.847099999999998</v>
      </c>
      <c r="T1880" s="11">
        <v>0.93940000000000001</v>
      </c>
      <c r="U1880" s="11">
        <v>9.9643999999999995</v>
      </c>
      <c r="V1880" s="11">
        <v>-2.2669999999999999</v>
      </c>
      <c r="W1880" s="11">
        <v>-59.9878</v>
      </c>
      <c r="X1880" s="11" t="s">
        <v>4224</v>
      </c>
    </row>
    <row r="1881" spans="1:24" x14ac:dyDescent="0.25">
      <c r="A1881" s="11" t="s">
        <v>4224</v>
      </c>
      <c r="B1881" s="11">
        <v>274.72500000000002</v>
      </c>
      <c r="C1881" s="11">
        <v>100</v>
      </c>
      <c r="D1881" s="11">
        <v>232.95859999999999</v>
      </c>
      <c r="E1881" s="11">
        <v>347.08589999999998</v>
      </c>
      <c r="F1881" s="11">
        <v>711.76490000000001</v>
      </c>
      <c r="G1881" s="11">
        <v>1412.7443000000001</v>
      </c>
      <c r="H1881" s="11">
        <v>2958.6596</v>
      </c>
      <c r="I1881" s="11">
        <v>0.42359999999999998</v>
      </c>
      <c r="J1881" s="11">
        <v>42.482999999999997</v>
      </c>
      <c r="K1881" s="11">
        <v>32.4925</v>
      </c>
      <c r="L1881" s="11">
        <v>23.2896</v>
      </c>
      <c r="M1881" s="11">
        <v>0</v>
      </c>
      <c r="N1881" s="11">
        <v>2.5999999999999999E-3</v>
      </c>
      <c r="O1881" s="11">
        <v>0</v>
      </c>
      <c r="P1881" s="11">
        <v>0</v>
      </c>
      <c r="Q1881" s="11">
        <v>300.07670000000002</v>
      </c>
      <c r="R1881" s="11">
        <v>259.3021</v>
      </c>
      <c r="S1881" s="11">
        <v>-87.845299999999995</v>
      </c>
      <c r="T1881" s="11">
        <v>0.93940000000000001</v>
      </c>
      <c r="U1881" s="11">
        <v>9.9643999999999995</v>
      </c>
      <c r="V1881" s="11">
        <v>-2.2574000000000001</v>
      </c>
      <c r="W1881" s="11">
        <v>-59.666200000000003</v>
      </c>
      <c r="X1881" s="11" t="s">
        <v>4224</v>
      </c>
    </row>
    <row r="1882" spans="1:24" x14ac:dyDescent="0.25">
      <c r="A1882" s="11" t="s">
        <v>504</v>
      </c>
      <c r="B1882" s="11">
        <v>193.20400000000001</v>
      </c>
      <c r="C1882" s="11">
        <v>100</v>
      </c>
      <c r="D1882" s="11">
        <v>202.44890000000001</v>
      </c>
      <c r="E1882" s="11">
        <v>402.83789999999999</v>
      </c>
      <c r="F1882" s="11">
        <v>875.12429999999995</v>
      </c>
      <c r="G1882" s="11">
        <v>1952.1921</v>
      </c>
      <c r="H1882" s="11">
        <v>4467.7240000000002</v>
      </c>
      <c r="I1882" s="11">
        <v>0.45</v>
      </c>
      <c r="J1882" s="11">
        <v>45.0989</v>
      </c>
      <c r="K1882" s="11">
        <v>36.339500000000001</v>
      </c>
      <c r="L1882" s="11">
        <v>28.035699999999999</v>
      </c>
      <c r="M1882" s="11">
        <v>0</v>
      </c>
      <c r="N1882" s="11">
        <v>0</v>
      </c>
      <c r="O1882" s="11">
        <v>0</v>
      </c>
      <c r="P1882" s="11">
        <v>0</v>
      </c>
      <c r="Q1882" s="11">
        <v>209.45760000000001</v>
      </c>
      <c r="R1882" s="11">
        <v>165.21</v>
      </c>
      <c r="S1882" s="11">
        <v>-79.593199999999996</v>
      </c>
      <c r="T1882" s="11">
        <v>0.6361</v>
      </c>
      <c r="U1882" s="11">
        <v>6.5911</v>
      </c>
      <c r="V1882" s="11">
        <v>-1.3224</v>
      </c>
      <c r="W1882" s="11">
        <v>-59.230200000000004</v>
      </c>
      <c r="X1882" s="11" t="s">
        <v>4221</v>
      </c>
    </row>
    <row r="1883" spans="1:24" x14ac:dyDescent="0.25">
      <c r="A1883" s="11" t="s">
        <v>4221</v>
      </c>
      <c r="B1883" s="11">
        <v>193.20400000000001</v>
      </c>
      <c r="C1883" s="11">
        <v>100</v>
      </c>
      <c r="D1883" s="11">
        <v>202.44890000000001</v>
      </c>
      <c r="E1883" s="11">
        <v>402.83789999999999</v>
      </c>
      <c r="F1883" s="11">
        <v>875.12429999999995</v>
      </c>
      <c r="G1883" s="11">
        <v>1952.1921</v>
      </c>
      <c r="H1883" s="11">
        <v>4467.7240000000002</v>
      </c>
      <c r="I1883" s="11">
        <v>0.45</v>
      </c>
      <c r="J1883" s="11">
        <v>45.0989</v>
      </c>
      <c r="K1883" s="11">
        <v>36.339500000000001</v>
      </c>
      <c r="L1883" s="11">
        <v>28.035699999999999</v>
      </c>
      <c r="M1883" s="11">
        <v>0</v>
      </c>
      <c r="N1883" s="11">
        <v>0</v>
      </c>
      <c r="O1883" s="11">
        <v>0</v>
      </c>
      <c r="P1883" s="11">
        <v>0</v>
      </c>
      <c r="Q1883" s="11">
        <v>209.45760000000001</v>
      </c>
      <c r="R1883" s="11">
        <v>165.21</v>
      </c>
      <c r="S1883" s="11">
        <v>-79.593199999999996</v>
      </c>
      <c r="T1883" s="11">
        <v>0.6361</v>
      </c>
      <c r="U1883" s="11">
        <v>6.5911</v>
      </c>
      <c r="V1883" s="11">
        <v>-1.3224</v>
      </c>
      <c r="W1883" s="11">
        <v>-59.230200000000004</v>
      </c>
      <c r="X1883" s="11" t="s">
        <v>4221</v>
      </c>
    </row>
    <row r="1884" spans="1:24" x14ac:dyDescent="0.25">
      <c r="A1884" s="11" t="s">
        <v>4221</v>
      </c>
      <c r="B1884" s="11">
        <v>193.20400000000001</v>
      </c>
      <c r="C1884" s="11">
        <v>100</v>
      </c>
      <c r="D1884" s="11">
        <v>202.44890000000001</v>
      </c>
      <c r="E1884" s="11">
        <v>402.83789999999999</v>
      </c>
      <c r="F1884" s="11">
        <v>875.12429999999995</v>
      </c>
      <c r="G1884" s="11">
        <v>1952.1921</v>
      </c>
      <c r="H1884" s="11">
        <v>4467.7240000000002</v>
      </c>
      <c r="I1884" s="11">
        <v>0.45</v>
      </c>
      <c r="J1884" s="11">
        <v>45.0989</v>
      </c>
      <c r="K1884" s="11">
        <v>36.339500000000001</v>
      </c>
      <c r="L1884" s="11">
        <v>28.035699999999999</v>
      </c>
      <c r="M1884" s="11">
        <v>0</v>
      </c>
      <c r="N1884" s="11">
        <v>0</v>
      </c>
      <c r="O1884" s="11">
        <v>0</v>
      </c>
      <c r="P1884" s="11">
        <v>0</v>
      </c>
      <c r="Q1884" s="11">
        <v>207.18389999999999</v>
      </c>
      <c r="R1884" s="11">
        <v>165.21</v>
      </c>
      <c r="S1884" s="11">
        <v>-79.591499999999996</v>
      </c>
      <c r="T1884" s="11">
        <v>0.6361</v>
      </c>
      <c r="U1884" s="11">
        <v>6.5911</v>
      </c>
      <c r="V1884" s="11">
        <v>-1.3168</v>
      </c>
      <c r="W1884" s="11">
        <v>-58.912700000000001</v>
      </c>
      <c r="X1884" s="11" t="s">
        <v>4221</v>
      </c>
    </row>
    <row r="1885" spans="1:24" x14ac:dyDescent="0.25">
      <c r="A1885" s="11" t="s">
        <v>794</v>
      </c>
      <c r="B1885" s="11">
        <v>438.25099999999998</v>
      </c>
      <c r="C1885" s="11">
        <v>100</v>
      </c>
      <c r="D1885" s="11">
        <v>286.97640000000001</v>
      </c>
      <c r="E1885" s="11">
        <v>250.59229999999999</v>
      </c>
      <c r="F1885" s="11">
        <v>486.06</v>
      </c>
      <c r="G1885" s="11">
        <v>644.19640000000004</v>
      </c>
      <c r="H1885" s="11">
        <v>1106.3749</v>
      </c>
      <c r="I1885" s="11">
        <v>0.35499999999999998</v>
      </c>
      <c r="J1885" s="11">
        <v>36.700400000000002</v>
      </c>
      <c r="K1885" s="11">
        <v>22.445499999999999</v>
      </c>
      <c r="L1885" s="11">
        <v>11.5406</v>
      </c>
      <c r="M1885" s="11">
        <v>-3.0000000000000001E-3</v>
      </c>
      <c r="N1885" s="11">
        <v>0.88880000000000003</v>
      </c>
      <c r="O1885" s="11">
        <v>3.8300000000000001E-2</v>
      </c>
      <c r="P1885" s="11">
        <v>0</v>
      </c>
      <c r="Q1885" s="11">
        <v>528.94140000000004</v>
      </c>
      <c r="R1885" s="11">
        <v>519.54769999999996</v>
      </c>
      <c r="S1885" s="11">
        <v>-91.349599999999995</v>
      </c>
      <c r="T1885" s="11">
        <v>1.2756000000000001</v>
      </c>
      <c r="U1885" s="11">
        <v>14.3482</v>
      </c>
      <c r="V1885" s="11">
        <v>-4.1386000000000003</v>
      </c>
      <c r="W1885" s="11">
        <v>-61.633699999999997</v>
      </c>
      <c r="X1885" s="11" t="s">
        <v>794</v>
      </c>
    </row>
    <row r="1886" spans="1:24" x14ac:dyDescent="0.25">
      <c r="A1886" s="11" t="s">
        <v>794</v>
      </c>
      <c r="B1886" s="11">
        <v>438.25099999999998</v>
      </c>
      <c r="C1886" s="11">
        <v>100</v>
      </c>
      <c r="D1886" s="11">
        <v>286.97640000000001</v>
      </c>
      <c r="E1886" s="11">
        <v>250.59229999999999</v>
      </c>
      <c r="F1886" s="11">
        <v>486.06</v>
      </c>
      <c r="G1886" s="11">
        <v>644.19640000000004</v>
      </c>
      <c r="H1886" s="11">
        <v>1106.3749</v>
      </c>
      <c r="I1886" s="11">
        <v>0.35499999999999998</v>
      </c>
      <c r="J1886" s="11">
        <v>36.700400000000002</v>
      </c>
      <c r="K1886" s="11">
        <v>22.445499999999999</v>
      </c>
      <c r="L1886" s="11">
        <v>11.5406</v>
      </c>
      <c r="M1886" s="11">
        <v>-3.0000000000000001E-3</v>
      </c>
      <c r="N1886" s="11">
        <v>0.88880000000000003</v>
      </c>
      <c r="O1886" s="11">
        <v>3.8300000000000001E-2</v>
      </c>
      <c r="P1886" s="11">
        <v>0</v>
      </c>
      <c r="Q1886" s="11">
        <v>528.94140000000004</v>
      </c>
      <c r="R1886" s="11">
        <v>519.54769999999996</v>
      </c>
      <c r="S1886" s="11">
        <v>-91.349599999999995</v>
      </c>
      <c r="T1886" s="11">
        <v>1.2756000000000001</v>
      </c>
      <c r="U1886" s="11">
        <v>14.3482</v>
      </c>
      <c r="V1886" s="11">
        <v>-4.1386000000000003</v>
      </c>
      <c r="W1886" s="11">
        <v>-61.633699999999997</v>
      </c>
      <c r="X1886" s="11" t="s">
        <v>794</v>
      </c>
    </row>
    <row r="1887" spans="1:24" x14ac:dyDescent="0.25">
      <c r="A1887" s="11" t="s">
        <v>967</v>
      </c>
      <c r="B1887" s="11">
        <v>231.73820000000001</v>
      </c>
      <c r="C1887" s="11">
        <v>100</v>
      </c>
      <c r="D1887" s="11">
        <v>250.81989999999999</v>
      </c>
      <c r="E1887" s="11">
        <v>213.55879999999999</v>
      </c>
      <c r="F1887" s="11">
        <v>595.69939999999997</v>
      </c>
      <c r="G1887" s="11">
        <v>546.25710000000004</v>
      </c>
      <c r="H1887" s="11">
        <v>1665.94</v>
      </c>
      <c r="I1887" s="11">
        <v>0.3921</v>
      </c>
      <c r="J1887" s="11">
        <v>39.346499999999999</v>
      </c>
      <c r="K1887" s="11">
        <v>26.096</v>
      </c>
      <c r="L1887" s="11">
        <v>14.3718</v>
      </c>
      <c r="M1887" s="11">
        <v>-0.09</v>
      </c>
      <c r="N1887" s="11">
        <v>9.0953999999999997</v>
      </c>
      <c r="O1887" s="11">
        <v>6.3211000000000004</v>
      </c>
      <c r="P1887" s="11">
        <v>3.9891999999999999</v>
      </c>
      <c r="Q1887" s="11">
        <v>239.88149999999999</v>
      </c>
      <c r="R1887" s="11">
        <v>239.2261</v>
      </c>
      <c r="S1887" s="11">
        <v>-87.159000000000006</v>
      </c>
      <c r="T1887" s="11">
        <v>1.1368</v>
      </c>
      <c r="U1887" s="11">
        <v>7.2241999999999997</v>
      </c>
      <c r="V1887" s="11">
        <v>-1.8812</v>
      </c>
      <c r="W1887" s="11">
        <v>-63.773800000000001</v>
      </c>
      <c r="X1887" s="11" t="s">
        <v>967</v>
      </c>
    </row>
    <row r="1888" spans="1:24" x14ac:dyDescent="0.25">
      <c r="A1888" s="11" t="s">
        <v>967</v>
      </c>
      <c r="B1888" s="11">
        <v>231.73820000000001</v>
      </c>
      <c r="C1888" s="11">
        <v>100</v>
      </c>
      <c r="D1888" s="11">
        <v>250.81989999999999</v>
      </c>
      <c r="E1888" s="11">
        <v>213.55879999999999</v>
      </c>
      <c r="F1888" s="11">
        <v>595.69939999999997</v>
      </c>
      <c r="G1888" s="11">
        <v>546.25710000000004</v>
      </c>
      <c r="H1888" s="11">
        <v>1665.94</v>
      </c>
      <c r="I1888" s="11">
        <v>0.3921</v>
      </c>
      <c r="J1888" s="11">
        <v>39.346499999999999</v>
      </c>
      <c r="K1888" s="11">
        <v>26.096</v>
      </c>
      <c r="L1888" s="11">
        <v>14.3718</v>
      </c>
      <c r="M1888" s="11">
        <v>-0.09</v>
      </c>
      <c r="N1888" s="11">
        <v>9.0953999999999997</v>
      </c>
      <c r="O1888" s="11">
        <v>6.3211000000000004</v>
      </c>
      <c r="P1888" s="11">
        <v>3.9891999999999999</v>
      </c>
      <c r="Q1888" s="11">
        <v>239.88149999999999</v>
      </c>
      <c r="R1888" s="11">
        <v>239.2261</v>
      </c>
      <c r="S1888" s="11">
        <v>-87.159000000000006</v>
      </c>
      <c r="T1888" s="11">
        <v>1.1368</v>
      </c>
      <c r="U1888" s="11">
        <v>7.2241999999999997</v>
      </c>
      <c r="V1888" s="11">
        <v>-1.8812</v>
      </c>
      <c r="W1888" s="11">
        <v>-63.773800000000001</v>
      </c>
      <c r="X1888" s="11" t="s">
        <v>967</v>
      </c>
    </row>
    <row r="1889" spans="1:24" x14ac:dyDescent="0.25">
      <c r="A1889" s="11" t="s">
        <v>505</v>
      </c>
      <c r="B1889" s="11">
        <v>261.21940000000001</v>
      </c>
      <c r="C1889" s="11">
        <v>100</v>
      </c>
      <c r="D1889" s="11">
        <v>202.11529999999999</v>
      </c>
      <c r="E1889" s="11">
        <v>290.52510000000001</v>
      </c>
      <c r="F1889" s="11">
        <v>558.50459999999998</v>
      </c>
      <c r="G1889" s="11">
        <v>1003.8656999999999</v>
      </c>
      <c r="H1889" s="11">
        <v>1945.2333000000001</v>
      </c>
      <c r="I1889" s="11">
        <v>0.38790000000000002</v>
      </c>
      <c r="J1889" s="11">
        <v>38.9116</v>
      </c>
      <c r="K1889" s="11">
        <v>27.630500000000001</v>
      </c>
      <c r="L1889" s="11">
        <v>17.7578</v>
      </c>
      <c r="M1889" s="11">
        <v>-1.6999999999999999E-3</v>
      </c>
      <c r="N1889" s="11">
        <v>0.30719999999999997</v>
      </c>
      <c r="O1889" s="11">
        <v>1.9800000000000002E-2</v>
      </c>
      <c r="P1889" s="11">
        <v>0</v>
      </c>
      <c r="Q1889" s="11">
        <v>284.09230000000002</v>
      </c>
      <c r="R1889" s="11">
        <v>440.93830000000003</v>
      </c>
      <c r="S1889" s="11">
        <v>-69.928100000000001</v>
      </c>
      <c r="T1889" s="11">
        <v>0.98499999999999999</v>
      </c>
      <c r="U1889" s="11">
        <v>10.904299999999999</v>
      </c>
      <c r="V1889" s="11">
        <v>-1.8892</v>
      </c>
      <c r="W1889" s="11">
        <v>-47.073300000000003</v>
      </c>
      <c r="X1889" s="11" t="s">
        <v>4222</v>
      </c>
    </row>
    <row r="1890" spans="1:24" x14ac:dyDescent="0.25">
      <c r="A1890" s="11" t="s">
        <v>4222</v>
      </c>
      <c r="B1890" s="11">
        <v>261.21940000000001</v>
      </c>
      <c r="C1890" s="11">
        <v>100</v>
      </c>
      <c r="D1890" s="11">
        <v>202.11529999999999</v>
      </c>
      <c r="E1890" s="11">
        <v>290.52510000000001</v>
      </c>
      <c r="F1890" s="11">
        <v>558.50459999999998</v>
      </c>
      <c r="G1890" s="11">
        <v>1003.8656999999999</v>
      </c>
      <c r="H1890" s="11">
        <v>1945.2333000000001</v>
      </c>
      <c r="I1890" s="11">
        <v>0.38790000000000002</v>
      </c>
      <c r="J1890" s="11">
        <v>38.9116</v>
      </c>
      <c r="K1890" s="11">
        <v>27.630500000000001</v>
      </c>
      <c r="L1890" s="11">
        <v>17.7578</v>
      </c>
      <c r="M1890" s="11">
        <v>-1.6999999999999999E-3</v>
      </c>
      <c r="N1890" s="11">
        <v>0.30719999999999997</v>
      </c>
      <c r="O1890" s="11">
        <v>1.9800000000000002E-2</v>
      </c>
      <c r="P1890" s="11">
        <v>0</v>
      </c>
      <c r="Q1890" s="11">
        <v>284.09230000000002</v>
      </c>
      <c r="R1890" s="11">
        <v>440.93830000000003</v>
      </c>
      <c r="S1890" s="11">
        <v>-69.928100000000001</v>
      </c>
      <c r="T1890" s="11">
        <v>0.98499999999999999</v>
      </c>
      <c r="U1890" s="11">
        <v>10.904299999999999</v>
      </c>
      <c r="V1890" s="11">
        <v>-1.8892</v>
      </c>
      <c r="W1890" s="11">
        <v>-47.073300000000003</v>
      </c>
      <c r="X1890" s="11" t="s">
        <v>4222</v>
      </c>
    </row>
    <row r="1891" spans="1:24" x14ac:dyDescent="0.25">
      <c r="A1891" s="11" t="s">
        <v>4222</v>
      </c>
      <c r="B1891" s="11">
        <v>261.21940000000001</v>
      </c>
      <c r="C1891" s="11">
        <v>100</v>
      </c>
      <c r="D1891" s="11">
        <v>202.11529999999999</v>
      </c>
      <c r="E1891" s="11">
        <v>290.52510000000001</v>
      </c>
      <c r="F1891" s="11">
        <v>558.50459999999998</v>
      </c>
      <c r="G1891" s="11">
        <v>1003.8656999999999</v>
      </c>
      <c r="H1891" s="11">
        <v>1945.2333000000001</v>
      </c>
      <c r="I1891" s="11">
        <v>0.38790000000000002</v>
      </c>
      <c r="J1891" s="11">
        <v>38.9116</v>
      </c>
      <c r="K1891" s="11">
        <v>27.630500000000001</v>
      </c>
      <c r="L1891" s="11">
        <v>17.7578</v>
      </c>
      <c r="M1891" s="11">
        <v>-1.6999999999999999E-3</v>
      </c>
      <c r="N1891" s="11">
        <v>0.30719999999999997</v>
      </c>
      <c r="O1891" s="11">
        <v>1.9800000000000002E-2</v>
      </c>
      <c r="P1891" s="11">
        <v>0</v>
      </c>
      <c r="Q1891" s="11">
        <v>278.21730000000002</v>
      </c>
      <c r="R1891" s="11">
        <v>440.93830000000003</v>
      </c>
      <c r="S1891" s="11">
        <v>-69.926599999999993</v>
      </c>
      <c r="T1891" s="11">
        <v>0.9849</v>
      </c>
      <c r="U1891" s="11">
        <v>10.904299999999999</v>
      </c>
      <c r="V1891" s="11">
        <v>-1.8812</v>
      </c>
      <c r="W1891" s="11">
        <v>-46.753500000000003</v>
      </c>
      <c r="X1891" s="11" t="s">
        <v>4222</v>
      </c>
    </row>
    <row r="1892" spans="1:24" x14ac:dyDescent="0.25">
      <c r="A1892" s="11" t="s">
        <v>3316</v>
      </c>
      <c r="B1892" s="11">
        <v>269.75720000000001</v>
      </c>
      <c r="C1892" s="11">
        <v>100</v>
      </c>
      <c r="D1892" s="11">
        <v>245.3366</v>
      </c>
      <c r="E1892" s="11">
        <v>264.02980000000002</v>
      </c>
      <c r="F1892" s="11">
        <v>543.60140000000001</v>
      </c>
      <c r="G1892" s="11">
        <v>715.44309999999996</v>
      </c>
      <c r="H1892" s="11">
        <v>1422.6007999999999</v>
      </c>
      <c r="I1892" s="11">
        <v>0.42180000000000001</v>
      </c>
      <c r="J1892" s="11">
        <v>42.313600000000001</v>
      </c>
      <c r="K1892" s="11">
        <v>27.495899999999999</v>
      </c>
      <c r="L1892" s="11">
        <v>14.5548</v>
      </c>
      <c r="M1892" s="11">
        <v>-3.6400000000000002E-2</v>
      </c>
      <c r="N1892" s="11">
        <v>3.7568999999999999</v>
      </c>
      <c r="O1892" s="11">
        <v>2.3085</v>
      </c>
      <c r="P1892" s="11">
        <v>1.216</v>
      </c>
      <c r="Q1892" s="11">
        <v>280.68579999999997</v>
      </c>
      <c r="R1892" s="11">
        <v>264.27879999999999</v>
      </c>
      <c r="S1892" s="11">
        <v>-88.56</v>
      </c>
      <c r="T1892" s="11">
        <v>0.95030000000000003</v>
      </c>
      <c r="U1892" s="11">
        <v>8.8473000000000006</v>
      </c>
      <c r="V1892" s="11">
        <v>-1.8812</v>
      </c>
      <c r="W1892" s="11">
        <v>-61.936999999999998</v>
      </c>
      <c r="X1892" s="11" t="s">
        <v>3316</v>
      </c>
    </row>
    <row r="1893" spans="1:24" x14ac:dyDescent="0.25">
      <c r="A1893" s="11" t="s">
        <v>3317</v>
      </c>
      <c r="B1893" s="11">
        <v>249.0461</v>
      </c>
      <c r="C1893" s="11">
        <v>100</v>
      </c>
      <c r="D1893" s="11">
        <v>152.82159999999999</v>
      </c>
      <c r="E1893" s="11">
        <v>148.6112</v>
      </c>
      <c r="F1893" s="11">
        <v>221.61070000000001</v>
      </c>
      <c r="G1893" s="11">
        <v>277.58260000000001</v>
      </c>
      <c r="H1893" s="11">
        <v>396.02789999999999</v>
      </c>
      <c r="I1893" s="11">
        <v>0.20349999999999999</v>
      </c>
      <c r="J1893" s="11">
        <v>20.569600000000001</v>
      </c>
      <c r="K1893" s="11">
        <v>9.4667999999999992</v>
      </c>
      <c r="L1893" s="11">
        <v>2.4072</v>
      </c>
      <c r="M1893" s="11">
        <v>0</v>
      </c>
      <c r="N1893" s="11">
        <v>3.5799999999999998E-2</v>
      </c>
      <c r="O1893" s="11">
        <v>0</v>
      </c>
      <c r="P1893" s="11">
        <v>0</v>
      </c>
      <c r="Q1893" s="11">
        <v>258.47039999999998</v>
      </c>
      <c r="R1893" s="11">
        <v>302.12279999999998</v>
      </c>
      <c r="S1893" s="11">
        <v>-64.058199999999999</v>
      </c>
      <c r="T1893" s="11">
        <v>0.57199999999999995</v>
      </c>
      <c r="U1893" s="11">
        <v>9.0908999999999995</v>
      </c>
      <c r="V1893" s="11">
        <v>-1.8812</v>
      </c>
      <c r="W1893" s="11">
        <v>-44.432400000000001</v>
      </c>
      <c r="X1893" s="11" t="s">
        <v>3317</v>
      </c>
    </row>
    <row r="1894" spans="1:24" x14ac:dyDescent="0.25">
      <c r="A1894" s="11" t="s">
        <v>1707</v>
      </c>
      <c r="B1894" s="11">
        <v>194.06809999999999</v>
      </c>
      <c r="C1894" s="11">
        <v>100</v>
      </c>
      <c r="D1894" s="11">
        <v>221.38339999999999</v>
      </c>
      <c r="E1894" s="11">
        <v>418.67689999999999</v>
      </c>
      <c r="F1894" s="11">
        <v>914.82820000000004</v>
      </c>
      <c r="G1894" s="11">
        <v>2025.7139</v>
      </c>
      <c r="H1894" s="11">
        <v>4628.9485999999997</v>
      </c>
      <c r="I1894" s="11">
        <v>0.46589999999999998</v>
      </c>
      <c r="J1894" s="11">
        <v>46.637</v>
      </c>
      <c r="K1894" s="11">
        <v>37.691499999999998</v>
      </c>
      <c r="L1894" s="11">
        <v>29.114999999999998</v>
      </c>
      <c r="M1894" s="11">
        <v>0</v>
      </c>
      <c r="N1894" s="11">
        <v>8.9999999999999998E-4</v>
      </c>
      <c r="O1894" s="11">
        <v>0</v>
      </c>
      <c r="P1894" s="11">
        <v>0</v>
      </c>
      <c r="Q1894" s="11">
        <v>190.4485</v>
      </c>
      <c r="R1894" s="11">
        <v>194.0471</v>
      </c>
      <c r="S1894" s="11">
        <v>-78.9816</v>
      </c>
      <c r="T1894" s="11">
        <v>0.71330000000000005</v>
      </c>
      <c r="U1894" s="11">
        <v>7.2918000000000003</v>
      </c>
      <c r="V1894" s="11">
        <v>0</v>
      </c>
      <c r="W1894" s="11">
        <v>-58.387300000000003</v>
      </c>
      <c r="X1894" s="11" t="s">
        <v>4225</v>
      </c>
    </row>
    <row r="1895" spans="1:24" x14ac:dyDescent="0.25">
      <c r="A1895" s="11" t="s">
        <v>4225</v>
      </c>
      <c r="B1895" s="11">
        <v>194.06809999999999</v>
      </c>
      <c r="C1895" s="11">
        <v>100</v>
      </c>
      <c r="D1895" s="11">
        <v>221.38339999999999</v>
      </c>
      <c r="E1895" s="11">
        <v>418.67689999999999</v>
      </c>
      <c r="F1895" s="11">
        <v>914.82820000000004</v>
      </c>
      <c r="G1895" s="11">
        <v>2025.7139</v>
      </c>
      <c r="H1895" s="11">
        <v>4628.9485999999997</v>
      </c>
      <c r="I1895" s="11">
        <v>0.46589999999999998</v>
      </c>
      <c r="J1895" s="11">
        <v>46.637</v>
      </c>
      <c r="K1895" s="11">
        <v>37.691499999999998</v>
      </c>
      <c r="L1895" s="11">
        <v>29.114999999999998</v>
      </c>
      <c r="M1895" s="11">
        <v>0</v>
      </c>
      <c r="N1895" s="11">
        <v>8.9999999999999998E-4</v>
      </c>
      <c r="O1895" s="11">
        <v>0</v>
      </c>
      <c r="P1895" s="11">
        <v>0</v>
      </c>
      <c r="Q1895" s="11">
        <v>190.4485</v>
      </c>
      <c r="R1895" s="11">
        <v>194.0471</v>
      </c>
      <c r="S1895" s="11">
        <v>-78.9816</v>
      </c>
      <c r="T1895" s="11">
        <v>0.71330000000000005</v>
      </c>
      <c r="U1895" s="11">
        <v>7.2918000000000003</v>
      </c>
      <c r="V1895" s="11">
        <v>0</v>
      </c>
      <c r="W1895" s="11">
        <v>-58.387300000000003</v>
      </c>
      <c r="X1895" s="11" t="s">
        <v>4225</v>
      </c>
    </row>
    <row r="1896" spans="1:24" x14ac:dyDescent="0.25">
      <c r="A1896" s="11" t="s">
        <v>4225</v>
      </c>
      <c r="B1896" s="11">
        <v>194.06809999999999</v>
      </c>
      <c r="C1896" s="11">
        <v>100</v>
      </c>
      <c r="D1896" s="11">
        <v>221.38339999999999</v>
      </c>
      <c r="E1896" s="11">
        <v>418.67689999999999</v>
      </c>
      <c r="F1896" s="11">
        <v>914.82820000000004</v>
      </c>
      <c r="G1896" s="11">
        <v>2025.7138</v>
      </c>
      <c r="H1896" s="11">
        <v>4628.9485999999997</v>
      </c>
      <c r="I1896" s="11">
        <v>0.46589999999999998</v>
      </c>
      <c r="J1896" s="11">
        <v>46.637</v>
      </c>
      <c r="K1896" s="11">
        <v>37.691499999999998</v>
      </c>
      <c r="L1896" s="11">
        <v>29.114999999999998</v>
      </c>
      <c r="M1896" s="11">
        <v>0</v>
      </c>
      <c r="N1896" s="11">
        <v>8.9999999999999998E-4</v>
      </c>
      <c r="O1896" s="11">
        <v>0</v>
      </c>
      <c r="P1896" s="11">
        <v>0</v>
      </c>
      <c r="Q1896" s="11">
        <v>184.02780000000001</v>
      </c>
      <c r="R1896" s="11">
        <v>194.0471</v>
      </c>
      <c r="S1896" s="11">
        <v>-78.979900000000001</v>
      </c>
      <c r="T1896" s="11">
        <v>0.71319999999999995</v>
      </c>
      <c r="U1896" s="11">
        <v>7.2918000000000003</v>
      </c>
      <c r="V1896" s="11">
        <v>0</v>
      </c>
      <c r="W1896" s="11">
        <v>-58.075400000000002</v>
      </c>
      <c r="X1896" s="11" t="s">
        <v>4225</v>
      </c>
    </row>
    <row r="1897" spans="1:24" x14ac:dyDescent="0.25">
      <c r="A1897" s="11" t="s">
        <v>48</v>
      </c>
      <c r="B1897" s="11">
        <v>252.50190000000001</v>
      </c>
      <c r="C1897" s="11">
        <v>100</v>
      </c>
      <c r="D1897" s="11">
        <v>144.3349</v>
      </c>
      <c r="E1897" s="11">
        <v>179.07730000000001</v>
      </c>
      <c r="F1897" s="11">
        <v>266.05849999999998</v>
      </c>
      <c r="G1897" s="11">
        <v>389.80889999999999</v>
      </c>
      <c r="H1897" s="11">
        <v>590.57820000000004</v>
      </c>
      <c r="I1897" s="11">
        <v>0.24440000000000001</v>
      </c>
      <c r="J1897" s="11">
        <v>24.5901</v>
      </c>
      <c r="K1897" s="11">
        <v>14.0166</v>
      </c>
      <c r="L1897" s="11">
        <v>5.7396000000000003</v>
      </c>
      <c r="M1897" s="11">
        <v>0</v>
      </c>
      <c r="N1897" s="11">
        <v>1.9E-3</v>
      </c>
      <c r="O1897" s="11">
        <v>0</v>
      </c>
      <c r="P1897" s="11">
        <v>0</v>
      </c>
      <c r="Q1897" s="11">
        <v>273.43900000000002</v>
      </c>
      <c r="R1897" s="11">
        <v>263.71960000000001</v>
      </c>
      <c r="S1897" s="11">
        <v>-62.315600000000003</v>
      </c>
      <c r="T1897" s="11">
        <v>0.64090000000000003</v>
      </c>
      <c r="U1897" s="11">
        <v>8.7909000000000006</v>
      </c>
      <c r="V1897" s="11">
        <v>-1.1287</v>
      </c>
      <c r="W1897" s="11">
        <v>-42.301000000000002</v>
      </c>
      <c r="X1897" s="11" t="s">
        <v>48</v>
      </c>
    </row>
    <row r="1898" spans="1:24" x14ac:dyDescent="0.25">
      <c r="A1898" s="11" t="s">
        <v>48</v>
      </c>
      <c r="B1898" s="11">
        <v>252.50190000000001</v>
      </c>
      <c r="C1898" s="11">
        <v>100</v>
      </c>
      <c r="D1898" s="11">
        <v>144.3349</v>
      </c>
      <c r="E1898" s="11">
        <v>179.07730000000001</v>
      </c>
      <c r="F1898" s="11">
        <v>266.05849999999998</v>
      </c>
      <c r="G1898" s="11">
        <v>389.80889999999999</v>
      </c>
      <c r="H1898" s="11">
        <v>590.57820000000004</v>
      </c>
      <c r="I1898" s="11">
        <v>0.24440000000000001</v>
      </c>
      <c r="J1898" s="11">
        <v>24.5901</v>
      </c>
      <c r="K1898" s="11">
        <v>14.0166</v>
      </c>
      <c r="L1898" s="11">
        <v>5.7396000000000003</v>
      </c>
      <c r="M1898" s="11">
        <v>0</v>
      </c>
      <c r="N1898" s="11">
        <v>1.9E-3</v>
      </c>
      <c r="O1898" s="11">
        <v>0</v>
      </c>
      <c r="P1898" s="11">
        <v>0</v>
      </c>
      <c r="Q1898" s="11">
        <v>273.43900000000002</v>
      </c>
      <c r="R1898" s="11">
        <v>263.71960000000001</v>
      </c>
      <c r="S1898" s="11">
        <v>-62.315600000000003</v>
      </c>
      <c r="T1898" s="11">
        <v>0.64090000000000003</v>
      </c>
      <c r="U1898" s="11">
        <v>8.7909000000000006</v>
      </c>
      <c r="V1898" s="11">
        <v>-1.1287</v>
      </c>
      <c r="W1898" s="11">
        <v>-42.301000000000002</v>
      </c>
      <c r="X1898" s="11" t="s">
        <v>48</v>
      </c>
    </row>
    <row r="1899" spans="1:24" x14ac:dyDescent="0.25">
      <c r="A1899" s="11" t="s">
        <v>275</v>
      </c>
      <c r="B1899" s="11">
        <v>296.16770000000002</v>
      </c>
      <c r="C1899" s="11">
        <v>100</v>
      </c>
      <c r="D1899" s="11">
        <v>197.58670000000001</v>
      </c>
      <c r="E1899" s="11">
        <v>355.3426</v>
      </c>
      <c r="F1899" s="11">
        <v>744.49509999999998</v>
      </c>
      <c r="G1899" s="11">
        <v>1592.8095000000001</v>
      </c>
      <c r="H1899" s="11">
        <v>3502.8582000000001</v>
      </c>
      <c r="I1899" s="11">
        <v>0.4098</v>
      </c>
      <c r="J1899" s="11">
        <v>41.012</v>
      </c>
      <c r="K1899" s="11">
        <v>32.618200000000002</v>
      </c>
      <c r="L1899" s="11">
        <v>24.499700000000001</v>
      </c>
      <c r="M1899" s="11">
        <v>0</v>
      </c>
      <c r="N1899" s="11">
        <v>0</v>
      </c>
      <c r="O1899" s="11">
        <v>0</v>
      </c>
      <c r="P1899" s="11">
        <v>0</v>
      </c>
      <c r="Q1899" s="11">
        <v>335.20569999999998</v>
      </c>
      <c r="R1899" s="11">
        <v>277.76760000000002</v>
      </c>
      <c r="S1899" s="11">
        <v>-76.094200000000001</v>
      </c>
      <c r="T1899" s="11">
        <v>0.75019999999999998</v>
      </c>
      <c r="U1899" s="11">
        <v>10.8614</v>
      </c>
      <c r="V1899" s="11">
        <v>-2.6448999999999998</v>
      </c>
      <c r="W1899" s="11">
        <v>-52.342799999999997</v>
      </c>
      <c r="X1899" s="11" t="s">
        <v>4226</v>
      </c>
    </row>
    <row r="1900" spans="1:24" x14ac:dyDescent="0.25">
      <c r="A1900" s="11" t="s">
        <v>4226</v>
      </c>
      <c r="B1900" s="11">
        <v>296.16770000000002</v>
      </c>
      <c r="C1900" s="11">
        <v>100</v>
      </c>
      <c r="D1900" s="11">
        <v>197.58670000000001</v>
      </c>
      <c r="E1900" s="11">
        <v>355.3426</v>
      </c>
      <c r="F1900" s="11">
        <v>744.49509999999998</v>
      </c>
      <c r="G1900" s="11">
        <v>1592.8095000000001</v>
      </c>
      <c r="H1900" s="11">
        <v>3502.8582000000001</v>
      </c>
      <c r="I1900" s="11">
        <v>0.4098</v>
      </c>
      <c r="J1900" s="11">
        <v>41.012</v>
      </c>
      <c r="K1900" s="11">
        <v>32.618200000000002</v>
      </c>
      <c r="L1900" s="11">
        <v>24.499700000000001</v>
      </c>
      <c r="M1900" s="11">
        <v>0</v>
      </c>
      <c r="N1900" s="11">
        <v>0</v>
      </c>
      <c r="O1900" s="11">
        <v>0</v>
      </c>
      <c r="P1900" s="11">
        <v>0</v>
      </c>
      <c r="Q1900" s="11">
        <v>335.20569999999998</v>
      </c>
      <c r="R1900" s="11">
        <v>277.76760000000002</v>
      </c>
      <c r="S1900" s="11">
        <v>-76.094200000000001</v>
      </c>
      <c r="T1900" s="11">
        <v>0.75019999999999998</v>
      </c>
      <c r="U1900" s="11">
        <v>10.8614</v>
      </c>
      <c r="V1900" s="11">
        <v>-2.6448999999999998</v>
      </c>
      <c r="W1900" s="11">
        <v>-52.342799999999997</v>
      </c>
      <c r="X1900" s="11" t="s">
        <v>4226</v>
      </c>
    </row>
    <row r="1901" spans="1:24" x14ac:dyDescent="0.25">
      <c r="A1901" s="11" t="s">
        <v>4226</v>
      </c>
      <c r="B1901" s="11">
        <v>296.16770000000002</v>
      </c>
      <c r="C1901" s="11">
        <v>100</v>
      </c>
      <c r="D1901" s="11">
        <v>197.58670000000001</v>
      </c>
      <c r="E1901" s="11">
        <v>355.3426</v>
      </c>
      <c r="F1901" s="11">
        <v>744.49509999999998</v>
      </c>
      <c r="G1901" s="11">
        <v>1592.8095000000001</v>
      </c>
      <c r="H1901" s="11">
        <v>3502.8582000000001</v>
      </c>
      <c r="I1901" s="11">
        <v>0.4098</v>
      </c>
      <c r="J1901" s="11">
        <v>41.012</v>
      </c>
      <c r="K1901" s="11">
        <v>32.618200000000002</v>
      </c>
      <c r="L1901" s="11">
        <v>24.499700000000001</v>
      </c>
      <c r="M1901" s="11">
        <v>0</v>
      </c>
      <c r="N1901" s="11">
        <v>0</v>
      </c>
      <c r="O1901" s="11">
        <v>0</v>
      </c>
      <c r="P1901" s="11">
        <v>0</v>
      </c>
      <c r="Q1901" s="11">
        <v>327.92970000000003</v>
      </c>
      <c r="R1901" s="11">
        <v>277.76760000000002</v>
      </c>
      <c r="S1901" s="11">
        <v>-76.092600000000004</v>
      </c>
      <c r="T1901" s="11">
        <v>0.75019999999999998</v>
      </c>
      <c r="U1901" s="11">
        <v>10.8614</v>
      </c>
      <c r="V1901" s="11">
        <v>-2.6335999999999999</v>
      </c>
      <c r="W1901" s="11">
        <v>-52.0197</v>
      </c>
      <c r="X1901" s="11" t="s">
        <v>4226</v>
      </c>
    </row>
    <row r="1902" spans="1:24" x14ac:dyDescent="0.25">
      <c r="A1902" s="11" t="s">
        <v>169</v>
      </c>
      <c r="B1902" s="11">
        <v>189.65020000000001</v>
      </c>
      <c r="C1902" s="11">
        <v>100</v>
      </c>
      <c r="D1902" s="11">
        <v>142.27289999999999</v>
      </c>
      <c r="E1902" s="11">
        <v>168.5822</v>
      </c>
      <c r="F1902" s="11">
        <v>268.40660000000003</v>
      </c>
      <c r="G1902" s="11">
        <v>404.66890000000001</v>
      </c>
      <c r="H1902" s="11">
        <v>671.03930000000003</v>
      </c>
      <c r="I1902" s="11">
        <v>0.21820000000000001</v>
      </c>
      <c r="J1902" s="11">
        <v>22.101700000000001</v>
      </c>
      <c r="K1902" s="11">
        <v>12.870900000000001</v>
      </c>
      <c r="L1902" s="11">
        <v>6.0986000000000002</v>
      </c>
      <c r="M1902" s="11">
        <v>-1E-4</v>
      </c>
      <c r="N1902" s="11">
        <v>8.3599999999999994E-2</v>
      </c>
      <c r="O1902" s="11">
        <v>2.0000000000000001E-4</v>
      </c>
      <c r="P1902" s="11">
        <v>0</v>
      </c>
      <c r="Q1902" s="11">
        <v>190.4796</v>
      </c>
      <c r="R1902" s="11">
        <v>184.6242</v>
      </c>
      <c r="S1902" s="11">
        <v>-62.545299999999997</v>
      </c>
      <c r="T1902" s="11">
        <v>0.43730000000000002</v>
      </c>
      <c r="U1902" s="11">
        <v>7.7986000000000004</v>
      </c>
      <c r="V1902" s="11">
        <v>-1.7002999999999999</v>
      </c>
      <c r="W1902" s="11">
        <v>-44.681899999999999</v>
      </c>
      <c r="X1902" s="11" t="s">
        <v>4228</v>
      </c>
    </row>
    <row r="1903" spans="1:24" x14ac:dyDescent="0.25">
      <c r="A1903" s="11" t="s">
        <v>4228</v>
      </c>
      <c r="B1903" s="11">
        <v>189.65020000000001</v>
      </c>
      <c r="C1903" s="11">
        <v>100</v>
      </c>
      <c r="D1903" s="11">
        <v>142.27289999999999</v>
      </c>
      <c r="E1903" s="11">
        <v>168.5822</v>
      </c>
      <c r="F1903" s="11">
        <v>268.40660000000003</v>
      </c>
      <c r="G1903" s="11">
        <v>404.66890000000001</v>
      </c>
      <c r="H1903" s="11">
        <v>671.03930000000003</v>
      </c>
      <c r="I1903" s="11">
        <v>0.21820000000000001</v>
      </c>
      <c r="J1903" s="11">
        <v>22.101700000000001</v>
      </c>
      <c r="K1903" s="11">
        <v>12.870900000000001</v>
      </c>
      <c r="L1903" s="11">
        <v>6.0986000000000002</v>
      </c>
      <c r="M1903" s="11">
        <v>-1E-4</v>
      </c>
      <c r="N1903" s="11">
        <v>8.3599999999999994E-2</v>
      </c>
      <c r="O1903" s="11">
        <v>2.0000000000000001E-4</v>
      </c>
      <c r="P1903" s="11">
        <v>0</v>
      </c>
      <c r="Q1903" s="11">
        <v>190.4796</v>
      </c>
      <c r="R1903" s="11">
        <v>184.6242</v>
      </c>
      <c r="S1903" s="11">
        <v>-62.545299999999997</v>
      </c>
      <c r="T1903" s="11">
        <v>0.43730000000000002</v>
      </c>
      <c r="U1903" s="11">
        <v>7.7986000000000004</v>
      </c>
      <c r="V1903" s="11">
        <v>-1.7002999999999999</v>
      </c>
      <c r="W1903" s="11">
        <v>-44.681899999999999</v>
      </c>
      <c r="X1903" s="11" t="s">
        <v>4228</v>
      </c>
    </row>
    <row r="1904" spans="1:24" x14ac:dyDescent="0.25">
      <c r="A1904" s="11" t="s">
        <v>4228</v>
      </c>
      <c r="B1904" s="11">
        <v>189.65020000000001</v>
      </c>
      <c r="C1904" s="11">
        <v>100</v>
      </c>
      <c r="D1904" s="11">
        <v>142.27289999999999</v>
      </c>
      <c r="E1904" s="11">
        <v>168.5822</v>
      </c>
      <c r="F1904" s="11">
        <v>268.40660000000003</v>
      </c>
      <c r="G1904" s="11">
        <v>404.66890000000001</v>
      </c>
      <c r="H1904" s="11">
        <v>671.03930000000003</v>
      </c>
      <c r="I1904" s="11">
        <v>0.21820000000000001</v>
      </c>
      <c r="J1904" s="11">
        <v>22.101700000000001</v>
      </c>
      <c r="K1904" s="11">
        <v>12.870900000000001</v>
      </c>
      <c r="L1904" s="11">
        <v>6.0986000000000002</v>
      </c>
      <c r="M1904" s="11">
        <v>-1E-4</v>
      </c>
      <c r="N1904" s="11">
        <v>8.3599999999999994E-2</v>
      </c>
      <c r="O1904" s="11">
        <v>2.0000000000000001E-4</v>
      </c>
      <c r="P1904" s="11">
        <v>0</v>
      </c>
      <c r="Q1904" s="11">
        <v>188.13069999999999</v>
      </c>
      <c r="R1904" s="11">
        <v>184.6242</v>
      </c>
      <c r="S1904" s="11">
        <v>-62.543999999999997</v>
      </c>
      <c r="T1904" s="11">
        <v>0.43730000000000002</v>
      </c>
      <c r="U1904" s="11">
        <v>7.7986000000000004</v>
      </c>
      <c r="V1904" s="11">
        <v>-1.6931</v>
      </c>
      <c r="W1904" s="11">
        <v>-44.363100000000003</v>
      </c>
      <c r="X1904" s="11" t="s">
        <v>4228</v>
      </c>
    </row>
    <row r="1905" spans="1:24" x14ac:dyDescent="0.25">
      <c r="A1905" s="11" t="s">
        <v>506</v>
      </c>
      <c r="B1905" s="11">
        <v>214.14</v>
      </c>
      <c r="C1905" s="11">
        <v>100</v>
      </c>
      <c r="D1905" s="11">
        <v>215.24100000000001</v>
      </c>
      <c r="E1905" s="11">
        <v>370.67869999999999</v>
      </c>
      <c r="F1905" s="11">
        <v>770.18079999999998</v>
      </c>
      <c r="G1905" s="11">
        <v>1583.6577</v>
      </c>
      <c r="H1905" s="11">
        <v>3363.6907999999999</v>
      </c>
      <c r="I1905" s="11">
        <v>0.44729999999999998</v>
      </c>
      <c r="J1905" s="11">
        <v>44.802799999999998</v>
      </c>
      <c r="K1905" s="11">
        <v>35.093200000000003</v>
      </c>
      <c r="L1905" s="11">
        <v>25.840900000000001</v>
      </c>
      <c r="M1905" s="11">
        <v>0</v>
      </c>
      <c r="N1905" s="11">
        <v>8.3999999999999995E-3</v>
      </c>
      <c r="O1905" s="11">
        <v>0</v>
      </c>
      <c r="P1905" s="11">
        <v>0</v>
      </c>
      <c r="Q1905" s="11">
        <v>224.67910000000001</v>
      </c>
      <c r="R1905" s="11">
        <v>199.6121</v>
      </c>
      <c r="S1905" s="11">
        <v>-80.851500000000001</v>
      </c>
      <c r="T1905" s="11">
        <v>0.74080000000000001</v>
      </c>
      <c r="U1905" s="11">
        <v>7.7176</v>
      </c>
      <c r="V1905" s="11">
        <v>-1.1335</v>
      </c>
      <c r="W1905" s="11">
        <v>-59.537999999999997</v>
      </c>
      <c r="X1905" s="11" t="s">
        <v>4227</v>
      </c>
    </row>
    <row r="1906" spans="1:24" x14ac:dyDescent="0.25">
      <c r="A1906" s="11" t="s">
        <v>4227</v>
      </c>
      <c r="B1906" s="11">
        <v>214.14</v>
      </c>
      <c r="C1906" s="11">
        <v>100</v>
      </c>
      <c r="D1906" s="11">
        <v>215.24100000000001</v>
      </c>
      <c r="E1906" s="11">
        <v>370.67869999999999</v>
      </c>
      <c r="F1906" s="11">
        <v>770.18079999999998</v>
      </c>
      <c r="G1906" s="11">
        <v>1583.6577</v>
      </c>
      <c r="H1906" s="11">
        <v>3363.6907999999999</v>
      </c>
      <c r="I1906" s="11">
        <v>0.44729999999999998</v>
      </c>
      <c r="J1906" s="11">
        <v>44.802799999999998</v>
      </c>
      <c r="K1906" s="11">
        <v>35.093200000000003</v>
      </c>
      <c r="L1906" s="11">
        <v>25.840900000000001</v>
      </c>
      <c r="M1906" s="11">
        <v>0</v>
      </c>
      <c r="N1906" s="11">
        <v>8.3999999999999995E-3</v>
      </c>
      <c r="O1906" s="11">
        <v>0</v>
      </c>
      <c r="P1906" s="11">
        <v>0</v>
      </c>
      <c r="Q1906" s="11">
        <v>224.67910000000001</v>
      </c>
      <c r="R1906" s="11">
        <v>199.6121</v>
      </c>
      <c r="S1906" s="11">
        <v>-80.851500000000001</v>
      </c>
      <c r="T1906" s="11">
        <v>0.74080000000000001</v>
      </c>
      <c r="U1906" s="11">
        <v>7.7176</v>
      </c>
      <c r="V1906" s="11">
        <v>-1.1335</v>
      </c>
      <c r="W1906" s="11">
        <v>-59.537999999999997</v>
      </c>
      <c r="X1906" s="11" t="s">
        <v>4227</v>
      </c>
    </row>
    <row r="1907" spans="1:24" x14ac:dyDescent="0.25">
      <c r="A1907" s="11" t="s">
        <v>4227</v>
      </c>
      <c r="B1907" s="11">
        <v>214.14</v>
      </c>
      <c r="C1907" s="11">
        <v>100</v>
      </c>
      <c r="D1907" s="11">
        <v>215.24100000000001</v>
      </c>
      <c r="E1907" s="11">
        <v>370.67869999999999</v>
      </c>
      <c r="F1907" s="11">
        <v>770.18079999999998</v>
      </c>
      <c r="G1907" s="11">
        <v>1583.6577</v>
      </c>
      <c r="H1907" s="11">
        <v>3363.6907999999999</v>
      </c>
      <c r="I1907" s="11">
        <v>0.44729999999999998</v>
      </c>
      <c r="J1907" s="11">
        <v>44.802799999999998</v>
      </c>
      <c r="K1907" s="11">
        <v>35.093200000000003</v>
      </c>
      <c r="L1907" s="11">
        <v>25.840900000000001</v>
      </c>
      <c r="M1907" s="11">
        <v>0</v>
      </c>
      <c r="N1907" s="11">
        <v>8.3999999999999995E-3</v>
      </c>
      <c r="O1907" s="11">
        <v>0</v>
      </c>
      <c r="P1907" s="11">
        <v>0</v>
      </c>
      <c r="Q1907" s="11">
        <v>220.74430000000001</v>
      </c>
      <c r="R1907" s="11">
        <v>199.6121</v>
      </c>
      <c r="S1907" s="11">
        <v>-80.849800000000002</v>
      </c>
      <c r="T1907" s="11">
        <v>0.74080000000000001</v>
      </c>
      <c r="U1907" s="11">
        <v>7.7176</v>
      </c>
      <c r="V1907" s="11">
        <v>-1.1287</v>
      </c>
      <c r="W1907" s="11">
        <v>-59.221299999999999</v>
      </c>
      <c r="X1907" s="11" t="s">
        <v>4227</v>
      </c>
    </row>
    <row r="1908" spans="1:24" x14ac:dyDescent="0.25">
      <c r="A1908" s="11" t="s">
        <v>507</v>
      </c>
      <c r="B1908" s="11">
        <v>244.06139999999999</v>
      </c>
      <c r="C1908" s="11">
        <v>100</v>
      </c>
      <c r="D1908" s="11">
        <v>215.38720000000001</v>
      </c>
      <c r="E1908" s="11">
        <v>425.13549999999998</v>
      </c>
      <c r="F1908" s="11">
        <v>926.99360000000001</v>
      </c>
      <c r="G1908" s="11">
        <v>2072.9441999999999</v>
      </c>
      <c r="H1908" s="11">
        <v>4751.5034999999998</v>
      </c>
      <c r="I1908" s="11">
        <v>0.47099999999999997</v>
      </c>
      <c r="J1908" s="11">
        <v>47.199399999999997</v>
      </c>
      <c r="K1908" s="11">
        <v>38.146599999999999</v>
      </c>
      <c r="L1908" s="11">
        <v>29.538399999999999</v>
      </c>
      <c r="M1908" s="11">
        <v>0</v>
      </c>
      <c r="N1908" s="11">
        <v>0</v>
      </c>
      <c r="O1908" s="11">
        <v>0</v>
      </c>
      <c r="P1908" s="11">
        <v>0</v>
      </c>
      <c r="Q1908" s="11">
        <v>241.42099999999999</v>
      </c>
      <c r="R1908" s="11">
        <v>169.24180000000001</v>
      </c>
      <c r="S1908" s="11">
        <v>-80.066800000000001</v>
      </c>
      <c r="T1908" s="11">
        <v>0.67220000000000002</v>
      </c>
      <c r="U1908" s="11">
        <v>8.4466999999999999</v>
      </c>
      <c r="V1908" s="11">
        <v>0</v>
      </c>
      <c r="W1908" s="11">
        <v>-58.686399999999999</v>
      </c>
      <c r="X1908" s="11" t="s">
        <v>4229</v>
      </c>
    </row>
    <row r="1909" spans="1:24" x14ac:dyDescent="0.25">
      <c r="A1909" s="11" t="s">
        <v>4229</v>
      </c>
      <c r="B1909" s="11">
        <v>244.06139999999999</v>
      </c>
      <c r="C1909" s="11">
        <v>100</v>
      </c>
      <c r="D1909" s="11">
        <v>215.38720000000001</v>
      </c>
      <c r="E1909" s="11">
        <v>425.13549999999998</v>
      </c>
      <c r="F1909" s="11">
        <v>926.99360000000001</v>
      </c>
      <c r="G1909" s="11">
        <v>2072.9441999999999</v>
      </c>
      <c r="H1909" s="11">
        <v>4751.5034999999998</v>
      </c>
      <c r="I1909" s="11">
        <v>0.47099999999999997</v>
      </c>
      <c r="J1909" s="11">
        <v>47.199399999999997</v>
      </c>
      <c r="K1909" s="11">
        <v>38.146599999999999</v>
      </c>
      <c r="L1909" s="11">
        <v>29.538399999999999</v>
      </c>
      <c r="M1909" s="11">
        <v>0</v>
      </c>
      <c r="N1909" s="11">
        <v>0</v>
      </c>
      <c r="O1909" s="11">
        <v>0</v>
      </c>
      <c r="P1909" s="11">
        <v>0</v>
      </c>
      <c r="Q1909" s="11">
        <v>241.42099999999999</v>
      </c>
      <c r="R1909" s="11">
        <v>169.24180000000001</v>
      </c>
      <c r="S1909" s="11">
        <v>-80.066800000000001</v>
      </c>
      <c r="T1909" s="11">
        <v>0.67220000000000002</v>
      </c>
      <c r="U1909" s="11">
        <v>8.4466999999999999</v>
      </c>
      <c r="V1909" s="11">
        <v>0</v>
      </c>
      <c r="W1909" s="11">
        <v>-58.686399999999999</v>
      </c>
      <c r="X1909" s="11" t="s">
        <v>4229</v>
      </c>
    </row>
    <row r="1910" spans="1:24" x14ac:dyDescent="0.25">
      <c r="A1910" s="11" t="s">
        <v>4229</v>
      </c>
      <c r="B1910" s="11">
        <v>244.06139999999999</v>
      </c>
      <c r="C1910" s="11">
        <v>100</v>
      </c>
      <c r="D1910" s="11">
        <v>215.38720000000001</v>
      </c>
      <c r="E1910" s="11">
        <v>425.13549999999998</v>
      </c>
      <c r="F1910" s="11">
        <v>926.99360000000001</v>
      </c>
      <c r="G1910" s="11">
        <v>2072.9441999999999</v>
      </c>
      <c r="H1910" s="11">
        <v>4751.5034999999998</v>
      </c>
      <c r="I1910" s="11">
        <v>0.47099999999999997</v>
      </c>
      <c r="J1910" s="11">
        <v>47.199399999999997</v>
      </c>
      <c r="K1910" s="11">
        <v>38.146599999999999</v>
      </c>
      <c r="L1910" s="11">
        <v>29.538399999999999</v>
      </c>
      <c r="M1910" s="11">
        <v>0</v>
      </c>
      <c r="N1910" s="11">
        <v>0</v>
      </c>
      <c r="O1910" s="11">
        <v>0</v>
      </c>
      <c r="P1910" s="11">
        <v>0</v>
      </c>
      <c r="Q1910" s="11">
        <v>236.39760000000001</v>
      </c>
      <c r="R1910" s="11">
        <v>169.24180000000001</v>
      </c>
      <c r="S1910" s="11">
        <v>-80.065200000000004</v>
      </c>
      <c r="T1910" s="11">
        <v>0.67210000000000003</v>
      </c>
      <c r="U1910" s="11">
        <v>8.4466999999999999</v>
      </c>
      <c r="V1910" s="11">
        <v>0</v>
      </c>
      <c r="W1910" s="11">
        <v>-58.374400000000001</v>
      </c>
      <c r="X1910" s="11" t="s">
        <v>4229</v>
      </c>
    </row>
    <row r="1911" spans="1:24" x14ac:dyDescent="0.25">
      <c r="A1911" s="11" t="s">
        <v>969</v>
      </c>
      <c r="B1911" s="11">
        <v>223.5909</v>
      </c>
      <c r="C1911" s="11">
        <v>100</v>
      </c>
      <c r="D1911" s="11">
        <v>231.1747</v>
      </c>
      <c r="E1911" s="11">
        <v>230.82</v>
      </c>
      <c r="F1911" s="11">
        <v>538.82749999999999</v>
      </c>
      <c r="G1911" s="11">
        <v>609.5498</v>
      </c>
      <c r="H1911" s="11">
        <v>1479.5525</v>
      </c>
      <c r="I1911" s="11">
        <v>0.38690000000000002</v>
      </c>
      <c r="J1911" s="11">
        <v>38.789400000000001</v>
      </c>
      <c r="K1911" s="11">
        <v>25.622900000000001</v>
      </c>
      <c r="L1911" s="11">
        <v>13.9712</v>
      </c>
      <c r="M1911" s="11">
        <v>-5.57E-2</v>
      </c>
      <c r="N1911" s="11">
        <v>5.6254</v>
      </c>
      <c r="O1911" s="11">
        <v>3.9329000000000001</v>
      </c>
      <c r="P1911" s="11">
        <v>2.4948999999999999</v>
      </c>
      <c r="Q1911" s="11">
        <v>230.05719999999999</v>
      </c>
      <c r="R1911" s="11">
        <v>223.22659999999999</v>
      </c>
      <c r="S1911" s="11">
        <v>-84.3095</v>
      </c>
      <c r="T1911" s="11">
        <v>0.87229999999999996</v>
      </c>
      <c r="U1911" s="11">
        <v>7.2053000000000003</v>
      </c>
      <c r="V1911" s="11">
        <v>-1.8812</v>
      </c>
      <c r="W1911" s="11">
        <v>-61.445599999999999</v>
      </c>
      <c r="X1911" s="11" t="s">
        <v>969</v>
      </c>
    </row>
    <row r="1912" spans="1:24" x14ac:dyDescent="0.25">
      <c r="A1912" s="11" t="s">
        <v>969</v>
      </c>
      <c r="B1912" s="11">
        <v>223.5909</v>
      </c>
      <c r="C1912" s="11">
        <v>100</v>
      </c>
      <c r="D1912" s="11">
        <v>231.1747</v>
      </c>
      <c r="E1912" s="11">
        <v>230.82</v>
      </c>
      <c r="F1912" s="11">
        <v>538.82749999999999</v>
      </c>
      <c r="G1912" s="11">
        <v>609.5498</v>
      </c>
      <c r="H1912" s="11">
        <v>1479.5525</v>
      </c>
      <c r="I1912" s="11">
        <v>0.38690000000000002</v>
      </c>
      <c r="J1912" s="11">
        <v>38.789400000000001</v>
      </c>
      <c r="K1912" s="11">
        <v>25.622900000000001</v>
      </c>
      <c r="L1912" s="11">
        <v>13.9712</v>
      </c>
      <c r="M1912" s="11">
        <v>-5.57E-2</v>
      </c>
      <c r="N1912" s="11">
        <v>5.6254</v>
      </c>
      <c r="O1912" s="11">
        <v>3.9329000000000001</v>
      </c>
      <c r="P1912" s="11">
        <v>2.4948999999999999</v>
      </c>
      <c r="Q1912" s="11">
        <v>230.05719999999999</v>
      </c>
      <c r="R1912" s="11">
        <v>223.22659999999999</v>
      </c>
      <c r="S1912" s="11">
        <v>-84.3095</v>
      </c>
      <c r="T1912" s="11">
        <v>0.87229999999999996</v>
      </c>
      <c r="U1912" s="11">
        <v>7.2053000000000003</v>
      </c>
      <c r="V1912" s="11">
        <v>-1.8812</v>
      </c>
      <c r="W1912" s="11">
        <v>-61.445599999999999</v>
      </c>
      <c r="X1912" s="11" t="s">
        <v>969</v>
      </c>
    </row>
    <row r="1913" spans="1:24" x14ac:dyDescent="0.25">
      <c r="A1913" s="11" t="s">
        <v>970</v>
      </c>
      <c r="B1913" s="11">
        <v>218.9171</v>
      </c>
      <c r="C1913" s="11">
        <v>100</v>
      </c>
      <c r="D1913" s="11">
        <v>220.29060000000001</v>
      </c>
      <c r="E1913" s="11">
        <v>218.30410000000001</v>
      </c>
      <c r="F1913" s="11">
        <v>506.28919999999999</v>
      </c>
      <c r="G1913" s="11">
        <v>562.2473</v>
      </c>
      <c r="H1913" s="11">
        <v>1376.5109</v>
      </c>
      <c r="I1913" s="11">
        <v>0.36449999999999999</v>
      </c>
      <c r="J1913" s="11">
        <v>36.525199999999998</v>
      </c>
      <c r="K1913" s="11">
        <v>23.997399999999999</v>
      </c>
      <c r="L1913" s="11">
        <v>12.8719</v>
      </c>
      <c r="M1913" s="11">
        <v>-5.45E-2</v>
      </c>
      <c r="N1913" s="11">
        <v>5.4999000000000002</v>
      </c>
      <c r="O1913" s="11">
        <v>3.8605999999999998</v>
      </c>
      <c r="P1913" s="11">
        <v>2.4247999999999998</v>
      </c>
      <c r="Q1913" s="11">
        <v>228.16839999999999</v>
      </c>
      <c r="R1913" s="11">
        <v>223.22659999999999</v>
      </c>
      <c r="S1913" s="11">
        <v>-82.1096</v>
      </c>
      <c r="T1913" s="11">
        <v>0.86839999999999995</v>
      </c>
      <c r="U1913" s="11">
        <v>7.101</v>
      </c>
      <c r="V1913" s="11">
        <v>-1.8812</v>
      </c>
      <c r="W1913" s="11">
        <v>-59.607599999999998</v>
      </c>
      <c r="X1913" s="11" t="s">
        <v>970</v>
      </c>
    </row>
    <row r="1914" spans="1:24" x14ac:dyDescent="0.25">
      <c r="A1914" s="11" t="s">
        <v>970</v>
      </c>
      <c r="B1914" s="11">
        <v>218.9171</v>
      </c>
      <c r="C1914" s="11">
        <v>100</v>
      </c>
      <c r="D1914" s="11">
        <v>220.29060000000001</v>
      </c>
      <c r="E1914" s="11">
        <v>218.30410000000001</v>
      </c>
      <c r="F1914" s="11">
        <v>506.28919999999999</v>
      </c>
      <c r="G1914" s="11">
        <v>562.2473</v>
      </c>
      <c r="H1914" s="11">
        <v>1376.5109</v>
      </c>
      <c r="I1914" s="11">
        <v>0.36449999999999999</v>
      </c>
      <c r="J1914" s="11">
        <v>36.525199999999998</v>
      </c>
      <c r="K1914" s="11">
        <v>23.997399999999999</v>
      </c>
      <c r="L1914" s="11">
        <v>12.8719</v>
      </c>
      <c r="M1914" s="11">
        <v>-5.45E-2</v>
      </c>
      <c r="N1914" s="11">
        <v>5.4999000000000002</v>
      </c>
      <c r="O1914" s="11">
        <v>3.8605999999999998</v>
      </c>
      <c r="P1914" s="11">
        <v>2.4247999999999998</v>
      </c>
      <c r="Q1914" s="11">
        <v>228.16839999999999</v>
      </c>
      <c r="R1914" s="11">
        <v>223.22659999999999</v>
      </c>
      <c r="S1914" s="11">
        <v>-82.1096</v>
      </c>
      <c r="T1914" s="11">
        <v>0.86839999999999995</v>
      </c>
      <c r="U1914" s="11">
        <v>7.101</v>
      </c>
      <c r="V1914" s="11">
        <v>-1.8812</v>
      </c>
      <c r="W1914" s="11">
        <v>-59.607599999999998</v>
      </c>
      <c r="X1914" s="11" t="s">
        <v>970</v>
      </c>
    </row>
    <row r="1915" spans="1:24" x14ac:dyDescent="0.25">
      <c r="A1915" s="11" t="s">
        <v>1708</v>
      </c>
      <c r="B1915" s="11">
        <v>246.0522</v>
      </c>
      <c r="C1915" s="11">
        <v>100</v>
      </c>
      <c r="D1915" s="11">
        <v>232.8997</v>
      </c>
      <c r="E1915" s="11">
        <v>381.56259999999997</v>
      </c>
      <c r="F1915" s="11">
        <v>809.68340000000001</v>
      </c>
      <c r="G1915" s="11">
        <v>1699.8009999999999</v>
      </c>
      <c r="H1915" s="11">
        <v>3724.1071999999999</v>
      </c>
      <c r="I1915" s="11">
        <v>0.44119999999999998</v>
      </c>
      <c r="J1915" s="11">
        <v>44.343600000000002</v>
      </c>
      <c r="K1915" s="11">
        <v>34.682699999999997</v>
      </c>
      <c r="L1915" s="11">
        <v>25.974699999999999</v>
      </c>
      <c r="M1915" s="11">
        <v>0</v>
      </c>
      <c r="N1915" s="11">
        <v>1.4E-3</v>
      </c>
      <c r="O1915" s="11">
        <v>0</v>
      </c>
      <c r="P1915" s="11">
        <v>0</v>
      </c>
      <c r="Q1915" s="11">
        <v>257.95549999999997</v>
      </c>
      <c r="R1915" s="11">
        <v>215.22579999999999</v>
      </c>
      <c r="S1915" s="11">
        <v>-82.725399999999993</v>
      </c>
      <c r="T1915" s="11">
        <v>0.91459999999999997</v>
      </c>
      <c r="U1915" s="11">
        <v>8.5271000000000008</v>
      </c>
      <c r="V1915" s="11">
        <v>-1.8892</v>
      </c>
      <c r="W1915" s="11">
        <v>-59.832799999999999</v>
      </c>
      <c r="X1915" s="11" t="s">
        <v>4230</v>
      </c>
    </row>
    <row r="1916" spans="1:24" x14ac:dyDescent="0.25">
      <c r="A1916" s="11" t="s">
        <v>4230</v>
      </c>
      <c r="B1916" s="11">
        <v>246.0522</v>
      </c>
      <c r="C1916" s="11">
        <v>100</v>
      </c>
      <c r="D1916" s="11">
        <v>232.8997</v>
      </c>
      <c r="E1916" s="11">
        <v>381.56259999999997</v>
      </c>
      <c r="F1916" s="11">
        <v>809.68340000000001</v>
      </c>
      <c r="G1916" s="11">
        <v>1699.8009999999999</v>
      </c>
      <c r="H1916" s="11">
        <v>3724.1071999999999</v>
      </c>
      <c r="I1916" s="11">
        <v>0.44119999999999998</v>
      </c>
      <c r="J1916" s="11">
        <v>44.343600000000002</v>
      </c>
      <c r="K1916" s="11">
        <v>34.682699999999997</v>
      </c>
      <c r="L1916" s="11">
        <v>25.974699999999999</v>
      </c>
      <c r="M1916" s="11">
        <v>0</v>
      </c>
      <c r="N1916" s="11">
        <v>1.4E-3</v>
      </c>
      <c r="O1916" s="11">
        <v>0</v>
      </c>
      <c r="P1916" s="11">
        <v>0</v>
      </c>
      <c r="Q1916" s="11">
        <v>257.95549999999997</v>
      </c>
      <c r="R1916" s="11">
        <v>215.22579999999999</v>
      </c>
      <c r="S1916" s="11">
        <v>-82.725399999999993</v>
      </c>
      <c r="T1916" s="11">
        <v>0.91459999999999997</v>
      </c>
      <c r="U1916" s="11">
        <v>8.5271000000000008</v>
      </c>
      <c r="V1916" s="11">
        <v>-1.8892</v>
      </c>
      <c r="W1916" s="11">
        <v>-59.832799999999999</v>
      </c>
      <c r="X1916" s="11" t="s">
        <v>4230</v>
      </c>
    </row>
    <row r="1917" spans="1:24" x14ac:dyDescent="0.25">
      <c r="A1917" s="11" t="s">
        <v>4230</v>
      </c>
      <c r="B1917" s="11">
        <v>246.0522</v>
      </c>
      <c r="C1917" s="11">
        <v>100</v>
      </c>
      <c r="D1917" s="11">
        <v>232.8997</v>
      </c>
      <c r="E1917" s="11">
        <v>381.56259999999997</v>
      </c>
      <c r="F1917" s="11">
        <v>809.68340000000001</v>
      </c>
      <c r="G1917" s="11">
        <v>1699.8009999999999</v>
      </c>
      <c r="H1917" s="11">
        <v>3724.1071999999999</v>
      </c>
      <c r="I1917" s="11">
        <v>0.44119999999999998</v>
      </c>
      <c r="J1917" s="11">
        <v>44.343600000000002</v>
      </c>
      <c r="K1917" s="11">
        <v>34.682699999999997</v>
      </c>
      <c r="L1917" s="11">
        <v>25.974699999999999</v>
      </c>
      <c r="M1917" s="11">
        <v>0</v>
      </c>
      <c r="N1917" s="11">
        <v>1.4E-3</v>
      </c>
      <c r="O1917" s="11">
        <v>0</v>
      </c>
      <c r="P1917" s="11">
        <v>0</v>
      </c>
      <c r="Q1917" s="11">
        <v>254.94450000000001</v>
      </c>
      <c r="R1917" s="11">
        <v>215.22579999999999</v>
      </c>
      <c r="S1917" s="11">
        <v>-82.723699999999994</v>
      </c>
      <c r="T1917" s="11">
        <v>0.91459999999999997</v>
      </c>
      <c r="U1917" s="11">
        <v>8.5271000000000008</v>
      </c>
      <c r="V1917" s="11">
        <v>-1.8812</v>
      </c>
      <c r="W1917" s="11">
        <v>-59.512799999999999</v>
      </c>
      <c r="X1917" s="11" t="s">
        <v>4230</v>
      </c>
    </row>
    <row r="1918" spans="1:24" x14ac:dyDescent="0.25">
      <c r="A1918" s="11" t="s">
        <v>713</v>
      </c>
      <c r="B1918" s="11">
        <v>367.59410000000003</v>
      </c>
      <c r="C1918" s="11">
        <v>-100</v>
      </c>
      <c r="D1918" s="11">
        <v>95.371899999999997</v>
      </c>
      <c r="E1918" s="11">
        <v>-66.647000000000006</v>
      </c>
      <c r="F1918" s="11">
        <v>81.147000000000006</v>
      </c>
      <c r="G1918" s="11">
        <v>-67.541300000000007</v>
      </c>
      <c r="H1918" s="11">
        <v>93.842299999999994</v>
      </c>
      <c r="I1918" s="11">
        <v>5.1000000000000004E-3</v>
      </c>
      <c r="J1918" s="11">
        <v>0.58950000000000002</v>
      </c>
      <c r="K1918" s="11">
        <v>0.14530000000000001</v>
      </c>
      <c r="L1918" s="11">
        <v>1.61E-2</v>
      </c>
      <c r="M1918" s="11">
        <v>-3.1300000000000001E-2</v>
      </c>
      <c r="N1918" s="11">
        <v>3.8999000000000001</v>
      </c>
      <c r="O1918" s="11">
        <v>0.9254</v>
      </c>
      <c r="P1918" s="11">
        <v>0.1111</v>
      </c>
      <c r="Q1918" s="11">
        <v>396.78230000000002</v>
      </c>
      <c r="R1918" s="11">
        <v>286.43349999999998</v>
      </c>
      <c r="S1918" s="11">
        <v>-46.644500000000001</v>
      </c>
      <c r="T1918" s="11">
        <v>0.70499999999999996</v>
      </c>
      <c r="U1918" s="11">
        <v>13.8245</v>
      </c>
      <c r="V1918" s="11">
        <v>-1.8892</v>
      </c>
      <c r="W1918" s="11">
        <v>-25.2851</v>
      </c>
      <c r="X1918" s="11" t="s">
        <v>713</v>
      </c>
    </row>
    <row r="1919" spans="1:24" x14ac:dyDescent="0.25">
      <c r="A1919" s="11" t="s">
        <v>972</v>
      </c>
      <c r="B1919" s="11">
        <v>308.72140000000002</v>
      </c>
      <c r="C1919" s="11">
        <v>100</v>
      </c>
      <c r="D1919" s="11">
        <v>276.85270000000003</v>
      </c>
      <c r="E1919" s="11">
        <v>243.1583</v>
      </c>
      <c r="F1919" s="11">
        <v>577.27689999999996</v>
      </c>
      <c r="G1919" s="11">
        <v>611.85239999999999</v>
      </c>
      <c r="H1919" s="11">
        <v>1479.0444</v>
      </c>
      <c r="I1919" s="11">
        <v>0.41510000000000002</v>
      </c>
      <c r="J1919" s="11">
        <v>41.757100000000001</v>
      </c>
      <c r="K1919" s="11">
        <v>26.0684</v>
      </c>
      <c r="L1919" s="11">
        <v>13.223100000000001</v>
      </c>
      <c r="M1919" s="11">
        <v>-5.8799999999999998E-2</v>
      </c>
      <c r="N1919" s="11">
        <v>6.1509999999999998</v>
      </c>
      <c r="O1919" s="11">
        <v>4.0374999999999996</v>
      </c>
      <c r="P1919" s="11">
        <v>2.5097</v>
      </c>
      <c r="Q1919" s="11">
        <v>336.96449999999999</v>
      </c>
      <c r="R1919" s="11">
        <v>322.31509999999997</v>
      </c>
      <c r="S1919" s="11">
        <v>-92.567800000000005</v>
      </c>
      <c r="T1919" s="11">
        <v>1.2771999999999999</v>
      </c>
      <c r="U1919" s="11">
        <v>9.8026</v>
      </c>
      <c r="V1919" s="11">
        <v>-1.8812</v>
      </c>
      <c r="W1919" s="11">
        <v>-64.315600000000003</v>
      </c>
      <c r="X1919" s="11" t="s">
        <v>972</v>
      </c>
    </row>
    <row r="1920" spans="1:24" x14ac:dyDescent="0.25">
      <c r="A1920" s="11" t="s">
        <v>972</v>
      </c>
      <c r="B1920" s="11">
        <v>308.72140000000002</v>
      </c>
      <c r="C1920" s="11">
        <v>100</v>
      </c>
      <c r="D1920" s="11">
        <v>276.85270000000003</v>
      </c>
      <c r="E1920" s="11">
        <v>243.1583</v>
      </c>
      <c r="F1920" s="11">
        <v>577.27689999999996</v>
      </c>
      <c r="G1920" s="11">
        <v>611.85239999999999</v>
      </c>
      <c r="H1920" s="11">
        <v>1479.0444</v>
      </c>
      <c r="I1920" s="11">
        <v>0.41510000000000002</v>
      </c>
      <c r="J1920" s="11">
        <v>41.757100000000001</v>
      </c>
      <c r="K1920" s="11">
        <v>26.0684</v>
      </c>
      <c r="L1920" s="11">
        <v>13.223100000000001</v>
      </c>
      <c r="M1920" s="11">
        <v>-5.8799999999999998E-2</v>
      </c>
      <c r="N1920" s="11">
        <v>6.1509999999999998</v>
      </c>
      <c r="O1920" s="11">
        <v>4.0374999999999996</v>
      </c>
      <c r="P1920" s="11">
        <v>2.5097</v>
      </c>
      <c r="Q1920" s="11">
        <v>336.96449999999999</v>
      </c>
      <c r="R1920" s="11">
        <v>322.31509999999997</v>
      </c>
      <c r="S1920" s="11">
        <v>-92.567800000000005</v>
      </c>
      <c r="T1920" s="11">
        <v>1.2771999999999999</v>
      </c>
      <c r="U1920" s="11">
        <v>9.8026</v>
      </c>
      <c r="V1920" s="11">
        <v>-1.8812</v>
      </c>
      <c r="W1920" s="11">
        <v>-64.315600000000003</v>
      </c>
      <c r="X1920" s="11" t="s">
        <v>972</v>
      </c>
    </row>
    <row r="1921" spans="1:24" x14ac:dyDescent="0.25">
      <c r="A1921" s="11" t="s">
        <v>24</v>
      </c>
      <c r="B1921" s="11">
        <v>467.54860000000002</v>
      </c>
      <c r="C1921" s="11">
        <v>100</v>
      </c>
      <c r="D1921" s="11">
        <v>330.29849999999999</v>
      </c>
      <c r="E1921" s="11">
        <v>207.04509999999999</v>
      </c>
      <c r="F1921" s="11">
        <v>701.64430000000004</v>
      </c>
      <c r="G1921" s="11">
        <v>481.62090000000001</v>
      </c>
      <c r="H1921" s="11">
        <v>1923.3653999999999</v>
      </c>
      <c r="I1921" s="11">
        <v>0.4229</v>
      </c>
      <c r="J1921" s="11">
        <v>42.792200000000001</v>
      </c>
      <c r="K1921" s="11">
        <v>26.3064</v>
      </c>
      <c r="L1921" s="11">
        <v>13.773899999999999</v>
      </c>
      <c r="M1921" s="11">
        <v>-0.124</v>
      </c>
      <c r="N1921" s="11">
        <v>12.6495</v>
      </c>
      <c r="O1921" s="11">
        <v>8.9492999999999991</v>
      </c>
      <c r="P1921" s="11">
        <v>5.9118000000000004</v>
      </c>
      <c r="Q1921" s="11">
        <v>579.23950000000002</v>
      </c>
      <c r="R1921" s="11">
        <v>525.61670000000004</v>
      </c>
      <c r="S1921" s="11">
        <v>-100.79130000000001</v>
      </c>
      <c r="T1921" s="11">
        <v>1.7367999999999999</v>
      </c>
      <c r="U1921" s="11">
        <v>15.8256</v>
      </c>
      <c r="V1921" s="11">
        <v>-4.1386000000000003</v>
      </c>
      <c r="W1921" s="11">
        <v>-64.553399999999996</v>
      </c>
      <c r="X1921" s="11" t="s">
        <v>24</v>
      </c>
    </row>
    <row r="1922" spans="1:24" x14ac:dyDescent="0.25">
      <c r="A1922" s="11" t="s">
        <v>24</v>
      </c>
      <c r="B1922" s="11">
        <v>467.54860000000002</v>
      </c>
      <c r="C1922" s="11">
        <v>100</v>
      </c>
      <c r="D1922" s="11">
        <v>330.29849999999999</v>
      </c>
      <c r="E1922" s="11">
        <v>207.04509999999999</v>
      </c>
      <c r="F1922" s="11">
        <v>701.64430000000004</v>
      </c>
      <c r="G1922" s="11">
        <v>481.62090000000001</v>
      </c>
      <c r="H1922" s="11">
        <v>1923.3653999999999</v>
      </c>
      <c r="I1922" s="11">
        <v>0.4229</v>
      </c>
      <c r="J1922" s="11">
        <v>42.792200000000001</v>
      </c>
      <c r="K1922" s="11">
        <v>26.3064</v>
      </c>
      <c r="L1922" s="11">
        <v>13.773899999999999</v>
      </c>
      <c r="M1922" s="11">
        <v>-0.124</v>
      </c>
      <c r="N1922" s="11">
        <v>12.6495</v>
      </c>
      <c r="O1922" s="11">
        <v>8.9492999999999991</v>
      </c>
      <c r="P1922" s="11">
        <v>5.9118000000000004</v>
      </c>
      <c r="Q1922" s="11">
        <v>579.23950000000002</v>
      </c>
      <c r="R1922" s="11">
        <v>525.61670000000004</v>
      </c>
      <c r="S1922" s="11">
        <v>-100.79130000000001</v>
      </c>
      <c r="T1922" s="11">
        <v>1.7367999999999999</v>
      </c>
      <c r="U1922" s="11">
        <v>15.8256</v>
      </c>
      <c r="V1922" s="11">
        <v>-4.1386000000000003</v>
      </c>
      <c r="W1922" s="11">
        <v>-64.553399999999996</v>
      </c>
      <c r="X1922" s="11" t="s">
        <v>24</v>
      </c>
    </row>
    <row r="1923" spans="1:24" x14ac:dyDescent="0.25">
      <c r="A1923" s="11" t="s">
        <v>3315</v>
      </c>
      <c r="B1923" s="11">
        <v>336.80520000000001</v>
      </c>
      <c r="C1923" s="11">
        <v>100</v>
      </c>
      <c r="D1923" s="11">
        <v>255.98570000000001</v>
      </c>
      <c r="E1923" s="11">
        <v>203.6498</v>
      </c>
      <c r="F1923" s="11">
        <v>563.07150000000001</v>
      </c>
      <c r="G1923" s="11">
        <v>503.65640000000002</v>
      </c>
      <c r="H1923" s="11">
        <v>1519.5512000000001</v>
      </c>
      <c r="I1923" s="11">
        <v>0.375</v>
      </c>
      <c r="J1923" s="11">
        <v>37.716799999999999</v>
      </c>
      <c r="K1923" s="11">
        <v>24.4163</v>
      </c>
      <c r="L1923" s="11">
        <v>12.951499999999999</v>
      </c>
      <c r="M1923" s="11">
        <v>-8.3799999999999999E-2</v>
      </c>
      <c r="N1923" s="11">
        <v>8.4956999999999994</v>
      </c>
      <c r="O1923" s="11">
        <v>5.8121999999999998</v>
      </c>
      <c r="P1923" s="11">
        <v>3.6576</v>
      </c>
      <c r="Q1923" s="11">
        <v>362.6755</v>
      </c>
      <c r="R1923" s="11">
        <v>386.73989999999998</v>
      </c>
      <c r="S1923" s="11">
        <v>-86.216700000000003</v>
      </c>
      <c r="T1923" s="11">
        <v>1.4635</v>
      </c>
      <c r="U1923" s="11">
        <v>11.0357</v>
      </c>
      <c r="V1923" s="11">
        <v>-3.0099</v>
      </c>
      <c r="W1923" s="11">
        <v>-58.283999999999999</v>
      </c>
      <c r="X1923" s="11" t="s">
        <v>3315</v>
      </c>
    </row>
    <row r="1924" spans="1:24" x14ac:dyDescent="0.25">
      <c r="A1924" s="11" t="s">
        <v>973</v>
      </c>
      <c r="B1924" s="11">
        <v>566.94069999999999</v>
      </c>
      <c r="C1924" s="11">
        <v>100</v>
      </c>
      <c r="D1924" s="11">
        <v>403.4452</v>
      </c>
      <c r="E1924" s="11">
        <v>295.36840000000001</v>
      </c>
      <c r="F1924" s="11">
        <v>755.28409999999997</v>
      </c>
      <c r="G1924" s="11">
        <v>779.79250000000002</v>
      </c>
      <c r="H1924" s="11">
        <v>1921.3452</v>
      </c>
      <c r="I1924" s="11">
        <v>0.50560000000000005</v>
      </c>
      <c r="J1924" s="11">
        <v>50.985199999999999</v>
      </c>
      <c r="K1924" s="11">
        <v>31.482099999999999</v>
      </c>
      <c r="L1924" s="11">
        <v>16.6919</v>
      </c>
      <c r="M1924" s="11">
        <v>-8.6199999999999999E-2</v>
      </c>
      <c r="N1924" s="11">
        <v>8.9288000000000007</v>
      </c>
      <c r="O1924" s="11">
        <v>5.0865</v>
      </c>
      <c r="P1924" s="11">
        <v>2.6133999999999999</v>
      </c>
      <c r="Q1924" s="11">
        <v>684.42179999999996</v>
      </c>
      <c r="R1924" s="11">
        <v>598.87239999999997</v>
      </c>
      <c r="S1924" s="11">
        <v>-104.4889</v>
      </c>
      <c r="T1924" s="11">
        <v>2.0192000000000001</v>
      </c>
      <c r="U1924" s="11">
        <v>21.818300000000001</v>
      </c>
      <c r="V1924" s="11">
        <v>-2.2574000000000001</v>
      </c>
      <c r="W1924" s="11">
        <v>-62.994</v>
      </c>
      <c r="X1924" s="11" t="s">
        <v>973</v>
      </c>
    </row>
    <row r="1925" spans="1:24" x14ac:dyDescent="0.25">
      <c r="A1925" s="11" t="s">
        <v>973</v>
      </c>
      <c r="B1925" s="11">
        <v>566.94069999999999</v>
      </c>
      <c r="C1925" s="11">
        <v>100</v>
      </c>
      <c r="D1925" s="11">
        <v>403.4452</v>
      </c>
      <c r="E1925" s="11">
        <v>295.36840000000001</v>
      </c>
      <c r="F1925" s="11">
        <v>755.28409999999997</v>
      </c>
      <c r="G1925" s="11">
        <v>779.79250000000002</v>
      </c>
      <c r="H1925" s="11">
        <v>1921.3452</v>
      </c>
      <c r="I1925" s="11">
        <v>0.50560000000000005</v>
      </c>
      <c r="J1925" s="11">
        <v>50.985199999999999</v>
      </c>
      <c r="K1925" s="11">
        <v>31.482099999999999</v>
      </c>
      <c r="L1925" s="11">
        <v>16.6919</v>
      </c>
      <c r="M1925" s="11">
        <v>-8.6199999999999999E-2</v>
      </c>
      <c r="N1925" s="11">
        <v>8.9288000000000007</v>
      </c>
      <c r="O1925" s="11">
        <v>5.0865</v>
      </c>
      <c r="P1925" s="11">
        <v>2.6133999999999999</v>
      </c>
      <c r="Q1925" s="11">
        <v>684.42179999999996</v>
      </c>
      <c r="R1925" s="11">
        <v>598.87239999999997</v>
      </c>
      <c r="S1925" s="11">
        <v>-104.4889</v>
      </c>
      <c r="T1925" s="11">
        <v>2.0192000000000001</v>
      </c>
      <c r="U1925" s="11">
        <v>21.818300000000001</v>
      </c>
      <c r="V1925" s="11">
        <v>-2.2574000000000001</v>
      </c>
      <c r="W1925" s="11">
        <v>-62.994</v>
      </c>
      <c r="X1925" s="11" t="s">
        <v>973</v>
      </c>
    </row>
    <row r="1926" spans="1:24" x14ac:dyDescent="0.25">
      <c r="A1926" s="11" t="s">
        <v>1709</v>
      </c>
      <c r="B1926" s="11">
        <v>250.88050000000001</v>
      </c>
      <c r="C1926" s="11">
        <v>100</v>
      </c>
      <c r="D1926" s="11">
        <v>227.9639</v>
      </c>
      <c r="E1926" s="11">
        <v>298.00479999999999</v>
      </c>
      <c r="F1926" s="11">
        <v>602.74080000000004</v>
      </c>
      <c r="G1926" s="11">
        <v>1092.0206000000001</v>
      </c>
      <c r="H1926" s="11">
        <v>2190.0252999999998</v>
      </c>
      <c r="I1926" s="11">
        <v>0.3705</v>
      </c>
      <c r="J1926" s="11">
        <v>37.567799999999998</v>
      </c>
      <c r="K1926" s="11">
        <v>27.755700000000001</v>
      </c>
      <c r="L1926" s="11">
        <v>19.279499999999999</v>
      </c>
      <c r="M1926" s="11">
        <v>-8.9999999999999998E-4</v>
      </c>
      <c r="N1926" s="11">
        <v>0.3397</v>
      </c>
      <c r="O1926" s="11">
        <v>1.03E-2</v>
      </c>
      <c r="P1926" s="11">
        <v>0</v>
      </c>
      <c r="Q1926" s="11">
        <v>268.1669</v>
      </c>
      <c r="R1926" s="11">
        <v>277.66000000000003</v>
      </c>
      <c r="S1926" s="11">
        <v>-78.639700000000005</v>
      </c>
      <c r="T1926" s="11">
        <v>1.0001</v>
      </c>
      <c r="U1926" s="11">
        <v>8.2405000000000008</v>
      </c>
      <c r="V1926" s="11">
        <v>-1.8892</v>
      </c>
      <c r="W1926" s="11">
        <v>-56.3369</v>
      </c>
      <c r="X1926" s="11" t="s">
        <v>4232</v>
      </c>
    </row>
    <row r="1927" spans="1:24" x14ac:dyDescent="0.25">
      <c r="A1927" s="11" t="s">
        <v>4232</v>
      </c>
      <c r="B1927" s="11">
        <v>250.88050000000001</v>
      </c>
      <c r="C1927" s="11">
        <v>100</v>
      </c>
      <c r="D1927" s="11">
        <v>227.9639</v>
      </c>
      <c r="E1927" s="11">
        <v>298.00479999999999</v>
      </c>
      <c r="F1927" s="11">
        <v>602.74080000000004</v>
      </c>
      <c r="G1927" s="11">
        <v>1092.0206000000001</v>
      </c>
      <c r="H1927" s="11">
        <v>2190.0252999999998</v>
      </c>
      <c r="I1927" s="11">
        <v>0.3705</v>
      </c>
      <c r="J1927" s="11">
        <v>37.567799999999998</v>
      </c>
      <c r="K1927" s="11">
        <v>27.755700000000001</v>
      </c>
      <c r="L1927" s="11">
        <v>19.279499999999999</v>
      </c>
      <c r="M1927" s="11">
        <v>-8.9999999999999998E-4</v>
      </c>
      <c r="N1927" s="11">
        <v>0.3397</v>
      </c>
      <c r="O1927" s="11">
        <v>1.03E-2</v>
      </c>
      <c r="P1927" s="11">
        <v>0</v>
      </c>
      <c r="Q1927" s="11">
        <v>268.1669</v>
      </c>
      <c r="R1927" s="11">
        <v>277.66000000000003</v>
      </c>
      <c r="S1927" s="11">
        <v>-78.639700000000005</v>
      </c>
      <c r="T1927" s="11">
        <v>1.0001</v>
      </c>
      <c r="U1927" s="11">
        <v>8.2405000000000008</v>
      </c>
      <c r="V1927" s="11">
        <v>-1.8892</v>
      </c>
      <c r="W1927" s="11">
        <v>-56.3369</v>
      </c>
      <c r="X1927" s="11" t="s">
        <v>4232</v>
      </c>
    </row>
    <row r="1928" spans="1:24" x14ac:dyDescent="0.25">
      <c r="A1928" s="11" t="s">
        <v>4232</v>
      </c>
      <c r="B1928" s="11">
        <v>250.88050000000001</v>
      </c>
      <c r="C1928" s="11">
        <v>100</v>
      </c>
      <c r="D1928" s="11">
        <v>227.9639</v>
      </c>
      <c r="E1928" s="11">
        <v>298.00479999999999</v>
      </c>
      <c r="F1928" s="11">
        <v>602.74080000000004</v>
      </c>
      <c r="G1928" s="11">
        <v>1092.0206000000001</v>
      </c>
      <c r="H1928" s="11">
        <v>2190.0252999999998</v>
      </c>
      <c r="I1928" s="11">
        <v>0.3705</v>
      </c>
      <c r="J1928" s="11">
        <v>37.582000000000001</v>
      </c>
      <c r="K1928" s="11">
        <v>27.755700000000001</v>
      </c>
      <c r="L1928" s="11">
        <v>19.279499999999999</v>
      </c>
      <c r="M1928" s="11">
        <v>-8.9999999999999998E-4</v>
      </c>
      <c r="N1928" s="11">
        <v>0.3397</v>
      </c>
      <c r="O1928" s="11">
        <v>1.03E-2</v>
      </c>
      <c r="P1928" s="11">
        <v>0</v>
      </c>
      <c r="Q1928" s="11">
        <v>262.19349999999997</v>
      </c>
      <c r="R1928" s="11">
        <v>277.66000000000003</v>
      </c>
      <c r="S1928" s="11">
        <v>-78.638000000000005</v>
      </c>
      <c r="T1928" s="11">
        <v>1.0001</v>
      </c>
      <c r="U1928" s="11">
        <v>8.2405000000000008</v>
      </c>
      <c r="V1928" s="11">
        <v>-1.8812</v>
      </c>
      <c r="W1928" s="11">
        <v>-56.017000000000003</v>
      </c>
      <c r="X1928" s="11" t="s">
        <v>4232</v>
      </c>
    </row>
    <row r="1929" spans="1:24" x14ac:dyDescent="0.25">
      <c r="A1929" s="11" t="s">
        <v>73</v>
      </c>
      <c r="B1929" s="11">
        <v>384.79109999999997</v>
      </c>
      <c r="C1929" s="11">
        <v>100</v>
      </c>
      <c r="D1929" s="11">
        <v>242.7636</v>
      </c>
      <c r="E1929" s="11">
        <v>263.15750000000003</v>
      </c>
      <c r="F1929" s="11">
        <v>454.64010000000002</v>
      </c>
      <c r="G1929" s="11">
        <v>666.66660000000002</v>
      </c>
      <c r="H1929" s="11">
        <v>1097.7302</v>
      </c>
      <c r="I1929" s="11">
        <v>0.37309999999999999</v>
      </c>
      <c r="J1929" s="11">
        <v>37.814900000000002</v>
      </c>
      <c r="K1929" s="11">
        <v>22.391300000000001</v>
      </c>
      <c r="L1929" s="11">
        <v>10.9863</v>
      </c>
      <c r="M1929" s="11">
        <v>0</v>
      </c>
      <c r="N1929" s="11">
        <v>0.10100000000000001</v>
      </c>
      <c r="O1929" s="11">
        <v>0</v>
      </c>
      <c r="P1929" s="11">
        <v>0</v>
      </c>
      <c r="Q1929" s="11">
        <v>433.2047</v>
      </c>
      <c r="R1929" s="11">
        <v>413.29610000000002</v>
      </c>
      <c r="S1929" s="11">
        <v>-79.228499999999997</v>
      </c>
      <c r="T1929" s="11">
        <v>1.1874</v>
      </c>
      <c r="U1929" s="11">
        <v>12.7697</v>
      </c>
      <c r="V1929" s="11">
        <v>-3.7784</v>
      </c>
      <c r="W1929" s="11">
        <v>-50.478400000000001</v>
      </c>
      <c r="X1929" s="11" t="s">
        <v>4231</v>
      </c>
    </row>
    <row r="1930" spans="1:24" x14ac:dyDescent="0.25">
      <c r="A1930" s="11" t="s">
        <v>4231</v>
      </c>
      <c r="B1930" s="11">
        <v>384.79109999999997</v>
      </c>
      <c r="C1930" s="11">
        <v>100</v>
      </c>
      <c r="D1930" s="11">
        <v>242.7636</v>
      </c>
      <c r="E1930" s="11">
        <v>263.15750000000003</v>
      </c>
      <c r="F1930" s="11">
        <v>454.64010000000002</v>
      </c>
      <c r="G1930" s="11">
        <v>666.66660000000002</v>
      </c>
      <c r="H1930" s="11">
        <v>1097.7302</v>
      </c>
      <c r="I1930" s="11">
        <v>0.37309999999999999</v>
      </c>
      <c r="J1930" s="11">
        <v>37.814900000000002</v>
      </c>
      <c r="K1930" s="11">
        <v>22.391300000000001</v>
      </c>
      <c r="L1930" s="11">
        <v>10.9863</v>
      </c>
      <c r="M1930" s="11">
        <v>0</v>
      </c>
      <c r="N1930" s="11">
        <v>0.10100000000000001</v>
      </c>
      <c r="O1930" s="11">
        <v>0</v>
      </c>
      <c r="P1930" s="11">
        <v>0</v>
      </c>
      <c r="Q1930" s="11">
        <v>433.2047</v>
      </c>
      <c r="R1930" s="11">
        <v>413.29610000000002</v>
      </c>
      <c r="S1930" s="11">
        <v>-79.228499999999997</v>
      </c>
      <c r="T1930" s="11">
        <v>1.1874</v>
      </c>
      <c r="U1930" s="11">
        <v>12.7697</v>
      </c>
      <c r="V1930" s="11">
        <v>-3.7784</v>
      </c>
      <c r="W1930" s="11">
        <v>-50.478400000000001</v>
      </c>
      <c r="X1930" s="11" t="s">
        <v>4231</v>
      </c>
    </row>
    <row r="1931" spans="1:24" x14ac:dyDescent="0.25">
      <c r="A1931" s="11" t="s">
        <v>4231</v>
      </c>
      <c r="B1931" s="11">
        <v>384.79109999999997</v>
      </c>
      <c r="C1931" s="11">
        <v>100</v>
      </c>
      <c r="D1931" s="11">
        <v>242.7636</v>
      </c>
      <c r="E1931" s="11">
        <v>263.15750000000003</v>
      </c>
      <c r="F1931" s="11">
        <v>454.64010000000002</v>
      </c>
      <c r="G1931" s="11">
        <v>666.66660000000002</v>
      </c>
      <c r="H1931" s="11">
        <v>1097.7302</v>
      </c>
      <c r="I1931" s="11">
        <v>0.37309999999999999</v>
      </c>
      <c r="J1931" s="11">
        <v>37.831600000000002</v>
      </c>
      <c r="K1931" s="11">
        <v>22.391300000000001</v>
      </c>
      <c r="L1931" s="11">
        <v>10.9863</v>
      </c>
      <c r="M1931" s="11">
        <v>0</v>
      </c>
      <c r="N1931" s="11">
        <v>0.10100000000000001</v>
      </c>
      <c r="O1931" s="11">
        <v>0</v>
      </c>
      <c r="P1931" s="11">
        <v>0</v>
      </c>
      <c r="Q1931" s="11">
        <v>430.86500000000001</v>
      </c>
      <c r="R1931" s="11">
        <v>413.29610000000002</v>
      </c>
      <c r="S1931" s="11">
        <v>-79.226799999999997</v>
      </c>
      <c r="T1931" s="11">
        <v>1.1874</v>
      </c>
      <c r="U1931" s="11">
        <v>12.7697</v>
      </c>
      <c r="V1931" s="11">
        <v>-3.7623000000000002</v>
      </c>
      <c r="W1931" s="11">
        <v>-50.150500000000001</v>
      </c>
      <c r="X1931" s="11" t="s">
        <v>4231</v>
      </c>
    </row>
    <row r="1932" spans="1:24" x14ac:dyDescent="0.25">
      <c r="A1932" s="11" t="s">
        <v>971</v>
      </c>
      <c r="B1932" s="11">
        <v>240.81200000000001</v>
      </c>
      <c r="C1932" s="11">
        <v>-100</v>
      </c>
      <c r="D1932" s="11">
        <v>95.847999999999999</v>
      </c>
      <c r="E1932" s="11">
        <v>-59.726399999999998</v>
      </c>
      <c r="F1932" s="11">
        <v>64.472999999999999</v>
      </c>
      <c r="G1932" s="11">
        <v>-46.585900000000002</v>
      </c>
      <c r="H1932" s="11">
        <v>53.643999999999998</v>
      </c>
      <c r="I1932" s="11">
        <v>0</v>
      </c>
      <c r="J1932" s="11">
        <v>0.1217</v>
      </c>
      <c r="K1932" s="11">
        <v>0</v>
      </c>
      <c r="L1932" s="11">
        <v>0</v>
      </c>
      <c r="M1932" s="11">
        <v>-9.7000000000000003E-3</v>
      </c>
      <c r="N1932" s="11">
        <v>1.6307</v>
      </c>
      <c r="O1932" s="11">
        <v>0.24399999999999999</v>
      </c>
      <c r="P1932" s="11">
        <v>1.0999999999999999E-2</v>
      </c>
      <c r="Q1932" s="11">
        <v>253.43819999999999</v>
      </c>
      <c r="R1932" s="11">
        <v>220.2456</v>
      </c>
      <c r="S1932" s="11">
        <v>-45.941499999999998</v>
      </c>
      <c r="T1932" s="11">
        <v>0.59450000000000003</v>
      </c>
      <c r="U1932" s="11">
        <v>8.6661000000000001</v>
      </c>
      <c r="V1932" s="11">
        <v>-2.4455</v>
      </c>
      <c r="W1932" s="11">
        <v>-31.2151</v>
      </c>
      <c r="X1932" s="11" t="s">
        <v>971</v>
      </c>
    </row>
    <row r="1933" spans="1:24" x14ac:dyDescent="0.25">
      <c r="A1933" s="11" t="s">
        <v>971</v>
      </c>
      <c r="B1933" s="11">
        <v>240.81200000000001</v>
      </c>
      <c r="C1933" s="11">
        <v>-100</v>
      </c>
      <c r="D1933" s="11">
        <v>95.847999999999999</v>
      </c>
      <c r="E1933" s="11">
        <v>-59.726399999999998</v>
      </c>
      <c r="F1933" s="11">
        <v>64.472999999999999</v>
      </c>
      <c r="G1933" s="11">
        <v>-46.585900000000002</v>
      </c>
      <c r="H1933" s="11">
        <v>53.643999999999998</v>
      </c>
      <c r="I1933" s="11">
        <v>0</v>
      </c>
      <c r="J1933" s="11">
        <v>0.1217</v>
      </c>
      <c r="K1933" s="11">
        <v>0</v>
      </c>
      <c r="L1933" s="11">
        <v>0</v>
      </c>
      <c r="M1933" s="11">
        <v>-9.7000000000000003E-3</v>
      </c>
      <c r="N1933" s="11">
        <v>1.6307</v>
      </c>
      <c r="O1933" s="11">
        <v>0.24399999999999999</v>
      </c>
      <c r="P1933" s="11">
        <v>1.0999999999999999E-2</v>
      </c>
      <c r="Q1933" s="11">
        <v>253.43819999999999</v>
      </c>
      <c r="R1933" s="11">
        <v>220.2456</v>
      </c>
      <c r="S1933" s="11">
        <v>-45.941499999999998</v>
      </c>
      <c r="T1933" s="11">
        <v>0.59450000000000003</v>
      </c>
      <c r="U1933" s="11">
        <v>8.6661000000000001</v>
      </c>
      <c r="V1933" s="11">
        <v>-2.4455</v>
      </c>
      <c r="W1933" s="11">
        <v>-31.2151</v>
      </c>
      <c r="X1933" s="11" t="s">
        <v>971</v>
      </c>
    </row>
    <row r="1934" spans="1:24" x14ac:dyDescent="0.25">
      <c r="A1934" s="11" t="s">
        <v>974</v>
      </c>
      <c r="B1934" s="11">
        <v>264.4735</v>
      </c>
      <c r="C1934" s="11">
        <v>100</v>
      </c>
      <c r="D1934" s="11">
        <v>233.29490000000001</v>
      </c>
      <c r="E1934" s="11">
        <v>253.96260000000001</v>
      </c>
      <c r="F1934" s="11">
        <v>512.81259999999997</v>
      </c>
      <c r="G1934" s="11">
        <v>677.01520000000005</v>
      </c>
      <c r="H1934" s="11">
        <v>1334.6995999999999</v>
      </c>
      <c r="I1934" s="11">
        <v>0.40039999999999998</v>
      </c>
      <c r="J1934" s="11">
        <v>40.192100000000003</v>
      </c>
      <c r="K1934" s="11">
        <v>26.0305</v>
      </c>
      <c r="L1934" s="11">
        <v>13.6457</v>
      </c>
      <c r="M1934" s="11">
        <v>-3.44E-2</v>
      </c>
      <c r="N1934" s="11">
        <v>3.5209000000000001</v>
      </c>
      <c r="O1934" s="11">
        <v>2.2059000000000002</v>
      </c>
      <c r="P1934" s="11">
        <v>1.1462000000000001</v>
      </c>
      <c r="Q1934" s="11">
        <v>277.84039999999999</v>
      </c>
      <c r="R1934" s="11">
        <v>264.27879999999999</v>
      </c>
      <c r="S1934" s="11">
        <v>-79.840599999999995</v>
      </c>
      <c r="T1934" s="11">
        <v>0.98170000000000002</v>
      </c>
      <c r="U1934" s="11">
        <v>8.7227999999999994</v>
      </c>
      <c r="V1934" s="11">
        <v>-1.8812</v>
      </c>
      <c r="W1934" s="11">
        <v>-56.773200000000003</v>
      </c>
      <c r="X1934" s="11" t="s">
        <v>974</v>
      </c>
    </row>
    <row r="1935" spans="1:24" x14ac:dyDescent="0.25">
      <c r="A1935" s="11" t="s">
        <v>974</v>
      </c>
      <c r="B1935" s="11">
        <v>264.4735</v>
      </c>
      <c r="C1935" s="11">
        <v>100</v>
      </c>
      <c r="D1935" s="11">
        <v>233.29490000000001</v>
      </c>
      <c r="E1935" s="11">
        <v>253.96260000000001</v>
      </c>
      <c r="F1935" s="11">
        <v>512.81259999999997</v>
      </c>
      <c r="G1935" s="11">
        <v>677.01520000000005</v>
      </c>
      <c r="H1935" s="11">
        <v>1334.6995999999999</v>
      </c>
      <c r="I1935" s="11">
        <v>0.40039999999999998</v>
      </c>
      <c r="J1935" s="11">
        <v>40.192100000000003</v>
      </c>
      <c r="K1935" s="11">
        <v>26.0305</v>
      </c>
      <c r="L1935" s="11">
        <v>13.6457</v>
      </c>
      <c r="M1935" s="11">
        <v>-3.44E-2</v>
      </c>
      <c r="N1935" s="11">
        <v>3.5209000000000001</v>
      </c>
      <c r="O1935" s="11">
        <v>2.2059000000000002</v>
      </c>
      <c r="P1935" s="11">
        <v>1.1462000000000001</v>
      </c>
      <c r="Q1935" s="11">
        <v>277.84039999999999</v>
      </c>
      <c r="R1935" s="11">
        <v>264.27879999999999</v>
      </c>
      <c r="S1935" s="11">
        <v>-79.840599999999995</v>
      </c>
      <c r="T1935" s="11">
        <v>0.98170000000000002</v>
      </c>
      <c r="U1935" s="11">
        <v>8.7227999999999994</v>
      </c>
      <c r="V1935" s="11">
        <v>-1.8812</v>
      </c>
      <c r="W1935" s="11">
        <v>-56.773200000000003</v>
      </c>
      <c r="X1935" s="11" t="s">
        <v>974</v>
      </c>
    </row>
    <row r="1936" spans="1:24" x14ac:dyDescent="0.25">
      <c r="A1936" s="11" t="s">
        <v>1710</v>
      </c>
      <c r="B1936" s="11">
        <v>213.9228</v>
      </c>
      <c r="C1936" s="11">
        <v>100</v>
      </c>
      <c r="D1936" s="11">
        <v>223.9</v>
      </c>
      <c r="E1936" s="11">
        <v>423.04739999999998</v>
      </c>
      <c r="F1936" s="11">
        <v>926.6662</v>
      </c>
      <c r="G1936" s="11">
        <v>2056.8137000000002</v>
      </c>
      <c r="H1936" s="11">
        <v>4711.1715000000004</v>
      </c>
      <c r="I1936" s="11">
        <v>0.46970000000000001</v>
      </c>
      <c r="J1936" s="11">
        <v>47.007899999999999</v>
      </c>
      <c r="K1936" s="11">
        <v>38.027299999999997</v>
      </c>
      <c r="L1936" s="11">
        <v>29.4115</v>
      </c>
      <c r="M1936" s="11">
        <v>0</v>
      </c>
      <c r="N1936" s="11">
        <v>8.0000000000000004E-4</v>
      </c>
      <c r="O1936" s="11">
        <v>0</v>
      </c>
      <c r="P1936" s="11">
        <v>0</v>
      </c>
      <c r="Q1936" s="11">
        <v>212.62139999999999</v>
      </c>
      <c r="R1936" s="11">
        <v>208.07380000000001</v>
      </c>
      <c r="S1936" s="11">
        <v>-79.748199999999997</v>
      </c>
      <c r="T1936" s="11">
        <v>0.72599999999999998</v>
      </c>
      <c r="U1936" s="11">
        <v>8.0276999999999994</v>
      </c>
      <c r="V1936" s="11">
        <v>0</v>
      </c>
      <c r="W1936" s="11">
        <v>-58.431800000000003</v>
      </c>
      <c r="X1936" s="11" t="s">
        <v>4233</v>
      </c>
    </row>
    <row r="1937" spans="1:24" x14ac:dyDescent="0.25">
      <c r="A1937" s="11" t="s">
        <v>4233</v>
      </c>
      <c r="B1937" s="11">
        <v>213.9228</v>
      </c>
      <c r="C1937" s="11">
        <v>100</v>
      </c>
      <c r="D1937" s="11">
        <v>223.9</v>
      </c>
      <c r="E1937" s="11">
        <v>423.04739999999998</v>
      </c>
      <c r="F1937" s="11">
        <v>926.6662</v>
      </c>
      <c r="G1937" s="11">
        <v>2056.8137000000002</v>
      </c>
      <c r="H1937" s="11">
        <v>4711.1715000000004</v>
      </c>
      <c r="I1937" s="11">
        <v>0.46970000000000001</v>
      </c>
      <c r="J1937" s="11">
        <v>47.007899999999999</v>
      </c>
      <c r="K1937" s="11">
        <v>38.027299999999997</v>
      </c>
      <c r="L1937" s="11">
        <v>29.4115</v>
      </c>
      <c r="M1937" s="11">
        <v>0</v>
      </c>
      <c r="N1937" s="11">
        <v>8.0000000000000004E-4</v>
      </c>
      <c r="O1937" s="11">
        <v>0</v>
      </c>
      <c r="P1937" s="11">
        <v>0</v>
      </c>
      <c r="Q1937" s="11">
        <v>212.62139999999999</v>
      </c>
      <c r="R1937" s="11">
        <v>208.07380000000001</v>
      </c>
      <c r="S1937" s="11">
        <v>-79.748199999999997</v>
      </c>
      <c r="T1937" s="11">
        <v>0.72599999999999998</v>
      </c>
      <c r="U1937" s="11">
        <v>8.0276999999999994</v>
      </c>
      <c r="V1937" s="11">
        <v>0</v>
      </c>
      <c r="W1937" s="11">
        <v>-58.431800000000003</v>
      </c>
      <c r="X1937" s="11" t="s">
        <v>4233</v>
      </c>
    </row>
    <row r="1938" spans="1:24" x14ac:dyDescent="0.25">
      <c r="A1938" s="11" t="s">
        <v>4233</v>
      </c>
      <c r="B1938" s="11">
        <v>213.9228</v>
      </c>
      <c r="C1938" s="11">
        <v>100</v>
      </c>
      <c r="D1938" s="11">
        <v>223.9</v>
      </c>
      <c r="E1938" s="11">
        <v>423.04739999999998</v>
      </c>
      <c r="F1938" s="11">
        <v>926.6662</v>
      </c>
      <c r="G1938" s="11">
        <v>2056.8137000000002</v>
      </c>
      <c r="H1938" s="11">
        <v>4711.1715000000004</v>
      </c>
      <c r="I1938" s="11">
        <v>0.46970000000000001</v>
      </c>
      <c r="J1938" s="11">
        <v>47.007899999999999</v>
      </c>
      <c r="K1938" s="11">
        <v>38.027299999999997</v>
      </c>
      <c r="L1938" s="11">
        <v>29.4115</v>
      </c>
      <c r="M1938" s="11">
        <v>0</v>
      </c>
      <c r="N1938" s="11">
        <v>8.0000000000000004E-4</v>
      </c>
      <c r="O1938" s="11">
        <v>0</v>
      </c>
      <c r="P1938" s="11">
        <v>0</v>
      </c>
      <c r="Q1938" s="11">
        <v>205.18860000000001</v>
      </c>
      <c r="R1938" s="11">
        <v>208.07380000000001</v>
      </c>
      <c r="S1938" s="11">
        <v>-79.746499999999997</v>
      </c>
      <c r="T1938" s="11">
        <v>0.72599999999999998</v>
      </c>
      <c r="U1938" s="11">
        <v>8.0276999999999994</v>
      </c>
      <c r="V1938" s="11">
        <v>0</v>
      </c>
      <c r="W1938" s="11">
        <v>-58.119799999999998</v>
      </c>
      <c r="X1938" s="11" t="s">
        <v>4233</v>
      </c>
    </row>
    <row r="1939" spans="1:24" x14ac:dyDescent="0.25">
      <c r="A1939" s="11" t="s">
        <v>4233</v>
      </c>
      <c r="B1939" s="11">
        <v>213.9228</v>
      </c>
      <c r="C1939" s="11">
        <v>100</v>
      </c>
      <c r="D1939" s="11">
        <v>223.9</v>
      </c>
      <c r="E1939" s="11">
        <v>423.04739999999998</v>
      </c>
      <c r="F1939" s="11">
        <v>926.6662</v>
      </c>
      <c r="G1939" s="11">
        <v>2056.8137000000002</v>
      </c>
      <c r="H1939" s="11">
        <v>4711.1715000000004</v>
      </c>
      <c r="I1939" s="11">
        <v>0.46970000000000001</v>
      </c>
      <c r="J1939" s="11">
        <v>47.007899999999999</v>
      </c>
      <c r="K1939" s="11">
        <v>38.027299999999997</v>
      </c>
      <c r="L1939" s="11">
        <v>29.4115</v>
      </c>
      <c r="M1939" s="11">
        <v>0</v>
      </c>
      <c r="N1939" s="11">
        <v>8.0000000000000004E-4</v>
      </c>
      <c r="O1939" s="11">
        <v>0</v>
      </c>
      <c r="P1939" s="11">
        <v>0</v>
      </c>
      <c r="Q1939" s="11">
        <v>205.18860000000001</v>
      </c>
      <c r="R1939" s="11">
        <v>208.07380000000001</v>
      </c>
      <c r="S1939" s="11">
        <v>-79.746499999999997</v>
      </c>
      <c r="T1939" s="11">
        <v>0.72599999999999998</v>
      </c>
      <c r="U1939" s="11">
        <v>8.0276999999999994</v>
      </c>
      <c r="V1939" s="11">
        <v>0</v>
      </c>
      <c r="W1939" s="11">
        <v>-58.119799999999998</v>
      </c>
      <c r="X1939" s="11" t="s">
        <v>4233</v>
      </c>
    </row>
    <row r="1940" spans="1:24" x14ac:dyDescent="0.25">
      <c r="A1940" s="11" t="s">
        <v>4233</v>
      </c>
      <c r="B1940" s="11">
        <v>213.9228</v>
      </c>
      <c r="C1940" s="11">
        <v>100</v>
      </c>
      <c r="D1940" s="11">
        <v>223.9</v>
      </c>
      <c r="E1940" s="11">
        <v>423.04739999999998</v>
      </c>
      <c r="F1940" s="11">
        <v>926.6662</v>
      </c>
      <c r="G1940" s="11">
        <v>2056.8137000000002</v>
      </c>
      <c r="H1940" s="11">
        <v>4711.1715000000004</v>
      </c>
      <c r="I1940" s="11">
        <v>0.46970000000000001</v>
      </c>
      <c r="J1940" s="11">
        <v>47.007899999999999</v>
      </c>
      <c r="K1940" s="11">
        <v>38.027299999999997</v>
      </c>
      <c r="L1940" s="11">
        <v>29.4115</v>
      </c>
      <c r="M1940" s="11">
        <v>0</v>
      </c>
      <c r="N1940" s="11">
        <v>8.0000000000000004E-4</v>
      </c>
      <c r="O1940" s="11">
        <v>0</v>
      </c>
      <c r="P1940" s="11">
        <v>0</v>
      </c>
      <c r="Q1940" s="11">
        <v>205.18860000000001</v>
      </c>
      <c r="R1940" s="11">
        <v>208.07380000000001</v>
      </c>
      <c r="S1940" s="11">
        <v>-79.746499999999997</v>
      </c>
      <c r="T1940" s="11">
        <v>0.72599999999999998</v>
      </c>
      <c r="U1940" s="11">
        <v>8.0276999999999994</v>
      </c>
      <c r="V1940" s="11">
        <v>0</v>
      </c>
      <c r="W1940" s="11">
        <v>-58.119799999999998</v>
      </c>
      <c r="X1940" s="11" t="s">
        <v>4233</v>
      </c>
    </row>
    <row r="1941" spans="1:24" x14ac:dyDescent="0.25">
      <c r="A1941" s="11" t="s">
        <v>975</v>
      </c>
      <c r="B1941" s="11">
        <v>218.6061</v>
      </c>
      <c r="C1941" s="11">
        <v>100</v>
      </c>
      <c r="D1941" s="11">
        <v>220.1138</v>
      </c>
      <c r="E1941" s="11">
        <v>220.62289999999999</v>
      </c>
      <c r="F1941" s="11">
        <v>508.32249999999999</v>
      </c>
      <c r="G1941" s="11">
        <v>570.90110000000004</v>
      </c>
      <c r="H1941" s="11">
        <v>1387</v>
      </c>
      <c r="I1941" s="11">
        <v>0.36580000000000001</v>
      </c>
      <c r="J1941" s="11">
        <v>36.674100000000003</v>
      </c>
      <c r="K1941" s="11">
        <v>24.157599999999999</v>
      </c>
      <c r="L1941" s="11">
        <v>13.055999999999999</v>
      </c>
      <c r="M1941" s="11">
        <v>-5.3999999999999999E-2</v>
      </c>
      <c r="N1941" s="11">
        <v>5.4340000000000002</v>
      </c>
      <c r="O1941" s="11">
        <v>3.839</v>
      </c>
      <c r="P1941" s="11">
        <v>2.4136000000000002</v>
      </c>
      <c r="Q1941" s="11">
        <v>228.80860000000001</v>
      </c>
      <c r="R1941" s="11">
        <v>223.22659999999999</v>
      </c>
      <c r="S1941" s="11">
        <v>-78.520499999999998</v>
      </c>
      <c r="T1941" s="11">
        <v>0.87960000000000005</v>
      </c>
      <c r="U1941" s="11">
        <v>7.0926999999999998</v>
      </c>
      <c r="V1941" s="11">
        <v>-1.8812</v>
      </c>
      <c r="W1941" s="11">
        <v>-57.7376</v>
      </c>
      <c r="X1941" s="11" t="s">
        <v>975</v>
      </c>
    </row>
    <row r="1942" spans="1:24" x14ac:dyDescent="0.25">
      <c r="A1942" s="11" t="s">
        <v>975</v>
      </c>
      <c r="B1942" s="11">
        <v>218.6061</v>
      </c>
      <c r="C1942" s="11">
        <v>100</v>
      </c>
      <c r="D1942" s="11">
        <v>220.1138</v>
      </c>
      <c r="E1942" s="11">
        <v>220.62289999999999</v>
      </c>
      <c r="F1942" s="11">
        <v>508.32249999999999</v>
      </c>
      <c r="G1942" s="11">
        <v>570.90110000000004</v>
      </c>
      <c r="H1942" s="11">
        <v>1387</v>
      </c>
      <c r="I1942" s="11">
        <v>0.36580000000000001</v>
      </c>
      <c r="J1942" s="11">
        <v>36.674100000000003</v>
      </c>
      <c r="K1942" s="11">
        <v>24.157599999999999</v>
      </c>
      <c r="L1942" s="11">
        <v>13.055999999999999</v>
      </c>
      <c r="M1942" s="11">
        <v>-5.3999999999999999E-2</v>
      </c>
      <c r="N1942" s="11">
        <v>5.4340000000000002</v>
      </c>
      <c r="O1942" s="11">
        <v>3.839</v>
      </c>
      <c r="P1942" s="11">
        <v>2.4136000000000002</v>
      </c>
      <c r="Q1942" s="11">
        <v>228.80860000000001</v>
      </c>
      <c r="R1942" s="11">
        <v>223.22659999999999</v>
      </c>
      <c r="S1942" s="11">
        <v>-78.520499999999998</v>
      </c>
      <c r="T1942" s="11">
        <v>0.87960000000000005</v>
      </c>
      <c r="U1942" s="11">
        <v>7.0926999999999998</v>
      </c>
      <c r="V1942" s="11">
        <v>-1.8812</v>
      </c>
      <c r="W1942" s="11">
        <v>-57.7376</v>
      </c>
      <c r="X1942" s="11" t="s">
        <v>975</v>
      </c>
    </row>
    <row r="1943" spans="1:24" x14ac:dyDescent="0.25">
      <c r="A1943" s="11" t="s">
        <v>976</v>
      </c>
      <c r="B1943" s="11">
        <v>223.83690000000001</v>
      </c>
      <c r="C1943" s="11">
        <v>100</v>
      </c>
      <c r="D1943" s="11">
        <v>228.59630000000001</v>
      </c>
      <c r="E1943" s="11">
        <v>228.52279999999999</v>
      </c>
      <c r="F1943" s="11">
        <v>529.13840000000005</v>
      </c>
      <c r="G1943" s="11">
        <v>600.64049999999997</v>
      </c>
      <c r="H1943" s="11">
        <v>1443.6234999999999</v>
      </c>
      <c r="I1943" s="11">
        <v>0.38240000000000002</v>
      </c>
      <c r="J1943" s="11">
        <v>38.302999999999997</v>
      </c>
      <c r="K1943" s="11">
        <v>25.2196</v>
      </c>
      <c r="L1943" s="11">
        <v>13.658200000000001</v>
      </c>
      <c r="M1943" s="11">
        <v>-5.45E-2</v>
      </c>
      <c r="N1943" s="11">
        <v>5.5042</v>
      </c>
      <c r="O1943" s="11">
        <v>3.8529</v>
      </c>
      <c r="P1943" s="11">
        <v>2.4131999999999998</v>
      </c>
      <c r="Q1943" s="11">
        <v>229.75980000000001</v>
      </c>
      <c r="R1943" s="11">
        <v>223.22659999999999</v>
      </c>
      <c r="S1943" s="11">
        <v>-82.546199999999999</v>
      </c>
      <c r="T1943" s="11">
        <v>0.87429999999999997</v>
      </c>
      <c r="U1943" s="11">
        <v>7.2230999999999996</v>
      </c>
      <c r="V1943" s="11">
        <v>-1.8812</v>
      </c>
      <c r="W1943" s="11">
        <v>-60.424399999999999</v>
      </c>
      <c r="X1943" s="11" t="s">
        <v>976</v>
      </c>
    </row>
    <row r="1944" spans="1:24" x14ac:dyDescent="0.25">
      <c r="A1944" s="11" t="s">
        <v>976</v>
      </c>
      <c r="B1944" s="11">
        <v>223.83690000000001</v>
      </c>
      <c r="C1944" s="11">
        <v>100</v>
      </c>
      <c r="D1944" s="11">
        <v>228.59630000000001</v>
      </c>
      <c r="E1944" s="11">
        <v>228.52279999999999</v>
      </c>
      <c r="F1944" s="11">
        <v>529.13840000000005</v>
      </c>
      <c r="G1944" s="11">
        <v>600.64049999999997</v>
      </c>
      <c r="H1944" s="11">
        <v>1443.6234999999999</v>
      </c>
      <c r="I1944" s="11">
        <v>0.38240000000000002</v>
      </c>
      <c r="J1944" s="11">
        <v>38.302999999999997</v>
      </c>
      <c r="K1944" s="11">
        <v>25.2196</v>
      </c>
      <c r="L1944" s="11">
        <v>13.658200000000001</v>
      </c>
      <c r="M1944" s="11">
        <v>-5.45E-2</v>
      </c>
      <c r="N1944" s="11">
        <v>5.5042</v>
      </c>
      <c r="O1944" s="11">
        <v>3.8529</v>
      </c>
      <c r="P1944" s="11">
        <v>2.4131999999999998</v>
      </c>
      <c r="Q1944" s="11">
        <v>229.75980000000001</v>
      </c>
      <c r="R1944" s="11">
        <v>223.22659999999999</v>
      </c>
      <c r="S1944" s="11">
        <v>-82.546199999999999</v>
      </c>
      <c r="T1944" s="11">
        <v>0.87429999999999997</v>
      </c>
      <c r="U1944" s="11">
        <v>7.2230999999999996</v>
      </c>
      <c r="V1944" s="11">
        <v>-1.8812</v>
      </c>
      <c r="W1944" s="11">
        <v>-60.424399999999999</v>
      </c>
      <c r="X1944" s="11" t="s">
        <v>976</v>
      </c>
    </row>
    <row r="1945" spans="1:24" x14ac:dyDescent="0.25">
      <c r="A1945" s="11" t="s">
        <v>329</v>
      </c>
      <c r="B1945" s="11">
        <v>286.20429999999999</v>
      </c>
      <c r="C1945" s="11">
        <v>100</v>
      </c>
      <c r="D1945" s="11">
        <v>194.33340000000001</v>
      </c>
      <c r="E1945" s="11">
        <v>283.61239999999998</v>
      </c>
      <c r="F1945" s="11">
        <v>495.50290000000001</v>
      </c>
      <c r="G1945" s="11">
        <v>862.3229</v>
      </c>
      <c r="H1945" s="11">
        <v>1539.8467000000001</v>
      </c>
      <c r="I1945" s="11">
        <v>0.37819999999999998</v>
      </c>
      <c r="J1945" s="11">
        <v>37.9178</v>
      </c>
      <c r="K1945" s="11">
        <v>26.949400000000001</v>
      </c>
      <c r="L1945" s="11">
        <v>16.653700000000001</v>
      </c>
      <c r="M1945" s="11">
        <v>0</v>
      </c>
      <c r="N1945" s="11">
        <v>0</v>
      </c>
      <c r="O1945" s="11">
        <v>0</v>
      </c>
      <c r="P1945" s="11">
        <v>0</v>
      </c>
      <c r="Q1945" s="11">
        <v>332.7783</v>
      </c>
      <c r="R1945" s="11">
        <v>279.37650000000002</v>
      </c>
      <c r="S1945" s="11">
        <v>-75.828900000000004</v>
      </c>
      <c r="T1945" s="11">
        <v>0.8024</v>
      </c>
      <c r="U1945" s="11">
        <v>9.9123000000000001</v>
      </c>
      <c r="V1945" s="11">
        <v>-1.8812</v>
      </c>
      <c r="W1945" s="11">
        <v>-51.241500000000002</v>
      </c>
      <c r="X1945" s="11" t="s">
        <v>329</v>
      </c>
    </row>
    <row r="1946" spans="1:24" x14ac:dyDescent="0.25">
      <c r="A1946" s="11" t="s">
        <v>329</v>
      </c>
      <c r="B1946" s="11">
        <v>286.20429999999999</v>
      </c>
      <c r="C1946" s="11">
        <v>100</v>
      </c>
      <c r="D1946" s="11">
        <v>194.33340000000001</v>
      </c>
      <c r="E1946" s="11">
        <v>283.61239999999998</v>
      </c>
      <c r="F1946" s="11">
        <v>495.50290000000001</v>
      </c>
      <c r="G1946" s="11">
        <v>862.3229</v>
      </c>
      <c r="H1946" s="11">
        <v>1539.8467000000001</v>
      </c>
      <c r="I1946" s="11">
        <v>0.37819999999999998</v>
      </c>
      <c r="J1946" s="11">
        <v>37.9178</v>
      </c>
      <c r="K1946" s="11">
        <v>26.949400000000001</v>
      </c>
      <c r="L1946" s="11">
        <v>16.653700000000001</v>
      </c>
      <c r="M1946" s="11">
        <v>0</v>
      </c>
      <c r="N1946" s="11">
        <v>0</v>
      </c>
      <c r="O1946" s="11">
        <v>0</v>
      </c>
      <c r="P1946" s="11">
        <v>0</v>
      </c>
      <c r="Q1946" s="11">
        <v>332.7783</v>
      </c>
      <c r="R1946" s="11">
        <v>279.37650000000002</v>
      </c>
      <c r="S1946" s="11">
        <v>-75.828900000000004</v>
      </c>
      <c r="T1946" s="11">
        <v>0.8024</v>
      </c>
      <c r="U1946" s="11">
        <v>9.9123000000000001</v>
      </c>
      <c r="V1946" s="11">
        <v>-1.8812</v>
      </c>
      <c r="W1946" s="11">
        <v>-51.241500000000002</v>
      </c>
      <c r="X1946" s="11" t="s">
        <v>329</v>
      </c>
    </row>
    <row r="1947" spans="1:24" x14ac:dyDescent="0.25">
      <c r="A1947" s="11" t="s">
        <v>1711</v>
      </c>
      <c r="B1947" s="11">
        <v>302.73390000000001</v>
      </c>
      <c r="C1947" s="11">
        <v>100</v>
      </c>
      <c r="D1947" s="11">
        <v>279.93180000000001</v>
      </c>
      <c r="E1947" s="11">
        <v>418.50139999999999</v>
      </c>
      <c r="F1947" s="11">
        <v>898.74459999999999</v>
      </c>
      <c r="G1947" s="11">
        <v>1841.3556000000001</v>
      </c>
      <c r="H1947" s="11">
        <v>4014.8433</v>
      </c>
      <c r="I1947" s="11">
        <v>0.50060000000000004</v>
      </c>
      <c r="J1947" s="11">
        <v>50.247300000000003</v>
      </c>
      <c r="K1947" s="11">
        <v>38.557499999999997</v>
      </c>
      <c r="L1947" s="11">
        <v>28.1341</v>
      </c>
      <c r="M1947" s="11">
        <v>0</v>
      </c>
      <c r="N1947" s="11">
        <v>5.4999999999999997E-3</v>
      </c>
      <c r="O1947" s="11">
        <v>0</v>
      </c>
      <c r="P1947" s="11">
        <v>0</v>
      </c>
      <c r="Q1947" s="11">
        <v>324.0829</v>
      </c>
      <c r="R1947" s="11">
        <v>285.27289999999999</v>
      </c>
      <c r="S1947" s="11">
        <v>-95.357600000000005</v>
      </c>
      <c r="T1947" s="11">
        <v>1.1103000000000001</v>
      </c>
      <c r="U1947" s="11">
        <v>10.430999999999999</v>
      </c>
      <c r="V1947" s="11">
        <v>-3.0226999999999999</v>
      </c>
      <c r="W1947" s="11">
        <v>-68.598600000000005</v>
      </c>
      <c r="X1947" s="11" t="s">
        <v>4234</v>
      </c>
    </row>
    <row r="1948" spans="1:24" x14ac:dyDescent="0.25">
      <c r="A1948" s="11" t="s">
        <v>4234</v>
      </c>
      <c r="B1948" s="11">
        <v>302.73390000000001</v>
      </c>
      <c r="C1948" s="11">
        <v>100</v>
      </c>
      <c r="D1948" s="11">
        <v>279.93180000000001</v>
      </c>
      <c r="E1948" s="11">
        <v>418.50139999999999</v>
      </c>
      <c r="F1948" s="11">
        <v>898.74459999999999</v>
      </c>
      <c r="G1948" s="11">
        <v>1841.3556000000001</v>
      </c>
      <c r="H1948" s="11">
        <v>4014.8433</v>
      </c>
      <c r="I1948" s="11">
        <v>0.50060000000000004</v>
      </c>
      <c r="J1948" s="11">
        <v>50.247300000000003</v>
      </c>
      <c r="K1948" s="11">
        <v>38.557499999999997</v>
      </c>
      <c r="L1948" s="11">
        <v>28.1341</v>
      </c>
      <c r="M1948" s="11">
        <v>0</v>
      </c>
      <c r="N1948" s="11">
        <v>5.4999999999999997E-3</v>
      </c>
      <c r="O1948" s="11">
        <v>0</v>
      </c>
      <c r="P1948" s="11">
        <v>0</v>
      </c>
      <c r="Q1948" s="11">
        <v>324.0829</v>
      </c>
      <c r="R1948" s="11">
        <v>285.27289999999999</v>
      </c>
      <c r="S1948" s="11">
        <v>-95.357600000000005</v>
      </c>
      <c r="T1948" s="11">
        <v>1.1103000000000001</v>
      </c>
      <c r="U1948" s="11">
        <v>10.430999999999999</v>
      </c>
      <c r="V1948" s="11">
        <v>-3.0226999999999999</v>
      </c>
      <c r="W1948" s="11">
        <v>-68.598600000000005</v>
      </c>
      <c r="X1948" s="11" t="s">
        <v>4234</v>
      </c>
    </row>
    <row r="1949" spans="1:24" x14ac:dyDescent="0.25">
      <c r="A1949" s="11" t="s">
        <v>4234</v>
      </c>
      <c r="B1949" s="11">
        <v>302.73390000000001</v>
      </c>
      <c r="C1949" s="11">
        <v>100</v>
      </c>
      <c r="D1949" s="11">
        <v>279.93180000000001</v>
      </c>
      <c r="E1949" s="11">
        <v>418.50139999999999</v>
      </c>
      <c r="F1949" s="11">
        <v>898.74459999999999</v>
      </c>
      <c r="G1949" s="11">
        <v>1841.3556000000001</v>
      </c>
      <c r="H1949" s="11">
        <v>4014.8433</v>
      </c>
      <c r="I1949" s="11">
        <v>0.50060000000000004</v>
      </c>
      <c r="J1949" s="11">
        <v>50.256900000000002</v>
      </c>
      <c r="K1949" s="11">
        <v>38.557499999999997</v>
      </c>
      <c r="L1949" s="11">
        <v>28.1341</v>
      </c>
      <c r="M1949" s="11">
        <v>0</v>
      </c>
      <c r="N1949" s="11">
        <v>5.4999999999999997E-3</v>
      </c>
      <c r="O1949" s="11">
        <v>0</v>
      </c>
      <c r="P1949" s="11">
        <v>0</v>
      </c>
      <c r="Q1949" s="11">
        <v>319.57299999999998</v>
      </c>
      <c r="R1949" s="11">
        <v>285.27289999999999</v>
      </c>
      <c r="S1949" s="11">
        <v>-95.355599999999995</v>
      </c>
      <c r="T1949" s="11">
        <v>1.1102000000000001</v>
      </c>
      <c r="U1949" s="11">
        <v>10.430999999999999</v>
      </c>
      <c r="V1949" s="11">
        <v>-3.0099</v>
      </c>
      <c r="W1949" s="11">
        <v>-68.273600000000002</v>
      </c>
      <c r="X1949" s="11" t="s">
        <v>4234</v>
      </c>
    </row>
    <row r="1950" spans="1:24" x14ac:dyDescent="0.25">
      <c r="A1950" s="11" t="s">
        <v>4234</v>
      </c>
      <c r="B1950" s="11">
        <v>302.73390000000001</v>
      </c>
      <c r="C1950" s="11">
        <v>100</v>
      </c>
      <c r="D1950" s="11">
        <v>279.93180000000001</v>
      </c>
      <c r="E1950" s="11">
        <v>418.50139999999999</v>
      </c>
      <c r="F1950" s="11">
        <v>898.74459999999999</v>
      </c>
      <c r="G1950" s="11">
        <v>1841.3556000000001</v>
      </c>
      <c r="H1950" s="11">
        <v>4014.8433</v>
      </c>
      <c r="I1950" s="11">
        <v>0.50060000000000004</v>
      </c>
      <c r="J1950" s="11">
        <v>50.256900000000002</v>
      </c>
      <c r="K1950" s="11">
        <v>38.557499999999997</v>
      </c>
      <c r="L1950" s="11">
        <v>28.1341</v>
      </c>
      <c r="M1950" s="11">
        <v>0</v>
      </c>
      <c r="N1950" s="11">
        <v>5.4999999999999997E-3</v>
      </c>
      <c r="O1950" s="11">
        <v>0</v>
      </c>
      <c r="P1950" s="11">
        <v>0</v>
      </c>
      <c r="Q1950" s="11">
        <v>319.57299999999998</v>
      </c>
      <c r="R1950" s="11">
        <v>285.27289999999999</v>
      </c>
      <c r="S1950" s="11">
        <v>-95.355599999999995</v>
      </c>
      <c r="T1950" s="11">
        <v>1.1102000000000001</v>
      </c>
      <c r="U1950" s="11">
        <v>10.430999999999999</v>
      </c>
      <c r="V1950" s="11">
        <v>-3.0099</v>
      </c>
      <c r="W1950" s="11">
        <v>-68.273600000000002</v>
      </c>
      <c r="X1950" s="11" t="s">
        <v>4234</v>
      </c>
    </row>
    <row r="1951" spans="1:24" x14ac:dyDescent="0.25">
      <c r="A1951" s="11" t="s">
        <v>4234</v>
      </c>
      <c r="B1951" s="11">
        <v>302.73390000000001</v>
      </c>
      <c r="C1951" s="11">
        <v>100</v>
      </c>
      <c r="D1951" s="11">
        <v>279.93180000000001</v>
      </c>
      <c r="E1951" s="11">
        <v>418.50139999999999</v>
      </c>
      <c r="F1951" s="11">
        <v>898.74459999999999</v>
      </c>
      <c r="G1951" s="11">
        <v>1841.3556000000001</v>
      </c>
      <c r="H1951" s="11">
        <v>4014.8433</v>
      </c>
      <c r="I1951" s="11">
        <v>0.50060000000000004</v>
      </c>
      <c r="J1951" s="11">
        <v>50.256900000000002</v>
      </c>
      <c r="K1951" s="11">
        <v>38.557499999999997</v>
      </c>
      <c r="L1951" s="11">
        <v>28.1341</v>
      </c>
      <c r="M1951" s="11">
        <v>0</v>
      </c>
      <c r="N1951" s="11">
        <v>5.4999999999999997E-3</v>
      </c>
      <c r="O1951" s="11">
        <v>0</v>
      </c>
      <c r="P1951" s="11">
        <v>0</v>
      </c>
      <c r="Q1951" s="11">
        <v>319.57299999999998</v>
      </c>
      <c r="R1951" s="11">
        <v>285.27289999999999</v>
      </c>
      <c r="S1951" s="11">
        <v>-95.355599999999995</v>
      </c>
      <c r="T1951" s="11">
        <v>1.1102000000000001</v>
      </c>
      <c r="U1951" s="11">
        <v>10.430999999999999</v>
      </c>
      <c r="V1951" s="11">
        <v>-3.0099</v>
      </c>
      <c r="W1951" s="11">
        <v>-68.273600000000002</v>
      </c>
      <c r="X1951" s="11" t="s">
        <v>4234</v>
      </c>
    </row>
    <row r="1952" spans="1:24" x14ac:dyDescent="0.25">
      <c r="A1952" s="11" t="s">
        <v>508</v>
      </c>
      <c r="B1952" s="11">
        <v>214.1344</v>
      </c>
      <c r="C1952" s="11">
        <v>100</v>
      </c>
      <c r="D1952" s="11">
        <v>207.65649999999999</v>
      </c>
      <c r="E1952" s="11">
        <v>341.9796</v>
      </c>
      <c r="F1952" s="11">
        <v>718.65329999999994</v>
      </c>
      <c r="G1952" s="11">
        <v>1480.6760999999999</v>
      </c>
      <c r="H1952" s="11">
        <v>3171.4978999999998</v>
      </c>
      <c r="I1952" s="11">
        <v>0.40579999999999999</v>
      </c>
      <c r="J1952" s="11">
        <v>40.655299999999997</v>
      </c>
      <c r="K1952" s="11">
        <v>32.180199999999999</v>
      </c>
      <c r="L1952" s="11">
        <v>24.047499999999999</v>
      </c>
      <c r="M1952" s="11">
        <v>0</v>
      </c>
      <c r="N1952" s="11">
        <v>4.1999999999999997E-3</v>
      </c>
      <c r="O1952" s="11">
        <v>0</v>
      </c>
      <c r="P1952" s="11">
        <v>0</v>
      </c>
      <c r="Q1952" s="11">
        <v>230.8125</v>
      </c>
      <c r="R1952" s="11">
        <v>250.0692</v>
      </c>
      <c r="S1952" s="11">
        <v>-80.480599999999995</v>
      </c>
      <c r="T1952" s="11">
        <v>0.74960000000000004</v>
      </c>
      <c r="U1952" s="11">
        <v>8.1270000000000007</v>
      </c>
      <c r="V1952" s="11">
        <v>-1.8892</v>
      </c>
      <c r="W1952" s="11">
        <v>-56.614100000000001</v>
      </c>
      <c r="X1952" s="11" t="s">
        <v>4235</v>
      </c>
    </row>
    <row r="1953" spans="1:24" x14ac:dyDescent="0.25">
      <c r="A1953" s="11" t="s">
        <v>4235</v>
      </c>
      <c r="B1953" s="11">
        <v>214.1344</v>
      </c>
      <c r="C1953" s="11">
        <v>100</v>
      </c>
      <c r="D1953" s="11">
        <v>207.65649999999999</v>
      </c>
      <c r="E1953" s="11">
        <v>341.9796</v>
      </c>
      <c r="F1953" s="11">
        <v>718.65329999999994</v>
      </c>
      <c r="G1953" s="11">
        <v>1480.6760999999999</v>
      </c>
      <c r="H1953" s="11">
        <v>3171.4978999999998</v>
      </c>
      <c r="I1953" s="11">
        <v>0.40579999999999999</v>
      </c>
      <c r="J1953" s="11">
        <v>40.655299999999997</v>
      </c>
      <c r="K1953" s="11">
        <v>32.180199999999999</v>
      </c>
      <c r="L1953" s="11">
        <v>24.047499999999999</v>
      </c>
      <c r="M1953" s="11">
        <v>0</v>
      </c>
      <c r="N1953" s="11">
        <v>4.1999999999999997E-3</v>
      </c>
      <c r="O1953" s="11">
        <v>0</v>
      </c>
      <c r="P1953" s="11">
        <v>0</v>
      </c>
      <c r="Q1953" s="11">
        <v>230.8125</v>
      </c>
      <c r="R1953" s="11">
        <v>250.0692</v>
      </c>
      <c r="S1953" s="11">
        <v>-80.480599999999995</v>
      </c>
      <c r="T1953" s="11">
        <v>0.74960000000000004</v>
      </c>
      <c r="U1953" s="11">
        <v>8.1270000000000007</v>
      </c>
      <c r="V1953" s="11">
        <v>-1.8892</v>
      </c>
      <c r="W1953" s="11">
        <v>-56.614100000000001</v>
      </c>
      <c r="X1953" s="11" t="s">
        <v>4235</v>
      </c>
    </row>
    <row r="1954" spans="1:24" x14ac:dyDescent="0.25">
      <c r="A1954" s="11" t="s">
        <v>4235</v>
      </c>
      <c r="B1954" s="11">
        <v>214.1344</v>
      </c>
      <c r="C1954" s="11">
        <v>100</v>
      </c>
      <c r="D1954" s="11">
        <v>207.65649999999999</v>
      </c>
      <c r="E1954" s="11">
        <v>341.9796</v>
      </c>
      <c r="F1954" s="11">
        <v>718.65329999999994</v>
      </c>
      <c r="G1954" s="11">
        <v>1480.6760999999999</v>
      </c>
      <c r="H1954" s="11">
        <v>3171.4978999999998</v>
      </c>
      <c r="I1954" s="11">
        <v>0.40579999999999999</v>
      </c>
      <c r="J1954" s="11">
        <v>40.667000000000002</v>
      </c>
      <c r="K1954" s="11">
        <v>32.180199999999999</v>
      </c>
      <c r="L1954" s="11">
        <v>24.047499999999999</v>
      </c>
      <c r="M1954" s="11">
        <v>0</v>
      </c>
      <c r="N1954" s="11">
        <v>4.1999999999999997E-3</v>
      </c>
      <c r="O1954" s="11">
        <v>0</v>
      </c>
      <c r="P1954" s="11">
        <v>0</v>
      </c>
      <c r="Q1954" s="11">
        <v>226.9102</v>
      </c>
      <c r="R1954" s="11">
        <v>250.0692</v>
      </c>
      <c r="S1954" s="11">
        <v>-80.478899999999996</v>
      </c>
      <c r="T1954" s="11">
        <v>0.74960000000000004</v>
      </c>
      <c r="U1954" s="11">
        <v>8.1270000000000007</v>
      </c>
      <c r="V1954" s="11">
        <v>-1.8812</v>
      </c>
      <c r="W1954" s="11">
        <v>-56.2941</v>
      </c>
      <c r="X1954" s="11" t="s">
        <v>4235</v>
      </c>
    </row>
    <row r="1955" spans="1:24" x14ac:dyDescent="0.25">
      <c r="A1955" s="11" t="s">
        <v>4235</v>
      </c>
      <c r="B1955" s="11">
        <v>214.1344</v>
      </c>
      <c r="C1955" s="11">
        <v>100</v>
      </c>
      <c r="D1955" s="11">
        <v>207.65649999999999</v>
      </c>
      <c r="E1955" s="11">
        <v>341.9796</v>
      </c>
      <c r="F1955" s="11">
        <v>718.65329999999994</v>
      </c>
      <c r="G1955" s="11">
        <v>1480.6760999999999</v>
      </c>
      <c r="H1955" s="11">
        <v>3171.4978999999998</v>
      </c>
      <c r="I1955" s="11">
        <v>0.40579999999999999</v>
      </c>
      <c r="J1955" s="11">
        <v>40.667000000000002</v>
      </c>
      <c r="K1955" s="11">
        <v>32.180199999999999</v>
      </c>
      <c r="L1955" s="11">
        <v>24.047499999999999</v>
      </c>
      <c r="M1955" s="11">
        <v>0</v>
      </c>
      <c r="N1955" s="11">
        <v>4.1999999999999997E-3</v>
      </c>
      <c r="O1955" s="11">
        <v>0</v>
      </c>
      <c r="P1955" s="11">
        <v>0</v>
      </c>
      <c r="Q1955" s="11">
        <v>226.9102</v>
      </c>
      <c r="R1955" s="11">
        <v>250.0692</v>
      </c>
      <c r="S1955" s="11">
        <v>-80.478899999999996</v>
      </c>
      <c r="T1955" s="11">
        <v>0.74960000000000004</v>
      </c>
      <c r="U1955" s="11">
        <v>8.1270000000000007</v>
      </c>
      <c r="V1955" s="11">
        <v>-1.8812</v>
      </c>
      <c r="W1955" s="11">
        <v>-56.2941</v>
      </c>
      <c r="X1955" s="11" t="s">
        <v>4235</v>
      </c>
    </row>
    <row r="1956" spans="1:24" x14ac:dyDescent="0.25">
      <c r="A1956" s="11" t="s">
        <v>4235</v>
      </c>
      <c r="B1956" s="11">
        <v>214.1344</v>
      </c>
      <c r="C1956" s="11">
        <v>100</v>
      </c>
      <c r="D1956" s="11">
        <v>207.65649999999999</v>
      </c>
      <c r="E1956" s="11">
        <v>341.9796</v>
      </c>
      <c r="F1956" s="11">
        <v>718.65329999999994</v>
      </c>
      <c r="G1956" s="11">
        <v>1480.6760999999999</v>
      </c>
      <c r="H1956" s="11">
        <v>3171.4978999999998</v>
      </c>
      <c r="I1956" s="11">
        <v>0.40579999999999999</v>
      </c>
      <c r="J1956" s="11">
        <v>40.667000000000002</v>
      </c>
      <c r="K1956" s="11">
        <v>32.180199999999999</v>
      </c>
      <c r="L1956" s="11">
        <v>24.047499999999999</v>
      </c>
      <c r="M1956" s="11">
        <v>0</v>
      </c>
      <c r="N1956" s="11">
        <v>4.1999999999999997E-3</v>
      </c>
      <c r="O1956" s="11">
        <v>0</v>
      </c>
      <c r="P1956" s="11">
        <v>0</v>
      </c>
      <c r="Q1956" s="11">
        <v>226.9102</v>
      </c>
      <c r="R1956" s="11">
        <v>250.0692</v>
      </c>
      <c r="S1956" s="11">
        <v>-80.478899999999996</v>
      </c>
      <c r="T1956" s="11">
        <v>0.74960000000000004</v>
      </c>
      <c r="U1956" s="11">
        <v>8.1270000000000007</v>
      </c>
      <c r="V1956" s="11">
        <v>-1.8812</v>
      </c>
      <c r="W1956" s="11">
        <v>-56.2941</v>
      </c>
      <c r="X1956" s="11" t="s">
        <v>4235</v>
      </c>
    </row>
    <row r="1957" spans="1:24" x14ac:dyDescent="0.25">
      <c r="A1957" s="11" t="s">
        <v>330</v>
      </c>
      <c r="B1957" s="11">
        <v>222.20150000000001</v>
      </c>
      <c r="C1957" s="11">
        <v>100</v>
      </c>
      <c r="D1957" s="11">
        <v>187.92179999999999</v>
      </c>
      <c r="E1957" s="11">
        <v>247.87909999999999</v>
      </c>
      <c r="F1957" s="11">
        <v>434.48869999999999</v>
      </c>
      <c r="G1957" s="11">
        <v>704.45830000000001</v>
      </c>
      <c r="H1957" s="11">
        <v>1207.7706000000001</v>
      </c>
      <c r="I1957" s="11">
        <v>0.35110000000000002</v>
      </c>
      <c r="J1957" s="11">
        <v>35.229700000000001</v>
      </c>
      <c r="K1957" s="11">
        <v>24.0655</v>
      </c>
      <c r="L1957" s="11">
        <v>13.805300000000001</v>
      </c>
      <c r="M1957" s="11">
        <v>0</v>
      </c>
      <c r="N1957" s="11">
        <v>1.47E-2</v>
      </c>
      <c r="O1957" s="11">
        <v>0</v>
      </c>
      <c r="P1957" s="11">
        <v>0</v>
      </c>
      <c r="Q1957" s="11">
        <v>237.82910000000001</v>
      </c>
      <c r="R1957" s="11">
        <v>241.67250000000001</v>
      </c>
      <c r="S1957" s="11">
        <v>-78.757999999999996</v>
      </c>
      <c r="T1957" s="11">
        <v>0.63460000000000005</v>
      </c>
      <c r="U1957" s="11">
        <v>7.9283000000000001</v>
      </c>
      <c r="V1957" s="11">
        <v>-1.8812</v>
      </c>
      <c r="W1957" s="11">
        <v>-55.368200000000002</v>
      </c>
      <c r="X1957" s="11" t="s">
        <v>330</v>
      </c>
    </row>
    <row r="1958" spans="1:24" x14ac:dyDescent="0.25">
      <c r="A1958" s="11" t="s">
        <v>330</v>
      </c>
      <c r="B1958" s="11">
        <v>222.20150000000001</v>
      </c>
      <c r="C1958" s="11">
        <v>100</v>
      </c>
      <c r="D1958" s="11">
        <v>187.92179999999999</v>
      </c>
      <c r="E1958" s="11">
        <v>247.87909999999999</v>
      </c>
      <c r="F1958" s="11">
        <v>434.48869999999999</v>
      </c>
      <c r="G1958" s="11">
        <v>704.45830000000001</v>
      </c>
      <c r="H1958" s="11">
        <v>1207.7706000000001</v>
      </c>
      <c r="I1958" s="11">
        <v>0.35110000000000002</v>
      </c>
      <c r="J1958" s="11">
        <v>35.229700000000001</v>
      </c>
      <c r="K1958" s="11">
        <v>24.0655</v>
      </c>
      <c r="L1958" s="11">
        <v>13.805300000000001</v>
      </c>
      <c r="M1958" s="11">
        <v>0</v>
      </c>
      <c r="N1958" s="11">
        <v>1.47E-2</v>
      </c>
      <c r="O1958" s="11">
        <v>0</v>
      </c>
      <c r="P1958" s="11">
        <v>0</v>
      </c>
      <c r="Q1958" s="11">
        <v>237.82910000000001</v>
      </c>
      <c r="R1958" s="11">
        <v>241.67250000000001</v>
      </c>
      <c r="S1958" s="11">
        <v>-78.757999999999996</v>
      </c>
      <c r="T1958" s="11">
        <v>0.63460000000000005</v>
      </c>
      <c r="U1958" s="11">
        <v>7.9283000000000001</v>
      </c>
      <c r="V1958" s="11">
        <v>-1.8812</v>
      </c>
      <c r="W1958" s="11">
        <v>-55.368200000000002</v>
      </c>
      <c r="X1958" s="11" t="s">
        <v>330</v>
      </c>
    </row>
    <row r="1959" spans="1:24" x14ac:dyDescent="0.25">
      <c r="A1959" s="11" t="s">
        <v>1712</v>
      </c>
      <c r="B1959" s="11">
        <v>210.8168</v>
      </c>
      <c r="C1959" s="11">
        <v>100</v>
      </c>
      <c r="D1959" s="11">
        <v>197.328</v>
      </c>
      <c r="E1959" s="11">
        <v>297.5258</v>
      </c>
      <c r="F1959" s="11">
        <v>570.72299999999996</v>
      </c>
      <c r="G1959" s="11">
        <v>1077.9329</v>
      </c>
      <c r="H1959" s="11">
        <v>2145.5612000000001</v>
      </c>
      <c r="I1959" s="11">
        <v>0.38279999999999997</v>
      </c>
      <c r="J1959" s="11">
        <v>38.395899999999997</v>
      </c>
      <c r="K1959" s="11">
        <v>27.673200000000001</v>
      </c>
      <c r="L1959" s="11">
        <v>18.098299999999998</v>
      </c>
      <c r="M1959" s="11">
        <v>0</v>
      </c>
      <c r="N1959" s="11">
        <v>2.9999999999999997E-4</v>
      </c>
      <c r="O1959" s="11">
        <v>0</v>
      </c>
      <c r="P1959" s="11">
        <v>0</v>
      </c>
      <c r="Q1959" s="11">
        <v>224.60059999999999</v>
      </c>
      <c r="R1959" s="11">
        <v>199.1833</v>
      </c>
      <c r="S1959" s="11">
        <v>-76.273799999999994</v>
      </c>
      <c r="T1959" s="11">
        <v>0.66459999999999997</v>
      </c>
      <c r="U1959" s="11">
        <v>7.1426999999999996</v>
      </c>
      <c r="V1959" s="11">
        <v>-1.8892</v>
      </c>
      <c r="W1959" s="11">
        <v>-54.373399999999997</v>
      </c>
      <c r="X1959" s="11" t="s">
        <v>4236</v>
      </c>
    </row>
    <row r="1960" spans="1:24" x14ac:dyDescent="0.25">
      <c r="A1960" s="11" t="s">
        <v>4236</v>
      </c>
      <c r="B1960" s="11">
        <v>210.8168</v>
      </c>
      <c r="C1960" s="11">
        <v>100</v>
      </c>
      <c r="D1960" s="11">
        <v>197.328</v>
      </c>
      <c r="E1960" s="11">
        <v>297.5258</v>
      </c>
      <c r="F1960" s="11">
        <v>570.72299999999996</v>
      </c>
      <c r="G1960" s="11">
        <v>1077.9329</v>
      </c>
      <c r="H1960" s="11">
        <v>2145.5612000000001</v>
      </c>
      <c r="I1960" s="11">
        <v>0.38279999999999997</v>
      </c>
      <c r="J1960" s="11">
        <v>38.395899999999997</v>
      </c>
      <c r="K1960" s="11">
        <v>27.673200000000001</v>
      </c>
      <c r="L1960" s="11">
        <v>18.098299999999998</v>
      </c>
      <c r="M1960" s="11">
        <v>0</v>
      </c>
      <c r="N1960" s="11">
        <v>2.9999999999999997E-4</v>
      </c>
      <c r="O1960" s="11">
        <v>0</v>
      </c>
      <c r="P1960" s="11">
        <v>0</v>
      </c>
      <c r="Q1960" s="11">
        <v>224.60059999999999</v>
      </c>
      <c r="R1960" s="11">
        <v>199.1833</v>
      </c>
      <c r="S1960" s="11">
        <v>-76.273799999999994</v>
      </c>
      <c r="T1960" s="11">
        <v>0.66459999999999997</v>
      </c>
      <c r="U1960" s="11">
        <v>7.1426999999999996</v>
      </c>
      <c r="V1960" s="11">
        <v>-1.8892</v>
      </c>
      <c r="W1960" s="11">
        <v>-54.373399999999997</v>
      </c>
      <c r="X1960" s="11" t="s">
        <v>4236</v>
      </c>
    </row>
    <row r="1961" spans="1:24" x14ac:dyDescent="0.25">
      <c r="A1961" s="11" t="s">
        <v>4236</v>
      </c>
      <c r="B1961" s="11">
        <v>210.8168</v>
      </c>
      <c r="C1961" s="11">
        <v>100</v>
      </c>
      <c r="D1961" s="11">
        <v>197.328</v>
      </c>
      <c r="E1961" s="11">
        <v>297.5258</v>
      </c>
      <c r="F1961" s="11">
        <v>570.72299999999996</v>
      </c>
      <c r="G1961" s="11">
        <v>1077.9329</v>
      </c>
      <c r="H1961" s="11">
        <v>2145.5612000000001</v>
      </c>
      <c r="I1961" s="11">
        <v>0.38279999999999997</v>
      </c>
      <c r="J1961" s="11">
        <v>38.395899999999997</v>
      </c>
      <c r="K1961" s="11">
        <v>27.673200000000001</v>
      </c>
      <c r="L1961" s="11">
        <v>18.098299999999998</v>
      </c>
      <c r="M1961" s="11">
        <v>0</v>
      </c>
      <c r="N1961" s="11">
        <v>2.9999999999999997E-4</v>
      </c>
      <c r="O1961" s="11">
        <v>0</v>
      </c>
      <c r="P1961" s="11">
        <v>0</v>
      </c>
      <c r="Q1961" s="11">
        <v>221.3683</v>
      </c>
      <c r="R1961" s="11">
        <v>199.1833</v>
      </c>
      <c r="S1961" s="11">
        <v>-76.272199999999998</v>
      </c>
      <c r="T1961" s="11">
        <v>0.66459999999999997</v>
      </c>
      <c r="U1961" s="11">
        <v>7.1426999999999996</v>
      </c>
      <c r="V1961" s="11">
        <v>-1.8812</v>
      </c>
      <c r="W1961" s="11">
        <v>-54.0535</v>
      </c>
      <c r="X1961" s="11" t="s">
        <v>4236</v>
      </c>
    </row>
    <row r="1962" spans="1:24" x14ac:dyDescent="0.25">
      <c r="A1962" s="11" t="s">
        <v>4236</v>
      </c>
      <c r="B1962" s="11">
        <v>210.8168</v>
      </c>
      <c r="C1962" s="11">
        <v>100</v>
      </c>
      <c r="D1962" s="11">
        <v>197.328</v>
      </c>
      <c r="E1962" s="11">
        <v>297.5258</v>
      </c>
      <c r="F1962" s="11">
        <v>570.72299999999996</v>
      </c>
      <c r="G1962" s="11">
        <v>1077.9329</v>
      </c>
      <c r="H1962" s="11">
        <v>2145.5612000000001</v>
      </c>
      <c r="I1962" s="11">
        <v>0.38279999999999997</v>
      </c>
      <c r="J1962" s="11">
        <v>38.395899999999997</v>
      </c>
      <c r="K1962" s="11">
        <v>27.673200000000001</v>
      </c>
      <c r="L1962" s="11">
        <v>18.098299999999998</v>
      </c>
      <c r="M1962" s="11">
        <v>0</v>
      </c>
      <c r="N1962" s="11">
        <v>2.9999999999999997E-4</v>
      </c>
      <c r="O1962" s="11">
        <v>0</v>
      </c>
      <c r="P1962" s="11">
        <v>0</v>
      </c>
      <c r="Q1962" s="11">
        <v>221.3683</v>
      </c>
      <c r="R1962" s="11">
        <v>199.1833</v>
      </c>
      <c r="S1962" s="11">
        <v>-76.272199999999998</v>
      </c>
      <c r="T1962" s="11">
        <v>0.66459999999999997</v>
      </c>
      <c r="U1962" s="11">
        <v>7.1426999999999996</v>
      </c>
      <c r="V1962" s="11">
        <v>-1.8812</v>
      </c>
      <c r="W1962" s="11">
        <v>-54.0535</v>
      </c>
      <c r="X1962" s="11" t="s">
        <v>4236</v>
      </c>
    </row>
    <row r="1963" spans="1:24" x14ac:dyDescent="0.25">
      <c r="A1963" s="11" t="s">
        <v>4236</v>
      </c>
      <c r="B1963" s="11">
        <v>210.8168</v>
      </c>
      <c r="C1963" s="11">
        <v>100</v>
      </c>
      <c r="D1963" s="11">
        <v>197.328</v>
      </c>
      <c r="E1963" s="11">
        <v>297.5258</v>
      </c>
      <c r="F1963" s="11">
        <v>570.72299999999996</v>
      </c>
      <c r="G1963" s="11">
        <v>1077.9329</v>
      </c>
      <c r="H1963" s="11">
        <v>2145.5612000000001</v>
      </c>
      <c r="I1963" s="11">
        <v>0.38279999999999997</v>
      </c>
      <c r="J1963" s="11">
        <v>38.395899999999997</v>
      </c>
      <c r="K1963" s="11">
        <v>27.673200000000001</v>
      </c>
      <c r="L1963" s="11">
        <v>18.098299999999998</v>
      </c>
      <c r="M1963" s="11">
        <v>0</v>
      </c>
      <c r="N1963" s="11">
        <v>2.9999999999999997E-4</v>
      </c>
      <c r="O1963" s="11">
        <v>0</v>
      </c>
      <c r="P1963" s="11">
        <v>0</v>
      </c>
      <c r="Q1963" s="11">
        <v>221.3683</v>
      </c>
      <c r="R1963" s="11">
        <v>199.1833</v>
      </c>
      <c r="S1963" s="11">
        <v>-76.272199999999998</v>
      </c>
      <c r="T1963" s="11">
        <v>0.66459999999999997</v>
      </c>
      <c r="U1963" s="11">
        <v>7.1426999999999996</v>
      </c>
      <c r="V1963" s="11">
        <v>-1.8812</v>
      </c>
      <c r="W1963" s="11">
        <v>-54.0535</v>
      </c>
      <c r="X1963" s="11" t="s">
        <v>4236</v>
      </c>
    </row>
    <row r="1964" spans="1:24" x14ac:dyDescent="0.25">
      <c r="A1964" s="11" t="s">
        <v>714</v>
      </c>
      <c r="B1964" s="11">
        <v>352.57369999999997</v>
      </c>
      <c r="C1964" s="11">
        <v>-100</v>
      </c>
      <c r="D1964" s="11">
        <v>110.7769</v>
      </c>
      <c r="E1964" s="11">
        <v>-80.906599999999997</v>
      </c>
      <c r="F1964" s="11">
        <v>109.1001</v>
      </c>
      <c r="G1964" s="11">
        <v>-99.921000000000006</v>
      </c>
      <c r="H1964" s="11">
        <v>147.35140000000001</v>
      </c>
      <c r="I1964" s="11">
        <v>6.8999999999999999E-3</v>
      </c>
      <c r="J1964" s="11">
        <v>0.75649999999999995</v>
      </c>
      <c r="K1964" s="11">
        <v>0.17599999999999999</v>
      </c>
      <c r="L1964" s="11">
        <v>5.8999999999999999E-3</v>
      </c>
      <c r="M1964" s="11">
        <v>-5.16E-2</v>
      </c>
      <c r="N1964" s="11">
        <v>5.7329999999999997</v>
      </c>
      <c r="O1964" s="11">
        <v>2.0366</v>
      </c>
      <c r="P1964" s="11">
        <v>0.48680000000000001</v>
      </c>
      <c r="Q1964" s="11">
        <v>383.3109</v>
      </c>
      <c r="R1964" s="11">
        <v>288.40620000000001</v>
      </c>
      <c r="S1964" s="11">
        <v>-50.815600000000003</v>
      </c>
      <c r="T1964" s="11">
        <v>0.86209999999999998</v>
      </c>
      <c r="U1964" s="11">
        <v>13.017899999999999</v>
      </c>
      <c r="V1964" s="11">
        <v>-1.8892</v>
      </c>
      <c r="W1964" s="11">
        <v>-28.972200000000001</v>
      </c>
      <c r="X1964" s="11" t="s">
        <v>714</v>
      </c>
    </row>
    <row r="1965" spans="1:24" x14ac:dyDescent="0.25">
      <c r="A1965" s="11" t="s">
        <v>116</v>
      </c>
      <c r="B1965" s="11">
        <v>214.33709999999999</v>
      </c>
      <c r="C1965" s="11">
        <v>100</v>
      </c>
      <c r="D1965" s="11">
        <v>158.22489999999999</v>
      </c>
      <c r="E1965" s="11">
        <v>179.89189999999999</v>
      </c>
      <c r="F1965" s="11">
        <v>274.30470000000003</v>
      </c>
      <c r="G1965" s="11">
        <v>386.3689</v>
      </c>
      <c r="H1965" s="11">
        <v>582.28629999999998</v>
      </c>
      <c r="I1965" s="11">
        <v>0.24929999999999999</v>
      </c>
      <c r="J1965" s="11">
        <v>25.095300000000002</v>
      </c>
      <c r="K1965" s="11">
        <v>13.947699999999999</v>
      </c>
      <c r="L1965" s="11">
        <v>5.4042000000000003</v>
      </c>
      <c r="M1965" s="11">
        <v>0</v>
      </c>
      <c r="N1965" s="11">
        <v>1.2999999999999999E-3</v>
      </c>
      <c r="O1965" s="11">
        <v>0</v>
      </c>
      <c r="P1965" s="11">
        <v>0</v>
      </c>
      <c r="Q1965" s="11">
        <v>226.08770000000001</v>
      </c>
      <c r="R1965" s="11">
        <v>223.22659999999999</v>
      </c>
      <c r="S1965" s="11">
        <v>-68.752300000000005</v>
      </c>
      <c r="T1965" s="11">
        <v>0.5171</v>
      </c>
      <c r="U1965" s="11">
        <v>6.9885999999999999</v>
      </c>
      <c r="V1965" s="11">
        <v>-1.8812</v>
      </c>
      <c r="W1965" s="11">
        <v>-49.234999999999999</v>
      </c>
      <c r="X1965" s="11" t="s">
        <v>116</v>
      </c>
    </row>
    <row r="1966" spans="1:24" x14ac:dyDescent="0.25">
      <c r="A1966" s="11" t="s">
        <v>116</v>
      </c>
      <c r="B1966" s="11">
        <v>214.33709999999999</v>
      </c>
      <c r="C1966" s="11">
        <v>100</v>
      </c>
      <c r="D1966" s="11">
        <v>158.22489999999999</v>
      </c>
      <c r="E1966" s="11">
        <v>179.89189999999999</v>
      </c>
      <c r="F1966" s="11">
        <v>274.30470000000003</v>
      </c>
      <c r="G1966" s="11">
        <v>386.3689</v>
      </c>
      <c r="H1966" s="11">
        <v>582.28629999999998</v>
      </c>
      <c r="I1966" s="11">
        <v>0.24929999999999999</v>
      </c>
      <c r="J1966" s="11">
        <v>25.095300000000002</v>
      </c>
      <c r="K1966" s="11">
        <v>13.947699999999999</v>
      </c>
      <c r="L1966" s="11">
        <v>5.4042000000000003</v>
      </c>
      <c r="M1966" s="11">
        <v>0</v>
      </c>
      <c r="N1966" s="11">
        <v>1.2999999999999999E-3</v>
      </c>
      <c r="O1966" s="11">
        <v>0</v>
      </c>
      <c r="P1966" s="11">
        <v>0</v>
      </c>
      <c r="Q1966" s="11">
        <v>226.08770000000001</v>
      </c>
      <c r="R1966" s="11">
        <v>223.22659999999999</v>
      </c>
      <c r="S1966" s="11">
        <v>-68.752300000000005</v>
      </c>
      <c r="T1966" s="11">
        <v>0.5171</v>
      </c>
      <c r="U1966" s="11">
        <v>6.9885999999999999</v>
      </c>
      <c r="V1966" s="11">
        <v>-1.8812</v>
      </c>
      <c r="W1966" s="11">
        <v>-49.234999999999999</v>
      </c>
      <c r="X1966" s="11" t="s">
        <v>116</v>
      </c>
    </row>
    <row r="1967" spans="1:24" x14ac:dyDescent="0.25">
      <c r="A1967" s="11" t="s">
        <v>3314</v>
      </c>
      <c r="B1967" s="11">
        <v>222.49270000000001</v>
      </c>
      <c r="C1967" s="11">
        <v>100</v>
      </c>
      <c r="D1967" s="11">
        <v>223.9769</v>
      </c>
      <c r="E1967" s="11">
        <v>222.4008</v>
      </c>
      <c r="F1967" s="11">
        <v>521.77139999999997</v>
      </c>
      <c r="G1967" s="11">
        <v>573.37270000000001</v>
      </c>
      <c r="H1967" s="11">
        <v>1434.5223000000001</v>
      </c>
      <c r="I1967" s="11">
        <v>0.37219999999999998</v>
      </c>
      <c r="J1967" s="11">
        <v>37.3705</v>
      </c>
      <c r="K1967" s="11">
        <v>24.654</v>
      </c>
      <c r="L1967" s="11">
        <v>13.3759</v>
      </c>
      <c r="M1967" s="11">
        <v>-5.6300000000000003E-2</v>
      </c>
      <c r="N1967" s="11">
        <v>5.6746999999999996</v>
      </c>
      <c r="O1967" s="11">
        <v>4.0328999999999997</v>
      </c>
      <c r="P1967" s="11">
        <v>2.5964999999999998</v>
      </c>
      <c r="Q1967" s="11">
        <v>229.3509</v>
      </c>
      <c r="R1967" s="11">
        <v>223.22659999999999</v>
      </c>
      <c r="S1967" s="11">
        <v>-85.000600000000006</v>
      </c>
      <c r="T1967" s="11">
        <v>0.8347</v>
      </c>
      <c r="U1967" s="11">
        <v>7.2084000000000001</v>
      </c>
      <c r="V1967" s="11">
        <v>-1.8812</v>
      </c>
      <c r="W1967" s="11">
        <v>-61.798900000000003</v>
      </c>
      <c r="X1967" s="11" t="s">
        <v>3314</v>
      </c>
    </row>
    <row r="1968" spans="1:24" x14ac:dyDescent="0.25">
      <c r="A1968" s="11" t="s">
        <v>3313</v>
      </c>
      <c r="B1968" s="11">
        <v>424.58659999999998</v>
      </c>
      <c r="C1968" s="11">
        <v>100</v>
      </c>
      <c r="D1968" s="11">
        <v>173.71709999999999</v>
      </c>
      <c r="E1968" s="11">
        <v>211.4126</v>
      </c>
      <c r="F1968" s="11">
        <v>303.71690000000001</v>
      </c>
      <c r="G1968" s="11">
        <v>431.56720000000001</v>
      </c>
      <c r="H1968" s="11">
        <v>629.26679999999999</v>
      </c>
      <c r="I1968" s="11">
        <v>0.28420000000000001</v>
      </c>
      <c r="J1968" s="11">
        <v>28.713000000000001</v>
      </c>
      <c r="K1968" s="11">
        <v>15.0891</v>
      </c>
      <c r="L1968" s="11">
        <v>5.3383000000000003</v>
      </c>
      <c r="M1968" s="11">
        <v>0</v>
      </c>
      <c r="N1968" s="11">
        <v>0</v>
      </c>
      <c r="O1968" s="11">
        <v>0</v>
      </c>
      <c r="P1968" s="11">
        <v>0</v>
      </c>
      <c r="Q1968" s="11">
        <v>474.45859999999999</v>
      </c>
      <c r="R1968" s="11">
        <v>379.53429999999997</v>
      </c>
      <c r="S1968" s="11">
        <v>-69.603200000000001</v>
      </c>
      <c r="T1968" s="11">
        <v>0.80030000000000001</v>
      </c>
      <c r="U1968" s="11">
        <v>14.306699999999999</v>
      </c>
      <c r="V1968" s="11">
        <v>0</v>
      </c>
      <c r="W1968" s="11">
        <v>-40.609499999999997</v>
      </c>
      <c r="X1968" s="11" t="s">
        <v>3313</v>
      </c>
    </row>
    <row r="1969" spans="1:24" x14ac:dyDescent="0.25">
      <c r="A1969" s="11" t="s">
        <v>832</v>
      </c>
      <c r="B1969" s="11">
        <v>491.55630000000002</v>
      </c>
      <c r="C1969" s="11">
        <v>100</v>
      </c>
      <c r="D1969" s="11">
        <v>275.9864</v>
      </c>
      <c r="E1969" s="11">
        <v>398.52789999999999</v>
      </c>
      <c r="F1969" s="11">
        <v>944.00940000000003</v>
      </c>
      <c r="G1969" s="11">
        <v>1996.6967</v>
      </c>
      <c r="H1969" s="11">
        <v>4653.1602000000003</v>
      </c>
      <c r="I1969" s="11">
        <v>0.46639999999999998</v>
      </c>
      <c r="J1969" s="11">
        <v>46.725900000000003</v>
      </c>
      <c r="K1969" s="11">
        <v>37.799799999999998</v>
      </c>
      <c r="L1969" s="11">
        <v>29.2149</v>
      </c>
      <c r="M1969" s="11">
        <v>-5.4999999999999997E-3</v>
      </c>
      <c r="N1969" s="11">
        <v>0.99280000000000002</v>
      </c>
      <c r="O1969" s="11">
        <v>0.255</v>
      </c>
      <c r="P1969" s="11">
        <v>0.1203</v>
      </c>
      <c r="Q1969" s="11">
        <v>609.95939999999996</v>
      </c>
      <c r="R1969" s="11">
        <v>756.84799999999996</v>
      </c>
      <c r="S1969" s="11">
        <v>-86.700199999999995</v>
      </c>
      <c r="T1969" s="11">
        <v>1.6771</v>
      </c>
      <c r="U1969" s="11">
        <v>21.451000000000001</v>
      </c>
      <c r="V1969" s="11">
        <v>0</v>
      </c>
      <c r="W1969" s="11">
        <v>-49.292900000000003</v>
      </c>
      <c r="X1969" s="11" t="s">
        <v>4237</v>
      </c>
    </row>
    <row r="1970" spans="1:24" x14ac:dyDescent="0.25">
      <c r="A1970" s="11" t="s">
        <v>4237</v>
      </c>
      <c r="B1970" s="11">
        <v>491.55630000000002</v>
      </c>
      <c r="C1970" s="11">
        <v>100</v>
      </c>
      <c r="D1970" s="11">
        <v>275.9864</v>
      </c>
      <c r="E1970" s="11">
        <v>398.52789999999999</v>
      </c>
      <c r="F1970" s="11">
        <v>944.00940000000003</v>
      </c>
      <c r="G1970" s="11">
        <v>1996.6967</v>
      </c>
      <c r="H1970" s="11">
        <v>4653.1602000000003</v>
      </c>
      <c r="I1970" s="11">
        <v>0.46639999999999998</v>
      </c>
      <c r="J1970" s="11">
        <v>46.725900000000003</v>
      </c>
      <c r="K1970" s="11">
        <v>37.799799999999998</v>
      </c>
      <c r="L1970" s="11">
        <v>29.2149</v>
      </c>
      <c r="M1970" s="11">
        <v>-5.4999999999999997E-3</v>
      </c>
      <c r="N1970" s="11">
        <v>0.99280000000000002</v>
      </c>
      <c r="O1970" s="11">
        <v>0.255</v>
      </c>
      <c r="P1970" s="11">
        <v>0.1203</v>
      </c>
      <c r="Q1970" s="11">
        <v>609.95939999999996</v>
      </c>
      <c r="R1970" s="11">
        <v>756.84799999999996</v>
      </c>
      <c r="S1970" s="11">
        <v>-86.700199999999995</v>
      </c>
      <c r="T1970" s="11">
        <v>1.6771</v>
      </c>
      <c r="U1970" s="11">
        <v>21.451000000000001</v>
      </c>
      <c r="V1970" s="11">
        <v>0</v>
      </c>
      <c r="W1970" s="11">
        <v>-49.292900000000003</v>
      </c>
      <c r="X1970" s="11" t="s">
        <v>4237</v>
      </c>
    </row>
    <row r="1971" spans="1:24" x14ac:dyDescent="0.25">
      <c r="A1971" s="11" t="s">
        <v>4237</v>
      </c>
      <c r="B1971" s="11">
        <v>491.55630000000002</v>
      </c>
      <c r="C1971" s="11">
        <v>100</v>
      </c>
      <c r="D1971" s="11">
        <v>275.9864</v>
      </c>
      <c r="E1971" s="11">
        <v>398.52789999999999</v>
      </c>
      <c r="F1971" s="11">
        <v>944.00940000000003</v>
      </c>
      <c r="G1971" s="11">
        <v>1996.6967</v>
      </c>
      <c r="H1971" s="11">
        <v>4653.1602000000003</v>
      </c>
      <c r="I1971" s="11">
        <v>0.46639999999999998</v>
      </c>
      <c r="J1971" s="11">
        <v>46.725900000000003</v>
      </c>
      <c r="K1971" s="11">
        <v>37.799799999999998</v>
      </c>
      <c r="L1971" s="11">
        <v>29.2149</v>
      </c>
      <c r="M1971" s="11">
        <v>-5.4999999999999997E-3</v>
      </c>
      <c r="N1971" s="11">
        <v>0.99280000000000002</v>
      </c>
      <c r="O1971" s="11">
        <v>0.255</v>
      </c>
      <c r="P1971" s="11">
        <v>0.1203</v>
      </c>
      <c r="Q1971" s="11">
        <v>577.05160000000001</v>
      </c>
      <c r="R1971" s="11">
        <v>756.84799999999996</v>
      </c>
      <c r="S1971" s="11">
        <v>-86.698400000000007</v>
      </c>
      <c r="T1971" s="11">
        <v>1.677</v>
      </c>
      <c r="U1971" s="11">
        <v>21.451000000000001</v>
      </c>
      <c r="V1971" s="11">
        <v>0</v>
      </c>
      <c r="W1971" s="11">
        <v>-48.980800000000002</v>
      </c>
      <c r="X1971" s="11" t="s">
        <v>4237</v>
      </c>
    </row>
    <row r="1972" spans="1:24" x14ac:dyDescent="0.25">
      <c r="A1972" s="11" t="s">
        <v>4237</v>
      </c>
      <c r="B1972" s="11">
        <v>491.55630000000002</v>
      </c>
      <c r="C1972" s="11">
        <v>100</v>
      </c>
      <c r="D1972" s="11">
        <v>275.9864</v>
      </c>
      <c r="E1972" s="11">
        <v>398.52789999999999</v>
      </c>
      <c r="F1972" s="11">
        <v>944.00940000000003</v>
      </c>
      <c r="G1972" s="11">
        <v>1996.6967</v>
      </c>
      <c r="H1972" s="11">
        <v>4653.1602000000003</v>
      </c>
      <c r="I1972" s="11">
        <v>0.46639999999999998</v>
      </c>
      <c r="J1972" s="11">
        <v>46.725900000000003</v>
      </c>
      <c r="K1972" s="11">
        <v>37.799799999999998</v>
      </c>
      <c r="L1972" s="11">
        <v>29.2149</v>
      </c>
      <c r="M1972" s="11">
        <v>-5.4999999999999997E-3</v>
      </c>
      <c r="N1972" s="11">
        <v>0.99280000000000002</v>
      </c>
      <c r="O1972" s="11">
        <v>0.255</v>
      </c>
      <c r="P1972" s="11">
        <v>0.1203</v>
      </c>
      <c r="Q1972" s="11">
        <v>577.05160000000001</v>
      </c>
      <c r="R1972" s="11">
        <v>756.84799999999996</v>
      </c>
      <c r="S1972" s="11">
        <v>-86.698400000000007</v>
      </c>
      <c r="T1972" s="11">
        <v>1.677</v>
      </c>
      <c r="U1972" s="11">
        <v>21.451000000000001</v>
      </c>
      <c r="V1972" s="11">
        <v>0</v>
      </c>
      <c r="W1972" s="11">
        <v>-48.980800000000002</v>
      </c>
      <c r="X1972" s="11" t="s">
        <v>4237</v>
      </c>
    </row>
    <row r="1973" spans="1:24" x14ac:dyDescent="0.25">
      <c r="A1973" s="11" t="s">
        <v>4237</v>
      </c>
      <c r="B1973" s="11">
        <v>491.55630000000002</v>
      </c>
      <c r="C1973" s="11">
        <v>100</v>
      </c>
      <c r="D1973" s="11">
        <v>275.9864</v>
      </c>
      <c r="E1973" s="11">
        <v>398.52789999999999</v>
      </c>
      <c r="F1973" s="11">
        <v>944.00940000000003</v>
      </c>
      <c r="G1973" s="11">
        <v>1996.6967</v>
      </c>
      <c r="H1973" s="11">
        <v>4653.1602000000003</v>
      </c>
      <c r="I1973" s="11">
        <v>0.46639999999999998</v>
      </c>
      <c r="J1973" s="11">
        <v>46.725900000000003</v>
      </c>
      <c r="K1973" s="11">
        <v>37.799799999999998</v>
      </c>
      <c r="L1973" s="11">
        <v>29.2149</v>
      </c>
      <c r="M1973" s="11">
        <v>-5.4999999999999997E-3</v>
      </c>
      <c r="N1973" s="11">
        <v>0.99280000000000002</v>
      </c>
      <c r="O1973" s="11">
        <v>0.255</v>
      </c>
      <c r="P1973" s="11">
        <v>0.1203</v>
      </c>
      <c r="Q1973" s="11">
        <v>577.05160000000001</v>
      </c>
      <c r="R1973" s="11">
        <v>756.84799999999996</v>
      </c>
      <c r="S1973" s="11">
        <v>-86.698400000000007</v>
      </c>
      <c r="T1973" s="11">
        <v>1.677</v>
      </c>
      <c r="U1973" s="11">
        <v>21.451000000000001</v>
      </c>
      <c r="V1973" s="11">
        <v>0</v>
      </c>
      <c r="W1973" s="11">
        <v>-48.980800000000002</v>
      </c>
      <c r="X1973" s="11" t="s">
        <v>4237</v>
      </c>
    </row>
    <row r="1974" spans="1:24" x14ac:dyDescent="0.25">
      <c r="A1974" s="11" t="s">
        <v>833</v>
      </c>
      <c r="B1974" s="11">
        <v>465.38170000000002</v>
      </c>
      <c r="C1974" s="11">
        <v>100</v>
      </c>
      <c r="D1974" s="11">
        <v>262.73200000000003</v>
      </c>
      <c r="E1974" s="11">
        <v>413.85550000000001</v>
      </c>
      <c r="F1974" s="11">
        <v>943.83590000000004</v>
      </c>
      <c r="G1974" s="11">
        <v>2044.7439999999999</v>
      </c>
      <c r="H1974" s="11">
        <v>4717.5610999999999</v>
      </c>
      <c r="I1974" s="11">
        <v>0.4698</v>
      </c>
      <c r="J1974" s="11">
        <v>47.019799999999996</v>
      </c>
      <c r="K1974" s="11">
        <v>38.062399999999997</v>
      </c>
      <c r="L1974" s="11">
        <v>29.476099999999999</v>
      </c>
      <c r="M1974" s="11">
        <v>-1.5E-3</v>
      </c>
      <c r="N1974" s="11">
        <v>0.41039999999999999</v>
      </c>
      <c r="O1974" s="11">
        <v>2.8899999999999999E-2</v>
      </c>
      <c r="P1974" s="11">
        <v>7.7000000000000002E-3</v>
      </c>
      <c r="Q1974" s="11">
        <v>546.73490000000004</v>
      </c>
      <c r="R1974" s="11">
        <v>599.0557</v>
      </c>
      <c r="S1974" s="11">
        <v>-85.9666</v>
      </c>
      <c r="T1974" s="11">
        <v>1.3380000000000001</v>
      </c>
      <c r="U1974" s="11">
        <v>19.191400000000002</v>
      </c>
      <c r="V1974" s="11">
        <v>0</v>
      </c>
      <c r="W1974" s="11">
        <v>-51.9116</v>
      </c>
      <c r="X1974" s="11" t="s">
        <v>4238</v>
      </c>
    </row>
    <row r="1975" spans="1:24" x14ac:dyDescent="0.25">
      <c r="A1975" s="11" t="s">
        <v>4238</v>
      </c>
      <c r="B1975" s="11">
        <v>465.38170000000002</v>
      </c>
      <c r="C1975" s="11">
        <v>100</v>
      </c>
      <c r="D1975" s="11">
        <v>262.73200000000003</v>
      </c>
      <c r="E1975" s="11">
        <v>413.85550000000001</v>
      </c>
      <c r="F1975" s="11">
        <v>943.83590000000004</v>
      </c>
      <c r="G1975" s="11">
        <v>2044.7439999999999</v>
      </c>
      <c r="H1975" s="11">
        <v>4717.5610999999999</v>
      </c>
      <c r="I1975" s="11">
        <v>0.4698</v>
      </c>
      <c r="J1975" s="11">
        <v>47.019799999999996</v>
      </c>
      <c r="K1975" s="11">
        <v>38.062399999999997</v>
      </c>
      <c r="L1975" s="11">
        <v>29.476099999999999</v>
      </c>
      <c r="M1975" s="11">
        <v>-1.5E-3</v>
      </c>
      <c r="N1975" s="11">
        <v>0.41039999999999999</v>
      </c>
      <c r="O1975" s="11">
        <v>2.8899999999999999E-2</v>
      </c>
      <c r="P1975" s="11">
        <v>7.7000000000000002E-3</v>
      </c>
      <c r="Q1975" s="11">
        <v>546.73490000000004</v>
      </c>
      <c r="R1975" s="11">
        <v>599.0557</v>
      </c>
      <c r="S1975" s="11">
        <v>-85.9666</v>
      </c>
      <c r="T1975" s="11">
        <v>1.3380000000000001</v>
      </c>
      <c r="U1975" s="11">
        <v>19.191400000000002</v>
      </c>
      <c r="V1975" s="11">
        <v>0</v>
      </c>
      <c r="W1975" s="11">
        <v>-51.9116</v>
      </c>
      <c r="X1975" s="11" t="s">
        <v>4238</v>
      </c>
    </row>
    <row r="1976" spans="1:24" x14ac:dyDescent="0.25">
      <c r="A1976" s="11" t="s">
        <v>4238</v>
      </c>
      <c r="B1976" s="11">
        <v>465.38170000000002</v>
      </c>
      <c r="C1976" s="11">
        <v>100</v>
      </c>
      <c r="D1976" s="11">
        <v>262.73200000000003</v>
      </c>
      <c r="E1976" s="11">
        <v>413.85550000000001</v>
      </c>
      <c r="F1976" s="11">
        <v>943.83590000000004</v>
      </c>
      <c r="G1976" s="11">
        <v>2044.7439999999999</v>
      </c>
      <c r="H1976" s="11">
        <v>4717.5610999999999</v>
      </c>
      <c r="I1976" s="11">
        <v>0.4698</v>
      </c>
      <c r="J1976" s="11">
        <v>47.019799999999996</v>
      </c>
      <c r="K1976" s="11">
        <v>38.062399999999997</v>
      </c>
      <c r="L1976" s="11">
        <v>29.476099999999999</v>
      </c>
      <c r="M1976" s="11">
        <v>-1.5E-3</v>
      </c>
      <c r="N1976" s="11">
        <v>0.41039999999999999</v>
      </c>
      <c r="O1976" s="11">
        <v>2.8899999999999999E-2</v>
      </c>
      <c r="P1976" s="11">
        <v>7.7000000000000002E-3</v>
      </c>
      <c r="Q1976" s="11">
        <v>523.63589999999999</v>
      </c>
      <c r="R1976" s="11">
        <v>599.0557</v>
      </c>
      <c r="S1976" s="11">
        <v>-85.964799999999997</v>
      </c>
      <c r="T1976" s="11">
        <v>1.3379000000000001</v>
      </c>
      <c r="U1976" s="11">
        <v>19.191400000000002</v>
      </c>
      <c r="V1976" s="11">
        <v>0</v>
      </c>
      <c r="W1976" s="11">
        <v>-51.599499999999999</v>
      </c>
      <c r="X1976" s="11" t="s">
        <v>4238</v>
      </c>
    </row>
    <row r="1977" spans="1:24" x14ac:dyDescent="0.25">
      <c r="A1977" s="11" t="s">
        <v>4238</v>
      </c>
      <c r="B1977" s="11">
        <v>465.38170000000002</v>
      </c>
      <c r="C1977" s="11">
        <v>100</v>
      </c>
      <c r="D1977" s="11">
        <v>262.73200000000003</v>
      </c>
      <c r="E1977" s="11">
        <v>413.85550000000001</v>
      </c>
      <c r="F1977" s="11">
        <v>943.83590000000004</v>
      </c>
      <c r="G1977" s="11">
        <v>2044.7439999999999</v>
      </c>
      <c r="H1977" s="11">
        <v>4717.5610999999999</v>
      </c>
      <c r="I1977" s="11">
        <v>0.4698</v>
      </c>
      <c r="J1977" s="11">
        <v>47.019799999999996</v>
      </c>
      <c r="K1977" s="11">
        <v>38.062399999999997</v>
      </c>
      <c r="L1977" s="11">
        <v>29.476099999999999</v>
      </c>
      <c r="M1977" s="11">
        <v>-1.5E-3</v>
      </c>
      <c r="N1977" s="11">
        <v>0.41039999999999999</v>
      </c>
      <c r="O1977" s="11">
        <v>2.8899999999999999E-2</v>
      </c>
      <c r="P1977" s="11">
        <v>7.7000000000000002E-3</v>
      </c>
      <c r="Q1977" s="11">
        <v>523.63589999999999</v>
      </c>
      <c r="R1977" s="11">
        <v>599.0557</v>
      </c>
      <c r="S1977" s="11">
        <v>-85.964799999999997</v>
      </c>
      <c r="T1977" s="11">
        <v>1.3379000000000001</v>
      </c>
      <c r="U1977" s="11">
        <v>19.191400000000002</v>
      </c>
      <c r="V1977" s="11">
        <v>0</v>
      </c>
      <c r="W1977" s="11">
        <v>-51.599499999999999</v>
      </c>
      <c r="X1977" s="11" t="s">
        <v>4238</v>
      </c>
    </row>
    <row r="1978" spans="1:24" x14ac:dyDescent="0.25">
      <c r="A1978" s="11" t="s">
        <v>4238</v>
      </c>
      <c r="B1978" s="11">
        <v>465.38170000000002</v>
      </c>
      <c r="C1978" s="11">
        <v>100</v>
      </c>
      <c r="D1978" s="11">
        <v>262.73200000000003</v>
      </c>
      <c r="E1978" s="11">
        <v>413.85550000000001</v>
      </c>
      <c r="F1978" s="11">
        <v>943.83590000000004</v>
      </c>
      <c r="G1978" s="11">
        <v>2044.7439999999999</v>
      </c>
      <c r="H1978" s="11">
        <v>4717.5610999999999</v>
      </c>
      <c r="I1978" s="11">
        <v>0.4698</v>
      </c>
      <c r="J1978" s="11">
        <v>47.019799999999996</v>
      </c>
      <c r="K1978" s="11">
        <v>38.062399999999997</v>
      </c>
      <c r="L1978" s="11">
        <v>29.476099999999999</v>
      </c>
      <c r="M1978" s="11">
        <v>-1.5E-3</v>
      </c>
      <c r="N1978" s="11">
        <v>0.41039999999999999</v>
      </c>
      <c r="O1978" s="11">
        <v>2.8899999999999999E-2</v>
      </c>
      <c r="P1978" s="11">
        <v>7.7000000000000002E-3</v>
      </c>
      <c r="Q1978" s="11">
        <v>523.63589999999999</v>
      </c>
      <c r="R1978" s="11">
        <v>599.0557</v>
      </c>
      <c r="S1978" s="11">
        <v>-85.964799999999997</v>
      </c>
      <c r="T1978" s="11">
        <v>1.3379000000000001</v>
      </c>
      <c r="U1978" s="11">
        <v>19.191400000000002</v>
      </c>
      <c r="V1978" s="11">
        <v>0</v>
      </c>
      <c r="W1978" s="11">
        <v>-51.599499999999999</v>
      </c>
      <c r="X1978" s="11" t="s">
        <v>4238</v>
      </c>
    </row>
    <row r="1979" spans="1:24" x14ac:dyDescent="0.25">
      <c r="A1979" s="11" t="s">
        <v>4239</v>
      </c>
      <c r="B1979" s="11">
        <v>433.05599999999998</v>
      </c>
      <c r="C1979" s="11">
        <v>100</v>
      </c>
      <c r="D1979" s="11">
        <v>245.72290000000001</v>
      </c>
      <c r="E1979" s="11">
        <v>463.62329999999997</v>
      </c>
      <c r="F1979" s="11">
        <v>1074.1627000000001</v>
      </c>
      <c r="G1979" s="11">
        <v>2570.6343999999999</v>
      </c>
      <c r="H1979" s="11">
        <v>6402.6760000000004</v>
      </c>
      <c r="I1979" s="11">
        <v>0.47349999999999998</v>
      </c>
      <c r="J1979" s="11">
        <v>47.537999999999997</v>
      </c>
      <c r="K1979" s="11">
        <v>36.947400000000002</v>
      </c>
      <c r="L1979" s="11">
        <v>28.249600000000001</v>
      </c>
      <c r="M1979" s="11">
        <v>0</v>
      </c>
      <c r="N1979" s="11">
        <v>0</v>
      </c>
      <c r="O1979" s="11">
        <v>0</v>
      </c>
      <c r="P1979" s="11">
        <v>0</v>
      </c>
      <c r="Q1979" s="11">
        <v>531.09990000000005</v>
      </c>
      <c r="R1979" s="11">
        <v>399.5437</v>
      </c>
      <c r="S1979" s="11">
        <v>-81.805800000000005</v>
      </c>
      <c r="T1979" s="11">
        <v>1.4198</v>
      </c>
      <c r="U1979" s="11">
        <v>15.1294</v>
      </c>
      <c r="V1979" s="11">
        <v>-2.0781000000000001</v>
      </c>
      <c r="W1979" s="11">
        <v>-50.526499999999999</v>
      </c>
      <c r="X1979" s="11" t="s">
        <v>4239</v>
      </c>
    </row>
    <row r="1980" spans="1:24" x14ac:dyDescent="0.25">
      <c r="A1980" s="11" t="s">
        <v>4239</v>
      </c>
      <c r="B1980" s="11">
        <v>433.05599999999998</v>
      </c>
      <c r="C1980" s="11">
        <v>100</v>
      </c>
      <c r="D1980" s="11">
        <v>245.72290000000001</v>
      </c>
      <c r="E1980" s="11">
        <v>463.62329999999997</v>
      </c>
      <c r="F1980" s="11">
        <v>1074.1627000000001</v>
      </c>
      <c r="G1980" s="11">
        <v>2570.6343999999999</v>
      </c>
      <c r="H1980" s="11">
        <v>6402.6760000000004</v>
      </c>
      <c r="I1980" s="11">
        <v>0.47349999999999998</v>
      </c>
      <c r="J1980" s="11">
        <v>47.537999999999997</v>
      </c>
      <c r="K1980" s="11">
        <v>36.947400000000002</v>
      </c>
      <c r="L1980" s="11">
        <v>28.249600000000001</v>
      </c>
      <c r="M1980" s="11">
        <v>0</v>
      </c>
      <c r="N1980" s="11">
        <v>0</v>
      </c>
      <c r="O1980" s="11">
        <v>0</v>
      </c>
      <c r="P1980" s="11">
        <v>0</v>
      </c>
      <c r="Q1980" s="11">
        <v>531.09990000000005</v>
      </c>
      <c r="R1980" s="11">
        <v>399.5437</v>
      </c>
      <c r="S1980" s="11">
        <v>-81.805800000000005</v>
      </c>
      <c r="T1980" s="11">
        <v>1.4198</v>
      </c>
      <c r="U1980" s="11">
        <v>15.1294</v>
      </c>
      <c r="V1980" s="11">
        <v>-2.0781000000000001</v>
      </c>
      <c r="W1980" s="11">
        <v>-50.526499999999999</v>
      </c>
      <c r="X1980" s="11" t="s">
        <v>4239</v>
      </c>
    </row>
    <row r="1981" spans="1:24" x14ac:dyDescent="0.25">
      <c r="A1981" s="11" t="s">
        <v>4239</v>
      </c>
      <c r="B1981" s="11">
        <v>433.05599999999998</v>
      </c>
      <c r="C1981" s="11">
        <v>100</v>
      </c>
      <c r="D1981" s="11">
        <v>245.72290000000001</v>
      </c>
      <c r="E1981" s="11">
        <v>463.62329999999997</v>
      </c>
      <c r="F1981" s="11">
        <v>1074.1627000000001</v>
      </c>
      <c r="G1981" s="11">
        <v>2570.6343999999999</v>
      </c>
      <c r="H1981" s="11">
        <v>6402.6760000000004</v>
      </c>
      <c r="I1981" s="11">
        <v>0.47349999999999998</v>
      </c>
      <c r="J1981" s="11">
        <v>47.541200000000003</v>
      </c>
      <c r="K1981" s="11">
        <v>36.947400000000002</v>
      </c>
      <c r="L1981" s="11">
        <v>28.249600000000001</v>
      </c>
      <c r="M1981" s="11">
        <v>0</v>
      </c>
      <c r="N1981" s="11">
        <v>0</v>
      </c>
      <c r="O1981" s="11">
        <v>0</v>
      </c>
      <c r="P1981" s="11">
        <v>0</v>
      </c>
      <c r="Q1981" s="11">
        <v>517.63729999999998</v>
      </c>
      <c r="R1981" s="11">
        <v>399.5437</v>
      </c>
      <c r="S1981" s="11">
        <v>-81.804100000000005</v>
      </c>
      <c r="T1981" s="11">
        <v>1.4198</v>
      </c>
      <c r="U1981" s="11">
        <v>15.1294</v>
      </c>
      <c r="V1981" s="11">
        <v>-2.0693000000000001</v>
      </c>
      <c r="W1981" s="11">
        <v>-50.205800000000004</v>
      </c>
      <c r="X1981" s="11" t="s">
        <v>4239</v>
      </c>
    </row>
    <row r="1982" spans="1:24" x14ac:dyDescent="0.25">
      <c r="A1982" s="11" t="s">
        <v>4239</v>
      </c>
      <c r="B1982" s="11">
        <v>433.05599999999998</v>
      </c>
      <c r="C1982" s="11">
        <v>100</v>
      </c>
      <c r="D1982" s="11">
        <v>245.72290000000001</v>
      </c>
      <c r="E1982" s="11">
        <v>463.62329999999997</v>
      </c>
      <c r="F1982" s="11">
        <v>1074.1627000000001</v>
      </c>
      <c r="G1982" s="11">
        <v>2570.6343999999999</v>
      </c>
      <c r="H1982" s="11">
        <v>6402.6760000000004</v>
      </c>
      <c r="I1982" s="11">
        <v>0.47349999999999998</v>
      </c>
      <c r="J1982" s="11">
        <v>47.541200000000003</v>
      </c>
      <c r="K1982" s="11">
        <v>36.947400000000002</v>
      </c>
      <c r="L1982" s="11">
        <v>28.249600000000001</v>
      </c>
      <c r="M1982" s="11">
        <v>0</v>
      </c>
      <c r="N1982" s="11">
        <v>0</v>
      </c>
      <c r="O1982" s="11">
        <v>0</v>
      </c>
      <c r="P1982" s="11">
        <v>0</v>
      </c>
      <c r="Q1982" s="11">
        <v>517.63729999999998</v>
      </c>
      <c r="R1982" s="11">
        <v>399.5437</v>
      </c>
      <c r="S1982" s="11">
        <v>-81.804100000000005</v>
      </c>
      <c r="T1982" s="11">
        <v>1.4198</v>
      </c>
      <c r="U1982" s="11">
        <v>15.1294</v>
      </c>
      <c r="V1982" s="11">
        <v>-2.0693000000000001</v>
      </c>
      <c r="W1982" s="11">
        <v>-50.205800000000004</v>
      </c>
      <c r="X1982" s="11" t="s">
        <v>4239</v>
      </c>
    </row>
    <row r="1983" spans="1:24" x14ac:dyDescent="0.25">
      <c r="A1983" s="11" t="s">
        <v>4239</v>
      </c>
      <c r="B1983" s="11">
        <v>433.05599999999998</v>
      </c>
      <c r="C1983" s="11">
        <v>100</v>
      </c>
      <c r="D1983" s="11">
        <v>245.72290000000001</v>
      </c>
      <c r="E1983" s="11">
        <v>463.62329999999997</v>
      </c>
      <c r="F1983" s="11">
        <v>1074.1627000000001</v>
      </c>
      <c r="G1983" s="11">
        <v>2570.6343999999999</v>
      </c>
      <c r="H1983" s="11">
        <v>6402.6760000000004</v>
      </c>
      <c r="I1983" s="11">
        <v>0.47349999999999998</v>
      </c>
      <c r="J1983" s="11">
        <v>47.541200000000003</v>
      </c>
      <c r="K1983" s="11">
        <v>36.947400000000002</v>
      </c>
      <c r="L1983" s="11">
        <v>28.249600000000001</v>
      </c>
      <c r="M1983" s="11">
        <v>0</v>
      </c>
      <c r="N1983" s="11">
        <v>0</v>
      </c>
      <c r="O1983" s="11">
        <v>0</v>
      </c>
      <c r="P1983" s="11">
        <v>0</v>
      </c>
      <c r="Q1983" s="11">
        <v>517.63729999999998</v>
      </c>
      <c r="R1983" s="11">
        <v>399.5437</v>
      </c>
      <c r="S1983" s="11">
        <v>-81.804100000000005</v>
      </c>
      <c r="T1983" s="11">
        <v>1.4198</v>
      </c>
      <c r="U1983" s="11">
        <v>15.1294</v>
      </c>
      <c r="V1983" s="11">
        <v>-2.0693000000000001</v>
      </c>
      <c r="W1983" s="11">
        <v>-50.205800000000004</v>
      </c>
      <c r="X1983" s="11" t="s">
        <v>4239</v>
      </c>
    </row>
    <row r="1984" spans="1:24" x14ac:dyDescent="0.25">
      <c r="A1984" s="11" t="s">
        <v>117</v>
      </c>
      <c r="B1984" s="11">
        <v>279.48009999999999</v>
      </c>
      <c r="C1984" s="11">
        <v>100</v>
      </c>
      <c r="D1984" s="11">
        <v>188.85900000000001</v>
      </c>
      <c r="E1984" s="11">
        <v>199.54329999999999</v>
      </c>
      <c r="F1984" s="11">
        <v>309.1617</v>
      </c>
      <c r="G1984" s="11">
        <v>404.64760000000001</v>
      </c>
      <c r="H1984" s="11">
        <v>603.38909999999998</v>
      </c>
      <c r="I1984" s="11">
        <v>0.27439999999999998</v>
      </c>
      <c r="J1984" s="11">
        <v>27.8489</v>
      </c>
      <c r="K1984" s="11">
        <v>13.9084</v>
      </c>
      <c r="L1984" s="11">
        <v>4.6482999999999999</v>
      </c>
      <c r="M1984" s="11">
        <v>-1.1000000000000001E-3</v>
      </c>
      <c r="N1984" s="11">
        <v>0.26600000000000001</v>
      </c>
      <c r="O1984" s="11">
        <v>1.2999999999999999E-2</v>
      </c>
      <c r="P1984" s="11">
        <v>0</v>
      </c>
      <c r="Q1984" s="11">
        <v>304.85239999999999</v>
      </c>
      <c r="R1984" s="11">
        <v>319.2681</v>
      </c>
      <c r="S1984" s="11">
        <v>-66.857799999999997</v>
      </c>
      <c r="T1984" s="11">
        <v>1.0694999999999999</v>
      </c>
      <c r="U1984" s="11">
        <v>8.6019000000000005</v>
      </c>
      <c r="V1984" s="11">
        <v>-2.6335999999999999</v>
      </c>
      <c r="W1984" s="11">
        <v>-46.138199999999998</v>
      </c>
      <c r="X1984" s="11" t="s">
        <v>117</v>
      </c>
    </row>
    <row r="1985" spans="1:24" x14ac:dyDescent="0.25">
      <c r="A1985" s="11" t="s">
        <v>117</v>
      </c>
      <c r="B1985" s="11">
        <v>279.48009999999999</v>
      </c>
      <c r="C1985" s="11">
        <v>100</v>
      </c>
      <c r="D1985" s="11">
        <v>188.85900000000001</v>
      </c>
      <c r="E1985" s="11">
        <v>199.54329999999999</v>
      </c>
      <c r="F1985" s="11">
        <v>309.1617</v>
      </c>
      <c r="G1985" s="11">
        <v>404.64760000000001</v>
      </c>
      <c r="H1985" s="11">
        <v>603.38909999999998</v>
      </c>
      <c r="I1985" s="11">
        <v>0.27439999999999998</v>
      </c>
      <c r="J1985" s="11">
        <v>27.8489</v>
      </c>
      <c r="K1985" s="11">
        <v>13.9084</v>
      </c>
      <c r="L1985" s="11">
        <v>4.6482999999999999</v>
      </c>
      <c r="M1985" s="11">
        <v>-1.1000000000000001E-3</v>
      </c>
      <c r="N1985" s="11">
        <v>0.26600000000000001</v>
      </c>
      <c r="O1985" s="11">
        <v>1.2999999999999999E-2</v>
      </c>
      <c r="P1985" s="11">
        <v>0</v>
      </c>
      <c r="Q1985" s="11">
        <v>304.85239999999999</v>
      </c>
      <c r="R1985" s="11">
        <v>319.2681</v>
      </c>
      <c r="S1985" s="11">
        <v>-66.857799999999997</v>
      </c>
      <c r="T1985" s="11">
        <v>1.0694999999999999</v>
      </c>
      <c r="U1985" s="11">
        <v>8.6019000000000005</v>
      </c>
      <c r="V1985" s="11">
        <v>-2.6335999999999999</v>
      </c>
      <c r="W1985" s="11">
        <v>-46.138199999999998</v>
      </c>
      <c r="X1985" s="11" t="s">
        <v>117</v>
      </c>
    </row>
    <row r="1986" spans="1:24" x14ac:dyDescent="0.25">
      <c r="A1986" s="11" t="s">
        <v>977</v>
      </c>
      <c r="B1986" s="11">
        <v>264.20440000000002</v>
      </c>
      <c r="C1986" s="11">
        <v>100</v>
      </c>
      <c r="D1986" s="11">
        <v>220.7159</v>
      </c>
      <c r="E1986" s="11">
        <v>281.51400000000001</v>
      </c>
      <c r="F1986" s="11">
        <v>488.9991</v>
      </c>
      <c r="G1986" s="11">
        <v>767.48479999999995</v>
      </c>
      <c r="H1986" s="11">
        <v>1296.4927</v>
      </c>
      <c r="I1986" s="11">
        <v>0.4027</v>
      </c>
      <c r="J1986" s="11">
        <v>40.497399999999999</v>
      </c>
      <c r="K1986" s="11">
        <v>25.898599999999998</v>
      </c>
      <c r="L1986" s="11">
        <v>13.873900000000001</v>
      </c>
      <c r="M1986" s="11">
        <v>0</v>
      </c>
      <c r="N1986" s="11">
        <v>3.2000000000000001E-2</v>
      </c>
      <c r="O1986" s="11">
        <v>0</v>
      </c>
      <c r="P1986" s="11">
        <v>0</v>
      </c>
      <c r="Q1986" s="11">
        <v>290.3023</v>
      </c>
      <c r="R1986" s="11">
        <v>287.26920000000001</v>
      </c>
      <c r="S1986" s="11">
        <v>-82.1584</v>
      </c>
      <c r="T1986" s="11">
        <v>0.87470000000000003</v>
      </c>
      <c r="U1986" s="11">
        <v>8.6508000000000003</v>
      </c>
      <c r="V1986" s="11">
        <v>-2.6335999999999999</v>
      </c>
      <c r="W1986" s="11">
        <v>-57.127099999999999</v>
      </c>
      <c r="X1986" s="11" t="s">
        <v>977</v>
      </c>
    </row>
    <row r="1987" spans="1:24" x14ac:dyDescent="0.25">
      <c r="A1987" s="11" t="s">
        <v>977</v>
      </c>
      <c r="B1987" s="11">
        <v>264.20440000000002</v>
      </c>
      <c r="C1987" s="11">
        <v>100</v>
      </c>
      <c r="D1987" s="11">
        <v>220.7159</v>
      </c>
      <c r="E1987" s="11">
        <v>281.51400000000001</v>
      </c>
      <c r="F1987" s="11">
        <v>488.9991</v>
      </c>
      <c r="G1987" s="11">
        <v>767.48479999999995</v>
      </c>
      <c r="H1987" s="11">
        <v>1296.4927</v>
      </c>
      <c r="I1987" s="11">
        <v>0.4027</v>
      </c>
      <c r="J1987" s="11">
        <v>40.497399999999999</v>
      </c>
      <c r="K1987" s="11">
        <v>25.898599999999998</v>
      </c>
      <c r="L1987" s="11">
        <v>13.873900000000001</v>
      </c>
      <c r="M1987" s="11">
        <v>0</v>
      </c>
      <c r="N1987" s="11">
        <v>3.2000000000000001E-2</v>
      </c>
      <c r="O1987" s="11">
        <v>0</v>
      </c>
      <c r="P1987" s="11">
        <v>0</v>
      </c>
      <c r="Q1987" s="11">
        <v>290.3023</v>
      </c>
      <c r="R1987" s="11">
        <v>287.26920000000001</v>
      </c>
      <c r="S1987" s="11">
        <v>-82.1584</v>
      </c>
      <c r="T1987" s="11">
        <v>0.87470000000000003</v>
      </c>
      <c r="U1987" s="11">
        <v>8.6508000000000003</v>
      </c>
      <c r="V1987" s="11">
        <v>-2.6335999999999999</v>
      </c>
      <c r="W1987" s="11">
        <v>-57.127099999999999</v>
      </c>
      <c r="X1987" s="11" t="s">
        <v>977</v>
      </c>
    </row>
    <row r="1988" spans="1:24" x14ac:dyDescent="0.25">
      <c r="A1988" s="11" t="s">
        <v>118</v>
      </c>
      <c r="B1988" s="11">
        <v>270.55680000000001</v>
      </c>
      <c r="C1988" s="11">
        <v>100</v>
      </c>
      <c r="D1988" s="11">
        <v>210.3219</v>
      </c>
      <c r="E1988" s="11">
        <v>247.6103</v>
      </c>
      <c r="F1988" s="11">
        <v>409.15379999999999</v>
      </c>
      <c r="G1988" s="11">
        <v>593.65689999999995</v>
      </c>
      <c r="H1988" s="11">
        <v>945.16039999999998</v>
      </c>
      <c r="I1988" s="11">
        <v>0.3538</v>
      </c>
      <c r="J1988" s="11">
        <v>35.716099999999997</v>
      </c>
      <c r="K1988" s="11">
        <v>20.847100000000001</v>
      </c>
      <c r="L1988" s="11">
        <v>9.6317000000000004</v>
      </c>
      <c r="M1988" s="11">
        <v>-1E-4</v>
      </c>
      <c r="N1988" s="11">
        <v>8.9200000000000002E-2</v>
      </c>
      <c r="O1988" s="11">
        <v>2.0000000000000001E-4</v>
      </c>
      <c r="P1988" s="11">
        <v>0</v>
      </c>
      <c r="Q1988" s="11">
        <v>291.20159999999998</v>
      </c>
      <c r="R1988" s="11">
        <v>287.26920000000001</v>
      </c>
      <c r="S1988" s="11">
        <v>-76.337199999999996</v>
      </c>
      <c r="T1988" s="11">
        <v>0.87580000000000002</v>
      </c>
      <c r="U1988" s="11">
        <v>8.7278000000000002</v>
      </c>
      <c r="V1988" s="11">
        <v>-2.6335999999999999</v>
      </c>
      <c r="W1988" s="11">
        <v>-53.778300000000002</v>
      </c>
      <c r="X1988" s="11" t="s">
        <v>118</v>
      </c>
    </row>
    <row r="1989" spans="1:24" x14ac:dyDescent="0.25">
      <c r="A1989" s="11" t="s">
        <v>118</v>
      </c>
      <c r="B1989" s="11">
        <v>270.55680000000001</v>
      </c>
      <c r="C1989" s="11">
        <v>100</v>
      </c>
      <c r="D1989" s="11">
        <v>210.3219</v>
      </c>
      <c r="E1989" s="11">
        <v>247.6103</v>
      </c>
      <c r="F1989" s="11">
        <v>409.15379999999999</v>
      </c>
      <c r="G1989" s="11">
        <v>593.65689999999995</v>
      </c>
      <c r="H1989" s="11">
        <v>945.16039999999998</v>
      </c>
      <c r="I1989" s="11">
        <v>0.3538</v>
      </c>
      <c r="J1989" s="11">
        <v>35.716099999999997</v>
      </c>
      <c r="K1989" s="11">
        <v>20.847100000000001</v>
      </c>
      <c r="L1989" s="11">
        <v>9.6317000000000004</v>
      </c>
      <c r="M1989" s="11">
        <v>-1E-4</v>
      </c>
      <c r="N1989" s="11">
        <v>8.9200000000000002E-2</v>
      </c>
      <c r="O1989" s="11">
        <v>2.0000000000000001E-4</v>
      </c>
      <c r="P1989" s="11">
        <v>0</v>
      </c>
      <c r="Q1989" s="11">
        <v>291.20159999999998</v>
      </c>
      <c r="R1989" s="11">
        <v>287.26920000000001</v>
      </c>
      <c r="S1989" s="11">
        <v>-76.337199999999996</v>
      </c>
      <c r="T1989" s="11">
        <v>0.87580000000000002</v>
      </c>
      <c r="U1989" s="11">
        <v>8.7278000000000002</v>
      </c>
      <c r="V1989" s="11">
        <v>-2.6335999999999999</v>
      </c>
      <c r="W1989" s="11">
        <v>-53.778300000000002</v>
      </c>
      <c r="X1989" s="11" t="s">
        <v>118</v>
      </c>
    </row>
    <row r="1990" spans="1:24" x14ac:dyDescent="0.25">
      <c r="A1990" s="11" t="s">
        <v>978</v>
      </c>
      <c r="B1990" s="11">
        <v>243.10149999999999</v>
      </c>
      <c r="C1990" s="11">
        <v>-100</v>
      </c>
      <c r="D1990" s="11">
        <v>130.05199999999999</v>
      </c>
      <c r="E1990" s="11">
        <v>-100.4131</v>
      </c>
      <c r="F1990" s="11">
        <v>155.96440000000001</v>
      </c>
      <c r="G1990" s="11">
        <v>-163.3245</v>
      </c>
      <c r="H1990" s="11">
        <v>261.91019999999997</v>
      </c>
      <c r="I1990" s="11">
        <v>5.1000000000000004E-3</v>
      </c>
      <c r="J1990" s="11">
        <v>0.77580000000000005</v>
      </c>
      <c r="K1990" s="11">
        <v>7.6399999999999996E-2</v>
      </c>
      <c r="L1990" s="11">
        <v>0</v>
      </c>
      <c r="M1990" s="11">
        <v>-2.9399999999999999E-2</v>
      </c>
      <c r="N1990" s="11">
        <v>3.3203999999999998</v>
      </c>
      <c r="O1990" s="11">
        <v>1.1418999999999999</v>
      </c>
      <c r="P1990" s="11">
        <v>0.2442</v>
      </c>
      <c r="Q1990" s="11">
        <v>258.28649999999999</v>
      </c>
      <c r="R1990" s="11">
        <v>235.21879999999999</v>
      </c>
      <c r="S1990" s="11">
        <v>-54.9268</v>
      </c>
      <c r="T1990" s="11">
        <v>0.97599999999999998</v>
      </c>
      <c r="U1990" s="11">
        <v>8.1677999999999997</v>
      </c>
      <c r="V1990" s="11">
        <v>-2.6335999999999999</v>
      </c>
      <c r="W1990" s="11">
        <v>-38.422400000000003</v>
      </c>
      <c r="X1990" s="11" t="s">
        <v>978</v>
      </c>
    </row>
    <row r="1991" spans="1:24" x14ac:dyDescent="0.25">
      <c r="A1991" s="11" t="s">
        <v>1713</v>
      </c>
      <c r="B1991" s="11">
        <v>254.28049999999999</v>
      </c>
      <c r="C1991" s="11">
        <v>100</v>
      </c>
      <c r="D1991" s="11">
        <v>217.13220000000001</v>
      </c>
      <c r="E1991" s="11">
        <v>329.56970000000001</v>
      </c>
      <c r="F1991" s="11">
        <v>652.40679999999998</v>
      </c>
      <c r="G1991" s="11">
        <v>1257.8404</v>
      </c>
      <c r="H1991" s="11">
        <v>2579.5045</v>
      </c>
      <c r="I1991" s="11">
        <v>0.41070000000000001</v>
      </c>
      <c r="J1991" s="11">
        <v>41.282600000000002</v>
      </c>
      <c r="K1991" s="11">
        <v>29.537700000000001</v>
      </c>
      <c r="L1991" s="11">
        <v>20.248999999999999</v>
      </c>
      <c r="M1991" s="11">
        <v>0</v>
      </c>
      <c r="N1991" s="11">
        <v>1.3100000000000001E-2</v>
      </c>
      <c r="O1991" s="11">
        <v>0</v>
      </c>
      <c r="P1991" s="11">
        <v>0</v>
      </c>
      <c r="Q1991" s="11">
        <v>274.37729999999999</v>
      </c>
      <c r="R1991" s="11">
        <v>251.215</v>
      </c>
      <c r="S1991" s="11">
        <v>-76.792599999999993</v>
      </c>
      <c r="T1991" s="11">
        <v>0.92720000000000002</v>
      </c>
      <c r="U1991" s="11">
        <v>8.4845000000000006</v>
      </c>
      <c r="V1991" s="11">
        <v>-2.6448999999999998</v>
      </c>
      <c r="W1991" s="11">
        <v>-2118.0001999999999</v>
      </c>
      <c r="X1991" s="11" t="s">
        <v>4240</v>
      </c>
    </row>
    <row r="1992" spans="1:24" x14ac:dyDescent="0.25">
      <c r="A1992" s="11" t="s">
        <v>4240</v>
      </c>
      <c r="B1992" s="11">
        <v>254.28049999999999</v>
      </c>
      <c r="C1992" s="11">
        <v>100</v>
      </c>
      <c r="D1992" s="11">
        <v>217.13220000000001</v>
      </c>
      <c r="E1992" s="11">
        <v>329.56970000000001</v>
      </c>
      <c r="F1992" s="11">
        <v>652.40679999999998</v>
      </c>
      <c r="G1992" s="11">
        <v>1257.8404</v>
      </c>
      <c r="H1992" s="11">
        <v>2579.5045</v>
      </c>
      <c r="I1992" s="11">
        <v>0.41070000000000001</v>
      </c>
      <c r="J1992" s="11">
        <v>41.282600000000002</v>
      </c>
      <c r="K1992" s="11">
        <v>29.537700000000001</v>
      </c>
      <c r="L1992" s="11">
        <v>20.248999999999999</v>
      </c>
      <c r="M1992" s="11">
        <v>0</v>
      </c>
      <c r="N1992" s="11">
        <v>1.3100000000000001E-2</v>
      </c>
      <c r="O1992" s="11">
        <v>0</v>
      </c>
      <c r="P1992" s="11">
        <v>0</v>
      </c>
      <c r="Q1992" s="11">
        <v>274.37729999999999</v>
      </c>
      <c r="R1992" s="11">
        <v>251.215</v>
      </c>
      <c r="S1992" s="11">
        <v>-76.792599999999993</v>
      </c>
      <c r="T1992" s="11">
        <v>0.92720000000000002</v>
      </c>
      <c r="U1992" s="11">
        <v>8.4845000000000006</v>
      </c>
      <c r="V1992" s="11">
        <v>-2.6448999999999998</v>
      </c>
      <c r="W1992" s="11">
        <v>-2118.0001999999999</v>
      </c>
      <c r="X1992" s="11" t="s">
        <v>4240</v>
      </c>
    </row>
    <row r="1993" spans="1:24" x14ac:dyDescent="0.25">
      <c r="A1993" s="11" t="s">
        <v>4240</v>
      </c>
      <c r="B1993" s="11">
        <v>254.28049999999999</v>
      </c>
      <c r="C1993" s="11">
        <v>100</v>
      </c>
      <c r="D1993" s="11">
        <v>217.13220000000001</v>
      </c>
      <c r="E1993" s="11">
        <v>329.56970000000001</v>
      </c>
      <c r="F1993" s="11">
        <v>652.40679999999998</v>
      </c>
      <c r="G1993" s="11">
        <v>1257.8404</v>
      </c>
      <c r="H1993" s="11">
        <v>2579.5045</v>
      </c>
      <c r="I1993" s="11">
        <v>0.41070000000000001</v>
      </c>
      <c r="J1993" s="11">
        <v>41.286999999999999</v>
      </c>
      <c r="K1993" s="11">
        <v>29.537700000000001</v>
      </c>
      <c r="L1993" s="11">
        <v>20.248999999999999</v>
      </c>
      <c r="M1993" s="11">
        <v>0</v>
      </c>
      <c r="N1993" s="11">
        <v>1.3100000000000001E-2</v>
      </c>
      <c r="O1993" s="11">
        <v>0</v>
      </c>
      <c r="P1993" s="11">
        <v>0</v>
      </c>
      <c r="Q1993" s="11">
        <v>270.48009999999999</v>
      </c>
      <c r="R1993" s="11">
        <v>251.215</v>
      </c>
      <c r="S1993" s="11">
        <v>-76.790999999999997</v>
      </c>
      <c r="T1993" s="11">
        <v>0.92720000000000002</v>
      </c>
      <c r="U1993" s="11">
        <v>8.4845000000000006</v>
      </c>
      <c r="V1993" s="11">
        <v>-2.6335999999999999</v>
      </c>
      <c r="W1993" s="11">
        <v>-2117.6336000000001</v>
      </c>
      <c r="X1993" s="11" t="s">
        <v>4240</v>
      </c>
    </row>
    <row r="1994" spans="1:24" x14ac:dyDescent="0.25">
      <c r="A1994" s="11" t="s">
        <v>4240</v>
      </c>
      <c r="B1994" s="11">
        <v>254.28049999999999</v>
      </c>
      <c r="C1994" s="11">
        <v>100</v>
      </c>
      <c r="D1994" s="11">
        <v>217.13220000000001</v>
      </c>
      <c r="E1994" s="11">
        <v>329.56970000000001</v>
      </c>
      <c r="F1994" s="11">
        <v>652.40679999999998</v>
      </c>
      <c r="G1994" s="11">
        <v>1257.8404</v>
      </c>
      <c r="H1994" s="11">
        <v>2579.5045</v>
      </c>
      <c r="I1994" s="11">
        <v>0.41070000000000001</v>
      </c>
      <c r="J1994" s="11">
        <v>41.286999999999999</v>
      </c>
      <c r="K1994" s="11">
        <v>29.537700000000001</v>
      </c>
      <c r="L1994" s="11">
        <v>20.248999999999999</v>
      </c>
      <c r="M1994" s="11">
        <v>0</v>
      </c>
      <c r="N1994" s="11">
        <v>1.3100000000000001E-2</v>
      </c>
      <c r="O1994" s="11">
        <v>0</v>
      </c>
      <c r="P1994" s="11">
        <v>0</v>
      </c>
      <c r="Q1994" s="11">
        <v>270.48009999999999</v>
      </c>
      <c r="R1994" s="11">
        <v>251.215</v>
      </c>
      <c r="S1994" s="11">
        <v>-76.790999999999997</v>
      </c>
      <c r="T1994" s="11">
        <v>0.92720000000000002</v>
      </c>
      <c r="U1994" s="11">
        <v>8.4845000000000006</v>
      </c>
      <c r="V1994" s="11">
        <v>-2.6335999999999999</v>
      </c>
      <c r="W1994" s="11">
        <v>-2117.6336000000001</v>
      </c>
      <c r="X1994" s="11" t="s">
        <v>4240</v>
      </c>
    </row>
    <row r="1995" spans="1:24" x14ac:dyDescent="0.25">
      <c r="A1995" s="11" t="s">
        <v>4240</v>
      </c>
      <c r="B1995" s="11">
        <v>254.28049999999999</v>
      </c>
      <c r="C1995" s="11">
        <v>100</v>
      </c>
      <c r="D1995" s="11">
        <v>217.13220000000001</v>
      </c>
      <c r="E1995" s="11">
        <v>329.56970000000001</v>
      </c>
      <c r="F1995" s="11">
        <v>652.40679999999998</v>
      </c>
      <c r="G1995" s="11">
        <v>1257.8404</v>
      </c>
      <c r="H1995" s="11">
        <v>2579.5045</v>
      </c>
      <c r="I1995" s="11">
        <v>0.41070000000000001</v>
      </c>
      <c r="J1995" s="11">
        <v>41.286999999999999</v>
      </c>
      <c r="K1995" s="11">
        <v>29.537700000000001</v>
      </c>
      <c r="L1995" s="11">
        <v>20.248999999999999</v>
      </c>
      <c r="M1995" s="11">
        <v>0</v>
      </c>
      <c r="N1995" s="11">
        <v>1.3100000000000001E-2</v>
      </c>
      <c r="O1995" s="11">
        <v>0</v>
      </c>
      <c r="P1995" s="11">
        <v>0</v>
      </c>
      <c r="Q1995" s="11">
        <v>270.48009999999999</v>
      </c>
      <c r="R1995" s="11">
        <v>251.215</v>
      </c>
      <c r="S1995" s="11">
        <v>-76.790999999999997</v>
      </c>
      <c r="T1995" s="11">
        <v>0.92720000000000002</v>
      </c>
      <c r="U1995" s="11">
        <v>8.4845000000000006</v>
      </c>
      <c r="V1995" s="11">
        <v>-2.6335999999999999</v>
      </c>
      <c r="W1995" s="11">
        <v>-2117.6336000000001</v>
      </c>
      <c r="X1995" s="11" t="s">
        <v>4240</v>
      </c>
    </row>
    <row r="1996" spans="1:24" x14ac:dyDescent="0.25">
      <c r="A1996" s="11" t="s">
        <v>49</v>
      </c>
      <c r="B1996" s="11">
        <v>497.28489999999999</v>
      </c>
      <c r="C1996" s="11">
        <v>100</v>
      </c>
      <c r="D1996" s="11">
        <v>218.4821</v>
      </c>
      <c r="E1996" s="11">
        <v>266.45389999999998</v>
      </c>
      <c r="F1996" s="11">
        <v>411.61410000000001</v>
      </c>
      <c r="G1996" s="11">
        <v>607.53930000000003</v>
      </c>
      <c r="H1996" s="11">
        <v>932.72029999999995</v>
      </c>
      <c r="I1996" s="11">
        <v>0.3735</v>
      </c>
      <c r="J1996" s="11">
        <v>37.607799999999997</v>
      </c>
      <c r="K1996" s="11">
        <v>21.789899999999999</v>
      </c>
      <c r="L1996" s="11">
        <v>9.2912999999999997</v>
      </c>
      <c r="M1996" s="11">
        <v>0</v>
      </c>
      <c r="N1996" s="11">
        <v>2.0000000000000001E-4</v>
      </c>
      <c r="O1996" s="11">
        <v>0</v>
      </c>
      <c r="P1996" s="11">
        <v>0</v>
      </c>
      <c r="Q1996" s="11">
        <v>523.75289999999995</v>
      </c>
      <c r="R1996" s="11">
        <v>407.58760000000001</v>
      </c>
      <c r="S1996" s="11">
        <v>-78.543899999999994</v>
      </c>
      <c r="T1996" s="11">
        <v>1.0213000000000001</v>
      </c>
      <c r="U1996" s="11">
        <v>16.931899999999999</v>
      </c>
      <c r="V1996" s="11">
        <v>0</v>
      </c>
      <c r="W1996" s="11">
        <v>-46.653799999999997</v>
      </c>
      <c r="X1996" s="11" t="s">
        <v>49</v>
      </c>
    </row>
    <row r="1997" spans="1:24" x14ac:dyDescent="0.25">
      <c r="A1997" s="11" t="s">
        <v>4241</v>
      </c>
      <c r="B1997" s="11">
        <v>241.0086</v>
      </c>
      <c r="C1997" s="11">
        <v>100</v>
      </c>
      <c r="D1997" s="11">
        <v>215.94319999999999</v>
      </c>
      <c r="E1997" s="11">
        <v>422.2396</v>
      </c>
      <c r="F1997" s="11">
        <v>922.11419999999998</v>
      </c>
      <c r="G1997" s="11">
        <v>2056.8732</v>
      </c>
      <c r="H1997" s="11">
        <v>4701.4357</v>
      </c>
      <c r="I1997" s="11">
        <v>0.46710000000000002</v>
      </c>
      <c r="J1997" s="11">
        <v>46.829599999999999</v>
      </c>
      <c r="K1997" s="11">
        <v>37.951799999999999</v>
      </c>
      <c r="L1997" s="11">
        <v>29.458100000000002</v>
      </c>
      <c r="M1997" s="11">
        <v>0</v>
      </c>
      <c r="N1997" s="11">
        <v>0</v>
      </c>
      <c r="O1997" s="11">
        <v>0</v>
      </c>
      <c r="P1997" s="11">
        <v>0</v>
      </c>
      <c r="Q1997" s="11">
        <v>243.4008</v>
      </c>
      <c r="R1997" s="11">
        <v>169.24180000000001</v>
      </c>
      <c r="S1997" s="11">
        <v>-79.392399999999995</v>
      </c>
      <c r="T1997" s="11">
        <v>0.7036</v>
      </c>
      <c r="U1997" s="11">
        <v>8.3383000000000003</v>
      </c>
      <c r="V1997" s="11">
        <v>0</v>
      </c>
      <c r="W1997" s="11">
        <v>-58.056199999999997</v>
      </c>
      <c r="X1997" s="11" t="s">
        <v>4241</v>
      </c>
    </row>
    <row r="1998" spans="1:24" x14ac:dyDescent="0.25">
      <c r="A1998" s="11" t="s">
        <v>4241</v>
      </c>
      <c r="B1998" s="11">
        <v>241.0086</v>
      </c>
      <c r="C1998" s="11">
        <v>100</v>
      </c>
      <c r="D1998" s="11">
        <v>215.94319999999999</v>
      </c>
      <c r="E1998" s="11">
        <v>422.2396</v>
      </c>
      <c r="F1998" s="11">
        <v>922.11419999999998</v>
      </c>
      <c r="G1998" s="11">
        <v>2056.8732</v>
      </c>
      <c r="H1998" s="11">
        <v>4701.4357</v>
      </c>
      <c r="I1998" s="11">
        <v>0.46710000000000002</v>
      </c>
      <c r="J1998" s="11">
        <v>46.829599999999999</v>
      </c>
      <c r="K1998" s="11">
        <v>37.951799999999999</v>
      </c>
      <c r="L1998" s="11">
        <v>29.458100000000002</v>
      </c>
      <c r="M1998" s="11">
        <v>0</v>
      </c>
      <c r="N1998" s="11">
        <v>0</v>
      </c>
      <c r="O1998" s="11">
        <v>0</v>
      </c>
      <c r="P1998" s="11">
        <v>0</v>
      </c>
      <c r="Q1998" s="11">
        <v>243.4008</v>
      </c>
      <c r="R1998" s="11">
        <v>169.24180000000001</v>
      </c>
      <c r="S1998" s="11">
        <v>-79.392399999999995</v>
      </c>
      <c r="T1998" s="11">
        <v>0.7036</v>
      </c>
      <c r="U1998" s="11">
        <v>8.3383000000000003</v>
      </c>
      <c r="V1998" s="11">
        <v>0</v>
      </c>
      <c r="W1998" s="11">
        <v>-58.056199999999997</v>
      </c>
      <c r="X1998" s="11" t="s">
        <v>4241</v>
      </c>
    </row>
    <row r="1999" spans="1:24" x14ac:dyDescent="0.25">
      <c r="A1999" s="11" t="s">
        <v>4241</v>
      </c>
      <c r="B1999" s="11">
        <v>241.0086</v>
      </c>
      <c r="C1999" s="11">
        <v>100</v>
      </c>
      <c r="D1999" s="11">
        <v>215.94319999999999</v>
      </c>
      <c r="E1999" s="11">
        <v>422.2396</v>
      </c>
      <c r="F1999" s="11">
        <v>922.11419999999998</v>
      </c>
      <c r="G1999" s="11">
        <v>2056.8732</v>
      </c>
      <c r="H1999" s="11">
        <v>4701.4357</v>
      </c>
      <c r="I1999" s="11">
        <v>0.46710000000000002</v>
      </c>
      <c r="J1999" s="11">
        <v>46.829599999999999</v>
      </c>
      <c r="K1999" s="11">
        <v>37.951799999999999</v>
      </c>
      <c r="L1999" s="11">
        <v>29.458100000000002</v>
      </c>
      <c r="M1999" s="11">
        <v>0</v>
      </c>
      <c r="N1999" s="11">
        <v>0</v>
      </c>
      <c r="O1999" s="11">
        <v>0</v>
      </c>
      <c r="P1999" s="11">
        <v>0</v>
      </c>
      <c r="Q1999" s="11">
        <v>235.477</v>
      </c>
      <c r="R1999" s="11">
        <v>169.24180000000001</v>
      </c>
      <c r="S1999" s="11">
        <v>-79.390799999999999</v>
      </c>
      <c r="T1999" s="11">
        <v>0.7036</v>
      </c>
      <c r="U1999" s="11">
        <v>8.3383000000000003</v>
      </c>
      <c r="V1999" s="11">
        <v>0</v>
      </c>
      <c r="W1999" s="11">
        <v>-57.744300000000003</v>
      </c>
      <c r="X1999" s="11" t="s">
        <v>4241</v>
      </c>
    </row>
    <row r="2000" spans="1:24" x14ac:dyDescent="0.25">
      <c r="A2000" s="11" t="s">
        <v>4241</v>
      </c>
      <c r="B2000" s="11">
        <v>241.0086</v>
      </c>
      <c r="C2000" s="11">
        <v>100</v>
      </c>
      <c r="D2000" s="11">
        <v>215.94319999999999</v>
      </c>
      <c r="E2000" s="11">
        <v>422.2396</v>
      </c>
      <c r="F2000" s="11">
        <v>922.11419999999998</v>
      </c>
      <c r="G2000" s="11">
        <v>2056.8732</v>
      </c>
      <c r="H2000" s="11">
        <v>4701.4357</v>
      </c>
      <c r="I2000" s="11">
        <v>0.46710000000000002</v>
      </c>
      <c r="J2000" s="11">
        <v>46.829599999999999</v>
      </c>
      <c r="K2000" s="11">
        <v>37.951799999999999</v>
      </c>
      <c r="L2000" s="11">
        <v>29.458100000000002</v>
      </c>
      <c r="M2000" s="11">
        <v>0</v>
      </c>
      <c r="N2000" s="11">
        <v>0</v>
      </c>
      <c r="O2000" s="11">
        <v>0</v>
      </c>
      <c r="P2000" s="11">
        <v>0</v>
      </c>
      <c r="Q2000" s="11">
        <v>235.477</v>
      </c>
      <c r="R2000" s="11">
        <v>169.24180000000001</v>
      </c>
      <c r="S2000" s="11">
        <v>-79.390799999999999</v>
      </c>
      <c r="T2000" s="11">
        <v>0.7036</v>
      </c>
      <c r="U2000" s="11">
        <v>8.3383000000000003</v>
      </c>
      <c r="V2000" s="11">
        <v>0</v>
      </c>
      <c r="W2000" s="11">
        <v>-57.744300000000003</v>
      </c>
      <c r="X2000" s="11" t="s">
        <v>4241</v>
      </c>
    </row>
    <row r="2001" spans="1:24" x14ac:dyDescent="0.25">
      <c r="A2001" s="11" t="s">
        <v>4241</v>
      </c>
      <c r="B2001" s="11">
        <v>241.0086</v>
      </c>
      <c r="C2001" s="11">
        <v>100</v>
      </c>
      <c r="D2001" s="11">
        <v>215.94319999999999</v>
      </c>
      <c r="E2001" s="11">
        <v>422.2396</v>
      </c>
      <c r="F2001" s="11">
        <v>922.11419999999998</v>
      </c>
      <c r="G2001" s="11">
        <v>2056.8732</v>
      </c>
      <c r="H2001" s="11">
        <v>4701.4357</v>
      </c>
      <c r="I2001" s="11">
        <v>0.46710000000000002</v>
      </c>
      <c r="J2001" s="11">
        <v>46.829599999999999</v>
      </c>
      <c r="K2001" s="11">
        <v>37.951799999999999</v>
      </c>
      <c r="L2001" s="11">
        <v>29.458100000000002</v>
      </c>
      <c r="M2001" s="11">
        <v>0</v>
      </c>
      <c r="N2001" s="11">
        <v>0</v>
      </c>
      <c r="O2001" s="11">
        <v>0</v>
      </c>
      <c r="P2001" s="11">
        <v>0</v>
      </c>
      <c r="Q2001" s="11">
        <v>235.477</v>
      </c>
      <c r="R2001" s="11">
        <v>169.24180000000001</v>
      </c>
      <c r="S2001" s="11">
        <v>-79.390799999999999</v>
      </c>
      <c r="T2001" s="11">
        <v>0.7036</v>
      </c>
      <c r="U2001" s="11">
        <v>8.3383000000000003</v>
      </c>
      <c r="V2001" s="11">
        <v>0</v>
      </c>
      <c r="W2001" s="11">
        <v>-57.744300000000003</v>
      </c>
      <c r="X2001" s="11" t="s">
        <v>4241</v>
      </c>
    </row>
    <row r="2002" spans="1:24" x14ac:dyDescent="0.25">
      <c r="A2002" s="11" t="s">
        <v>509</v>
      </c>
      <c r="B2002" s="11">
        <v>244.3843</v>
      </c>
      <c r="C2002" s="11">
        <v>100</v>
      </c>
      <c r="D2002" s="11">
        <v>197.69149999999999</v>
      </c>
      <c r="E2002" s="11">
        <v>288.83510000000001</v>
      </c>
      <c r="F2002" s="11">
        <v>568.80909999999994</v>
      </c>
      <c r="G2002" s="11">
        <v>1090.5263</v>
      </c>
      <c r="H2002" s="11">
        <v>2192.982</v>
      </c>
      <c r="I2002" s="11">
        <v>0.3579</v>
      </c>
      <c r="J2002" s="11">
        <v>35.871499999999997</v>
      </c>
      <c r="K2002" s="11">
        <v>27.276399999999999</v>
      </c>
      <c r="L2002" s="11">
        <v>19.220800000000001</v>
      </c>
      <c r="M2002" s="11">
        <v>0</v>
      </c>
      <c r="N2002" s="11">
        <v>1.1000000000000001E-3</v>
      </c>
      <c r="O2002" s="11">
        <v>0</v>
      </c>
      <c r="P2002" s="11">
        <v>0</v>
      </c>
      <c r="Q2002" s="11">
        <v>262.52999999999997</v>
      </c>
      <c r="R2002" s="11">
        <v>221.2321</v>
      </c>
      <c r="S2002" s="11">
        <v>-75.049099999999996</v>
      </c>
      <c r="T2002" s="11">
        <v>0.67230000000000001</v>
      </c>
      <c r="U2002" s="11">
        <v>8.7068999999999992</v>
      </c>
      <c r="V2002" s="11">
        <v>-2.456</v>
      </c>
      <c r="W2002" s="11">
        <v>-52.116</v>
      </c>
      <c r="X2002" s="11" t="s">
        <v>4246</v>
      </c>
    </row>
    <row r="2003" spans="1:24" x14ac:dyDescent="0.25">
      <c r="A2003" s="11" t="s">
        <v>4246</v>
      </c>
      <c r="B2003" s="11">
        <v>244.3843</v>
      </c>
      <c r="C2003" s="11">
        <v>100</v>
      </c>
      <c r="D2003" s="11">
        <v>197.69149999999999</v>
      </c>
      <c r="E2003" s="11">
        <v>288.83510000000001</v>
      </c>
      <c r="F2003" s="11">
        <v>568.80909999999994</v>
      </c>
      <c r="G2003" s="11">
        <v>1090.5263</v>
      </c>
      <c r="H2003" s="11">
        <v>2192.982</v>
      </c>
      <c r="I2003" s="11">
        <v>0.3579</v>
      </c>
      <c r="J2003" s="11">
        <v>35.871499999999997</v>
      </c>
      <c r="K2003" s="11">
        <v>27.276399999999999</v>
      </c>
      <c r="L2003" s="11">
        <v>19.220800000000001</v>
      </c>
      <c r="M2003" s="11">
        <v>0</v>
      </c>
      <c r="N2003" s="11">
        <v>1.1000000000000001E-3</v>
      </c>
      <c r="O2003" s="11">
        <v>0</v>
      </c>
      <c r="P2003" s="11">
        <v>0</v>
      </c>
      <c r="Q2003" s="11">
        <v>262.52999999999997</v>
      </c>
      <c r="R2003" s="11">
        <v>221.2321</v>
      </c>
      <c r="S2003" s="11">
        <v>-75.049099999999996</v>
      </c>
      <c r="T2003" s="11">
        <v>0.67230000000000001</v>
      </c>
      <c r="U2003" s="11">
        <v>8.7068999999999992</v>
      </c>
      <c r="V2003" s="11">
        <v>-2.456</v>
      </c>
      <c r="W2003" s="11">
        <v>-52.116</v>
      </c>
      <c r="X2003" s="11" t="s">
        <v>4246</v>
      </c>
    </row>
    <row r="2004" spans="1:24" x14ac:dyDescent="0.25">
      <c r="A2004" s="11" t="s">
        <v>4246</v>
      </c>
      <c r="B2004" s="11">
        <v>244.3843</v>
      </c>
      <c r="C2004" s="11">
        <v>100</v>
      </c>
      <c r="D2004" s="11">
        <v>197.69149999999999</v>
      </c>
      <c r="E2004" s="11">
        <v>288.83510000000001</v>
      </c>
      <c r="F2004" s="11">
        <v>568.80909999999994</v>
      </c>
      <c r="G2004" s="11">
        <v>1090.5263</v>
      </c>
      <c r="H2004" s="11">
        <v>2192.982</v>
      </c>
      <c r="I2004" s="11">
        <v>0.3579</v>
      </c>
      <c r="J2004" s="11">
        <v>35.871499999999997</v>
      </c>
      <c r="K2004" s="11">
        <v>27.276399999999999</v>
      </c>
      <c r="L2004" s="11">
        <v>19.220800000000001</v>
      </c>
      <c r="M2004" s="11">
        <v>0</v>
      </c>
      <c r="N2004" s="11">
        <v>1.1000000000000001E-3</v>
      </c>
      <c r="O2004" s="11">
        <v>0</v>
      </c>
      <c r="P2004" s="11">
        <v>0</v>
      </c>
      <c r="Q2004" s="11">
        <v>259.91570000000002</v>
      </c>
      <c r="R2004" s="11">
        <v>221.2321</v>
      </c>
      <c r="S2004" s="11">
        <v>-75.047499999999999</v>
      </c>
      <c r="T2004" s="11">
        <v>0.67230000000000001</v>
      </c>
      <c r="U2004" s="11">
        <v>8.7068999999999992</v>
      </c>
      <c r="V2004" s="11">
        <v>-2.4455</v>
      </c>
      <c r="W2004" s="11">
        <v>-51.793700000000001</v>
      </c>
      <c r="X2004" s="11" t="s">
        <v>4246</v>
      </c>
    </row>
    <row r="2005" spans="1:24" x14ac:dyDescent="0.25">
      <c r="A2005" s="11" t="s">
        <v>4246</v>
      </c>
      <c r="B2005" s="11">
        <v>244.3843</v>
      </c>
      <c r="C2005" s="11">
        <v>100</v>
      </c>
      <c r="D2005" s="11">
        <v>197.69149999999999</v>
      </c>
      <c r="E2005" s="11">
        <v>288.83510000000001</v>
      </c>
      <c r="F2005" s="11">
        <v>568.80909999999994</v>
      </c>
      <c r="G2005" s="11">
        <v>1090.5263</v>
      </c>
      <c r="H2005" s="11">
        <v>2192.982</v>
      </c>
      <c r="I2005" s="11">
        <v>0.3579</v>
      </c>
      <c r="J2005" s="11">
        <v>35.871499999999997</v>
      </c>
      <c r="K2005" s="11">
        <v>27.276399999999999</v>
      </c>
      <c r="L2005" s="11">
        <v>19.220800000000001</v>
      </c>
      <c r="M2005" s="11">
        <v>0</v>
      </c>
      <c r="N2005" s="11">
        <v>1.1000000000000001E-3</v>
      </c>
      <c r="O2005" s="11">
        <v>0</v>
      </c>
      <c r="P2005" s="11">
        <v>0</v>
      </c>
      <c r="Q2005" s="11">
        <v>259.91570000000002</v>
      </c>
      <c r="R2005" s="11">
        <v>221.2321</v>
      </c>
      <c r="S2005" s="11">
        <v>-75.047499999999999</v>
      </c>
      <c r="T2005" s="11">
        <v>0.67230000000000001</v>
      </c>
      <c r="U2005" s="11">
        <v>8.7068999999999992</v>
      </c>
      <c r="V2005" s="11">
        <v>-2.4455</v>
      </c>
      <c r="W2005" s="11">
        <v>-51.793700000000001</v>
      </c>
      <c r="X2005" s="11" t="s">
        <v>4246</v>
      </c>
    </row>
    <row r="2006" spans="1:24" x14ac:dyDescent="0.25">
      <c r="A2006" s="11" t="s">
        <v>4246</v>
      </c>
      <c r="B2006" s="11">
        <v>244.3843</v>
      </c>
      <c r="C2006" s="11">
        <v>100</v>
      </c>
      <c r="D2006" s="11">
        <v>197.69149999999999</v>
      </c>
      <c r="E2006" s="11">
        <v>288.83510000000001</v>
      </c>
      <c r="F2006" s="11">
        <v>568.80909999999994</v>
      </c>
      <c r="G2006" s="11">
        <v>1090.5263</v>
      </c>
      <c r="H2006" s="11">
        <v>2192.982</v>
      </c>
      <c r="I2006" s="11">
        <v>0.3579</v>
      </c>
      <c r="J2006" s="11">
        <v>35.871499999999997</v>
      </c>
      <c r="K2006" s="11">
        <v>27.276399999999999</v>
      </c>
      <c r="L2006" s="11">
        <v>19.220800000000001</v>
      </c>
      <c r="M2006" s="11">
        <v>0</v>
      </c>
      <c r="N2006" s="11">
        <v>1.1000000000000001E-3</v>
      </c>
      <c r="O2006" s="11">
        <v>0</v>
      </c>
      <c r="P2006" s="11">
        <v>0</v>
      </c>
      <c r="Q2006" s="11">
        <v>259.91570000000002</v>
      </c>
      <c r="R2006" s="11">
        <v>221.2321</v>
      </c>
      <c r="S2006" s="11">
        <v>-75.047499999999999</v>
      </c>
      <c r="T2006" s="11">
        <v>0.67230000000000001</v>
      </c>
      <c r="U2006" s="11">
        <v>8.7068999999999992</v>
      </c>
      <c r="V2006" s="11">
        <v>-2.4455</v>
      </c>
      <c r="W2006" s="11">
        <v>-51.793700000000001</v>
      </c>
      <c r="X2006" s="11" t="s">
        <v>4246</v>
      </c>
    </row>
    <row r="2007" spans="1:24" x14ac:dyDescent="0.25">
      <c r="A2007" s="11" t="s">
        <v>979</v>
      </c>
      <c r="B2007" s="11">
        <v>385.13350000000003</v>
      </c>
      <c r="C2007" s="11">
        <v>100</v>
      </c>
      <c r="D2007" s="11">
        <v>276.57740000000001</v>
      </c>
      <c r="E2007" s="11">
        <v>313.52350000000001</v>
      </c>
      <c r="F2007" s="11">
        <v>568.55430000000001</v>
      </c>
      <c r="G2007" s="11">
        <v>853.56269999999995</v>
      </c>
      <c r="H2007" s="11">
        <v>1451.3137999999999</v>
      </c>
      <c r="I2007" s="11">
        <v>0.46179999999999999</v>
      </c>
      <c r="J2007" s="11">
        <v>46.4529</v>
      </c>
      <c r="K2007" s="11">
        <v>29.208300000000001</v>
      </c>
      <c r="L2007" s="11">
        <v>15.354699999999999</v>
      </c>
      <c r="M2007" s="11">
        <v>-2.2000000000000001E-3</v>
      </c>
      <c r="N2007" s="11">
        <v>0.4395</v>
      </c>
      <c r="O2007" s="11">
        <v>3.6999999999999998E-2</v>
      </c>
      <c r="P2007" s="11">
        <v>0</v>
      </c>
      <c r="Q2007" s="11">
        <v>434.72109999999998</v>
      </c>
      <c r="R2007" s="11">
        <v>424.40589999999997</v>
      </c>
      <c r="S2007" s="11">
        <v>-97.775800000000004</v>
      </c>
      <c r="T2007" s="11">
        <v>1.3281000000000001</v>
      </c>
      <c r="U2007" s="11">
        <v>12.712199999999999</v>
      </c>
      <c r="V2007" s="11">
        <v>-3.7623000000000002</v>
      </c>
      <c r="W2007" s="11">
        <v>-67.218400000000003</v>
      </c>
      <c r="X2007" s="11" t="s">
        <v>979</v>
      </c>
    </row>
    <row r="2008" spans="1:24" x14ac:dyDescent="0.25">
      <c r="A2008" s="11" t="s">
        <v>201</v>
      </c>
      <c r="B2008" s="11">
        <v>439.25479999999999</v>
      </c>
      <c r="C2008" s="11">
        <v>100</v>
      </c>
      <c r="D2008" s="11">
        <v>212.31700000000001</v>
      </c>
      <c r="E2008" s="11">
        <v>316.22989999999999</v>
      </c>
      <c r="F2008" s="11">
        <v>547.16999999999996</v>
      </c>
      <c r="G2008" s="11">
        <v>939.58339999999998</v>
      </c>
      <c r="H2008" s="11">
        <v>1642.8407999999999</v>
      </c>
      <c r="I2008" s="11">
        <v>0.4325</v>
      </c>
      <c r="J2008" s="11">
        <v>43.366399999999999</v>
      </c>
      <c r="K2008" s="11">
        <v>30.602699999999999</v>
      </c>
      <c r="L2008" s="11">
        <v>18.5868</v>
      </c>
      <c r="M2008" s="11">
        <v>0</v>
      </c>
      <c r="N2008" s="11">
        <v>0</v>
      </c>
      <c r="O2008" s="11">
        <v>0</v>
      </c>
      <c r="P2008" s="11">
        <v>0</v>
      </c>
      <c r="Q2008" s="11">
        <v>445.24329999999998</v>
      </c>
      <c r="R2008" s="11">
        <v>331.536</v>
      </c>
      <c r="S2008" s="11">
        <v>-79.353099999999998</v>
      </c>
      <c r="T2008" s="11">
        <v>0.68510000000000004</v>
      </c>
      <c r="U2008" s="11">
        <v>15.357200000000001</v>
      </c>
      <c r="V2008" s="11">
        <v>0</v>
      </c>
      <c r="W2008" s="11">
        <v>-50.640900000000002</v>
      </c>
      <c r="X2008" s="11" t="s">
        <v>201</v>
      </c>
    </row>
    <row r="2009" spans="1:24" x14ac:dyDescent="0.25">
      <c r="A2009" s="11" t="s">
        <v>510</v>
      </c>
      <c r="B2009" s="11">
        <v>399.67610000000002</v>
      </c>
      <c r="C2009" s="11">
        <v>100</v>
      </c>
      <c r="D2009" s="11">
        <v>220.89959999999999</v>
      </c>
      <c r="E2009" s="11">
        <v>420.65629999999999</v>
      </c>
      <c r="F2009" s="11">
        <v>912.30370000000005</v>
      </c>
      <c r="G2009" s="11">
        <v>2027.9480000000001</v>
      </c>
      <c r="H2009" s="11">
        <v>4622.6729999999998</v>
      </c>
      <c r="I2009" s="11">
        <v>0.46660000000000001</v>
      </c>
      <c r="J2009" s="11">
        <v>46.783999999999999</v>
      </c>
      <c r="K2009" s="11">
        <v>37.7575</v>
      </c>
      <c r="L2009" s="11">
        <v>29.1936</v>
      </c>
      <c r="M2009" s="11">
        <v>0</v>
      </c>
      <c r="N2009" s="11">
        <v>0</v>
      </c>
      <c r="O2009" s="11">
        <v>0</v>
      </c>
      <c r="P2009" s="11">
        <v>0</v>
      </c>
      <c r="Q2009" s="11">
        <v>416.92950000000002</v>
      </c>
      <c r="R2009" s="11">
        <v>281.45519999999999</v>
      </c>
      <c r="S2009" s="11">
        <v>-80.318100000000001</v>
      </c>
      <c r="T2009" s="11">
        <v>0.83889999999999998</v>
      </c>
      <c r="U2009" s="11">
        <v>14.2418</v>
      </c>
      <c r="V2009" s="11">
        <v>0</v>
      </c>
      <c r="W2009" s="11">
        <v>-52.730499999999999</v>
      </c>
      <c r="X2009" s="11" t="s">
        <v>4242</v>
      </c>
    </row>
    <row r="2010" spans="1:24" x14ac:dyDescent="0.25">
      <c r="A2010" s="11" t="s">
        <v>4242</v>
      </c>
      <c r="B2010" s="11">
        <v>399.67610000000002</v>
      </c>
      <c r="C2010" s="11">
        <v>100</v>
      </c>
      <c r="D2010" s="11">
        <v>220.89959999999999</v>
      </c>
      <c r="E2010" s="11">
        <v>420.65629999999999</v>
      </c>
      <c r="F2010" s="11">
        <v>912.30370000000005</v>
      </c>
      <c r="G2010" s="11">
        <v>2027.9480000000001</v>
      </c>
      <c r="H2010" s="11">
        <v>4622.6729999999998</v>
      </c>
      <c r="I2010" s="11">
        <v>0.46660000000000001</v>
      </c>
      <c r="J2010" s="11">
        <v>46.783999999999999</v>
      </c>
      <c r="K2010" s="11">
        <v>37.7575</v>
      </c>
      <c r="L2010" s="11">
        <v>29.1936</v>
      </c>
      <c r="M2010" s="11">
        <v>0</v>
      </c>
      <c r="N2010" s="11">
        <v>0</v>
      </c>
      <c r="O2010" s="11">
        <v>0</v>
      </c>
      <c r="P2010" s="11">
        <v>0</v>
      </c>
      <c r="Q2010" s="11">
        <v>416.92950000000002</v>
      </c>
      <c r="R2010" s="11">
        <v>281.45519999999999</v>
      </c>
      <c r="S2010" s="11">
        <v>-80.318100000000001</v>
      </c>
      <c r="T2010" s="11">
        <v>0.83889999999999998</v>
      </c>
      <c r="U2010" s="11">
        <v>14.2418</v>
      </c>
      <c r="V2010" s="11">
        <v>0</v>
      </c>
      <c r="W2010" s="11">
        <v>-52.730499999999999</v>
      </c>
      <c r="X2010" s="11" t="s">
        <v>4242</v>
      </c>
    </row>
    <row r="2011" spans="1:24" x14ac:dyDescent="0.25">
      <c r="A2011" s="11" t="s">
        <v>4242</v>
      </c>
      <c r="B2011" s="11">
        <v>399.67610000000002</v>
      </c>
      <c r="C2011" s="11">
        <v>100</v>
      </c>
      <c r="D2011" s="11">
        <v>220.89959999999999</v>
      </c>
      <c r="E2011" s="11">
        <v>420.65629999999999</v>
      </c>
      <c r="F2011" s="11">
        <v>912.30370000000005</v>
      </c>
      <c r="G2011" s="11">
        <v>2027.9480000000001</v>
      </c>
      <c r="H2011" s="11">
        <v>4622.6729999999998</v>
      </c>
      <c r="I2011" s="11">
        <v>0.46660000000000001</v>
      </c>
      <c r="J2011" s="11">
        <v>46.783999999999999</v>
      </c>
      <c r="K2011" s="11">
        <v>37.7575</v>
      </c>
      <c r="L2011" s="11">
        <v>29.1936</v>
      </c>
      <c r="M2011" s="11">
        <v>0</v>
      </c>
      <c r="N2011" s="11">
        <v>0</v>
      </c>
      <c r="O2011" s="11">
        <v>0</v>
      </c>
      <c r="P2011" s="11">
        <v>0</v>
      </c>
      <c r="Q2011" s="11">
        <v>406.30130000000003</v>
      </c>
      <c r="R2011" s="11">
        <v>281.45519999999999</v>
      </c>
      <c r="S2011" s="11">
        <v>-80.316400000000002</v>
      </c>
      <c r="T2011" s="11">
        <v>0.83889999999999998</v>
      </c>
      <c r="U2011" s="11">
        <v>14.2418</v>
      </c>
      <c r="V2011" s="11">
        <v>0</v>
      </c>
      <c r="W2011" s="11">
        <v>-52.418500000000002</v>
      </c>
      <c r="X2011" s="11" t="s">
        <v>4242</v>
      </c>
    </row>
    <row r="2012" spans="1:24" x14ac:dyDescent="0.25">
      <c r="A2012" s="11" t="s">
        <v>4242</v>
      </c>
      <c r="B2012" s="11">
        <v>399.67610000000002</v>
      </c>
      <c r="C2012" s="11">
        <v>100</v>
      </c>
      <c r="D2012" s="11">
        <v>220.89959999999999</v>
      </c>
      <c r="E2012" s="11">
        <v>420.65629999999999</v>
      </c>
      <c r="F2012" s="11">
        <v>912.30370000000005</v>
      </c>
      <c r="G2012" s="11">
        <v>2027.9480000000001</v>
      </c>
      <c r="H2012" s="11">
        <v>4622.6729999999998</v>
      </c>
      <c r="I2012" s="11">
        <v>0.46660000000000001</v>
      </c>
      <c r="J2012" s="11">
        <v>46.783999999999999</v>
      </c>
      <c r="K2012" s="11">
        <v>37.7575</v>
      </c>
      <c r="L2012" s="11">
        <v>29.1936</v>
      </c>
      <c r="M2012" s="11">
        <v>0</v>
      </c>
      <c r="N2012" s="11">
        <v>0</v>
      </c>
      <c r="O2012" s="11">
        <v>0</v>
      </c>
      <c r="P2012" s="11">
        <v>0</v>
      </c>
      <c r="Q2012" s="11">
        <v>406.30130000000003</v>
      </c>
      <c r="R2012" s="11">
        <v>281.45519999999999</v>
      </c>
      <c r="S2012" s="11">
        <v>-80.316400000000002</v>
      </c>
      <c r="T2012" s="11">
        <v>0.83889999999999998</v>
      </c>
      <c r="U2012" s="11">
        <v>14.2418</v>
      </c>
      <c r="V2012" s="11">
        <v>0</v>
      </c>
      <c r="W2012" s="11">
        <v>-52.418500000000002</v>
      </c>
      <c r="X2012" s="11" t="s">
        <v>4242</v>
      </c>
    </row>
    <row r="2013" spans="1:24" x14ac:dyDescent="0.25">
      <c r="A2013" s="11" t="s">
        <v>4242</v>
      </c>
      <c r="B2013" s="11">
        <v>399.67610000000002</v>
      </c>
      <c r="C2013" s="11">
        <v>100</v>
      </c>
      <c r="D2013" s="11">
        <v>220.89959999999999</v>
      </c>
      <c r="E2013" s="11">
        <v>420.65629999999999</v>
      </c>
      <c r="F2013" s="11">
        <v>912.30370000000005</v>
      </c>
      <c r="G2013" s="11">
        <v>2027.9480000000001</v>
      </c>
      <c r="H2013" s="11">
        <v>4622.6729999999998</v>
      </c>
      <c r="I2013" s="11">
        <v>0.46660000000000001</v>
      </c>
      <c r="J2013" s="11">
        <v>46.783999999999999</v>
      </c>
      <c r="K2013" s="11">
        <v>37.7575</v>
      </c>
      <c r="L2013" s="11">
        <v>29.1936</v>
      </c>
      <c r="M2013" s="11">
        <v>0</v>
      </c>
      <c r="N2013" s="11">
        <v>0</v>
      </c>
      <c r="O2013" s="11">
        <v>0</v>
      </c>
      <c r="P2013" s="11">
        <v>0</v>
      </c>
      <c r="Q2013" s="11">
        <v>406.30130000000003</v>
      </c>
      <c r="R2013" s="11">
        <v>281.45519999999999</v>
      </c>
      <c r="S2013" s="11">
        <v>-80.316400000000002</v>
      </c>
      <c r="T2013" s="11">
        <v>0.83889999999999998</v>
      </c>
      <c r="U2013" s="11">
        <v>14.2418</v>
      </c>
      <c r="V2013" s="11">
        <v>0</v>
      </c>
      <c r="W2013" s="11">
        <v>-52.418500000000002</v>
      </c>
      <c r="X2013" s="11" t="s">
        <v>4242</v>
      </c>
    </row>
    <row r="2014" spans="1:24" x14ac:dyDescent="0.25">
      <c r="A2014" s="11" t="s">
        <v>511</v>
      </c>
      <c r="B2014" s="11">
        <v>236.512</v>
      </c>
      <c r="C2014" s="11">
        <v>100</v>
      </c>
      <c r="D2014" s="11">
        <v>221.69560000000001</v>
      </c>
      <c r="E2014" s="11">
        <v>336.79969999999997</v>
      </c>
      <c r="F2014" s="11">
        <v>672.36080000000004</v>
      </c>
      <c r="G2014" s="11">
        <v>1288.9604999999999</v>
      </c>
      <c r="H2014" s="11">
        <v>2607.2631999999999</v>
      </c>
      <c r="I2014" s="11">
        <v>0.43190000000000001</v>
      </c>
      <c r="J2014" s="11">
        <v>43.295400000000001</v>
      </c>
      <c r="K2014" s="11">
        <v>31.959199999999999</v>
      </c>
      <c r="L2014" s="11">
        <v>21.956299999999999</v>
      </c>
      <c r="M2014" s="11">
        <v>0</v>
      </c>
      <c r="N2014" s="11">
        <v>8.6E-3</v>
      </c>
      <c r="O2014" s="11">
        <v>0</v>
      </c>
      <c r="P2014" s="11">
        <v>0</v>
      </c>
      <c r="Q2014" s="11">
        <v>254.04490000000001</v>
      </c>
      <c r="R2014" s="11">
        <v>223.20480000000001</v>
      </c>
      <c r="S2014" s="11">
        <v>-86.542699999999996</v>
      </c>
      <c r="T2014" s="11">
        <v>0.71419999999999995</v>
      </c>
      <c r="U2014" s="11">
        <v>8.0214999999999996</v>
      </c>
      <c r="V2014" s="11">
        <v>-2.456</v>
      </c>
      <c r="W2014" s="11">
        <v>-59.855699999999999</v>
      </c>
      <c r="X2014" s="11" t="s">
        <v>4243</v>
      </c>
    </row>
    <row r="2015" spans="1:24" x14ac:dyDescent="0.25">
      <c r="A2015" s="11" t="s">
        <v>4243</v>
      </c>
      <c r="B2015" s="11">
        <v>236.512</v>
      </c>
      <c r="C2015" s="11">
        <v>100</v>
      </c>
      <c r="D2015" s="11">
        <v>221.69560000000001</v>
      </c>
      <c r="E2015" s="11">
        <v>336.79969999999997</v>
      </c>
      <c r="F2015" s="11">
        <v>672.36080000000004</v>
      </c>
      <c r="G2015" s="11">
        <v>1288.9604999999999</v>
      </c>
      <c r="H2015" s="11">
        <v>2607.2631999999999</v>
      </c>
      <c r="I2015" s="11">
        <v>0.43190000000000001</v>
      </c>
      <c r="J2015" s="11">
        <v>43.295400000000001</v>
      </c>
      <c r="K2015" s="11">
        <v>31.959199999999999</v>
      </c>
      <c r="L2015" s="11">
        <v>21.956299999999999</v>
      </c>
      <c r="M2015" s="11">
        <v>0</v>
      </c>
      <c r="N2015" s="11">
        <v>8.6E-3</v>
      </c>
      <c r="O2015" s="11">
        <v>0</v>
      </c>
      <c r="P2015" s="11">
        <v>0</v>
      </c>
      <c r="Q2015" s="11">
        <v>254.04490000000001</v>
      </c>
      <c r="R2015" s="11">
        <v>223.20480000000001</v>
      </c>
      <c r="S2015" s="11">
        <v>-86.542699999999996</v>
      </c>
      <c r="T2015" s="11">
        <v>0.71419999999999995</v>
      </c>
      <c r="U2015" s="11">
        <v>8.0214999999999996</v>
      </c>
      <c r="V2015" s="11">
        <v>-2.456</v>
      </c>
      <c r="W2015" s="11">
        <v>-59.855699999999999</v>
      </c>
      <c r="X2015" s="11" t="s">
        <v>4243</v>
      </c>
    </row>
    <row r="2016" spans="1:24" x14ac:dyDescent="0.25">
      <c r="A2016" s="11" t="s">
        <v>4243</v>
      </c>
      <c r="B2016" s="11">
        <v>236.512</v>
      </c>
      <c r="C2016" s="11">
        <v>100</v>
      </c>
      <c r="D2016" s="11">
        <v>221.69560000000001</v>
      </c>
      <c r="E2016" s="11">
        <v>336.79969999999997</v>
      </c>
      <c r="F2016" s="11">
        <v>672.36080000000004</v>
      </c>
      <c r="G2016" s="11">
        <v>1288.9604999999999</v>
      </c>
      <c r="H2016" s="11">
        <v>2607.2631999999999</v>
      </c>
      <c r="I2016" s="11">
        <v>0.43190000000000001</v>
      </c>
      <c r="J2016" s="11">
        <v>43.295400000000001</v>
      </c>
      <c r="K2016" s="11">
        <v>31.959199999999999</v>
      </c>
      <c r="L2016" s="11">
        <v>21.956299999999999</v>
      </c>
      <c r="M2016" s="11">
        <v>0</v>
      </c>
      <c r="N2016" s="11">
        <v>8.6E-3</v>
      </c>
      <c r="O2016" s="11">
        <v>0</v>
      </c>
      <c r="P2016" s="11">
        <v>0</v>
      </c>
      <c r="Q2016" s="11">
        <v>251.04310000000001</v>
      </c>
      <c r="R2016" s="11">
        <v>223.20480000000001</v>
      </c>
      <c r="S2016" s="11">
        <v>-86.540899999999993</v>
      </c>
      <c r="T2016" s="11">
        <v>0.71419999999999995</v>
      </c>
      <c r="U2016" s="11">
        <v>8.0214999999999996</v>
      </c>
      <c r="V2016" s="11">
        <v>-2.4455</v>
      </c>
      <c r="W2016" s="11">
        <v>-59.533299999999997</v>
      </c>
      <c r="X2016" s="11" t="s">
        <v>4243</v>
      </c>
    </row>
    <row r="2017" spans="1:24" x14ac:dyDescent="0.25">
      <c r="A2017" s="11" t="s">
        <v>4243</v>
      </c>
      <c r="B2017" s="11">
        <v>236.512</v>
      </c>
      <c r="C2017" s="11">
        <v>100</v>
      </c>
      <c r="D2017" s="11">
        <v>221.69560000000001</v>
      </c>
      <c r="E2017" s="11">
        <v>336.79969999999997</v>
      </c>
      <c r="F2017" s="11">
        <v>672.36080000000004</v>
      </c>
      <c r="G2017" s="11">
        <v>1288.9604999999999</v>
      </c>
      <c r="H2017" s="11">
        <v>2607.2631999999999</v>
      </c>
      <c r="I2017" s="11">
        <v>0.43190000000000001</v>
      </c>
      <c r="J2017" s="11">
        <v>43.295400000000001</v>
      </c>
      <c r="K2017" s="11">
        <v>31.959199999999999</v>
      </c>
      <c r="L2017" s="11">
        <v>21.956299999999999</v>
      </c>
      <c r="M2017" s="11">
        <v>0</v>
      </c>
      <c r="N2017" s="11">
        <v>8.6E-3</v>
      </c>
      <c r="O2017" s="11">
        <v>0</v>
      </c>
      <c r="P2017" s="11">
        <v>0</v>
      </c>
      <c r="Q2017" s="11">
        <v>251.04310000000001</v>
      </c>
      <c r="R2017" s="11">
        <v>223.20480000000001</v>
      </c>
      <c r="S2017" s="11">
        <v>-86.540899999999993</v>
      </c>
      <c r="T2017" s="11">
        <v>0.71419999999999995</v>
      </c>
      <c r="U2017" s="11">
        <v>8.0214999999999996</v>
      </c>
      <c r="V2017" s="11">
        <v>-2.4455</v>
      </c>
      <c r="W2017" s="11">
        <v>-59.533299999999997</v>
      </c>
      <c r="X2017" s="11" t="s">
        <v>4243</v>
      </c>
    </row>
    <row r="2018" spans="1:24" x14ac:dyDescent="0.25">
      <c r="A2018" s="11" t="s">
        <v>4243</v>
      </c>
      <c r="B2018" s="11">
        <v>236.512</v>
      </c>
      <c r="C2018" s="11">
        <v>100</v>
      </c>
      <c r="D2018" s="11">
        <v>221.69560000000001</v>
      </c>
      <c r="E2018" s="11">
        <v>336.79969999999997</v>
      </c>
      <c r="F2018" s="11">
        <v>672.36080000000004</v>
      </c>
      <c r="G2018" s="11">
        <v>1288.9604999999999</v>
      </c>
      <c r="H2018" s="11">
        <v>2607.2631999999999</v>
      </c>
      <c r="I2018" s="11">
        <v>0.43190000000000001</v>
      </c>
      <c r="J2018" s="11">
        <v>43.295400000000001</v>
      </c>
      <c r="K2018" s="11">
        <v>31.959199999999999</v>
      </c>
      <c r="L2018" s="11">
        <v>21.956299999999999</v>
      </c>
      <c r="M2018" s="11">
        <v>0</v>
      </c>
      <c r="N2018" s="11">
        <v>8.6E-3</v>
      </c>
      <c r="O2018" s="11">
        <v>0</v>
      </c>
      <c r="P2018" s="11">
        <v>0</v>
      </c>
      <c r="Q2018" s="11">
        <v>251.04310000000001</v>
      </c>
      <c r="R2018" s="11">
        <v>223.20480000000001</v>
      </c>
      <c r="S2018" s="11">
        <v>-86.540899999999993</v>
      </c>
      <c r="T2018" s="11">
        <v>0.71419999999999995</v>
      </c>
      <c r="U2018" s="11">
        <v>8.0214999999999996</v>
      </c>
      <c r="V2018" s="11">
        <v>-2.4455</v>
      </c>
      <c r="W2018" s="11">
        <v>-59.533299999999997</v>
      </c>
      <c r="X2018" s="11" t="s">
        <v>4243</v>
      </c>
    </row>
    <row r="2019" spans="1:24" x14ac:dyDescent="0.25">
      <c r="A2019" s="11" t="s">
        <v>1714</v>
      </c>
      <c r="B2019" s="11">
        <v>267.74979999999999</v>
      </c>
      <c r="C2019" s="11">
        <v>100</v>
      </c>
      <c r="D2019" s="11">
        <v>233.21860000000001</v>
      </c>
      <c r="E2019" s="11">
        <v>316.71969999999999</v>
      </c>
      <c r="F2019" s="11">
        <v>622.05960000000005</v>
      </c>
      <c r="G2019" s="11">
        <v>1135.1375</v>
      </c>
      <c r="H2019" s="11">
        <v>2284.6021000000001</v>
      </c>
      <c r="I2019" s="11">
        <v>0.39240000000000003</v>
      </c>
      <c r="J2019" s="11">
        <v>39.828499999999998</v>
      </c>
      <c r="K2019" s="11">
        <v>27.344799999999999</v>
      </c>
      <c r="L2019" s="11">
        <v>18.348299999999998</v>
      </c>
      <c r="M2019" s="11">
        <v>-4.0000000000000002E-4</v>
      </c>
      <c r="N2019" s="11">
        <v>0.216</v>
      </c>
      <c r="O2019" s="11">
        <v>2.8999999999999998E-3</v>
      </c>
      <c r="P2019" s="11">
        <v>0</v>
      </c>
      <c r="Q2019" s="11">
        <v>296.14420000000001</v>
      </c>
      <c r="R2019" s="11">
        <v>287.26920000000001</v>
      </c>
      <c r="S2019" s="11">
        <v>-78.941999999999993</v>
      </c>
      <c r="T2019" s="11">
        <v>1.0418000000000001</v>
      </c>
      <c r="U2019" s="11">
        <v>8.5808</v>
      </c>
      <c r="V2019" s="11">
        <v>-2.6448999999999998</v>
      </c>
      <c r="W2019" s="11">
        <v>-55.671900000000001</v>
      </c>
      <c r="X2019" s="11" t="s">
        <v>4244</v>
      </c>
    </row>
    <row r="2020" spans="1:24" x14ac:dyDescent="0.25">
      <c r="A2020" s="11" t="s">
        <v>4244</v>
      </c>
      <c r="B2020" s="11">
        <v>267.74979999999999</v>
      </c>
      <c r="C2020" s="11">
        <v>100</v>
      </c>
      <c r="D2020" s="11">
        <v>233.21860000000001</v>
      </c>
      <c r="E2020" s="11">
        <v>316.71969999999999</v>
      </c>
      <c r="F2020" s="11">
        <v>622.05960000000005</v>
      </c>
      <c r="G2020" s="11">
        <v>1135.1375</v>
      </c>
      <c r="H2020" s="11">
        <v>2284.6021000000001</v>
      </c>
      <c r="I2020" s="11">
        <v>0.39240000000000003</v>
      </c>
      <c r="J2020" s="11">
        <v>39.828499999999998</v>
      </c>
      <c r="K2020" s="11">
        <v>27.344799999999999</v>
      </c>
      <c r="L2020" s="11">
        <v>18.348299999999998</v>
      </c>
      <c r="M2020" s="11">
        <v>-4.0000000000000002E-4</v>
      </c>
      <c r="N2020" s="11">
        <v>0.216</v>
      </c>
      <c r="O2020" s="11">
        <v>2.8999999999999998E-3</v>
      </c>
      <c r="P2020" s="11">
        <v>0</v>
      </c>
      <c r="Q2020" s="11">
        <v>296.14420000000001</v>
      </c>
      <c r="R2020" s="11">
        <v>287.26920000000001</v>
      </c>
      <c r="S2020" s="11">
        <v>-78.941999999999993</v>
      </c>
      <c r="T2020" s="11">
        <v>1.0418000000000001</v>
      </c>
      <c r="U2020" s="11">
        <v>8.5808</v>
      </c>
      <c r="V2020" s="11">
        <v>-2.6448999999999998</v>
      </c>
      <c r="W2020" s="11">
        <v>-55.671900000000001</v>
      </c>
      <c r="X2020" s="11" t="s">
        <v>4244</v>
      </c>
    </row>
    <row r="2021" spans="1:24" x14ac:dyDescent="0.25">
      <c r="A2021" s="11" t="s">
        <v>4244</v>
      </c>
      <c r="B2021" s="11">
        <v>267.74979999999999</v>
      </c>
      <c r="C2021" s="11">
        <v>100</v>
      </c>
      <c r="D2021" s="11">
        <v>233.21860000000001</v>
      </c>
      <c r="E2021" s="11">
        <v>316.71969999999999</v>
      </c>
      <c r="F2021" s="11">
        <v>622.05960000000005</v>
      </c>
      <c r="G2021" s="11">
        <v>1135.1375</v>
      </c>
      <c r="H2021" s="11">
        <v>2284.6021000000001</v>
      </c>
      <c r="I2021" s="11">
        <v>0.39240000000000003</v>
      </c>
      <c r="J2021" s="11">
        <v>39.848799999999997</v>
      </c>
      <c r="K2021" s="11">
        <v>27.344799999999999</v>
      </c>
      <c r="L2021" s="11">
        <v>18.348299999999998</v>
      </c>
      <c r="M2021" s="11">
        <v>-4.0000000000000002E-4</v>
      </c>
      <c r="N2021" s="11">
        <v>0.216</v>
      </c>
      <c r="O2021" s="11">
        <v>2.8999999999999998E-3</v>
      </c>
      <c r="P2021" s="11">
        <v>0</v>
      </c>
      <c r="Q2021" s="11">
        <v>292.03289999999998</v>
      </c>
      <c r="R2021" s="11">
        <v>287.26920000000001</v>
      </c>
      <c r="S2021" s="11">
        <v>-78.940299999999993</v>
      </c>
      <c r="T2021" s="11">
        <v>1.0418000000000001</v>
      </c>
      <c r="U2021" s="11">
        <v>8.5808</v>
      </c>
      <c r="V2021" s="11">
        <v>-2.6335999999999999</v>
      </c>
      <c r="W2021" s="11">
        <v>-55.348799999999997</v>
      </c>
      <c r="X2021" s="11" t="s">
        <v>4244</v>
      </c>
    </row>
    <row r="2022" spans="1:24" x14ac:dyDescent="0.25">
      <c r="A2022" s="11" t="s">
        <v>4244</v>
      </c>
      <c r="B2022" s="11">
        <v>267.74979999999999</v>
      </c>
      <c r="C2022" s="11">
        <v>100</v>
      </c>
      <c r="D2022" s="11">
        <v>233.21860000000001</v>
      </c>
      <c r="E2022" s="11">
        <v>316.71969999999999</v>
      </c>
      <c r="F2022" s="11">
        <v>622.05960000000005</v>
      </c>
      <c r="G2022" s="11">
        <v>1135.1375</v>
      </c>
      <c r="H2022" s="11">
        <v>2284.6021000000001</v>
      </c>
      <c r="I2022" s="11">
        <v>0.39240000000000003</v>
      </c>
      <c r="J2022" s="11">
        <v>39.848799999999997</v>
      </c>
      <c r="K2022" s="11">
        <v>27.344799999999999</v>
      </c>
      <c r="L2022" s="11">
        <v>18.348299999999998</v>
      </c>
      <c r="M2022" s="11">
        <v>-4.0000000000000002E-4</v>
      </c>
      <c r="N2022" s="11">
        <v>0.216</v>
      </c>
      <c r="O2022" s="11">
        <v>2.8999999999999998E-3</v>
      </c>
      <c r="P2022" s="11">
        <v>0</v>
      </c>
      <c r="Q2022" s="11">
        <v>292.03289999999998</v>
      </c>
      <c r="R2022" s="11">
        <v>287.26920000000001</v>
      </c>
      <c r="S2022" s="11">
        <v>-78.940299999999993</v>
      </c>
      <c r="T2022" s="11">
        <v>1.0418000000000001</v>
      </c>
      <c r="U2022" s="11">
        <v>8.5808</v>
      </c>
      <c r="V2022" s="11">
        <v>-2.6335999999999999</v>
      </c>
      <c r="W2022" s="11">
        <v>-55.348799999999997</v>
      </c>
      <c r="X2022" s="11" t="s">
        <v>4244</v>
      </c>
    </row>
    <row r="2023" spans="1:24" x14ac:dyDescent="0.25">
      <c r="A2023" s="11" t="s">
        <v>4244</v>
      </c>
      <c r="B2023" s="11">
        <v>267.74979999999999</v>
      </c>
      <c r="C2023" s="11">
        <v>100</v>
      </c>
      <c r="D2023" s="11">
        <v>233.21860000000001</v>
      </c>
      <c r="E2023" s="11">
        <v>316.71969999999999</v>
      </c>
      <c r="F2023" s="11">
        <v>622.05960000000005</v>
      </c>
      <c r="G2023" s="11">
        <v>1135.1375</v>
      </c>
      <c r="H2023" s="11">
        <v>2284.6021000000001</v>
      </c>
      <c r="I2023" s="11">
        <v>0.39240000000000003</v>
      </c>
      <c r="J2023" s="11">
        <v>39.848799999999997</v>
      </c>
      <c r="K2023" s="11">
        <v>27.344799999999999</v>
      </c>
      <c r="L2023" s="11">
        <v>18.348299999999998</v>
      </c>
      <c r="M2023" s="11">
        <v>-4.0000000000000002E-4</v>
      </c>
      <c r="N2023" s="11">
        <v>0.216</v>
      </c>
      <c r="O2023" s="11">
        <v>2.8999999999999998E-3</v>
      </c>
      <c r="P2023" s="11">
        <v>0</v>
      </c>
      <c r="Q2023" s="11">
        <v>292.03289999999998</v>
      </c>
      <c r="R2023" s="11">
        <v>287.26920000000001</v>
      </c>
      <c r="S2023" s="11">
        <v>-78.940299999999993</v>
      </c>
      <c r="T2023" s="11">
        <v>1.0418000000000001</v>
      </c>
      <c r="U2023" s="11">
        <v>8.5808</v>
      </c>
      <c r="V2023" s="11">
        <v>-2.6335999999999999</v>
      </c>
      <c r="W2023" s="11">
        <v>-55.348799999999997</v>
      </c>
      <c r="X2023" s="11" t="s">
        <v>4244</v>
      </c>
    </row>
    <row r="2024" spans="1:24" x14ac:dyDescent="0.25">
      <c r="A2024" s="11" t="s">
        <v>1715</v>
      </c>
      <c r="B2024" s="11">
        <v>238.53399999999999</v>
      </c>
      <c r="C2024" s="11">
        <v>100</v>
      </c>
      <c r="D2024" s="11">
        <v>214.8681</v>
      </c>
      <c r="E2024" s="11">
        <v>340.96749999999997</v>
      </c>
      <c r="F2024" s="11">
        <v>701.76130000000001</v>
      </c>
      <c r="G2024" s="11">
        <v>1411.5388</v>
      </c>
      <c r="H2024" s="11">
        <v>2997.2426999999998</v>
      </c>
      <c r="I2024" s="11">
        <v>0.41820000000000002</v>
      </c>
      <c r="J2024" s="11">
        <v>41.968299999999999</v>
      </c>
      <c r="K2024" s="11">
        <v>31.4148</v>
      </c>
      <c r="L2024" s="11">
        <v>22.344200000000001</v>
      </c>
      <c r="M2024" s="11">
        <v>0</v>
      </c>
      <c r="N2024" s="11">
        <v>1.2699999999999999E-2</v>
      </c>
      <c r="O2024" s="11">
        <v>0</v>
      </c>
      <c r="P2024" s="11">
        <v>0</v>
      </c>
      <c r="Q2024" s="11">
        <v>253.31880000000001</v>
      </c>
      <c r="R2024" s="11">
        <v>223.20480000000001</v>
      </c>
      <c r="S2024" s="11">
        <v>-79.458200000000005</v>
      </c>
      <c r="T2024" s="11">
        <v>0.78620000000000001</v>
      </c>
      <c r="U2024" s="11">
        <v>8.1440000000000001</v>
      </c>
      <c r="V2024" s="11">
        <v>-2.456</v>
      </c>
      <c r="W2024" s="11">
        <v>-56.498399999999997</v>
      </c>
      <c r="X2024" s="11" t="s">
        <v>4245</v>
      </c>
    </row>
    <row r="2025" spans="1:24" x14ac:dyDescent="0.25">
      <c r="A2025" s="11" t="s">
        <v>4245</v>
      </c>
      <c r="B2025" s="11">
        <v>238.53399999999999</v>
      </c>
      <c r="C2025" s="11">
        <v>100</v>
      </c>
      <c r="D2025" s="11">
        <v>214.8681</v>
      </c>
      <c r="E2025" s="11">
        <v>340.96749999999997</v>
      </c>
      <c r="F2025" s="11">
        <v>701.76130000000001</v>
      </c>
      <c r="G2025" s="11">
        <v>1411.5388</v>
      </c>
      <c r="H2025" s="11">
        <v>2997.2426999999998</v>
      </c>
      <c r="I2025" s="11">
        <v>0.41820000000000002</v>
      </c>
      <c r="J2025" s="11">
        <v>41.968299999999999</v>
      </c>
      <c r="K2025" s="11">
        <v>31.4148</v>
      </c>
      <c r="L2025" s="11">
        <v>22.344200000000001</v>
      </c>
      <c r="M2025" s="11">
        <v>0</v>
      </c>
      <c r="N2025" s="11">
        <v>1.2699999999999999E-2</v>
      </c>
      <c r="O2025" s="11">
        <v>0</v>
      </c>
      <c r="P2025" s="11">
        <v>0</v>
      </c>
      <c r="Q2025" s="11">
        <v>253.31880000000001</v>
      </c>
      <c r="R2025" s="11">
        <v>223.20480000000001</v>
      </c>
      <c r="S2025" s="11">
        <v>-79.458200000000005</v>
      </c>
      <c r="T2025" s="11">
        <v>0.78620000000000001</v>
      </c>
      <c r="U2025" s="11">
        <v>8.1440000000000001</v>
      </c>
      <c r="V2025" s="11">
        <v>-2.456</v>
      </c>
      <c r="W2025" s="11">
        <v>-56.498399999999997</v>
      </c>
      <c r="X2025" s="11" t="s">
        <v>4245</v>
      </c>
    </row>
    <row r="2026" spans="1:24" x14ac:dyDescent="0.25">
      <c r="A2026" s="11" t="s">
        <v>4245</v>
      </c>
      <c r="B2026" s="11">
        <v>238.53399999999999</v>
      </c>
      <c r="C2026" s="11">
        <v>100</v>
      </c>
      <c r="D2026" s="11">
        <v>214.8681</v>
      </c>
      <c r="E2026" s="11">
        <v>340.96749999999997</v>
      </c>
      <c r="F2026" s="11">
        <v>701.76130000000001</v>
      </c>
      <c r="G2026" s="11">
        <v>1411.5388</v>
      </c>
      <c r="H2026" s="11">
        <v>2997.2426999999998</v>
      </c>
      <c r="I2026" s="11">
        <v>0.41820000000000002</v>
      </c>
      <c r="J2026" s="11">
        <v>41.968299999999999</v>
      </c>
      <c r="K2026" s="11">
        <v>31.4148</v>
      </c>
      <c r="L2026" s="11">
        <v>22.344200000000001</v>
      </c>
      <c r="M2026" s="11">
        <v>0</v>
      </c>
      <c r="N2026" s="11">
        <v>1.2699999999999999E-2</v>
      </c>
      <c r="O2026" s="11">
        <v>0</v>
      </c>
      <c r="P2026" s="11">
        <v>0</v>
      </c>
      <c r="Q2026" s="11">
        <v>248.09809999999999</v>
      </c>
      <c r="R2026" s="11">
        <v>223.20480000000001</v>
      </c>
      <c r="S2026" s="11">
        <v>-79.456500000000005</v>
      </c>
      <c r="T2026" s="11">
        <v>0.78620000000000001</v>
      </c>
      <c r="U2026" s="11">
        <v>8.1440000000000001</v>
      </c>
      <c r="V2026" s="11">
        <v>-2.4455</v>
      </c>
      <c r="W2026" s="11">
        <v>-56.176099999999998</v>
      </c>
      <c r="X2026" s="11" t="s">
        <v>4245</v>
      </c>
    </row>
    <row r="2027" spans="1:24" x14ac:dyDescent="0.25">
      <c r="A2027" s="11" t="s">
        <v>4245</v>
      </c>
      <c r="B2027" s="11">
        <v>238.53399999999999</v>
      </c>
      <c r="C2027" s="11">
        <v>100</v>
      </c>
      <c r="D2027" s="11">
        <v>214.8681</v>
      </c>
      <c r="E2027" s="11">
        <v>340.96749999999997</v>
      </c>
      <c r="F2027" s="11">
        <v>701.76130000000001</v>
      </c>
      <c r="G2027" s="11">
        <v>1411.5388</v>
      </c>
      <c r="H2027" s="11">
        <v>2997.2426999999998</v>
      </c>
      <c r="I2027" s="11">
        <v>0.41820000000000002</v>
      </c>
      <c r="J2027" s="11">
        <v>41.968299999999999</v>
      </c>
      <c r="K2027" s="11">
        <v>31.4148</v>
      </c>
      <c r="L2027" s="11">
        <v>22.344200000000001</v>
      </c>
      <c r="M2027" s="11">
        <v>0</v>
      </c>
      <c r="N2027" s="11">
        <v>1.2699999999999999E-2</v>
      </c>
      <c r="O2027" s="11">
        <v>0</v>
      </c>
      <c r="P2027" s="11">
        <v>0</v>
      </c>
      <c r="Q2027" s="11">
        <v>248.09809999999999</v>
      </c>
      <c r="R2027" s="11">
        <v>223.20480000000001</v>
      </c>
      <c r="S2027" s="11">
        <v>-79.456500000000005</v>
      </c>
      <c r="T2027" s="11">
        <v>0.78620000000000001</v>
      </c>
      <c r="U2027" s="11">
        <v>8.1440000000000001</v>
      </c>
      <c r="V2027" s="11">
        <v>-2.4455</v>
      </c>
      <c r="W2027" s="11">
        <v>-56.176099999999998</v>
      </c>
      <c r="X2027" s="11" t="s">
        <v>4245</v>
      </c>
    </row>
    <row r="2028" spans="1:24" x14ac:dyDescent="0.25">
      <c r="A2028" s="11" t="s">
        <v>4245</v>
      </c>
      <c r="B2028" s="11">
        <v>238.53399999999999</v>
      </c>
      <c r="C2028" s="11">
        <v>100</v>
      </c>
      <c r="D2028" s="11">
        <v>214.8681</v>
      </c>
      <c r="E2028" s="11">
        <v>340.96749999999997</v>
      </c>
      <c r="F2028" s="11">
        <v>701.76130000000001</v>
      </c>
      <c r="G2028" s="11">
        <v>1411.5388</v>
      </c>
      <c r="H2028" s="11">
        <v>2997.2426999999998</v>
      </c>
      <c r="I2028" s="11">
        <v>0.41820000000000002</v>
      </c>
      <c r="J2028" s="11">
        <v>41.968299999999999</v>
      </c>
      <c r="K2028" s="11">
        <v>31.4148</v>
      </c>
      <c r="L2028" s="11">
        <v>22.344200000000001</v>
      </c>
      <c r="M2028" s="11">
        <v>0</v>
      </c>
      <c r="N2028" s="11">
        <v>1.2699999999999999E-2</v>
      </c>
      <c r="O2028" s="11">
        <v>0</v>
      </c>
      <c r="P2028" s="11">
        <v>0</v>
      </c>
      <c r="Q2028" s="11">
        <v>248.09809999999999</v>
      </c>
      <c r="R2028" s="11">
        <v>223.20480000000001</v>
      </c>
      <c r="S2028" s="11">
        <v>-79.456500000000005</v>
      </c>
      <c r="T2028" s="11">
        <v>0.78620000000000001</v>
      </c>
      <c r="U2028" s="11">
        <v>8.1440000000000001</v>
      </c>
      <c r="V2028" s="11">
        <v>-2.4455</v>
      </c>
      <c r="W2028" s="11">
        <v>-56.176099999999998</v>
      </c>
      <c r="X2028" s="11" t="s">
        <v>4245</v>
      </c>
    </row>
    <row r="2029" spans="1:24" x14ac:dyDescent="0.25">
      <c r="A2029" s="11" t="s">
        <v>1716</v>
      </c>
      <c r="B2029" s="11">
        <v>393.99650000000003</v>
      </c>
      <c r="C2029" s="11">
        <v>100</v>
      </c>
      <c r="D2029" s="11">
        <v>286.21300000000002</v>
      </c>
      <c r="E2029" s="11">
        <v>364.62520000000001</v>
      </c>
      <c r="F2029" s="11">
        <v>749.62419999999997</v>
      </c>
      <c r="G2029" s="11">
        <v>1377.0327</v>
      </c>
      <c r="H2029" s="11">
        <v>2803.4258</v>
      </c>
      <c r="I2029" s="11">
        <v>0.4723</v>
      </c>
      <c r="J2029" s="11">
        <v>47.586300000000001</v>
      </c>
      <c r="K2029" s="11">
        <v>33.469000000000001</v>
      </c>
      <c r="L2029" s="11">
        <v>22.333300000000001</v>
      </c>
      <c r="M2029" s="11">
        <v>-1E-4</v>
      </c>
      <c r="N2029" s="11">
        <v>0.27560000000000001</v>
      </c>
      <c r="O2029" s="11">
        <v>4.0000000000000002E-4</v>
      </c>
      <c r="P2029" s="11">
        <v>0</v>
      </c>
      <c r="Q2029" s="11">
        <v>461.7287</v>
      </c>
      <c r="R2029" s="11">
        <v>414.81799999999998</v>
      </c>
      <c r="S2029" s="11">
        <v>-85.642600000000002</v>
      </c>
      <c r="T2029" s="11">
        <v>1.3544</v>
      </c>
      <c r="U2029" s="11">
        <v>13.8307</v>
      </c>
      <c r="V2029" s="11">
        <v>-2.8338000000000001</v>
      </c>
      <c r="W2029" s="11">
        <v>-58.492800000000003</v>
      </c>
      <c r="X2029" s="11" t="s">
        <v>4250</v>
      </c>
    </row>
    <row r="2030" spans="1:24" x14ac:dyDescent="0.25">
      <c r="A2030" s="11" t="s">
        <v>4250</v>
      </c>
      <c r="B2030" s="11">
        <v>393.99650000000003</v>
      </c>
      <c r="C2030" s="11">
        <v>100</v>
      </c>
      <c r="D2030" s="11">
        <v>286.21300000000002</v>
      </c>
      <c r="E2030" s="11">
        <v>364.62520000000001</v>
      </c>
      <c r="F2030" s="11">
        <v>749.62419999999997</v>
      </c>
      <c r="G2030" s="11">
        <v>1377.0327</v>
      </c>
      <c r="H2030" s="11">
        <v>2803.4258</v>
      </c>
      <c r="I2030" s="11">
        <v>0.4723</v>
      </c>
      <c r="J2030" s="11">
        <v>47.586300000000001</v>
      </c>
      <c r="K2030" s="11">
        <v>33.469000000000001</v>
      </c>
      <c r="L2030" s="11">
        <v>22.333300000000001</v>
      </c>
      <c r="M2030" s="11">
        <v>-1E-4</v>
      </c>
      <c r="N2030" s="11">
        <v>0.27560000000000001</v>
      </c>
      <c r="O2030" s="11">
        <v>4.0000000000000002E-4</v>
      </c>
      <c r="P2030" s="11">
        <v>0</v>
      </c>
      <c r="Q2030" s="11">
        <v>461.7287</v>
      </c>
      <c r="R2030" s="11">
        <v>414.81799999999998</v>
      </c>
      <c r="S2030" s="11">
        <v>-85.642600000000002</v>
      </c>
      <c r="T2030" s="11">
        <v>1.3544</v>
      </c>
      <c r="U2030" s="11">
        <v>13.8307</v>
      </c>
      <c r="V2030" s="11">
        <v>-2.8338000000000001</v>
      </c>
      <c r="W2030" s="11">
        <v>-58.492800000000003</v>
      </c>
      <c r="X2030" s="11" t="s">
        <v>4250</v>
      </c>
    </row>
    <row r="2031" spans="1:24" x14ac:dyDescent="0.25">
      <c r="A2031" s="11" t="s">
        <v>4250</v>
      </c>
      <c r="B2031" s="11">
        <v>393.99650000000003</v>
      </c>
      <c r="C2031" s="11">
        <v>100</v>
      </c>
      <c r="D2031" s="11">
        <v>286.21300000000002</v>
      </c>
      <c r="E2031" s="11">
        <v>364.62520000000001</v>
      </c>
      <c r="F2031" s="11">
        <v>749.62419999999997</v>
      </c>
      <c r="G2031" s="11">
        <v>1377.0327</v>
      </c>
      <c r="H2031" s="11">
        <v>2803.4258</v>
      </c>
      <c r="I2031" s="11">
        <v>0.4723</v>
      </c>
      <c r="J2031" s="11">
        <v>47.590699999999998</v>
      </c>
      <c r="K2031" s="11">
        <v>33.469000000000001</v>
      </c>
      <c r="L2031" s="11">
        <v>22.333300000000001</v>
      </c>
      <c r="M2031" s="11">
        <v>-1E-4</v>
      </c>
      <c r="N2031" s="11">
        <v>0.27560000000000001</v>
      </c>
      <c r="O2031" s="11">
        <v>4.0000000000000002E-4</v>
      </c>
      <c r="P2031" s="11">
        <v>0</v>
      </c>
      <c r="Q2031" s="11">
        <v>455.44729999999998</v>
      </c>
      <c r="R2031" s="11">
        <v>414.81799999999998</v>
      </c>
      <c r="S2031" s="11">
        <v>-85.640699999999995</v>
      </c>
      <c r="T2031" s="11">
        <v>1.3544</v>
      </c>
      <c r="U2031" s="11">
        <v>13.8307</v>
      </c>
      <c r="V2031" s="11">
        <v>-2.8218000000000001</v>
      </c>
      <c r="W2031" s="11">
        <v>-58.168799999999997</v>
      </c>
      <c r="X2031" s="11" t="s">
        <v>4250</v>
      </c>
    </row>
    <row r="2032" spans="1:24" x14ac:dyDescent="0.25">
      <c r="A2032" s="11" t="s">
        <v>4250</v>
      </c>
      <c r="B2032" s="11">
        <v>393.99650000000003</v>
      </c>
      <c r="C2032" s="11">
        <v>100</v>
      </c>
      <c r="D2032" s="11">
        <v>286.21300000000002</v>
      </c>
      <c r="E2032" s="11">
        <v>364.62520000000001</v>
      </c>
      <c r="F2032" s="11">
        <v>749.62419999999997</v>
      </c>
      <c r="G2032" s="11">
        <v>1377.0327</v>
      </c>
      <c r="H2032" s="11">
        <v>2803.4258</v>
      </c>
      <c r="I2032" s="11">
        <v>0.4723</v>
      </c>
      <c r="J2032" s="11">
        <v>47.590699999999998</v>
      </c>
      <c r="K2032" s="11">
        <v>33.469000000000001</v>
      </c>
      <c r="L2032" s="11">
        <v>22.333300000000001</v>
      </c>
      <c r="M2032" s="11">
        <v>-1E-4</v>
      </c>
      <c r="N2032" s="11">
        <v>0.27560000000000001</v>
      </c>
      <c r="O2032" s="11">
        <v>4.0000000000000002E-4</v>
      </c>
      <c r="P2032" s="11">
        <v>0</v>
      </c>
      <c r="Q2032" s="11">
        <v>455.44729999999998</v>
      </c>
      <c r="R2032" s="11">
        <v>414.81799999999998</v>
      </c>
      <c r="S2032" s="11">
        <v>-85.640699999999995</v>
      </c>
      <c r="T2032" s="11">
        <v>1.3544</v>
      </c>
      <c r="U2032" s="11">
        <v>13.8307</v>
      </c>
      <c r="V2032" s="11">
        <v>-2.8218000000000001</v>
      </c>
      <c r="W2032" s="11">
        <v>-58.168799999999997</v>
      </c>
      <c r="X2032" s="11" t="s">
        <v>4250</v>
      </c>
    </row>
    <row r="2033" spans="1:24" x14ac:dyDescent="0.25">
      <c r="A2033" s="11" t="s">
        <v>4250</v>
      </c>
      <c r="B2033" s="11">
        <v>393.99650000000003</v>
      </c>
      <c r="C2033" s="11">
        <v>100</v>
      </c>
      <c r="D2033" s="11">
        <v>286.21300000000002</v>
      </c>
      <c r="E2033" s="11">
        <v>364.62520000000001</v>
      </c>
      <c r="F2033" s="11">
        <v>749.62419999999997</v>
      </c>
      <c r="G2033" s="11">
        <v>1377.0327</v>
      </c>
      <c r="H2033" s="11">
        <v>2803.4258</v>
      </c>
      <c r="I2033" s="11">
        <v>0.4723</v>
      </c>
      <c r="J2033" s="11">
        <v>47.590699999999998</v>
      </c>
      <c r="K2033" s="11">
        <v>33.469000000000001</v>
      </c>
      <c r="L2033" s="11">
        <v>22.333300000000001</v>
      </c>
      <c r="M2033" s="11">
        <v>-1E-4</v>
      </c>
      <c r="N2033" s="11">
        <v>0.27560000000000001</v>
      </c>
      <c r="O2033" s="11">
        <v>4.0000000000000002E-4</v>
      </c>
      <c r="P2033" s="11">
        <v>0</v>
      </c>
      <c r="Q2033" s="11">
        <v>455.44729999999998</v>
      </c>
      <c r="R2033" s="11">
        <v>414.81799999999998</v>
      </c>
      <c r="S2033" s="11">
        <v>-85.640699999999995</v>
      </c>
      <c r="T2033" s="11">
        <v>1.3544</v>
      </c>
      <c r="U2033" s="11">
        <v>13.8307</v>
      </c>
      <c r="V2033" s="11">
        <v>-2.8218000000000001</v>
      </c>
      <c r="W2033" s="11">
        <v>-58.168799999999997</v>
      </c>
      <c r="X2033" s="11" t="s">
        <v>4250</v>
      </c>
    </row>
    <row r="2034" spans="1:24" x14ac:dyDescent="0.25">
      <c r="A2034" s="11" t="s">
        <v>331</v>
      </c>
      <c r="B2034" s="11">
        <v>231.98490000000001</v>
      </c>
      <c r="C2034" s="11">
        <v>100</v>
      </c>
      <c r="D2034" s="11">
        <v>192.09129999999999</v>
      </c>
      <c r="E2034" s="11">
        <v>263.53829999999999</v>
      </c>
      <c r="F2034" s="11">
        <v>448.10539999999997</v>
      </c>
      <c r="G2034" s="11">
        <v>735.29939999999999</v>
      </c>
      <c r="H2034" s="11">
        <v>1247.2574</v>
      </c>
      <c r="I2034" s="11">
        <v>0.36940000000000001</v>
      </c>
      <c r="J2034" s="11">
        <v>36.983400000000003</v>
      </c>
      <c r="K2034" s="11">
        <v>25.27</v>
      </c>
      <c r="L2034" s="11">
        <v>14.2759</v>
      </c>
      <c r="M2034" s="11">
        <v>0</v>
      </c>
      <c r="N2034" s="11">
        <v>0</v>
      </c>
      <c r="O2034" s="11">
        <v>0</v>
      </c>
      <c r="P2034" s="11">
        <v>0</v>
      </c>
      <c r="Q2034" s="11">
        <v>248.04390000000001</v>
      </c>
      <c r="R2034" s="11">
        <v>233.2647</v>
      </c>
      <c r="S2034" s="11">
        <v>-80.595699999999994</v>
      </c>
      <c r="T2034" s="11">
        <v>0.61070000000000002</v>
      </c>
      <c r="U2034" s="11">
        <v>7.8917000000000002</v>
      </c>
      <c r="V2034" s="11">
        <v>-2.2574000000000001</v>
      </c>
      <c r="W2034" s="11">
        <v>-57.372100000000003</v>
      </c>
      <c r="X2034" s="11" t="s">
        <v>331</v>
      </c>
    </row>
    <row r="2035" spans="1:24" x14ac:dyDescent="0.25">
      <c r="A2035" s="11" t="s">
        <v>1348</v>
      </c>
      <c r="B2035" s="11">
        <v>162.5847</v>
      </c>
      <c r="C2035" s="11">
        <v>100</v>
      </c>
      <c r="D2035" s="11">
        <v>158.69999999999999</v>
      </c>
      <c r="E2035" s="11">
        <v>200.3389</v>
      </c>
      <c r="F2035" s="11">
        <v>305.62200000000001</v>
      </c>
      <c r="G2035" s="11">
        <v>457.62150000000003</v>
      </c>
      <c r="H2035" s="11">
        <v>728.03250000000003</v>
      </c>
      <c r="I2035" s="11">
        <v>0.25319999999999998</v>
      </c>
      <c r="J2035" s="11">
        <v>25.880700000000001</v>
      </c>
      <c r="K2035" s="11">
        <v>14.174200000000001</v>
      </c>
      <c r="L2035" s="11">
        <v>6.6102999999999996</v>
      </c>
      <c r="M2035" s="11">
        <v>0</v>
      </c>
      <c r="N2035" s="11">
        <v>2.3999999999999998E-3</v>
      </c>
      <c r="O2035" s="11">
        <v>0</v>
      </c>
      <c r="P2035" s="11">
        <v>0</v>
      </c>
      <c r="Q2035" s="11">
        <v>156.84610000000001</v>
      </c>
      <c r="R2035" s="11">
        <v>162.1448</v>
      </c>
      <c r="S2035" s="11">
        <v>-68.074799999999996</v>
      </c>
      <c r="T2035" s="11">
        <v>0.44950000000000001</v>
      </c>
      <c r="U2035" s="11">
        <v>4.6504000000000003</v>
      </c>
      <c r="V2035" s="11">
        <v>-1.1335</v>
      </c>
      <c r="W2035" s="11">
        <v>-52.060299999999998</v>
      </c>
      <c r="X2035" s="11" t="s">
        <v>1348</v>
      </c>
    </row>
    <row r="2036" spans="1:24" x14ac:dyDescent="0.25">
      <c r="A2036" s="11" t="s">
        <v>1081</v>
      </c>
      <c r="B2036" s="11">
        <v>102.6583</v>
      </c>
      <c r="C2036" s="11">
        <v>-100</v>
      </c>
      <c r="D2036" s="11">
        <v>136.40710000000001</v>
      </c>
      <c r="E2036" s="11">
        <v>-211.0855</v>
      </c>
      <c r="F2036" s="11">
        <v>349.8895</v>
      </c>
      <c r="G2036" s="11">
        <v>-601.971</v>
      </c>
      <c r="H2036" s="11">
        <v>1059.0815</v>
      </c>
      <c r="I2036" s="11">
        <v>0</v>
      </c>
      <c r="J2036" s="11">
        <v>0</v>
      </c>
      <c r="K2036" s="11">
        <v>0</v>
      </c>
      <c r="L2036" s="11">
        <v>0</v>
      </c>
      <c r="M2036" s="11">
        <v>-0.2356</v>
      </c>
      <c r="N2036" s="11">
        <v>23.8264</v>
      </c>
      <c r="O2036" s="11">
        <v>17.019200000000001</v>
      </c>
      <c r="P2036" s="11">
        <v>10.827500000000001</v>
      </c>
      <c r="Q2036" s="11">
        <v>85.756</v>
      </c>
      <c r="R2036" s="11">
        <v>59.090600000000002</v>
      </c>
      <c r="S2036" s="11">
        <v>-63.4482</v>
      </c>
      <c r="T2036" s="11">
        <v>0.43619999999999998</v>
      </c>
      <c r="U2036" s="11">
        <v>3.3214000000000001</v>
      </c>
      <c r="V2036" s="11">
        <v>0</v>
      </c>
      <c r="W2036" s="11">
        <v>-52.905799999999999</v>
      </c>
      <c r="X2036" s="11" t="s">
        <v>1081</v>
      </c>
    </row>
    <row r="2037" spans="1:24" x14ac:dyDescent="0.25">
      <c r="A2037" s="11" t="s">
        <v>1081</v>
      </c>
      <c r="B2037" s="11">
        <v>102.6583</v>
      </c>
      <c r="C2037" s="11">
        <v>-100</v>
      </c>
      <c r="D2037" s="11">
        <v>136.40710000000001</v>
      </c>
      <c r="E2037" s="11">
        <v>-211.0855</v>
      </c>
      <c r="F2037" s="11">
        <v>349.8895</v>
      </c>
      <c r="G2037" s="11">
        <v>-601.971</v>
      </c>
      <c r="H2037" s="11">
        <v>1059.0815</v>
      </c>
      <c r="I2037" s="11">
        <v>0</v>
      </c>
      <c r="J2037" s="11">
        <v>0</v>
      </c>
      <c r="K2037" s="11">
        <v>0</v>
      </c>
      <c r="L2037" s="11">
        <v>0</v>
      </c>
      <c r="M2037" s="11">
        <v>-0.2356</v>
      </c>
      <c r="N2037" s="11">
        <v>23.8264</v>
      </c>
      <c r="O2037" s="11">
        <v>17.019200000000001</v>
      </c>
      <c r="P2037" s="11">
        <v>10.827500000000001</v>
      </c>
      <c r="Q2037" s="11">
        <v>85.756</v>
      </c>
      <c r="R2037" s="11">
        <v>59.090600000000002</v>
      </c>
      <c r="S2037" s="11">
        <v>-63.4482</v>
      </c>
      <c r="T2037" s="11">
        <v>0.43619999999999998</v>
      </c>
      <c r="U2037" s="11">
        <v>3.3214000000000001</v>
      </c>
      <c r="V2037" s="11">
        <v>0</v>
      </c>
      <c r="W2037" s="11">
        <v>-52.905799999999999</v>
      </c>
      <c r="X2037" s="11" t="s">
        <v>1081</v>
      </c>
    </row>
    <row r="2038" spans="1:24" x14ac:dyDescent="0.25">
      <c r="A2038" s="11" t="s">
        <v>1503</v>
      </c>
      <c r="B2038" s="11">
        <v>90.328699999999998</v>
      </c>
      <c r="C2038" s="11">
        <v>100</v>
      </c>
      <c r="D2038" s="11">
        <v>204.33860000000001</v>
      </c>
      <c r="E2038" s="11">
        <v>425.96679999999998</v>
      </c>
      <c r="F2038" s="11">
        <v>928.09780000000001</v>
      </c>
      <c r="G2038" s="11">
        <v>2066.6851000000001</v>
      </c>
      <c r="H2038" s="11">
        <v>4697.2074000000002</v>
      </c>
      <c r="I2038" s="11">
        <v>0.48099999999999998</v>
      </c>
      <c r="J2038" s="11">
        <v>48.139299999999999</v>
      </c>
      <c r="K2038" s="11">
        <v>38.927799999999998</v>
      </c>
      <c r="L2038" s="11">
        <v>30.050899999999999</v>
      </c>
      <c r="M2038" s="11">
        <v>0</v>
      </c>
      <c r="N2038" s="11">
        <v>0</v>
      </c>
      <c r="O2038" s="11">
        <v>0</v>
      </c>
      <c r="P2038" s="11">
        <v>0</v>
      </c>
      <c r="Q2038" s="11">
        <v>72.386700000000005</v>
      </c>
      <c r="R2038" s="11">
        <v>59.0443</v>
      </c>
      <c r="S2038" s="11">
        <v>-79.625799999999998</v>
      </c>
      <c r="T2038" s="11">
        <v>0.4299</v>
      </c>
      <c r="U2038" s="11">
        <v>2.6396999999999999</v>
      </c>
      <c r="V2038" s="11">
        <v>0</v>
      </c>
      <c r="W2038" s="11">
        <v>-65.990600000000001</v>
      </c>
      <c r="X2038" s="11" t="s">
        <v>1503</v>
      </c>
    </row>
    <row r="2039" spans="1:24" x14ac:dyDescent="0.25">
      <c r="A2039" s="11" t="s">
        <v>1503</v>
      </c>
      <c r="B2039" s="11">
        <v>90.328699999999998</v>
      </c>
      <c r="C2039" s="11">
        <v>100</v>
      </c>
      <c r="D2039" s="11">
        <v>204.33860000000001</v>
      </c>
      <c r="E2039" s="11">
        <v>425.96679999999998</v>
      </c>
      <c r="F2039" s="11">
        <v>928.09780000000001</v>
      </c>
      <c r="G2039" s="11">
        <v>2066.6851000000001</v>
      </c>
      <c r="H2039" s="11">
        <v>4697.2074000000002</v>
      </c>
      <c r="I2039" s="11">
        <v>0.48099999999999998</v>
      </c>
      <c r="J2039" s="11">
        <v>48.139299999999999</v>
      </c>
      <c r="K2039" s="11">
        <v>38.927799999999998</v>
      </c>
      <c r="L2039" s="11">
        <v>30.050899999999999</v>
      </c>
      <c r="M2039" s="11">
        <v>0</v>
      </c>
      <c r="N2039" s="11">
        <v>0</v>
      </c>
      <c r="O2039" s="11">
        <v>0</v>
      </c>
      <c r="P2039" s="11">
        <v>0</v>
      </c>
      <c r="Q2039" s="11">
        <v>72.386700000000005</v>
      </c>
      <c r="R2039" s="11">
        <v>59.0443</v>
      </c>
      <c r="S2039" s="11">
        <v>-79.625799999999998</v>
      </c>
      <c r="T2039" s="11">
        <v>0.4299</v>
      </c>
      <c r="U2039" s="11">
        <v>2.6396999999999999</v>
      </c>
      <c r="V2039" s="11">
        <v>0</v>
      </c>
      <c r="W2039" s="11">
        <v>-65.990600000000001</v>
      </c>
      <c r="X2039" s="11" t="s">
        <v>1503</v>
      </c>
    </row>
    <row r="2040" spans="1:24" x14ac:dyDescent="0.25">
      <c r="A2040" s="11" t="s">
        <v>1349</v>
      </c>
      <c r="B2040" s="11">
        <v>90.328699999999998</v>
      </c>
      <c r="C2040" s="11">
        <v>100</v>
      </c>
      <c r="D2040" s="11">
        <v>204.33860000000001</v>
      </c>
      <c r="E2040" s="11">
        <v>425.96679999999998</v>
      </c>
      <c r="F2040" s="11">
        <v>928.09780000000001</v>
      </c>
      <c r="G2040" s="11">
        <v>2066.6851000000001</v>
      </c>
      <c r="H2040" s="11">
        <v>4697.2074000000002</v>
      </c>
      <c r="I2040" s="11">
        <v>0.48099999999999998</v>
      </c>
      <c r="J2040" s="11">
        <v>48.139299999999999</v>
      </c>
      <c r="K2040" s="11">
        <v>38.927799999999998</v>
      </c>
      <c r="L2040" s="11">
        <v>30.050899999999999</v>
      </c>
      <c r="M2040" s="11">
        <v>0</v>
      </c>
      <c r="N2040" s="11">
        <v>0</v>
      </c>
      <c r="O2040" s="11">
        <v>0</v>
      </c>
      <c r="P2040" s="11">
        <v>0</v>
      </c>
      <c r="Q2040" s="11">
        <v>72.386700000000005</v>
      </c>
      <c r="R2040" s="11">
        <v>59.0443</v>
      </c>
      <c r="S2040" s="11">
        <v>-79.625799999999998</v>
      </c>
      <c r="T2040" s="11">
        <v>0.4299</v>
      </c>
      <c r="U2040" s="11">
        <v>2.6396999999999999</v>
      </c>
      <c r="V2040" s="11">
        <v>0</v>
      </c>
      <c r="W2040" s="11">
        <v>-65.990600000000001</v>
      </c>
      <c r="X2040" s="11" t="s">
        <v>1349</v>
      </c>
    </row>
    <row r="2041" spans="1:24" x14ac:dyDescent="0.25">
      <c r="A2041" s="11" t="s">
        <v>980</v>
      </c>
      <c r="B2041" s="11">
        <v>339.89640000000003</v>
      </c>
      <c r="C2041" s="11">
        <v>-100</v>
      </c>
      <c r="D2041" s="11">
        <v>115.23560000000001</v>
      </c>
      <c r="E2041" s="11">
        <v>-69.199299999999994</v>
      </c>
      <c r="F2041" s="11">
        <v>92.200500000000005</v>
      </c>
      <c r="G2041" s="11">
        <v>-60.459600000000002</v>
      </c>
      <c r="H2041" s="11">
        <v>101.9491</v>
      </c>
      <c r="I2041" s="11">
        <v>9.4000000000000004E-3</v>
      </c>
      <c r="J2041" s="11">
        <v>1.0946</v>
      </c>
      <c r="K2041" s="11">
        <v>0.32100000000000001</v>
      </c>
      <c r="L2041" s="11">
        <v>4.8899999999999999E-2</v>
      </c>
      <c r="M2041" s="11">
        <v>-3.1699999999999999E-2</v>
      </c>
      <c r="N2041" s="11">
        <v>3.6240000000000001</v>
      </c>
      <c r="O2041" s="11">
        <v>1.0494000000000001</v>
      </c>
      <c r="P2041" s="11">
        <v>0.14410000000000001</v>
      </c>
      <c r="Q2041" s="11">
        <v>405.44450000000001</v>
      </c>
      <c r="R2041" s="11">
        <v>319.35849999999999</v>
      </c>
      <c r="S2041" s="11">
        <v>-45.211599999999997</v>
      </c>
      <c r="T2041" s="11">
        <v>0.74439999999999995</v>
      </c>
      <c r="U2041" s="11">
        <v>12.8401</v>
      </c>
      <c r="V2041" s="11">
        <v>-3.3860999999999999</v>
      </c>
      <c r="W2041" s="11">
        <v>-26.0123</v>
      </c>
      <c r="X2041" s="11" t="s">
        <v>980</v>
      </c>
    </row>
    <row r="2042" spans="1:24" x14ac:dyDescent="0.25">
      <c r="A2042" s="11" t="s">
        <v>599</v>
      </c>
      <c r="B2042" s="11">
        <v>496.47149999999999</v>
      </c>
      <c r="C2042" s="11">
        <v>100</v>
      </c>
      <c r="D2042" s="11">
        <v>180.01599999999999</v>
      </c>
      <c r="E2042" s="11">
        <v>194.27080000000001</v>
      </c>
      <c r="F2042" s="11">
        <v>271.60250000000002</v>
      </c>
      <c r="G2042" s="11">
        <v>356.8356</v>
      </c>
      <c r="H2042" s="11">
        <v>494.89120000000003</v>
      </c>
      <c r="I2042" s="11">
        <v>0.25330000000000003</v>
      </c>
      <c r="J2042" s="11">
        <v>25.729099999999999</v>
      </c>
      <c r="K2042" s="11">
        <v>11.7118</v>
      </c>
      <c r="L2042" s="11">
        <v>3.0739999999999998</v>
      </c>
      <c r="M2042" s="11">
        <v>0</v>
      </c>
      <c r="N2042" s="11">
        <v>8.9999999999999998E-4</v>
      </c>
      <c r="O2042" s="11">
        <v>0</v>
      </c>
      <c r="P2042" s="11">
        <v>0</v>
      </c>
      <c r="Q2042" s="11">
        <v>517.75450000000001</v>
      </c>
      <c r="R2042" s="11">
        <v>405.57170000000002</v>
      </c>
      <c r="S2042" s="11">
        <v>-71.951499999999996</v>
      </c>
      <c r="T2042" s="11">
        <v>0.7389</v>
      </c>
      <c r="U2042" s="11">
        <v>16.986999999999998</v>
      </c>
      <c r="V2042" s="11">
        <v>0</v>
      </c>
      <c r="W2042" s="11">
        <v>-41.473999999999997</v>
      </c>
      <c r="X2042" s="11" t="s">
        <v>599</v>
      </c>
    </row>
    <row r="2043" spans="1:24" x14ac:dyDescent="0.25">
      <c r="A2043" s="11" t="s">
        <v>600</v>
      </c>
      <c r="B2043" s="11">
        <v>503.57299999999998</v>
      </c>
      <c r="C2043" s="11">
        <v>100</v>
      </c>
      <c r="D2043" s="11">
        <v>185.4075</v>
      </c>
      <c r="E2043" s="11">
        <v>209.77</v>
      </c>
      <c r="F2043" s="11">
        <v>300.19720000000001</v>
      </c>
      <c r="G2043" s="11">
        <v>409.58539999999999</v>
      </c>
      <c r="H2043" s="11">
        <v>583.82180000000005</v>
      </c>
      <c r="I2043" s="11">
        <v>0.28249999999999997</v>
      </c>
      <c r="J2043" s="11">
        <v>28.581299999999999</v>
      </c>
      <c r="K2043" s="11">
        <v>14.027200000000001</v>
      </c>
      <c r="L2043" s="11">
        <v>4.3196000000000003</v>
      </c>
      <c r="M2043" s="11">
        <v>0</v>
      </c>
      <c r="N2043" s="11">
        <v>1E-4</v>
      </c>
      <c r="O2043" s="11">
        <v>0</v>
      </c>
      <c r="P2043" s="11">
        <v>0</v>
      </c>
      <c r="Q2043" s="11">
        <v>519.28560000000004</v>
      </c>
      <c r="R2043" s="11">
        <v>407.58760000000001</v>
      </c>
      <c r="S2043" s="11">
        <v>-73.4619</v>
      </c>
      <c r="T2043" s="11">
        <v>0.8579</v>
      </c>
      <c r="U2043" s="11">
        <v>17.195900000000002</v>
      </c>
      <c r="V2043" s="11">
        <v>0</v>
      </c>
      <c r="W2043" s="11">
        <v>-43.128799999999998</v>
      </c>
      <c r="X2043" s="11" t="s">
        <v>600</v>
      </c>
    </row>
    <row r="2044" spans="1:24" x14ac:dyDescent="0.25">
      <c r="A2044" s="11" t="s">
        <v>981</v>
      </c>
      <c r="B2044" s="11">
        <v>142.8699</v>
      </c>
      <c r="C2044" s="11">
        <v>100</v>
      </c>
      <c r="D2044" s="11">
        <v>155.2038</v>
      </c>
      <c r="E2044" s="11">
        <v>188.68029999999999</v>
      </c>
      <c r="F2044" s="11">
        <v>264.44499999999999</v>
      </c>
      <c r="G2044" s="11">
        <v>355.41989999999998</v>
      </c>
      <c r="H2044" s="11">
        <v>497.06630000000001</v>
      </c>
      <c r="I2044" s="11">
        <v>0.25209999999999999</v>
      </c>
      <c r="J2044" s="11">
        <v>25.5288</v>
      </c>
      <c r="K2044" s="11">
        <v>11.841900000000001</v>
      </c>
      <c r="L2044" s="11">
        <v>3.2342</v>
      </c>
      <c r="M2044" s="11">
        <v>0</v>
      </c>
      <c r="N2044" s="11">
        <v>0</v>
      </c>
      <c r="O2044" s="11">
        <v>0</v>
      </c>
      <c r="P2044" s="11">
        <v>0</v>
      </c>
      <c r="Q2044" s="11">
        <v>128.0652</v>
      </c>
      <c r="R2044" s="11">
        <v>139.10810000000001</v>
      </c>
      <c r="S2044" s="11">
        <v>-69.050600000000003</v>
      </c>
      <c r="T2044" s="11">
        <v>0.4229</v>
      </c>
      <c r="U2044" s="11">
        <v>3.843</v>
      </c>
      <c r="V2044" s="11">
        <v>0</v>
      </c>
      <c r="W2044" s="11">
        <v>-54.784500000000001</v>
      </c>
      <c r="X2044" s="11" t="s">
        <v>981</v>
      </c>
    </row>
    <row r="2045" spans="1:24" x14ac:dyDescent="0.25">
      <c r="A2045" s="11" t="s">
        <v>1350</v>
      </c>
      <c r="B2045" s="11">
        <v>195.76079999999999</v>
      </c>
      <c r="C2045" s="11">
        <v>-100</v>
      </c>
      <c r="D2045" s="11">
        <v>131.07980000000001</v>
      </c>
      <c r="E2045" s="11">
        <v>-68.808199999999999</v>
      </c>
      <c r="F2045" s="11">
        <v>133.3212</v>
      </c>
      <c r="G2045" s="11">
        <v>-54.511000000000003</v>
      </c>
      <c r="H2045" s="11">
        <v>163.3707</v>
      </c>
      <c r="I2045" s="11">
        <v>3.1600000000000003E-2</v>
      </c>
      <c r="J2045" s="11">
        <v>3.2686999999999999</v>
      </c>
      <c r="K2045" s="11">
        <v>1.1967000000000001</v>
      </c>
      <c r="L2045" s="11">
        <v>0.21260000000000001</v>
      </c>
      <c r="M2045" s="11">
        <v>-4.0500000000000001E-2</v>
      </c>
      <c r="N2045" s="11">
        <v>5.3562000000000003</v>
      </c>
      <c r="O2045" s="11">
        <v>0.9264</v>
      </c>
      <c r="P2045" s="11">
        <v>7.46E-2</v>
      </c>
      <c r="Q2045" s="11">
        <v>204.2415</v>
      </c>
      <c r="R2045" s="11">
        <v>146.20820000000001</v>
      </c>
      <c r="S2045" s="11">
        <v>-60.8247</v>
      </c>
      <c r="T2045" s="11">
        <v>0.59509999999999996</v>
      </c>
      <c r="U2045" s="11">
        <v>6.9539</v>
      </c>
      <c r="V2045" s="11">
        <v>0</v>
      </c>
      <c r="W2045" s="11">
        <v>-42.520299999999999</v>
      </c>
      <c r="X2045" s="11" t="s">
        <v>1350</v>
      </c>
    </row>
    <row r="2046" spans="1:24" x14ac:dyDescent="0.25">
      <c r="A2046" s="11" t="s">
        <v>3735</v>
      </c>
      <c r="B2046" s="11">
        <v>138.44990000000001</v>
      </c>
      <c r="C2046" s="11">
        <v>-100</v>
      </c>
      <c r="D2046" s="11">
        <v>173.66149999999999</v>
      </c>
      <c r="E2046" s="11">
        <v>-248.33320000000001</v>
      </c>
      <c r="F2046" s="11">
        <v>488.15449999999998</v>
      </c>
      <c r="G2046" s="11">
        <v>-859.49919999999997</v>
      </c>
      <c r="H2046" s="11">
        <v>1711.9572000000001</v>
      </c>
      <c r="I2046" s="11">
        <v>1.2500000000000001E-2</v>
      </c>
      <c r="J2046" s="11">
        <v>1.3793</v>
      </c>
      <c r="K2046" s="11">
        <v>0.44619999999999999</v>
      </c>
      <c r="L2046" s="11">
        <v>7.6300000000000007E-2</v>
      </c>
      <c r="M2046" s="11">
        <v>-0.28170000000000001</v>
      </c>
      <c r="N2046" s="11">
        <v>28.2699</v>
      </c>
      <c r="O2046" s="11">
        <v>21.3385</v>
      </c>
      <c r="P2046" s="11">
        <v>14.8337</v>
      </c>
      <c r="Q2046" s="11">
        <v>124.7345</v>
      </c>
      <c r="R2046" s="11">
        <v>102.1155</v>
      </c>
      <c r="S2046" s="11">
        <v>-68.654700000000005</v>
      </c>
      <c r="T2046" s="11">
        <v>0.84789999999999999</v>
      </c>
      <c r="U2046" s="11">
        <v>4.2489999999999997</v>
      </c>
      <c r="V2046" s="11">
        <v>0</v>
      </c>
      <c r="W2046" s="11">
        <v>-53.050800000000002</v>
      </c>
      <c r="X2046" s="11" t="s">
        <v>3735</v>
      </c>
    </row>
    <row r="2047" spans="1:24" x14ac:dyDescent="0.25">
      <c r="A2047" s="11" t="s">
        <v>3735</v>
      </c>
      <c r="B2047" s="11">
        <v>138.44990000000001</v>
      </c>
      <c r="C2047" s="11">
        <v>-100</v>
      </c>
      <c r="D2047" s="11">
        <v>173.66149999999999</v>
      </c>
      <c r="E2047" s="11">
        <v>-248.33320000000001</v>
      </c>
      <c r="F2047" s="11">
        <v>488.15449999999998</v>
      </c>
      <c r="G2047" s="11">
        <v>-859.49919999999997</v>
      </c>
      <c r="H2047" s="11">
        <v>1711.9572000000001</v>
      </c>
      <c r="I2047" s="11">
        <v>1.2500000000000001E-2</v>
      </c>
      <c r="J2047" s="11">
        <v>1.3793</v>
      </c>
      <c r="K2047" s="11">
        <v>0.44619999999999999</v>
      </c>
      <c r="L2047" s="11">
        <v>7.6300000000000007E-2</v>
      </c>
      <c r="M2047" s="11">
        <v>-0.28170000000000001</v>
      </c>
      <c r="N2047" s="11">
        <v>28.2699</v>
      </c>
      <c r="O2047" s="11">
        <v>21.3385</v>
      </c>
      <c r="P2047" s="11">
        <v>14.8337</v>
      </c>
      <c r="Q2047" s="11">
        <v>124.7345</v>
      </c>
      <c r="R2047" s="11">
        <v>102.1155</v>
      </c>
      <c r="S2047" s="11">
        <v>-68.654700000000005</v>
      </c>
      <c r="T2047" s="11">
        <v>0.84789999999999999</v>
      </c>
      <c r="U2047" s="11">
        <v>4.2489999999999997</v>
      </c>
      <c r="V2047" s="11">
        <v>0</v>
      </c>
      <c r="W2047" s="11">
        <v>-53.050800000000002</v>
      </c>
      <c r="X2047" s="11" t="s">
        <v>3735</v>
      </c>
    </row>
    <row r="2048" spans="1:24" x14ac:dyDescent="0.25">
      <c r="A2048" s="11" t="s">
        <v>1504</v>
      </c>
      <c r="B2048" s="11">
        <v>104.4817</v>
      </c>
      <c r="C2048" s="11">
        <v>100</v>
      </c>
      <c r="D2048" s="11">
        <v>195.49440000000001</v>
      </c>
      <c r="E2048" s="11">
        <v>380.74590000000001</v>
      </c>
      <c r="F2048" s="11">
        <v>800.72619999999995</v>
      </c>
      <c r="G2048" s="11">
        <v>1719.0382</v>
      </c>
      <c r="H2048" s="11">
        <v>3777.7284</v>
      </c>
      <c r="I2048" s="11">
        <v>0.43890000000000001</v>
      </c>
      <c r="J2048" s="11">
        <v>43.9848</v>
      </c>
      <c r="K2048" s="11">
        <v>35.145400000000002</v>
      </c>
      <c r="L2048" s="11">
        <v>26.589099999999998</v>
      </c>
      <c r="M2048" s="11">
        <v>0</v>
      </c>
      <c r="N2048" s="11">
        <v>0</v>
      </c>
      <c r="O2048" s="11">
        <v>0</v>
      </c>
      <c r="P2048" s="11">
        <v>0</v>
      </c>
      <c r="Q2048" s="11">
        <v>88.135800000000003</v>
      </c>
      <c r="R2048" s="11">
        <v>71.055000000000007</v>
      </c>
      <c r="S2048" s="11">
        <v>-78.112099999999998</v>
      </c>
      <c r="T2048" s="11">
        <v>0.47899999999999998</v>
      </c>
      <c r="U2048" s="11">
        <v>3.2498999999999998</v>
      </c>
      <c r="V2048" s="11">
        <v>0</v>
      </c>
      <c r="W2048" s="11">
        <v>-62.957900000000002</v>
      </c>
      <c r="X2048" s="11" t="s">
        <v>1504</v>
      </c>
    </row>
    <row r="2049" spans="1:24" x14ac:dyDescent="0.25">
      <c r="A2049" s="11" t="s">
        <v>1504</v>
      </c>
      <c r="B2049" s="11">
        <v>104.4817</v>
      </c>
      <c r="C2049" s="11">
        <v>100</v>
      </c>
      <c r="D2049" s="11">
        <v>195.49440000000001</v>
      </c>
      <c r="E2049" s="11">
        <v>380.74590000000001</v>
      </c>
      <c r="F2049" s="11">
        <v>800.72619999999995</v>
      </c>
      <c r="G2049" s="11">
        <v>1719.0382</v>
      </c>
      <c r="H2049" s="11">
        <v>3777.7284</v>
      </c>
      <c r="I2049" s="11">
        <v>0.43890000000000001</v>
      </c>
      <c r="J2049" s="11">
        <v>43.9848</v>
      </c>
      <c r="K2049" s="11">
        <v>35.145400000000002</v>
      </c>
      <c r="L2049" s="11">
        <v>26.589099999999998</v>
      </c>
      <c r="M2049" s="11">
        <v>0</v>
      </c>
      <c r="N2049" s="11">
        <v>0</v>
      </c>
      <c r="O2049" s="11">
        <v>0</v>
      </c>
      <c r="P2049" s="11">
        <v>0</v>
      </c>
      <c r="Q2049" s="11">
        <v>88.135800000000003</v>
      </c>
      <c r="R2049" s="11">
        <v>71.055000000000007</v>
      </c>
      <c r="S2049" s="11">
        <v>-78.112099999999998</v>
      </c>
      <c r="T2049" s="11">
        <v>0.47899999999999998</v>
      </c>
      <c r="U2049" s="11">
        <v>3.2498999999999998</v>
      </c>
      <c r="V2049" s="11">
        <v>0</v>
      </c>
      <c r="W2049" s="11">
        <v>-62.957900000000002</v>
      </c>
      <c r="X2049" s="11" t="s">
        <v>1504</v>
      </c>
    </row>
    <row r="2050" spans="1:24" x14ac:dyDescent="0.25">
      <c r="A2050" s="11" t="s">
        <v>1351</v>
      </c>
      <c r="B2050" s="11">
        <v>121.7803</v>
      </c>
      <c r="C2050" s="11">
        <v>100</v>
      </c>
      <c r="D2050" s="11">
        <v>223.49930000000001</v>
      </c>
      <c r="E2050" s="11">
        <v>433.3904</v>
      </c>
      <c r="F2050" s="11">
        <v>941.29989999999998</v>
      </c>
      <c r="G2050" s="11">
        <v>2037.6652999999999</v>
      </c>
      <c r="H2050" s="11">
        <v>4561.9071000000004</v>
      </c>
      <c r="I2050" s="11">
        <v>0.50590000000000002</v>
      </c>
      <c r="J2050" s="11">
        <v>50.657400000000003</v>
      </c>
      <c r="K2050" s="11">
        <v>40.358199999999997</v>
      </c>
      <c r="L2050" s="11">
        <v>30.485199999999999</v>
      </c>
      <c r="M2050" s="11">
        <v>-1.1000000000000001E-3</v>
      </c>
      <c r="N2050" s="11">
        <v>0.2039</v>
      </c>
      <c r="O2050" s="11">
        <v>1.1900000000000001E-2</v>
      </c>
      <c r="P2050" s="11">
        <v>0</v>
      </c>
      <c r="Q2050" s="11">
        <v>110.3991</v>
      </c>
      <c r="R2050" s="11">
        <v>88.085599999999999</v>
      </c>
      <c r="S2050" s="11">
        <v>-77.112499999999997</v>
      </c>
      <c r="T2050" s="11">
        <v>0.83350000000000002</v>
      </c>
      <c r="U2050" s="11">
        <v>3.5516000000000001</v>
      </c>
      <c r="V2050" s="11">
        <v>0</v>
      </c>
      <c r="W2050" s="11">
        <v>-61.491900000000001</v>
      </c>
      <c r="X2050" s="11" t="s">
        <v>1351</v>
      </c>
    </row>
    <row r="2051" spans="1:24" x14ac:dyDescent="0.25">
      <c r="A2051" s="11" t="s">
        <v>1717</v>
      </c>
      <c r="B2051" s="11">
        <v>252.018</v>
      </c>
      <c r="C2051" s="11">
        <v>100</v>
      </c>
      <c r="D2051" s="11">
        <v>231.29429999999999</v>
      </c>
      <c r="E2051" s="11">
        <v>375.01499999999999</v>
      </c>
      <c r="F2051" s="11">
        <v>801.64260000000002</v>
      </c>
      <c r="G2051" s="11">
        <v>1676.8937000000001</v>
      </c>
      <c r="H2051" s="11">
        <v>3672.9976000000001</v>
      </c>
      <c r="I2051" s="11">
        <v>0.43680000000000002</v>
      </c>
      <c r="J2051" s="11">
        <v>43.827599999999997</v>
      </c>
      <c r="K2051" s="11">
        <v>34.495100000000001</v>
      </c>
      <c r="L2051" s="11">
        <v>25.886900000000001</v>
      </c>
      <c r="M2051" s="11">
        <v>0</v>
      </c>
      <c r="N2051" s="11">
        <v>1.2699999999999999E-2</v>
      </c>
      <c r="O2051" s="11">
        <v>0</v>
      </c>
      <c r="P2051" s="11">
        <v>0</v>
      </c>
      <c r="Q2051" s="11">
        <v>259.78559999999999</v>
      </c>
      <c r="R2051" s="11">
        <v>225.64949999999999</v>
      </c>
      <c r="S2051" s="11">
        <v>-81.202399999999997</v>
      </c>
      <c r="T2051" s="11">
        <v>0.94520000000000004</v>
      </c>
      <c r="U2051" s="11">
        <v>9.2317999999999998</v>
      </c>
      <c r="V2051" s="11">
        <v>-1.1335</v>
      </c>
      <c r="W2051" s="11">
        <v>-58.057600000000001</v>
      </c>
      <c r="X2051" s="11" t="s">
        <v>4251</v>
      </c>
    </row>
    <row r="2052" spans="1:24" x14ac:dyDescent="0.25">
      <c r="A2052" s="11" t="s">
        <v>4251</v>
      </c>
      <c r="B2052" s="11">
        <v>252.018</v>
      </c>
      <c r="C2052" s="11">
        <v>100</v>
      </c>
      <c r="D2052" s="11">
        <v>231.29429999999999</v>
      </c>
      <c r="E2052" s="11">
        <v>375.01499999999999</v>
      </c>
      <c r="F2052" s="11">
        <v>801.64260000000002</v>
      </c>
      <c r="G2052" s="11">
        <v>1676.8937000000001</v>
      </c>
      <c r="H2052" s="11">
        <v>3672.9976000000001</v>
      </c>
      <c r="I2052" s="11">
        <v>0.43680000000000002</v>
      </c>
      <c r="J2052" s="11">
        <v>43.827599999999997</v>
      </c>
      <c r="K2052" s="11">
        <v>34.495100000000001</v>
      </c>
      <c r="L2052" s="11">
        <v>25.886900000000001</v>
      </c>
      <c r="M2052" s="11">
        <v>0</v>
      </c>
      <c r="N2052" s="11">
        <v>1.2699999999999999E-2</v>
      </c>
      <c r="O2052" s="11">
        <v>0</v>
      </c>
      <c r="P2052" s="11">
        <v>0</v>
      </c>
      <c r="Q2052" s="11">
        <v>259.78559999999999</v>
      </c>
      <c r="R2052" s="11">
        <v>225.64949999999999</v>
      </c>
      <c r="S2052" s="11">
        <v>-81.202399999999997</v>
      </c>
      <c r="T2052" s="11">
        <v>0.94520000000000004</v>
      </c>
      <c r="U2052" s="11">
        <v>9.2317999999999998</v>
      </c>
      <c r="V2052" s="11">
        <v>-1.1335</v>
      </c>
      <c r="W2052" s="11">
        <v>-58.057600000000001</v>
      </c>
      <c r="X2052" s="11" t="s">
        <v>4251</v>
      </c>
    </row>
    <row r="2053" spans="1:24" x14ac:dyDescent="0.25">
      <c r="A2053" s="11" t="s">
        <v>4251</v>
      </c>
      <c r="B2053" s="11">
        <v>252.018</v>
      </c>
      <c r="C2053" s="11">
        <v>100</v>
      </c>
      <c r="D2053" s="11">
        <v>231.29429999999999</v>
      </c>
      <c r="E2053" s="11">
        <v>375.01499999999999</v>
      </c>
      <c r="F2053" s="11">
        <v>801.64260000000002</v>
      </c>
      <c r="G2053" s="11">
        <v>1676.8937000000001</v>
      </c>
      <c r="H2053" s="11">
        <v>3672.9976000000001</v>
      </c>
      <c r="I2053" s="11">
        <v>0.43680000000000002</v>
      </c>
      <c r="J2053" s="11">
        <v>43.834499999999998</v>
      </c>
      <c r="K2053" s="11">
        <v>34.495100000000001</v>
      </c>
      <c r="L2053" s="11">
        <v>25.886900000000001</v>
      </c>
      <c r="M2053" s="11">
        <v>0</v>
      </c>
      <c r="N2053" s="11">
        <v>1.2699999999999999E-2</v>
      </c>
      <c r="O2053" s="11">
        <v>0</v>
      </c>
      <c r="P2053" s="11">
        <v>0</v>
      </c>
      <c r="Q2053" s="11">
        <v>257.05</v>
      </c>
      <c r="R2053" s="11">
        <v>225.64949999999999</v>
      </c>
      <c r="S2053" s="11">
        <v>-81.200699999999998</v>
      </c>
      <c r="T2053" s="11">
        <v>0.94520000000000004</v>
      </c>
      <c r="U2053" s="11">
        <v>9.2317999999999998</v>
      </c>
      <c r="V2053" s="11">
        <v>-1.1287</v>
      </c>
      <c r="W2053" s="11">
        <v>-57.7408</v>
      </c>
      <c r="X2053" s="11" t="s">
        <v>4251</v>
      </c>
    </row>
    <row r="2054" spans="1:24" x14ac:dyDescent="0.25">
      <c r="A2054" s="11" t="s">
        <v>4251</v>
      </c>
      <c r="B2054" s="11">
        <v>252.018</v>
      </c>
      <c r="C2054" s="11">
        <v>100</v>
      </c>
      <c r="D2054" s="11">
        <v>231.29429999999999</v>
      </c>
      <c r="E2054" s="11">
        <v>375.01499999999999</v>
      </c>
      <c r="F2054" s="11">
        <v>801.64260000000002</v>
      </c>
      <c r="G2054" s="11">
        <v>1676.8937000000001</v>
      </c>
      <c r="H2054" s="11">
        <v>3672.9976000000001</v>
      </c>
      <c r="I2054" s="11">
        <v>0.43680000000000002</v>
      </c>
      <c r="J2054" s="11">
        <v>43.834499999999998</v>
      </c>
      <c r="K2054" s="11">
        <v>34.495100000000001</v>
      </c>
      <c r="L2054" s="11">
        <v>25.886900000000001</v>
      </c>
      <c r="M2054" s="11">
        <v>0</v>
      </c>
      <c r="N2054" s="11">
        <v>1.2699999999999999E-2</v>
      </c>
      <c r="O2054" s="11">
        <v>0</v>
      </c>
      <c r="P2054" s="11">
        <v>0</v>
      </c>
      <c r="Q2054" s="11">
        <v>257.05</v>
      </c>
      <c r="R2054" s="11">
        <v>225.64949999999999</v>
      </c>
      <c r="S2054" s="11">
        <v>-81.200699999999998</v>
      </c>
      <c r="T2054" s="11">
        <v>0.94520000000000004</v>
      </c>
      <c r="U2054" s="11">
        <v>9.2317999999999998</v>
      </c>
      <c r="V2054" s="11">
        <v>-1.1287</v>
      </c>
      <c r="W2054" s="11">
        <v>-57.7408</v>
      </c>
      <c r="X2054" s="11" t="s">
        <v>4251</v>
      </c>
    </row>
    <row r="2055" spans="1:24" x14ac:dyDescent="0.25">
      <c r="A2055" s="11" t="s">
        <v>4251</v>
      </c>
      <c r="B2055" s="11">
        <v>252.018</v>
      </c>
      <c r="C2055" s="11">
        <v>100</v>
      </c>
      <c r="D2055" s="11">
        <v>231.29429999999999</v>
      </c>
      <c r="E2055" s="11">
        <v>375.01499999999999</v>
      </c>
      <c r="F2055" s="11">
        <v>801.64260000000002</v>
      </c>
      <c r="G2055" s="11">
        <v>1676.8937000000001</v>
      </c>
      <c r="H2055" s="11">
        <v>3672.9976000000001</v>
      </c>
      <c r="I2055" s="11">
        <v>0.43680000000000002</v>
      </c>
      <c r="J2055" s="11">
        <v>43.834499999999998</v>
      </c>
      <c r="K2055" s="11">
        <v>34.495100000000001</v>
      </c>
      <c r="L2055" s="11">
        <v>25.886900000000001</v>
      </c>
      <c r="M2055" s="11">
        <v>0</v>
      </c>
      <c r="N2055" s="11">
        <v>1.2699999999999999E-2</v>
      </c>
      <c r="O2055" s="11">
        <v>0</v>
      </c>
      <c r="P2055" s="11">
        <v>0</v>
      </c>
      <c r="Q2055" s="11">
        <v>257.05</v>
      </c>
      <c r="R2055" s="11">
        <v>225.64949999999999</v>
      </c>
      <c r="S2055" s="11">
        <v>-81.200699999999998</v>
      </c>
      <c r="T2055" s="11">
        <v>0.94520000000000004</v>
      </c>
      <c r="U2055" s="11">
        <v>9.2317999999999998</v>
      </c>
      <c r="V2055" s="11">
        <v>-1.1287</v>
      </c>
      <c r="W2055" s="11">
        <v>-57.7408</v>
      </c>
      <c r="X2055" s="11" t="s">
        <v>4251</v>
      </c>
    </row>
    <row r="2056" spans="1:24" x14ac:dyDescent="0.25">
      <c r="A2056" s="11" t="s">
        <v>3758</v>
      </c>
      <c r="B2056" s="11">
        <v>130.9331</v>
      </c>
      <c r="C2056" s="11">
        <v>-100</v>
      </c>
      <c r="D2056" s="11">
        <v>136.09829999999999</v>
      </c>
      <c r="E2056" s="11">
        <v>-210.7987</v>
      </c>
      <c r="F2056" s="11">
        <v>379.62110000000001</v>
      </c>
      <c r="G2056" s="11">
        <v>-728.95230000000004</v>
      </c>
      <c r="H2056" s="11">
        <v>1456.5351000000001</v>
      </c>
      <c r="I2056" s="11">
        <v>0</v>
      </c>
      <c r="J2056" s="11">
        <v>0</v>
      </c>
      <c r="K2056" s="11">
        <v>0</v>
      </c>
      <c r="L2056" s="11">
        <v>0</v>
      </c>
      <c r="M2056" s="11">
        <v>-0.17849999999999999</v>
      </c>
      <c r="N2056" s="11">
        <v>18.463200000000001</v>
      </c>
      <c r="O2056" s="11">
        <v>13.901400000000001</v>
      </c>
      <c r="P2056" s="11">
        <v>10.273999999999999</v>
      </c>
      <c r="Q2056" s="11">
        <v>116.6777</v>
      </c>
      <c r="R2056" s="11">
        <v>72.129300000000001</v>
      </c>
      <c r="S2056" s="11">
        <v>-64.395399999999995</v>
      </c>
      <c r="T2056" s="11">
        <v>0.51129999999999998</v>
      </c>
      <c r="U2056" s="11">
        <v>4.9218999999999999</v>
      </c>
      <c r="V2056" s="11">
        <v>0</v>
      </c>
      <c r="W2056" s="11">
        <v>-50.089100000000002</v>
      </c>
      <c r="X2056" s="11" t="s">
        <v>3758</v>
      </c>
    </row>
    <row r="2057" spans="1:24" x14ac:dyDescent="0.25">
      <c r="A2057" s="11" t="s">
        <v>3758</v>
      </c>
      <c r="B2057" s="11">
        <v>130.9331</v>
      </c>
      <c r="C2057" s="11">
        <v>-100</v>
      </c>
      <c r="D2057" s="11">
        <v>136.09829999999999</v>
      </c>
      <c r="E2057" s="11">
        <v>-210.7987</v>
      </c>
      <c r="F2057" s="11">
        <v>379.62110000000001</v>
      </c>
      <c r="G2057" s="11">
        <v>-728.95230000000004</v>
      </c>
      <c r="H2057" s="11">
        <v>1456.5351000000001</v>
      </c>
      <c r="I2057" s="11">
        <v>0</v>
      </c>
      <c r="J2057" s="11">
        <v>0</v>
      </c>
      <c r="K2057" s="11">
        <v>0</v>
      </c>
      <c r="L2057" s="11">
        <v>0</v>
      </c>
      <c r="M2057" s="11">
        <v>-0.17849999999999999</v>
      </c>
      <c r="N2057" s="11">
        <v>18.463200000000001</v>
      </c>
      <c r="O2057" s="11">
        <v>13.901400000000001</v>
      </c>
      <c r="P2057" s="11">
        <v>10.273999999999999</v>
      </c>
      <c r="Q2057" s="11">
        <v>116.6777</v>
      </c>
      <c r="R2057" s="11">
        <v>72.129300000000001</v>
      </c>
      <c r="S2057" s="11">
        <v>-64.395399999999995</v>
      </c>
      <c r="T2057" s="11">
        <v>0.51129999999999998</v>
      </c>
      <c r="U2057" s="11">
        <v>4.9218999999999999</v>
      </c>
      <c r="V2057" s="11">
        <v>0</v>
      </c>
      <c r="W2057" s="11">
        <v>-50.089100000000002</v>
      </c>
      <c r="X2057" s="11" t="s">
        <v>3758</v>
      </c>
    </row>
    <row r="2058" spans="1:24" x14ac:dyDescent="0.25">
      <c r="A2058" s="11" t="s">
        <v>982</v>
      </c>
      <c r="B2058" s="11">
        <v>157.5095</v>
      </c>
      <c r="C2058" s="11">
        <v>-100</v>
      </c>
      <c r="D2058" s="11">
        <v>87.161500000000004</v>
      </c>
      <c r="E2058" s="11">
        <v>-76.474500000000006</v>
      </c>
      <c r="F2058" s="11">
        <v>72.592200000000005</v>
      </c>
      <c r="G2058" s="11">
        <v>-70.524100000000004</v>
      </c>
      <c r="H2058" s="11">
        <v>70.981200000000001</v>
      </c>
      <c r="I2058" s="11">
        <v>0</v>
      </c>
      <c r="J2058" s="11">
        <v>0</v>
      </c>
      <c r="K2058" s="11">
        <v>0</v>
      </c>
      <c r="L2058" s="11">
        <v>0</v>
      </c>
      <c r="M2058" s="11">
        <v>-2.01E-2</v>
      </c>
      <c r="N2058" s="11">
        <v>3.2595000000000001</v>
      </c>
      <c r="O2058" s="11">
        <v>0.39090000000000003</v>
      </c>
      <c r="P2058" s="11">
        <v>2.1600000000000001E-2</v>
      </c>
      <c r="Q2058" s="11">
        <v>156.5402</v>
      </c>
      <c r="R2058" s="11">
        <v>100.1827</v>
      </c>
      <c r="S2058" s="11">
        <v>-52.446199999999997</v>
      </c>
      <c r="T2058" s="11">
        <v>0.27839999999999998</v>
      </c>
      <c r="U2058" s="11">
        <v>5.9621000000000004</v>
      </c>
      <c r="V2058" s="11">
        <v>0</v>
      </c>
      <c r="W2058" s="11">
        <v>-38.79</v>
      </c>
      <c r="X2058" s="11" t="s">
        <v>982</v>
      </c>
    </row>
    <row r="2059" spans="1:24" x14ac:dyDescent="0.25">
      <c r="A2059" s="11" t="s">
        <v>332</v>
      </c>
      <c r="B2059" s="11">
        <v>412.88279999999997</v>
      </c>
      <c r="C2059" s="11">
        <v>100</v>
      </c>
      <c r="D2059" s="11">
        <v>235.2294</v>
      </c>
      <c r="E2059" s="11">
        <v>209.35749999999999</v>
      </c>
      <c r="F2059" s="11">
        <v>453.57130000000001</v>
      </c>
      <c r="G2059" s="11">
        <v>510.95510000000002</v>
      </c>
      <c r="H2059" s="11">
        <v>1126.7945</v>
      </c>
      <c r="I2059" s="11">
        <v>0.33760000000000001</v>
      </c>
      <c r="J2059" s="11">
        <v>34.077300000000001</v>
      </c>
      <c r="K2059" s="11">
        <v>21.040400000000002</v>
      </c>
      <c r="L2059" s="11">
        <v>10.412100000000001</v>
      </c>
      <c r="M2059" s="11">
        <v>-3.5299999999999998E-2</v>
      </c>
      <c r="N2059" s="11">
        <v>3.7191000000000001</v>
      </c>
      <c r="O2059" s="11">
        <v>2.4597000000000002</v>
      </c>
      <c r="P2059" s="11">
        <v>1.5650999999999999</v>
      </c>
      <c r="Q2059" s="11">
        <v>513.81029999999998</v>
      </c>
      <c r="R2059" s="11">
        <v>682.98209999999995</v>
      </c>
      <c r="S2059" s="11">
        <v>-73.263099999999994</v>
      </c>
      <c r="T2059" s="11">
        <v>1.4921</v>
      </c>
      <c r="U2059" s="11">
        <v>17.0608</v>
      </c>
      <c r="V2059" s="11">
        <v>-3.3860999999999999</v>
      </c>
      <c r="W2059" s="11">
        <v>-41.323700000000002</v>
      </c>
      <c r="X2059" s="11" t="s">
        <v>332</v>
      </c>
    </row>
    <row r="2060" spans="1:24" x14ac:dyDescent="0.25">
      <c r="A2060" s="11" t="s">
        <v>21</v>
      </c>
      <c r="B2060" s="11">
        <v>412.20830000000001</v>
      </c>
      <c r="C2060" s="11">
        <v>100</v>
      </c>
      <c r="D2060" s="11">
        <v>238.50489999999999</v>
      </c>
      <c r="E2060" s="11">
        <v>207.9785</v>
      </c>
      <c r="F2060" s="11">
        <v>459.13189999999997</v>
      </c>
      <c r="G2060" s="11">
        <v>507.69510000000002</v>
      </c>
      <c r="H2060" s="11">
        <v>1136.4667999999999</v>
      </c>
      <c r="I2060" s="11">
        <v>0.34010000000000001</v>
      </c>
      <c r="J2060" s="11">
        <v>34.352200000000003</v>
      </c>
      <c r="K2060" s="11">
        <v>21.189800000000002</v>
      </c>
      <c r="L2060" s="11">
        <v>10.398199999999999</v>
      </c>
      <c r="M2060" s="11">
        <v>-3.6900000000000002E-2</v>
      </c>
      <c r="N2060" s="11">
        <v>3.9407000000000001</v>
      </c>
      <c r="O2060" s="11">
        <v>2.5286</v>
      </c>
      <c r="P2060" s="11">
        <v>1.6074999999999999</v>
      </c>
      <c r="Q2060" s="11">
        <v>495.46929999999998</v>
      </c>
      <c r="R2060" s="11">
        <v>668.95540000000005</v>
      </c>
      <c r="S2060" s="11">
        <v>-75.761399999999995</v>
      </c>
      <c r="T2060" s="11">
        <v>1.5488</v>
      </c>
      <c r="U2060" s="11">
        <v>17.101500000000001</v>
      </c>
      <c r="V2060" s="11">
        <v>-3.3860999999999999</v>
      </c>
      <c r="W2060" s="11">
        <v>-42.908299999999997</v>
      </c>
      <c r="X2060" s="11" t="s">
        <v>21</v>
      </c>
    </row>
    <row r="2061" spans="1:24" x14ac:dyDescent="0.25">
      <c r="A2061" s="11" t="s">
        <v>21</v>
      </c>
      <c r="B2061" s="11">
        <v>412.20830000000001</v>
      </c>
      <c r="C2061" s="11">
        <v>100</v>
      </c>
      <c r="D2061" s="11">
        <v>238.50489999999999</v>
      </c>
      <c r="E2061" s="11">
        <v>207.9785</v>
      </c>
      <c r="F2061" s="11">
        <v>459.13189999999997</v>
      </c>
      <c r="G2061" s="11">
        <v>507.69510000000002</v>
      </c>
      <c r="H2061" s="11">
        <v>1136.4667999999999</v>
      </c>
      <c r="I2061" s="11">
        <v>0.34010000000000001</v>
      </c>
      <c r="J2061" s="11">
        <v>34.352200000000003</v>
      </c>
      <c r="K2061" s="11">
        <v>21.189800000000002</v>
      </c>
      <c r="L2061" s="11">
        <v>10.398199999999999</v>
      </c>
      <c r="M2061" s="11">
        <v>-3.6900000000000002E-2</v>
      </c>
      <c r="N2061" s="11">
        <v>3.9407000000000001</v>
      </c>
      <c r="O2061" s="11">
        <v>2.5286</v>
      </c>
      <c r="P2061" s="11">
        <v>1.6074999999999999</v>
      </c>
      <c r="Q2061" s="11">
        <v>495.46929999999998</v>
      </c>
      <c r="R2061" s="11">
        <v>668.95540000000005</v>
      </c>
      <c r="S2061" s="11">
        <v>-75.761399999999995</v>
      </c>
      <c r="T2061" s="11">
        <v>1.5488</v>
      </c>
      <c r="U2061" s="11">
        <v>17.101500000000001</v>
      </c>
      <c r="V2061" s="11">
        <v>-3.3860999999999999</v>
      </c>
      <c r="W2061" s="11">
        <v>-42.908299999999997</v>
      </c>
      <c r="X2061" s="11" t="s">
        <v>21</v>
      </c>
    </row>
    <row r="2062" spans="1:24" x14ac:dyDescent="0.25">
      <c r="A2062" s="11" t="s">
        <v>1718</v>
      </c>
      <c r="B2062" s="11">
        <v>192.81890000000001</v>
      </c>
      <c r="C2062" s="11">
        <v>100</v>
      </c>
      <c r="D2062" s="11">
        <v>210.8296</v>
      </c>
      <c r="E2062" s="11">
        <v>315.2636</v>
      </c>
      <c r="F2062" s="11">
        <v>610.05730000000005</v>
      </c>
      <c r="G2062" s="11">
        <v>1125.3858</v>
      </c>
      <c r="H2062" s="11">
        <v>2214.5967999999998</v>
      </c>
      <c r="I2062" s="11">
        <v>0.40610000000000002</v>
      </c>
      <c r="J2062" s="11">
        <v>40.811799999999998</v>
      </c>
      <c r="K2062" s="11">
        <v>29.625900000000001</v>
      </c>
      <c r="L2062" s="11">
        <v>19.78</v>
      </c>
      <c r="M2062" s="11">
        <v>-1.2999999999999999E-3</v>
      </c>
      <c r="N2062" s="11">
        <v>0.29749999999999999</v>
      </c>
      <c r="O2062" s="11">
        <v>1.4E-2</v>
      </c>
      <c r="P2062" s="11">
        <v>0</v>
      </c>
      <c r="Q2062" s="11">
        <v>187.8715</v>
      </c>
      <c r="R2062" s="11">
        <v>168.1276</v>
      </c>
      <c r="S2062" s="11">
        <v>-84.252300000000005</v>
      </c>
      <c r="T2062" s="11">
        <v>0.74709999999999999</v>
      </c>
      <c r="U2062" s="11">
        <v>6.0739999999999998</v>
      </c>
      <c r="V2062" s="11">
        <v>-0.9446</v>
      </c>
      <c r="W2062" s="11">
        <v>-62.823599999999999</v>
      </c>
      <c r="X2062" s="11" t="s">
        <v>4254</v>
      </c>
    </row>
    <row r="2063" spans="1:24" x14ac:dyDescent="0.25">
      <c r="A2063" s="11" t="s">
        <v>4254</v>
      </c>
      <c r="B2063" s="11">
        <v>192.81890000000001</v>
      </c>
      <c r="C2063" s="11">
        <v>100</v>
      </c>
      <c r="D2063" s="11">
        <v>210.8296</v>
      </c>
      <c r="E2063" s="11">
        <v>315.2636</v>
      </c>
      <c r="F2063" s="11">
        <v>610.05730000000005</v>
      </c>
      <c r="G2063" s="11">
        <v>1125.3858</v>
      </c>
      <c r="H2063" s="11">
        <v>2214.5967999999998</v>
      </c>
      <c r="I2063" s="11">
        <v>0.40610000000000002</v>
      </c>
      <c r="J2063" s="11">
        <v>40.811799999999998</v>
      </c>
      <c r="K2063" s="11">
        <v>29.625900000000001</v>
      </c>
      <c r="L2063" s="11">
        <v>19.78</v>
      </c>
      <c r="M2063" s="11">
        <v>-1.2999999999999999E-3</v>
      </c>
      <c r="N2063" s="11">
        <v>0.29749999999999999</v>
      </c>
      <c r="O2063" s="11">
        <v>1.4E-2</v>
      </c>
      <c r="P2063" s="11">
        <v>0</v>
      </c>
      <c r="Q2063" s="11">
        <v>187.8715</v>
      </c>
      <c r="R2063" s="11">
        <v>168.1276</v>
      </c>
      <c r="S2063" s="11">
        <v>-84.252300000000005</v>
      </c>
      <c r="T2063" s="11">
        <v>0.74709999999999999</v>
      </c>
      <c r="U2063" s="11">
        <v>6.0739999999999998</v>
      </c>
      <c r="V2063" s="11">
        <v>-0.9446</v>
      </c>
      <c r="W2063" s="11">
        <v>-62.823599999999999</v>
      </c>
      <c r="X2063" s="11" t="s">
        <v>4254</v>
      </c>
    </row>
    <row r="2064" spans="1:24" x14ac:dyDescent="0.25">
      <c r="A2064" s="11" t="s">
        <v>4254</v>
      </c>
      <c r="B2064" s="11">
        <v>192.81890000000001</v>
      </c>
      <c r="C2064" s="11">
        <v>100</v>
      </c>
      <c r="D2064" s="11">
        <v>210.8296</v>
      </c>
      <c r="E2064" s="11">
        <v>315.2636</v>
      </c>
      <c r="F2064" s="11">
        <v>610.05730000000005</v>
      </c>
      <c r="G2064" s="11">
        <v>1125.3858</v>
      </c>
      <c r="H2064" s="11">
        <v>2214.5967999999998</v>
      </c>
      <c r="I2064" s="11">
        <v>0.40610000000000002</v>
      </c>
      <c r="J2064" s="11">
        <v>40.8157</v>
      </c>
      <c r="K2064" s="11">
        <v>29.625900000000001</v>
      </c>
      <c r="L2064" s="11">
        <v>19.78</v>
      </c>
      <c r="M2064" s="11">
        <v>-1.2999999999999999E-3</v>
      </c>
      <c r="N2064" s="11">
        <v>0.29749999999999999</v>
      </c>
      <c r="O2064" s="11">
        <v>1.4E-2</v>
      </c>
      <c r="P2064" s="11">
        <v>0</v>
      </c>
      <c r="Q2064" s="11">
        <v>185.8167</v>
      </c>
      <c r="R2064" s="11">
        <v>168.1276</v>
      </c>
      <c r="S2064" s="11">
        <v>-84.250600000000006</v>
      </c>
      <c r="T2064" s="11">
        <v>0.74709999999999999</v>
      </c>
      <c r="U2064" s="11">
        <v>6.0739999999999998</v>
      </c>
      <c r="V2064" s="11">
        <v>-0.94059999999999999</v>
      </c>
      <c r="W2064" s="11">
        <v>-62.5075</v>
      </c>
      <c r="X2064" s="11" t="s">
        <v>4254</v>
      </c>
    </row>
    <row r="2065" spans="1:24" x14ac:dyDescent="0.25">
      <c r="A2065" s="11" t="s">
        <v>4254</v>
      </c>
      <c r="B2065" s="11">
        <v>192.81890000000001</v>
      </c>
      <c r="C2065" s="11">
        <v>100</v>
      </c>
      <c r="D2065" s="11">
        <v>210.8296</v>
      </c>
      <c r="E2065" s="11">
        <v>315.2636</v>
      </c>
      <c r="F2065" s="11">
        <v>610.05730000000005</v>
      </c>
      <c r="G2065" s="11">
        <v>1125.3858</v>
      </c>
      <c r="H2065" s="11">
        <v>2214.5967999999998</v>
      </c>
      <c r="I2065" s="11">
        <v>0.40610000000000002</v>
      </c>
      <c r="J2065" s="11">
        <v>40.8157</v>
      </c>
      <c r="K2065" s="11">
        <v>29.625900000000001</v>
      </c>
      <c r="L2065" s="11">
        <v>19.78</v>
      </c>
      <c r="M2065" s="11">
        <v>-1.2999999999999999E-3</v>
      </c>
      <c r="N2065" s="11">
        <v>0.29749999999999999</v>
      </c>
      <c r="O2065" s="11">
        <v>1.4E-2</v>
      </c>
      <c r="P2065" s="11">
        <v>0</v>
      </c>
      <c r="Q2065" s="11">
        <v>185.8167</v>
      </c>
      <c r="R2065" s="11">
        <v>168.1276</v>
      </c>
      <c r="S2065" s="11">
        <v>-84.250600000000006</v>
      </c>
      <c r="T2065" s="11">
        <v>0.74709999999999999</v>
      </c>
      <c r="U2065" s="11">
        <v>6.0739999999999998</v>
      </c>
      <c r="V2065" s="11">
        <v>-0.94059999999999999</v>
      </c>
      <c r="W2065" s="11">
        <v>-62.5075</v>
      </c>
      <c r="X2065" s="11" t="s">
        <v>4254</v>
      </c>
    </row>
    <row r="2066" spans="1:24" x14ac:dyDescent="0.25">
      <c r="A2066" s="11" t="s">
        <v>4254</v>
      </c>
      <c r="B2066" s="11">
        <v>192.81890000000001</v>
      </c>
      <c r="C2066" s="11">
        <v>100</v>
      </c>
      <c r="D2066" s="11">
        <v>210.8296</v>
      </c>
      <c r="E2066" s="11">
        <v>315.2636</v>
      </c>
      <c r="F2066" s="11">
        <v>610.05730000000005</v>
      </c>
      <c r="G2066" s="11">
        <v>1125.3858</v>
      </c>
      <c r="H2066" s="11">
        <v>2214.5967999999998</v>
      </c>
      <c r="I2066" s="11">
        <v>0.40610000000000002</v>
      </c>
      <c r="J2066" s="11">
        <v>40.8157</v>
      </c>
      <c r="K2066" s="11">
        <v>29.625900000000001</v>
      </c>
      <c r="L2066" s="11">
        <v>19.78</v>
      </c>
      <c r="M2066" s="11">
        <v>-1.2999999999999999E-3</v>
      </c>
      <c r="N2066" s="11">
        <v>0.29749999999999999</v>
      </c>
      <c r="O2066" s="11">
        <v>1.4E-2</v>
      </c>
      <c r="P2066" s="11">
        <v>0</v>
      </c>
      <c r="Q2066" s="11">
        <v>185.8167</v>
      </c>
      <c r="R2066" s="11">
        <v>168.1276</v>
      </c>
      <c r="S2066" s="11">
        <v>-84.250600000000006</v>
      </c>
      <c r="T2066" s="11">
        <v>0.74709999999999999</v>
      </c>
      <c r="U2066" s="11">
        <v>6.0739999999999998</v>
      </c>
      <c r="V2066" s="11">
        <v>-0.94059999999999999</v>
      </c>
      <c r="W2066" s="11">
        <v>-62.5075</v>
      </c>
      <c r="X2066" s="11" t="s">
        <v>4254</v>
      </c>
    </row>
    <row r="2067" spans="1:24" x14ac:dyDescent="0.25">
      <c r="A2067" s="11" t="s">
        <v>983</v>
      </c>
      <c r="B2067" s="11">
        <v>257.09309999999999</v>
      </c>
      <c r="C2067" s="11">
        <v>100</v>
      </c>
      <c r="D2067" s="11">
        <v>242.5907</v>
      </c>
      <c r="E2067" s="11">
        <v>266.7439</v>
      </c>
      <c r="F2067" s="11">
        <v>532.71259999999995</v>
      </c>
      <c r="G2067" s="11">
        <v>719.91300000000001</v>
      </c>
      <c r="H2067" s="11">
        <v>1396.3725999999999</v>
      </c>
      <c r="I2067" s="11">
        <v>0.40849999999999997</v>
      </c>
      <c r="J2067" s="11">
        <v>41.087499999999999</v>
      </c>
      <c r="K2067" s="11">
        <v>26.791899999999998</v>
      </c>
      <c r="L2067" s="11">
        <v>14.390499999999999</v>
      </c>
      <c r="M2067" s="11">
        <v>-3.5499999999999997E-2</v>
      </c>
      <c r="N2067" s="11">
        <v>3.6331000000000002</v>
      </c>
      <c r="O2067" s="11">
        <v>2.0716999999999999</v>
      </c>
      <c r="P2067" s="11">
        <v>0.95130000000000003</v>
      </c>
      <c r="Q2067" s="11">
        <v>280.31540000000001</v>
      </c>
      <c r="R2067" s="11">
        <v>261.27319999999997</v>
      </c>
      <c r="S2067" s="11">
        <v>-79.782300000000006</v>
      </c>
      <c r="T2067" s="11">
        <v>1.2642</v>
      </c>
      <c r="U2067" s="11">
        <v>8.0259</v>
      </c>
      <c r="V2067" s="11">
        <v>-1.1287</v>
      </c>
      <c r="W2067" s="11">
        <v>-58.384300000000003</v>
      </c>
      <c r="X2067" s="11" t="s">
        <v>983</v>
      </c>
    </row>
    <row r="2068" spans="1:24" x14ac:dyDescent="0.25">
      <c r="A2068" s="11" t="s">
        <v>983</v>
      </c>
      <c r="B2068" s="11">
        <v>257.09309999999999</v>
      </c>
      <c r="C2068" s="11">
        <v>100</v>
      </c>
      <c r="D2068" s="11">
        <v>242.5907</v>
      </c>
      <c r="E2068" s="11">
        <v>266.7439</v>
      </c>
      <c r="F2068" s="11">
        <v>532.71259999999995</v>
      </c>
      <c r="G2068" s="11">
        <v>719.91300000000001</v>
      </c>
      <c r="H2068" s="11">
        <v>1396.3725999999999</v>
      </c>
      <c r="I2068" s="11">
        <v>0.40849999999999997</v>
      </c>
      <c r="J2068" s="11">
        <v>41.087499999999999</v>
      </c>
      <c r="K2068" s="11">
        <v>26.791899999999998</v>
      </c>
      <c r="L2068" s="11">
        <v>14.390499999999999</v>
      </c>
      <c r="M2068" s="11">
        <v>-3.5499999999999997E-2</v>
      </c>
      <c r="N2068" s="11">
        <v>3.6331000000000002</v>
      </c>
      <c r="O2068" s="11">
        <v>2.0716999999999999</v>
      </c>
      <c r="P2068" s="11">
        <v>0.95130000000000003</v>
      </c>
      <c r="Q2068" s="11">
        <v>280.31540000000001</v>
      </c>
      <c r="R2068" s="11">
        <v>261.27319999999997</v>
      </c>
      <c r="S2068" s="11">
        <v>-79.782300000000006</v>
      </c>
      <c r="T2068" s="11">
        <v>1.2642</v>
      </c>
      <c r="U2068" s="11">
        <v>8.0259</v>
      </c>
      <c r="V2068" s="11">
        <v>-1.1287</v>
      </c>
      <c r="W2068" s="11">
        <v>-58.384300000000003</v>
      </c>
      <c r="X2068" s="11" t="s">
        <v>983</v>
      </c>
    </row>
    <row r="2069" spans="1:24" x14ac:dyDescent="0.25">
      <c r="A2069" s="11" t="s">
        <v>984</v>
      </c>
      <c r="B2069" s="11">
        <v>229.2193</v>
      </c>
      <c r="C2069" s="11">
        <v>100</v>
      </c>
      <c r="D2069" s="11">
        <v>233.64410000000001</v>
      </c>
      <c r="E2069" s="11">
        <v>247.0718</v>
      </c>
      <c r="F2069" s="11">
        <v>493.18400000000003</v>
      </c>
      <c r="G2069" s="11">
        <v>640.21299999999997</v>
      </c>
      <c r="H2069" s="11">
        <v>1249.2612999999999</v>
      </c>
      <c r="I2069" s="11">
        <v>0.37809999999999999</v>
      </c>
      <c r="J2069" s="11">
        <v>38.028300000000002</v>
      </c>
      <c r="K2069" s="11">
        <v>24.0943</v>
      </c>
      <c r="L2069" s="11">
        <v>12.527900000000001</v>
      </c>
      <c r="M2069" s="11">
        <v>-3.5799999999999998E-2</v>
      </c>
      <c r="N2069" s="11">
        <v>3.6318999999999999</v>
      </c>
      <c r="O2069" s="11">
        <v>2.0722</v>
      </c>
      <c r="P2069" s="11">
        <v>0.94920000000000004</v>
      </c>
      <c r="Q2069" s="11">
        <v>238.23400000000001</v>
      </c>
      <c r="R2069" s="11">
        <v>233.21979999999999</v>
      </c>
      <c r="S2069" s="11">
        <v>-78.647099999999995</v>
      </c>
      <c r="T2069" s="11">
        <v>1.264</v>
      </c>
      <c r="U2069" s="11">
        <v>6.9409000000000001</v>
      </c>
      <c r="V2069" s="11">
        <v>-1.1287</v>
      </c>
      <c r="W2069" s="11">
        <v>-58.575099999999999</v>
      </c>
      <c r="X2069" s="11" t="s">
        <v>984</v>
      </c>
    </row>
    <row r="2070" spans="1:24" x14ac:dyDescent="0.25">
      <c r="A2070" s="11" t="s">
        <v>984</v>
      </c>
      <c r="B2070" s="11">
        <v>229.2193</v>
      </c>
      <c r="C2070" s="11">
        <v>100</v>
      </c>
      <c r="D2070" s="11">
        <v>233.64410000000001</v>
      </c>
      <c r="E2070" s="11">
        <v>247.0718</v>
      </c>
      <c r="F2070" s="11">
        <v>493.18400000000003</v>
      </c>
      <c r="G2070" s="11">
        <v>640.21299999999997</v>
      </c>
      <c r="H2070" s="11">
        <v>1249.2612999999999</v>
      </c>
      <c r="I2070" s="11">
        <v>0.37809999999999999</v>
      </c>
      <c r="J2070" s="11">
        <v>38.028300000000002</v>
      </c>
      <c r="K2070" s="11">
        <v>24.0943</v>
      </c>
      <c r="L2070" s="11">
        <v>12.527900000000001</v>
      </c>
      <c r="M2070" s="11">
        <v>-3.5799999999999998E-2</v>
      </c>
      <c r="N2070" s="11">
        <v>3.6318999999999999</v>
      </c>
      <c r="O2070" s="11">
        <v>2.0722</v>
      </c>
      <c r="P2070" s="11">
        <v>0.94920000000000004</v>
      </c>
      <c r="Q2070" s="11">
        <v>238.23400000000001</v>
      </c>
      <c r="R2070" s="11">
        <v>233.21979999999999</v>
      </c>
      <c r="S2070" s="11">
        <v>-78.647099999999995</v>
      </c>
      <c r="T2070" s="11">
        <v>1.264</v>
      </c>
      <c r="U2070" s="11">
        <v>6.9409000000000001</v>
      </c>
      <c r="V2070" s="11">
        <v>-1.1287</v>
      </c>
      <c r="W2070" s="11">
        <v>-58.575099999999999</v>
      </c>
      <c r="X2070" s="11" t="s">
        <v>984</v>
      </c>
    </row>
    <row r="2071" spans="1:24" x14ac:dyDescent="0.25">
      <c r="A2071" s="11" t="s">
        <v>276</v>
      </c>
      <c r="B2071" s="11">
        <v>187.79769999999999</v>
      </c>
      <c r="C2071" s="11">
        <v>100</v>
      </c>
      <c r="D2071" s="11">
        <v>178.48830000000001</v>
      </c>
      <c r="E2071" s="11">
        <v>308.91149999999999</v>
      </c>
      <c r="F2071" s="11">
        <v>636.54780000000005</v>
      </c>
      <c r="G2071" s="11">
        <v>1306.5219</v>
      </c>
      <c r="H2071" s="11">
        <v>2775.4429</v>
      </c>
      <c r="I2071" s="11">
        <v>0.376</v>
      </c>
      <c r="J2071" s="11">
        <v>37.659799999999997</v>
      </c>
      <c r="K2071" s="11">
        <v>29.456399999999999</v>
      </c>
      <c r="L2071" s="11">
        <v>21.502800000000001</v>
      </c>
      <c r="M2071" s="11">
        <v>0</v>
      </c>
      <c r="N2071" s="11">
        <v>1.5699999999999999E-2</v>
      </c>
      <c r="O2071" s="11">
        <v>0</v>
      </c>
      <c r="P2071" s="11">
        <v>0</v>
      </c>
      <c r="Q2071" s="11">
        <v>189.4853</v>
      </c>
      <c r="R2071" s="11">
        <v>189.1121</v>
      </c>
      <c r="S2071" s="11">
        <v>-70.793800000000005</v>
      </c>
      <c r="T2071" s="11">
        <v>0.60650000000000004</v>
      </c>
      <c r="U2071" s="11">
        <v>5.8379000000000003</v>
      </c>
      <c r="V2071" s="11">
        <v>-1.1335</v>
      </c>
      <c r="W2071" s="11">
        <v>-53.055999999999997</v>
      </c>
      <c r="X2071" s="11" t="s">
        <v>4252</v>
      </c>
    </row>
    <row r="2072" spans="1:24" x14ac:dyDescent="0.25">
      <c r="A2072" s="11" t="s">
        <v>4252</v>
      </c>
      <c r="B2072" s="11">
        <v>187.79769999999999</v>
      </c>
      <c r="C2072" s="11">
        <v>100</v>
      </c>
      <c r="D2072" s="11">
        <v>178.48830000000001</v>
      </c>
      <c r="E2072" s="11">
        <v>308.91149999999999</v>
      </c>
      <c r="F2072" s="11">
        <v>636.54780000000005</v>
      </c>
      <c r="G2072" s="11">
        <v>1306.5219</v>
      </c>
      <c r="H2072" s="11">
        <v>2775.4429</v>
      </c>
      <c r="I2072" s="11">
        <v>0.376</v>
      </c>
      <c r="J2072" s="11">
        <v>37.659799999999997</v>
      </c>
      <c r="K2072" s="11">
        <v>29.456399999999999</v>
      </c>
      <c r="L2072" s="11">
        <v>21.502800000000001</v>
      </c>
      <c r="M2072" s="11">
        <v>0</v>
      </c>
      <c r="N2072" s="11">
        <v>1.5699999999999999E-2</v>
      </c>
      <c r="O2072" s="11">
        <v>0</v>
      </c>
      <c r="P2072" s="11">
        <v>0</v>
      </c>
      <c r="Q2072" s="11">
        <v>189.4853</v>
      </c>
      <c r="R2072" s="11">
        <v>189.1121</v>
      </c>
      <c r="S2072" s="11">
        <v>-70.793800000000005</v>
      </c>
      <c r="T2072" s="11">
        <v>0.60650000000000004</v>
      </c>
      <c r="U2072" s="11">
        <v>5.8379000000000003</v>
      </c>
      <c r="V2072" s="11">
        <v>-1.1335</v>
      </c>
      <c r="W2072" s="11">
        <v>-53.055999999999997</v>
      </c>
      <c r="X2072" s="11" t="s">
        <v>4252</v>
      </c>
    </row>
    <row r="2073" spans="1:24" x14ac:dyDescent="0.25">
      <c r="A2073" s="11" t="s">
        <v>4252</v>
      </c>
      <c r="B2073" s="11">
        <v>187.79769999999999</v>
      </c>
      <c r="C2073" s="11">
        <v>100</v>
      </c>
      <c r="D2073" s="11">
        <v>178.48830000000001</v>
      </c>
      <c r="E2073" s="11">
        <v>308.91149999999999</v>
      </c>
      <c r="F2073" s="11">
        <v>636.54780000000005</v>
      </c>
      <c r="G2073" s="11">
        <v>1306.5219</v>
      </c>
      <c r="H2073" s="11">
        <v>2775.4429</v>
      </c>
      <c r="I2073" s="11">
        <v>0.376</v>
      </c>
      <c r="J2073" s="11">
        <v>37.659799999999997</v>
      </c>
      <c r="K2073" s="11">
        <v>29.456399999999999</v>
      </c>
      <c r="L2073" s="11">
        <v>21.502800000000001</v>
      </c>
      <c r="M2073" s="11">
        <v>0</v>
      </c>
      <c r="N2073" s="11">
        <v>1.5699999999999999E-2</v>
      </c>
      <c r="O2073" s="11">
        <v>0</v>
      </c>
      <c r="P2073" s="11">
        <v>0</v>
      </c>
      <c r="Q2073" s="11">
        <v>187.14269999999999</v>
      </c>
      <c r="R2073" s="11">
        <v>189.1121</v>
      </c>
      <c r="S2073" s="11">
        <v>-70.792299999999997</v>
      </c>
      <c r="T2073" s="11">
        <v>0.60650000000000004</v>
      </c>
      <c r="U2073" s="11">
        <v>5.8379000000000003</v>
      </c>
      <c r="V2073" s="11">
        <v>-1.1287</v>
      </c>
      <c r="W2073" s="11">
        <v>-52.739400000000003</v>
      </c>
      <c r="X2073" s="11" t="s">
        <v>4252</v>
      </c>
    </row>
    <row r="2074" spans="1:24" x14ac:dyDescent="0.25">
      <c r="A2074" s="11" t="s">
        <v>4252</v>
      </c>
      <c r="B2074" s="11">
        <v>187.79769999999999</v>
      </c>
      <c r="C2074" s="11">
        <v>100</v>
      </c>
      <c r="D2074" s="11">
        <v>178.48830000000001</v>
      </c>
      <c r="E2074" s="11">
        <v>308.91149999999999</v>
      </c>
      <c r="F2074" s="11">
        <v>636.54780000000005</v>
      </c>
      <c r="G2074" s="11">
        <v>1306.5219</v>
      </c>
      <c r="H2074" s="11">
        <v>2775.4429</v>
      </c>
      <c r="I2074" s="11">
        <v>0.376</v>
      </c>
      <c r="J2074" s="11">
        <v>37.659799999999997</v>
      </c>
      <c r="K2074" s="11">
        <v>29.456399999999999</v>
      </c>
      <c r="L2074" s="11">
        <v>21.502800000000001</v>
      </c>
      <c r="M2074" s="11">
        <v>0</v>
      </c>
      <c r="N2074" s="11">
        <v>1.5699999999999999E-2</v>
      </c>
      <c r="O2074" s="11">
        <v>0</v>
      </c>
      <c r="P2074" s="11">
        <v>0</v>
      </c>
      <c r="Q2074" s="11">
        <v>187.14269999999999</v>
      </c>
      <c r="R2074" s="11">
        <v>189.1121</v>
      </c>
      <c r="S2074" s="11">
        <v>-70.792299999999997</v>
      </c>
      <c r="T2074" s="11">
        <v>0.60650000000000004</v>
      </c>
      <c r="U2074" s="11">
        <v>5.8379000000000003</v>
      </c>
      <c r="V2074" s="11">
        <v>-1.1287</v>
      </c>
      <c r="W2074" s="11">
        <v>-52.739400000000003</v>
      </c>
      <c r="X2074" s="11" t="s">
        <v>4252</v>
      </c>
    </row>
    <row r="2075" spans="1:24" x14ac:dyDescent="0.25">
      <c r="A2075" s="11" t="s">
        <v>4252</v>
      </c>
      <c r="B2075" s="11">
        <v>187.79769999999999</v>
      </c>
      <c r="C2075" s="11">
        <v>100</v>
      </c>
      <c r="D2075" s="11">
        <v>178.48830000000001</v>
      </c>
      <c r="E2075" s="11">
        <v>308.91149999999999</v>
      </c>
      <c r="F2075" s="11">
        <v>636.54780000000005</v>
      </c>
      <c r="G2075" s="11">
        <v>1306.5219</v>
      </c>
      <c r="H2075" s="11">
        <v>2775.4429</v>
      </c>
      <c r="I2075" s="11">
        <v>0.376</v>
      </c>
      <c r="J2075" s="11">
        <v>37.659799999999997</v>
      </c>
      <c r="K2075" s="11">
        <v>29.456399999999999</v>
      </c>
      <c r="L2075" s="11">
        <v>21.502800000000001</v>
      </c>
      <c r="M2075" s="11">
        <v>0</v>
      </c>
      <c r="N2075" s="11">
        <v>1.5699999999999999E-2</v>
      </c>
      <c r="O2075" s="11">
        <v>0</v>
      </c>
      <c r="P2075" s="11">
        <v>0</v>
      </c>
      <c r="Q2075" s="11">
        <v>187.14269999999999</v>
      </c>
      <c r="R2075" s="11">
        <v>189.1121</v>
      </c>
      <c r="S2075" s="11">
        <v>-70.792299999999997</v>
      </c>
      <c r="T2075" s="11">
        <v>0.60650000000000004</v>
      </c>
      <c r="U2075" s="11">
        <v>5.8379000000000003</v>
      </c>
      <c r="V2075" s="11">
        <v>-1.1287</v>
      </c>
      <c r="W2075" s="11">
        <v>-52.739400000000003</v>
      </c>
      <c r="X2075" s="11" t="s">
        <v>4252</v>
      </c>
    </row>
    <row r="2076" spans="1:24" x14ac:dyDescent="0.25">
      <c r="A2076" s="11" t="s">
        <v>512</v>
      </c>
      <c r="B2076" s="11">
        <v>183.1011</v>
      </c>
      <c r="C2076" s="11">
        <v>100</v>
      </c>
      <c r="D2076" s="11">
        <v>183.001</v>
      </c>
      <c r="E2076" s="11">
        <v>301.39870000000002</v>
      </c>
      <c r="F2076" s="11">
        <v>608.33860000000004</v>
      </c>
      <c r="G2076" s="11">
        <v>1216.8626999999999</v>
      </c>
      <c r="H2076" s="11">
        <v>2529.3951000000002</v>
      </c>
      <c r="I2076" s="11">
        <v>0.36820000000000003</v>
      </c>
      <c r="J2076" s="11">
        <v>36.955100000000002</v>
      </c>
      <c r="K2076" s="11">
        <v>28.5124</v>
      </c>
      <c r="L2076" s="11">
        <v>20.487300000000001</v>
      </c>
      <c r="M2076" s="11">
        <v>0</v>
      </c>
      <c r="N2076" s="11">
        <v>5.1999999999999998E-3</v>
      </c>
      <c r="O2076" s="11">
        <v>0</v>
      </c>
      <c r="P2076" s="11">
        <v>0</v>
      </c>
      <c r="Q2076" s="11">
        <v>189.48679999999999</v>
      </c>
      <c r="R2076" s="11">
        <v>189.1121</v>
      </c>
      <c r="S2076" s="11">
        <v>-74.930199999999999</v>
      </c>
      <c r="T2076" s="11">
        <v>0.53390000000000004</v>
      </c>
      <c r="U2076" s="11">
        <v>5.6779999999999999</v>
      </c>
      <c r="V2076" s="11">
        <v>-1.1335</v>
      </c>
      <c r="W2076" s="11">
        <v>-55.767099999999999</v>
      </c>
      <c r="X2076" s="11" t="s">
        <v>4253</v>
      </c>
    </row>
    <row r="2077" spans="1:24" x14ac:dyDescent="0.25">
      <c r="A2077" s="11" t="s">
        <v>4253</v>
      </c>
      <c r="B2077" s="11">
        <v>183.1011</v>
      </c>
      <c r="C2077" s="11">
        <v>100</v>
      </c>
      <c r="D2077" s="11">
        <v>183.001</v>
      </c>
      <c r="E2077" s="11">
        <v>301.39870000000002</v>
      </c>
      <c r="F2077" s="11">
        <v>608.33860000000004</v>
      </c>
      <c r="G2077" s="11">
        <v>1216.8626999999999</v>
      </c>
      <c r="H2077" s="11">
        <v>2529.3951000000002</v>
      </c>
      <c r="I2077" s="11">
        <v>0.36820000000000003</v>
      </c>
      <c r="J2077" s="11">
        <v>36.955100000000002</v>
      </c>
      <c r="K2077" s="11">
        <v>28.5124</v>
      </c>
      <c r="L2077" s="11">
        <v>20.487300000000001</v>
      </c>
      <c r="M2077" s="11">
        <v>0</v>
      </c>
      <c r="N2077" s="11">
        <v>5.1999999999999998E-3</v>
      </c>
      <c r="O2077" s="11">
        <v>0</v>
      </c>
      <c r="P2077" s="11">
        <v>0</v>
      </c>
      <c r="Q2077" s="11">
        <v>189.48679999999999</v>
      </c>
      <c r="R2077" s="11">
        <v>189.1121</v>
      </c>
      <c r="S2077" s="11">
        <v>-74.930199999999999</v>
      </c>
      <c r="T2077" s="11">
        <v>0.53390000000000004</v>
      </c>
      <c r="U2077" s="11">
        <v>5.6779999999999999</v>
      </c>
      <c r="V2077" s="11">
        <v>-1.1335</v>
      </c>
      <c r="W2077" s="11">
        <v>-55.767099999999999</v>
      </c>
      <c r="X2077" s="11" t="s">
        <v>4253</v>
      </c>
    </row>
    <row r="2078" spans="1:24" x14ac:dyDescent="0.25">
      <c r="A2078" s="11" t="s">
        <v>4253</v>
      </c>
      <c r="B2078" s="11">
        <v>183.1011</v>
      </c>
      <c r="C2078" s="11">
        <v>100</v>
      </c>
      <c r="D2078" s="11">
        <v>183.001</v>
      </c>
      <c r="E2078" s="11">
        <v>301.39870000000002</v>
      </c>
      <c r="F2078" s="11">
        <v>608.33860000000004</v>
      </c>
      <c r="G2078" s="11">
        <v>1216.8626999999999</v>
      </c>
      <c r="H2078" s="11">
        <v>2529.3951000000002</v>
      </c>
      <c r="I2078" s="11">
        <v>0.36820000000000003</v>
      </c>
      <c r="J2078" s="11">
        <v>36.955100000000002</v>
      </c>
      <c r="K2078" s="11">
        <v>28.5124</v>
      </c>
      <c r="L2078" s="11">
        <v>20.487300000000001</v>
      </c>
      <c r="M2078" s="11">
        <v>0</v>
      </c>
      <c r="N2078" s="11">
        <v>5.1999999999999998E-3</v>
      </c>
      <c r="O2078" s="11">
        <v>0</v>
      </c>
      <c r="P2078" s="11">
        <v>0</v>
      </c>
      <c r="Q2078" s="11">
        <v>186.62200000000001</v>
      </c>
      <c r="R2078" s="11">
        <v>189.1121</v>
      </c>
      <c r="S2078" s="11">
        <v>-74.928700000000006</v>
      </c>
      <c r="T2078" s="11">
        <v>0.53380000000000005</v>
      </c>
      <c r="U2078" s="11">
        <v>5.6779999999999999</v>
      </c>
      <c r="V2078" s="11">
        <v>-1.1287</v>
      </c>
      <c r="W2078" s="11">
        <v>-55.450400000000002</v>
      </c>
      <c r="X2078" s="11" t="s">
        <v>4253</v>
      </c>
    </row>
    <row r="2079" spans="1:24" x14ac:dyDescent="0.25">
      <c r="A2079" s="11" t="s">
        <v>4253</v>
      </c>
      <c r="B2079" s="11">
        <v>183.1011</v>
      </c>
      <c r="C2079" s="11">
        <v>100</v>
      </c>
      <c r="D2079" s="11">
        <v>183.001</v>
      </c>
      <c r="E2079" s="11">
        <v>301.39870000000002</v>
      </c>
      <c r="F2079" s="11">
        <v>608.33860000000004</v>
      </c>
      <c r="G2079" s="11">
        <v>1216.8626999999999</v>
      </c>
      <c r="H2079" s="11">
        <v>2529.3951000000002</v>
      </c>
      <c r="I2079" s="11">
        <v>0.36820000000000003</v>
      </c>
      <c r="J2079" s="11">
        <v>36.955100000000002</v>
      </c>
      <c r="K2079" s="11">
        <v>28.5124</v>
      </c>
      <c r="L2079" s="11">
        <v>20.487300000000001</v>
      </c>
      <c r="M2079" s="11">
        <v>0</v>
      </c>
      <c r="N2079" s="11">
        <v>5.1999999999999998E-3</v>
      </c>
      <c r="O2079" s="11">
        <v>0</v>
      </c>
      <c r="P2079" s="11">
        <v>0</v>
      </c>
      <c r="Q2079" s="11">
        <v>186.62200000000001</v>
      </c>
      <c r="R2079" s="11">
        <v>189.1121</v>
      </c>
      <c r="S2079" s="11">
        <v>-74.928700000000006</v>
      </c>
      <c r="T2079" s="11">
        <v>0.53380000000000005</v>
      </c>
      <c r="U2079" s="11">
        <v>5.6779999999999999</v>
      </c>
      <c r="V2079" s="11">
        <v>-1.1287</v>
      </c>
      <c r="W2079" s="11">
        <v>-55.450400000000002</v>
      </c>
      <c r="X2079" s="11" t="s">
        <v>4253</v>
      </c>
    </row>
    <row r="2080" spans="1:24" x14ac:dyDescent="0.25">
      <c r="A2080" s="11" t="s">
        <v>4253</v>
      </c>
      <c r="B2080" s="11">
        <v>183.1011</v>
      </c>
      <c r="C2080" s="11">
        <v>100</v>
      </c>
      <c r="D2080" s="11">
        <v>183.001</v>
      </c>
      <c r="E2080" s="11">
        <v>301.39870000000002</v>
      </c>
      <c r="F2080" s="11">
        <v>608.33860000000004</v>
      </c>
      <c r="G2080" s="11">
        <v>1216.8626999999999</v>
      </c>
      <c r="H2080" s="11">
        <v>2529.3951000000002</v>
      </c>
      <c r="I2080" s="11">
        <v>0.36820000000000003</v>
      </c>
      <c r="J2080" s="11">
        <v>36.955100000000002</v>
      </c>
      <c r="K2080" s="11">
        <v>28.5124</v>
      </c>
      <c r="L2080" s="11">
        <v>20.487300000000001</v>
      </c>
      <c r="M2080" s="11">
        <v>0</v>
      </c>
      <c r="N2080" s="11">
        <v>5.1999999999999998E-3</v>
      </c>
      <c r="O2080" s="11">
        <v>0</v>
      </c>
      <c r="P2080" s="11">
        <v>0</v>
      </c>
      <c r="Q2080" s="11">
        <v>186.62200000000001</v>
      </c>
      <c r="R2080" s="11">
        <v>189.1121</v>
      </c>
      <c r="S2080" s="11">
        <v>-74.928700000000006</v>
      </c>
      <c r="T2080" s="11">
        <v>0.53380000000000005</v>
      </c>
      <c r="U2080" s="11">
        <v>5.6779999999999999</v>
      </c>
      <c r="V2080" s="11">
        <v>-1.1287</v>
      </c>
      <c r="W2080" s="11">
        <v>-55.450400000000002</v>
      </c>
      <c r="X2080" s="11" t="s">
        <v>4253</v>
      </c>
    </row>
    <row r="2081" spans="1:24" x14ac:dyDescent="0.25">
      <c r="A2081" s="11" t="s">
        <v>1719</v>
      </c>
      <c r="B2081" s="11">
        <v>207.37459999999999</v>
      </c>
      <c r="C2081" s="11">
        <v>100</v>
      </c>
      <c r="D2081" s="11">
        <v>209.73</v>
      </c>
      <c r="E2081" s="11">
        <v>395.3673</v>
      </c>
      <c r="F2081" s="11">
        <v>851.4923</v>
      </c>
      <c r="G2081" s="11">
        <v>1881.8497</v>
      </c>
      <c r="H2081" s="11">
        <v>4291.3822</v>
      </c>
      <c r="I2081" s="11">
        <v>0.4365</v>
      </c>
      <c r="J2081" s="11">
        <v>43.885300000000001</v>
      </c>
      <c r="K2081" s="11">
        <v>35.158200000000001</v>
      </c>
      <c r="L2081" s="11">
        <v>26.876999999999999</v>
      </c>
      <c r="M2081" s="11">
        <v>0</v>
      </c>
      <c r="N2081" s="11">
        <v>0</v>
      </c>
      <c r="O2081" s="11">
        <v>0</v>
      </c>
      <c r="P2081" s="11">
        <v>0</v>
      </c>
      <c r="Q2081" s="11">
        <v>219.755</v>
      </c>
      <c r="R2081" s="11">
        <v>165.21</v>
      </c>
      <c r="S2081" s="11">
        <v>-77.549499999999995</v>
      </c>
      <c r="T2081" s="11">
        <v>0.7732</v>
      </c>
      <c r="U2081" s="11">
        <v>7.1223000000000001</v>
      </c>
      <c r="V2081" s="11">
        <v>-0.9446</v>
      </c>
      <c r="W2081" s="11">
        <v>-56.679000000000002</v>
      </c>
      <c r="X2081" s="11" t="s">
        <v>4255</v>
      </c>
    </row>
    <row r="2082" spans="1:24" x14ac:dyDescent="0.25">
      <c r="A2082" s="11" t="s">
        <v>4255</v>
      </c>
      <c r="B2082" s="11">
        <v>207.37459999999999</v>
      </c>
      <c r="C2082" s="11">
        <v>100</v>
      </c>
      <c r="D2082" s="11">
        <v>209.73</v>
      </c>
      <c r="E2082" s="11">
        <v>395.3673</v>
      </c>
      <c r="F2082" s="11">
        <v>851.4923</v>
      </c>
      <c r="G2082" s="11">
        <v>1881.8497</v>
      </c>
      <c r="H2082" s="11">
        <v>4291.3822</v>
      </c>
      <c r="I2082" s="11">
        <v>0.4365</v>
      </c>
      <c r="J2082" s="11">
        <v>43.885300000000001</v>
      </c>
      <c r="K2082" s="11">
        <v>35.158200000000001</v>
      </c>
      <c r="L2082" s="11">
        <v>26.876999999999999</v>
      </c>
      <c r="M2082" s="11">
        <v>0</v>
      </c>
      <c r="N2082" s="11">
        <v>0</v>
      </c>
      <c r="O2082" s="11">
        <v>0</v>
      </c>
      <c r="P2082" s="11">
        <v>0</v>
      </c>
      <c r="Q2082" s="11">
        <v>219.755</v>
      </c>
      <c r="R2082" s="11">
        <v>165.21</v>
      </c>
      <c r="S2082" s="11">
        <v>-77.549499999999995</v>
      </c>
      <c r="T2082" s="11">
        <v>0.7732</v>
      </c>
      <c r="U2082" s="11">
        <v>7.1223000000000001</v>
      </c>
      <c r="V2082" s="11">
        <v>-0.9446</v>
      </c>
      <c r="W2082" s="11">
        <v>-56.679000000000002</v>
      </c>
      <c r="X2082" s="11" t="s">
        <v>4255</v>
      </c>
    </row>
    <row r="2083" spans="1:24" x14ac:dyDescent="0.25">
      <c r="A2083" s="11" t="s">
        <v>4255</v>
      </c>
      <c r="B2083" s="11">
        <v>207.37459999999999</v>
      </c>
      <c r="C2083" s="11">
        <v>100</v>
      </c>
      <c r="D2083" s="11">
        <v>209.73</v>
      </c>
      <c r="E2083" s="11">
        <v>395.3673</v>
      </c>
      <c r="F2083" s="11">
        <v>851.4923</v>
      </c>
      <c r="G2083" s="11">
        <v>1881.8497</v>
      </c>
      <c r="H2083" s="11">
        <v>4291.3822</v>
      </c>
      <c r="I2083" s="11">
        <v>0.4365</v>
      </c>
      <c r="J2083" s="11">
        <v>43.885300000000001</v>
      </c>
      <c r="K2083" s="11">
        <v>35.158200000000001</v>
      </c>
      <c r="L2083" s="11">
        <v>26.876999999999999</v>
      </c>
      <c r="M2083" s="11">
        <v>0</v>
      </c>
      <c r="N2083" s="11">
        <v>0</v>
      </c>
      <c r="O2083" s="11">
        <v>0</v>
      </c>
      <c r="P2083" s="11">
        <v>0</v>
      </c>
      <c r="Q2083" s="11">
        <v>215.37180000000001</v>
      </c>
      <c r="R2083" s="11">
        <v>165.21</v>
      </c>
      <c r="S2083" s="11">
        <v>-77.547899999999998</v>
      </c>
      <c r="T2083" s="11">
        <v>0.77310000000000001</v>
      </c>
      <c r="U2083" s="11">
        <v>7.1223000000000001</v>
      </c>
      <c r="V2083" s="11">
        <v>-0.94059999999999999</v>
      </c>
      <c r="W2083" s="11">
        <v>-56.363100000000003</v>
      </c>
      <c r="X2083" s="11" t="s">
        <v>4255</v>
      </c>
    </row>
    <row r="2084" spans="1:24" x14ac:dyDescent="0.25">
      <c r="A2084" s="11" t="s">
        <v>4255</v>
      </c>
      <c r="B2084" s="11">
        <v>207.37459999999999</v>
      </c>
      <c r="C2084" s="11">
        <v>100</v>
      </c>
      <c r="D2084" s="11">
        <v>209.73</v>
      </c>
      <c r="E2084" s="11">
        <v>395.3673</v>
      </c>
      <c r="F2084" s="11">
        <v>851.4923</v>
      </c>
      <c r="G2084" s="11">
        <v>1881.8497</v>
      </c>
      <c r="H2084" s="11">
        <v>4291.3822</v>
      </c>
      <c r="I2084" s="11">
        <v>0.4365</v>
      </c>
      <c r="J2084" s="11">
        <v>43.885300000000001</v>
      </c>
      <c r="K2084" s="11">
        <v>35.158200000000001</v>
      </c>
      <c r="L2084" s="11">
        <v>26.876999999999999</v>
      </c>
      <c r="M2084" s="11">
        <v>0</v>
      </c>
      <c r="N2084" s="11">
        <v>0</v>
      </c>
      <c r="O2084" s="11">
        <v>0</v>
      </c>
      <c r="P2084" s="11">
        <v>0</v>
      </c>
      <c r="Q2084" s="11">
        <v>215.37180000000001</v>
      </c>
      <c r="R2084" s="11">
        <v>165.21</v>
      </c>
      <c r="S2084" s="11">
        <v>-77.547899999999998</v>
      </c>
      <c r="T2084" s="11">
        <v>0.77310000000000001</v>
      </c>
      <c r="U2084" s="11">
        <v>7.1223000000000001</v>
      </c>
      <c r="V2084" s="11">
        <v>-0.94059999999999999</v>
      </c>
      <c r="W2084" s="11">
        <v>-56.363100000000003</v>
      </c>
      <c r="X2084" s="11" t="s">
        <v>4255</v>
      </c>
    </row>
    <row r="2085" spans="1:24" x14ac:dyDescent="0.25">
      <c r="A2085" s="11" t="s">
        <v>4255</v>
      </c>
      <c r="B2085" s="11">
        <v>207.37459999999999</v>
      </c>
      <c r="C2085" s="11">
        <v>100</v>
      </c>
      <c r="D2085" s="11">
        <v>209.73</v>
      </c>
      <c r="E2085" s="11">
        <v>395.3673</v>
      </c>
      <c r="F2085" s="11">
        <v>851.4923</v>
      </c>
      <c r="G2085" s="11">
        <v>1881.8497</v>
      </c>
      <c r="H2085" s="11">
        <v>4291.3822</v>
      </c>
      <c r="I2085" s="11">
        <v>0.4365</v>
      </c>
      <c r="J2085" s="11">
        <v>43.885300000000001</v>
      </c>
      <c r="K2085" s="11">
        <v>35.158200000000001</v>
      </c>
      <c r="L2085" s="11">
        <v>26.876999999999999</v>
      </c>
      <c r="M2085" s="11">
        <v>0</v>
      </c>
      <c r="N2085" s="11">
        <v>0</v>
      </c>
      <c r="O2085" s="11">
        <v>0</v>
      </c>
      <c r="P2085" s="11">
        <v>0</v>
      </c>
      <c r="Q2085" s="11">
        <v>215.37180000000001</v>
      </c>
      <c r="R2085" s="11">
        <v>165.21</v>
      </c>
      <c r="S2085" s="11">
        <v>-77.547899999999998</v>
      </c>
      <c r="T2085" s="11">
        <v>0.77310000000000001</v>
      </c>
      <c r="U2085" s="11">
        <v>7.1223000000000001</v>
      </c>
      <c r="V2085" s="11">
        <v>-0.94059999999999999</v>
      </c>
      <c r="W2085" s="11">
        <v>-56.363100000000003</v>
      </c>
      <c r="X2085" s="11" t="s">
        <v>4255</v>
      </c>
    </row>
    <row r="2086" spans="1:24" x14ac:dyDescent="0.25">
      <c r="A2086" s="11" t="s">
        <v>985</v>
      </c>
      <c r="B2086" s="11">
        <v>211.53110000000001</v>
      </c>
      <c r="C2086" s="11">
        <v>100</v>
      </c>
      <c r="D2086" s="11">
        <v>197.3879</v>
      </c>
      <c r="E2086" s="11">
        <v>242.5831</v>
      </c>
      <c r="F2086" s="11">
        <v>422.29680000000002</v>
      </c>
      <c r="G2086" s="11">
        <v>647.58619999999996</v>
      </c>
      <c r="H2086" s="11">
        <v>1084.3179</v>
      </c>
      <c r="I2086" s="11">
        <v>0.35320000000000001</v>
      </c>
      <c r="J2086" s="11">
        <v>35.360399999999998</v>
      </c>
      <c r="K2086" s="11">
        <v>23.2424</v>
      </c>
      <c r="L2086" s="11">
        <v>12.2326</v>
      </c>
      <c r="M2086" s="11">
        <v>0</v>
      </c>
      <c r="N2086" s="11">
        <v>0.1411</v>
      </c>
      <c r="O2086" s="11">
        <v>0</v>
      </c>
      <c r="P2086" s="11">
        <v>0</v>
      </c>
      <c r="Q2086" s="11">
        <v>213.7039</v>
      </c>
      <c r="R2086" s="11">
        <v>250.09100000000001</v>
      </c>
      <c r="S2086" s="11">
        <v>-76.0458</v>
      </c>
      <c r="T2086" s="11">
        <v>0.68069999999999997</v>
      </c>
      <c r="U2086" s="11">
        <v>7.7441000000000004</v>
      </c>
      <c r="V2086" s="11">
        <v>-1.1287</v>
      </c>
      <c r="W2086" s="11">
        <v>-54.171300000000002</v>
      </c>
      <c r="X2086" s="11" t="s">
        <v>985</v>
      </c>
    </row>
    <row r="2087" spans="1:24" x14ac:dyDescent="0.25">
      <c r="A2087" s="11" t="s">
        <v>985</v>
      </c>
      <c r="B2087" s="11">
        <v>211.53110000000001</v>
      </c>
      <c r="C2087" s="11">
        <v>100</v>
      </c>
      <c r="D2087" s="11">
        <v>197.3879</v>
      </c>
      <c r="E2087" s="11">
        <v>242.5831</v>
      </c>
      <c r="F2087" s="11">
        <v>422.29680000000002</v>
      </c>
      <c r="G2087" s="11">
        <v>647.58619999999996</v>
      </c>
      <c r="H2087" s="11">
        <v>1084.3179</v>
      </c>
      <c r="I2087" s="11">
        <v>0.35320000000000001</v>
      </c>
      <c r="J2087" s="11">
        <v>35.360399999999998</v>
      </c>
      <c r="K2087" s="11">
        <v>23.2424</v>
      </c>
      <c r="L2087" s="11">
        <v>12.2326</v>
      </c>
      <c r="M2087" s="11">
        <v>0</v>
      </c>
      <c r="N2087" s="11">
        <v>0.1411</v>
      </c>
      <c r="O2087" s="11">
        <v>0</v>
      </c>
      <c r="P2087" s="11">
        <v>0</v>
      </c>
      <c r="Q2087" s="11">
        <v>213.7039</v>
      </c>
      <c r="R2087" s="11">
        <v>250.09100000000001</v>
      </c>
      <c r="S2087" s="11">
        <v>-76.0458</v>
      </c>
      <c r="T2087" s="11">
        <v>0.68069999999999997</v>
      </c>
      <c r="U2087" s="11">
        <v>7.7441000000000004</v>
      </c>
      <c r="V2087" s="11">
        <v>-1.1287</v>
      </c>
      <c r="W2087" s="11">
        <v>-54.171300000000002</v>
      </c>
      <c r="X2087" s="11" t="s">
        <v>985</v>
      </c>
    </row>
    <row r="2088" spans="1:24" x14ac:dyDescent="0.25">
      <c r="A2088" s="11" t="s">
        <v>1720</v>
      </c>
      <c r="B2088" s="11">
        <v>194.27379999999999</v>
      </c>
      <c r="C2088" s="11">
        <v>100</v>
      </c>
      <c r="D2088" s="11">
        <v>204.93639999999999</v>
      </c>
      <c r="E2088" s="11">
        <v>332.4212</v>
      </c>
      <c r="F2088" s="11">
        <v>701.71690000000001</v>
      </c>
      <c r="G2088" s="11">
        <v>1449.5141000000001</v>
      </c>
      <c r="H2088" s="11">
        <v>3155.5527999999999</v>
      </c>
      <c r="I2088" s="11">
        <v>0.39229999999999998</v>
      </c>
      <c r="J2088" s="11">
        <v>39.2806</v>
      </c>
      <c r="K2088" s="11">
        <v>31.010999999999999</v>
      </c>
      <c r="L2088" s="11">
        <v>22.997599999999998</v>
      </c>
      <c r="M2088" s="11">
        <v>0</v>
      </c>
      <c r="N2088" s="11">
        <v>7.4899999999999994E-2</v>
      </c>
      <c r="O2088" s="11">
        <v>0</v>
      </c>
      <c r="P2088" s="11">
        <v>0</v>
      </c>
      <c r="Q2088" s="11">
        <v>197.6695</v>
      </c>
      <c r="R2088" s="11">
        <v>214.0369</v>
      </c>
      <c r="S2088" s="11">
        <v>-76.255200000000002</v>
      </c>
      <c r="T2088" s="11">
        <v>0.74690000000000001</v>
      </c>
      <c r="U2088" s="11">
        <v>7.4705000000000004</v>
      </c>
      <c r="V2088" s="11">
        <v>-1.1335</v>
      </c>
      <c r="W2088" s="11">
        <v>-55.110900000000001</v>
      </c>
      <c r="X2088" s="11" t="s">
        <v>4256</v>
      </c>
    </row>
    <row r="2089" spans="1:24" x14ac:dyDescent="0.25">
      <c r="A2089" s="11" t="s">
        <v>4256</v>
      </c>
      <c r="B2089" s="11">
        <v>194.27379999999999</v>
      </c>
      <c r="C2089" s="11">
        <v>100</v>
      </c>
      <c r="D2089" s="11">
        <v>204.93639999999999</v>
      </c>
      <c r="E2089" s="11">
        <v>332.4212</v>
      </c>
      <c r="F2089" s="11">
        <v>701.71690000000001</v>
      </c>
      <c r="G2089" s="11">
        <v>1449.5141000000001</v>
      </c>
      <c r="H2089" s="11">
        <v>3155.5527999999999</v>
      </c>
      <c r="I2089" s="11">
        <v>0.39229999999999998</v>
      </c>
      <c r="J2089" s="11">
        <v>39.2806</v>
      </c>
      <c r="K2089" s="11">
        <v>31.010999999999999</v>
      </c>
      <c r="L2089" s="11">
        <v>22.997599999999998</v>
      </c>
      <c r="M2089" s="11">
        <v>0</v>
      </c>
      <c r="N2089" s="11">
        <v>7.4899999999999994E-2</v>
      </c>
      <c r="O2089" s="11">
        <v>0</v>
      </c>
      <c r="P2089" s="11">
        <v>0</v>
      </c>
      <c r="Q2089" s="11">
        <v>197.6695</v>
      </c>
      <c r="R2089" s="11">
        <v>214.0369</v>
      </c>
      <c r="S2089" s="11">
        <v>-76.255200000000002</v>
      </c>
      <c r="T2089" s="11">
        <v>0.74690000000000001</v>
      </c>
      <c r="U2089" s="11">
        <v>7.4705000000000004</v>
      </c>
      <c r="V2089" s="11">
        <v>-1.1335</v>
      </c>
      <c r="W2089" s="11">
        <v>-55.110900000000001</v>
      </c>
      <c r="X2089" s="11" t="s">
        <v>4256</v>
      </c>
    </row>
    <row r="2090" spans="1:24" x14ac:dyDescent="0.25">
      <c r="A2090" s="11" t="s">
        <v>4256</v>
      </c>
      <c r="B2090" s="11">
        <v>194.27379999999999</v>
      </c>
      <c r="C2090" s="11">
        <v>100</v>
      </c>
      <c r="D2090" s="11">
        <v>204.93639999999999</v>
      </c>
      <c r="E2090" s="11">
        <v>332.4212</v>
      </c>
      <c r="F2090" s="11">
        <v>701.71690000000001</v>
      </c>
      <c r="G2090" s="11">
        <v>1449.5141000000001</v>
      </c>
      <c r="H2090" s="11">
        <v>3155.5527999999999</v>
      </c>
      <c r="I2090" s="11">
        <v>0.39229999999999998</v>
      </c>
      <c r="J2090" s="11">
        <v>39.2806</v>
      </c>
      <c r="K2090" s="11">
        <v>31.010999999999999</v>
      </c>
      <c r="L2090" s="11">
        <v>22.997599999999998</v>
      </c>
      <c r="M2090" s="11">
        <v>0</v>
      </c>
      <c r="N2090" s="11">
        <v>7.4899999999999994E-2</v>
      </c>
      <c r="O2090" s="11">
        <v>0</v>
      </c>
      <c r="P2090" s="11">
        <v>0</v>
      </c>
      <c r="Q2090" s="11">
        <v>194.1814</v>
      </c>
      <c r="R2090" s="11">
        <v>214.0369</v>
      </c>
      <c r="S2090" s="11">
        <v>-76.253600000000006</v>
      </c>
      <c r="T2090" s="11">
        <v>0.74690000000000001</v>
      </c>
      <c r="U2090" s="11">
        <v>7.4705000000000004</v>
      </c>
      <c r="V2090" s="11">
        <v>-1.1287</v>
      </c>
      <c r="W2090" s="11">
        <v>-54.794199999999996</v>
      </c>
      <c r="X2090" s="11" t="s">
        <v>4256</v>
      </c>
    </row>
    <row r="2091" spans="1:24" x14ac:dyDescent="0.25">
      <c r="A2091" s="11" t="s">
        <v>4256</v>
      </c>
      <c r="B2091" s="11">
        <v>194.27379999999999</v>
      </c>
      <c r="C2091" s="11">
        <v>100</v>
      </c>
      <c r="D2091" s="11">
        <v>204.93639999999999</v>
      </c>
      <c r="E2091" s="11">
        <v>332.4212</v>
      </c>
      <c r="F2091" s="11">
        <v>701.71690000000001</v>
      </c>
      <c r="G2091" s="11">
        <v>1449.5141000000001</v>
      </c>
      <c r="H2091" s="11">
        <v>3155.5527999999999</v>
      </c>
      <c r="I2091" s="11">
        <v>0.39229999999999998</v>
      </c>
      <c r="J2091" s="11">
        <v>39.2806</v>
      </c>
      <c r="K2091" s="11">
        <v>31.010999999999999</v>
      </c>
      <c r="L2091" s="11">
        <v>22.997599999999998</v>
      </c>
      <c r="M2091" s="11">
        <v>0</v>
      </c>
      <c r="N2091" s="11">
        <v>7.4899999999999994E-2</v>
      </c>
      <c r="O2091" s="11">
        <v>0</v>
      </c>
      <c r="P2091" s="11">
        <v>0</v>
      </c>
      <c r="Q2091" s="11">
        <v>194.1814</v>
      </c>
      <c r="R2091" s="11">
        <v>214.0369</v>
      </c>
      <c r="S2091" s="11">
        <v>-76.253600000000006</v>
      </c>
      <c r="T2091" s="11">
        <v>0.74690000000000001</v>
      </c>
      <c r="U2091" s="11">
        <v>7.4705000000000004</v>
      </c>
      <c r="V2091" s="11">
        <v>-1.1287</v>
      </c>
      <c r="W2091" s="11">
        <v>-54.794199999999996</v>
      </c>
      <c r="X2091" s="11" t="s">
        <v>4256</v>
      </c>
    </row>
    <row r="2092" spans="1:24" x14ac:dyDescent="0.25">
      <c r="A2092" s="11" t="s">
        <v>4256</v>
      </c>
      <c r="B2092" s="11">
        <v>194.27379999999999</v>
      </c>
      <c r="C2092" s="11">
        <v>100</v>
      </c>
      <c r="D2092" s="11">
        <v>204.93639999999999</v>
      </c>
      <c r="E2092" s="11">
        <v>332.4212</v>
      </c>
      <c r="F2092" s="11">
        <v>701.71690000000001</v>
      </c>
      <c r="G2092" s="11">
        <v>1449.5141000000001</v>
      </c>
      <c r="H2092" s="11">
        <v>3155.5527999999999</v>
      </c>
      <c r="I2092" s="11">
        <v>0.39229999999999998</v>
      </c>
      <c r="J2092" s="11">
        <v>39.2806</v>
      </c>
      <c r="K2092" s="11">
        <v>31.010999999999999</v>
      </c>
      <c r="L2092" s="11">
        <v>22.997599999999998</v>
      </c>
      <c r="M2092" s="11">
        <v>0</v>
      </c>
      <c r="N2092" s="11">
        <v>7.4899999999999994E-2</v>
      </c>
      <c r="O2092" s="11">
        <v>0</v>
      </c>
      <c r="P2092" s="11">
        <v>0</v>
      </c>
      <c r="Q2092" s="11">
        <v>194.1814</v>
      </c>
      <c r="R2092" s="11">
        <v>214.0369</v>
      </c>
      <c r="S2092" s="11">
        <v>-76.253600000000006</v>
      </c>
      <c r="T2092" s="11">
        <v>0.74690000000000001</v>
      </c>
      <c r="U2092" s="11">
        <v>7.4705000000000004</v>
      </c>
      <c r="V2092" s="11">
        <v>-1.1287</v>
      </c>
      <c r="W2092" s="11">
        <v>-54.794199999999996</v>
      </c>
      <c r="X2092" s="11" t="s">
        <v>4256</v>
      </c>
    </row>
    <row r="2093" spans="1:24" x14ac:dyDescent="0.25">
      <c r="A2093" s="11" t="s">
        <v>1352</v>
      </c>
      <c r="B2093" s="11">
        <v>214.19370000000001</v>
      </c>
      <c r="C2093" s="11">
        <v>100</v>
      </c>
      <c r="D2093" s="11">
        <v>237.40780000000001</v>
      </c>
      <c r="E2093" s="11">
        <v>275.54840000000002</v>
      </c>
      <c r="F2093" s="11">
        <v>699.8605</v>
      </c>
      <c r="G2093" s="11">
        <v>1013.1812</v>
      </c>
      <c r="H2093" s="11">
        <v>2607.2402999999999</v>
      </c>
      <c r="I2093" s="11">
        <v>0.3992</v>
      </c>
      <c r="J2093" s="11">
        <v>40.236899999999999</v>
      </c>
      <c r="K2093" s="11">
        <v>28.8127</v>
      </c>
      <c r="L2093" s="11">
        <v>19.4635</v>
      </c>
      <c r="M2093" s="11">
        <v>-6.0600000000000001E-2</v>
      </c>
      <c r="N2093" s="11">
        <v>6.1307999999999998</v>
      </c>
      <c r="O2093" s="11">
        <v>4.3853999999999997</v>
      </c>
      <c r="P2093" s="11">
        <v>2.8801000000000001</v>
      </c>
      <c r="Q2093" s="11">
        <v>215.65020000000001</v>
      </c>
      <c r="R2093" s="11">
        <v>188.16050000000001</v>
      </c>
      <c r="S2093" s="11">
        <v>-85.277000000000001</v>
      </c>
      <c r="T2093" s="11">
        <v>0.89239999999999997</v>
      </c>
      <c r="U2093" s="11">
        <v>6.7469999999999999</v>
      </c>
      <c r="V2093" s="11">
        <v>-1.1335</v>
      </c>
      <c r="W2093" s="11">
        <v>-60.1252</v>
      </c>
      <c r="X2093" s="11" t="s">
        <v>1352</v>
      </c>
    </row>
    <row r="2094" spans="1:24" x14ac:dyDescent="0.25">
      <c r="A2094" s="11" t="s">
        <v>513</v>
      </c>
      <c r="B2094" s="11">
        <v>241.4462</v>
      </c>
      <c r="C2094" s="11">
        <v>100</v>
      </c>
      <c r="D2094" s="11">
        <v>199.97659999999999</v>
      </c>
      <c r="E2094" s="11">
        <v>363.46159999999998</v>
      </c>
      <c r="F2094" s="11">
        <v>783.62099999999998</v>
      </c>
      <c r="G2094" s="11">
        <v>1705.9399000000001</v>
      </c>
      <c r="H2094" s="11">
        <v>3852.2067999999999</v>
      </c>
      <c r="I2094" s="11">
        <v>0.41149999999999998</v>
      </c>
      <c r="J2094" s="11">
        <v>41.207599999999999</v>
      </c>
      <c r="K2094" s="11">
        <v>32.962600000000002</v>
      </c>
      <c r="L2094" s="11">
        <v>25.032499999999999</v>
      </c>
      <c r="M2094" s="11">
        <v>0</v>
      </c>
      <c r="N2094" s="11">
        <v>3.2099999999999997E-2</v>
      </c>
      <c r="O2094" s="11">
        <v>0</v>
      </c>
      <c r="P2094" s="11">
        <v>0</v>
      </c>
      <c r="Q2094" s="11">
        <v>272.5813</v>
      </c>
      <c r="R2094" s="11">
        <v>223.31290000000001</v>
      </c>
      <c r="S2094" s="11">
        <v>-75.299400000000006</v>
      </c>
      <c r="T2094" s="11">
        <v>0.79479999999999995</v>
      </c>
      <c r="U2094" s="11">
        <v>8.8704999999999998</v>
      </c>
      <c r="V2094" s="11">
        <v>-2.0781000000000001</v>
      </c>
      <c r="W2094" s="11">
        <v>-53.652900000000002</v>
      </c>
      <c r="X2094" s="11" t="s">
        <v>4257</v>
      </c>
    </row>
    <row r="2095" spans="1:24" x14ac:dyDescent="0.25">
      <c r="A2095" s="11" t="s">
        <v>4257</v>
      </c>
      <c r="B2095" s="11">
        <v>241.4462</v>
      </c>
      <c r="C2095" s="11">
        <v>100</v>
      </c>
      <c r="D2095" s="11">
        <v>199.97659999999999</v>
      </c>
      <c r="E2095" s="11">
        <v>363.46159999999998</v>
      </c>
      <c r="F2095" s="11">
        <v>783.62099999999998</v>
      </c>
      <c r="G2095" s="11">
        <v>1705.9399000000001</v>
      </c>
      <c r="H2095" s="11">
        <v>3852.2067999999999</v>
      </c>
      <c r="I2095" s="11">
        <v>0.41149999999999998</v>
      </c>
      <c r="J2095" s="11">
        <v>41.207599999999999</v>
      </c>
      <c r="K2095" s="11">
        <v>32.962600000000002</v>
      </c>
      <c r="L2095" s="11">
        <v>25.032499999999999</v>
      </c>
      <c r="M2095" s="11">
        <v>0</v>
      </c>
      <c r="N2095" s="11">
        <v>3.2099999999999997E-2</v>
      </c>
      <c r="O2095" s="11">
        <v>0</v>
      </c>
      <c r="P2095" s="11">
        <v>0</v>
      </c>
      <c r="Q2095" s="11">
        <v>272.5813</v>
      </c>
      <c r="R2095" s="11">
        <v>223.31290000000001</v>
      </c>
      <c r="S2095" s="11">
        <v>-75.299400000000006</v>
      </c>
      <c r="T2095" s="11">
        <v>0.79479999999999995</v>
      </c>
      <c r="U2095" s="11">
        <v>8.8704999999999998</v>
      </c>
      <c r="V2095" s="11">
        <v>-2.0781000000000001</v>
      </c>
      <c r="W2095" s="11">
        <v>-53.652900000000002</v>
      </c>
      <c r="X2095" s="11" t="s">
        <v>4257</v>
      </c>
    </row>
    <row r="2096" spans="1:24" x14ac:dyDescent="0.25">
      <c r="A2096" s="11" t="s">
        <v>4257</v>
      </c>
      <c r="B2096" s="11">
        <v>241.4462</v>
      </c>
      <c r="C2096" s="11">
        <v>100</v>
      </c>
      <c r="D2096" s="11">
        <v>199.97659999999999</v>
      </c>
      <c r="E2096" s="11">
        <v>363.46159999999998</v>
      </c>
      <c r="F2096" s="11">
        <v>783.62099999999998</v>
      </c>
      <c r="G2096" s="11">
        <v>1705.9399000000001</v>
      </c>
      <c r="H2096" s="11">
        <v>3852.2067999999999</v>
      </c>
      <c r="I2096" s="11">
        <v>0.41149999999999998</v>
      </c>
      <c r="J2096" s="11">
        <v>41.207599999999999</v>
      </c>
      <c r="K2096" s="11">
        <v>32.962600000000002</v>
      </c>
      <c r="L2096" s="11">
        <v>25.032499999999999</v>
      </c>
      <c r="M2096" s="11">
        <v>0</v>
      </c>
      <c r="N2096" s="11">
        <v>3.2099999999999997E-2</v>
      </c>
      <c r="O2096" s="11">
        <v>0</v>
      </c>
      <c r="P2096" s="11">
        <v>0</v>
      </c>
      <c r="Q2096" s="11">
        <v>266.61750000000001</v>
      </c>
      <c r="R2096" s="11">
        <v>223.31290000000001</v>
      </c>
      <c r="S2096" s="11">
        <v>-75.297799999999995</v>
      </c>
      <c r="T2096" s="11">
        <v>0.79469999999999996</v>
      </c>
      <c r="U2096" s="11">
        <v>8.8704999999999998</v>
      </c>
      <c r="V2096" s="11">
        <v>-2.0693000000000001</v>
      </c>
      <c r="W2096" s="11">
        <v>-53.3322</v>
      </c>
      <c r="X2096" s="11" t="s">
        <v>4257</v>
      </c>
    </row>
    <row r="2097" spans="1:24" x14ac:dyDescent="0.25">
      <c r="A2097" s="11" t="s">
        <v>4257</v>
      </c>
      <c r="B2097" s="11">
        <v>241.4462</v>
      </c>
      <c r="C2097" s="11">
        <v>100</v>
      </c>
      <c r="D2097" s="11">
        <v>199.97659999999999</v>
      </c>
      <c r="E2097" s="11">
        <v>363.46159999999998</v>
      </c>
      <c r="F2097" s="11">
        <v>783.62099999999998</v>
      </c>
      <c r="G2097" s="11">
        <v>1705.9399000000001</v>
      </c>
      <c r="H2097" s="11">
        <v>3852.2067999999999</v>
      </c>
      <c r="I2097" s="11">
        <v>0.41149999999999998</v>
      </c>
      <c r="J2097" s="11">
        <v>41.207599999999999</v>
      </c>
      <c r="K2097" s="11">
        <v>32.962600000000002</v>
      </c>
      <c r="L2097" s="11">
        <v>25.032499999999999</v>
      </c>
      <c r="M2097" s="11">
        <v>0</v>
      </c>
      <c r="N2097" s="11">
        <v>3.2099999999999997E-2</v>
      </c>
      <c r="O2097" s="11">
        <v>0</v>
      </c>
      <c r="P2097" s="11">
        <v>0</v>
      </c>
      <c r="Q2097" s="11">
        <v>266.61750000000001</v>
      </c>
      <c r="R2097" s="11">
        <v>223.31290000000001</v>
      </c>
      <c r="S2097" s="11">
        <v>-75.297799999999995</v>
      </c>
      <c r="T2097" s="11">
        <v>0.79469999999999996</v>
      </c>
      <c r="U2097" s="11">
        <v>8.8704999999999998</v>
      </c>
      <c r="V2097" s="11">
        <v>-2.0693000000000001</v>
      </c>
      <c r="W2097" s="11">
        <v>-53.3322</v>
      </c>
      <c r="X2097" s="11" t="s">
        <v>4257</v>
      </c>
    </row>
    <row r="2098" spans="1:24" x14ac:dyDescent="0.25">
      <c r="A2098" s="11" t="s">
        <v>4257</v>
      </c>
      <c r="B2098" s="11">
        <v>241.4462</v>
      </c>
      <c r="C2098" s="11">
        <v>100</v>
      </c>
      <c r="D2098" s="11">
        <v>199.97659999999999</v>
      </c>
      <c r="E2098" s="11">
        <v>363.46159999999998</v>
      </c>
      <c r="F2098" s="11">
        <v>783.62099999999998</v>
      </c>
      <c r="G2098" s="11">
        <v>1705.9399000000001</v>
      </c>
      <c r="H2098" s="11">
        <v>3852.2067999999999</v>
      </c>
      <c r="I2098" s="11">
        <v>0.41149999999999998</v>
      </c>
      <c r="J2098" s="11">
        <v>41.207599999999999</v>
      </c>
      <c r="K2098" s="11">
        <v>32.962600000000002</v>
      </c>
      <c r="L2098" s="11">
        <v>25.032499999999999</v>
      </c>
      <c r="M2098" s="11">
        <v>0</v>
      </c>
      <c r="N2098" s="11">
        <v>3.2099999999999997E-2</v>
      </c>
      <c r="O2098" s="11">
        <v>0</v>
      </c>
      <c r="P2098" s="11">
        <v>0</v>
      </c>
      <c r="Q2098" s="11">
        <v>266.61750000000001</v>
      </c>
      <c r="R2098" s="11">
        <v>223.31290000000001</v>
      </c>
      <c r="S2098" s="11">
        <v>-75.297799999999995</v>
      </c>
      <c r="T2098" s="11">
        <v>0.79469999999999996</v>
      </c>
      <c r="U2098" s="11">
        <v>8.8704999999999998</v>
      </c>
      <c r="V2098" s="11">
        <v>-2.0693000000000001</v>
      </c>
      <c r="W2098" s="11">
        <v>-53.3322</v>
      </c>
      <c r="X2098" s="11" t="s">
        <v>4257</v>
      </c>
    </row>
    <row r="2099" spans="1:24" x14ac:dyDescent="0.25">
      <c r="A2099" s="11" t="s">
        <v>3310</v>
      </c>
      <c r="B2099" s="11">
        <v>248.68729999999999</v>
      </c>
      <c r="C2099" s="11">
        <v>100</v>
      </c>
      <c r="D2099" s="11">
        <v>232.7379</v>
      </c>
      <c r="E2099" s="11">
        <v>273.27609999999999</v>
      </c>
      <c r="F2099" s="11">
        <v>481.00549999999998</v>
      </c>
      <c r="G2099" s="11">
        <v>709.17989999999998</v>
      </c>
      <c r="H2099" s="11">
        <v>1210.2876000000001</v>
      </c>
      <c r="I2099" s="11">
        <v>0.39410000000000001</v>
      </c>
      <c r="J2099" s="11">
        <v>39.674900000000001</v>
      </c>
      <c r="K2099" s="11">
        <v>25.032800000000002</v>
      </c>
      <c r="L2099" s="11">
        <v>12.867900000000001</v>
      </c>
      <c r="M2099" s="11">
        <v>-1.04E-2</v>
      </c>
      <c r="N2099" s="11">
        <v>1.0679000000000001</v>
      </c>
      <c r="O2099" s="11">
        <v>0.51170000000000004</v>
      </c>
      <c r="P2099" s="11">
        <v>0.1595</v>
      </c>
      <c r="Q2099" s="11">
        <v>259.0838</v>
      </c>
      <c r="R2099" s="11">
        <v>247.2465</v>
      </c>
      <c r="S2099" s="11">
        <v>-80.518000000000001</v>
      </c>
      <c r="T2099" s="11">
        <v>1.1028</v>
      </c>
      <c r="U2099" s="11">
        <v>7.8150000000000004</v>
      </c>
      <c r="V2099" s="11">
        <v>-1.1287</v>
      </c>
      <c r="W2099" s="11">
        <v>-58.900500000000001</v>
      </c>
      <c r="X2099" s="11" t="s">
        <v>3310</v>
      </c>
    </row>
    <row r="2100" spans="1:24" x14ac:dyDescent="0.25">
      <c r="A2100" s="11" t="s">
        <v>986</v>
      </c>
      <c r="B2100" s="11">
        <v>218.5206</v>
      </c>
      <c r="C2100" s="11">
        <v>100</v>
      </c>
      <c r="D2100" s="11">
        <v>220.34479999999999</v>
      </c>
      <c r="E2100" s="11">
        <v>246.67869999999999</v>
      </c>
      <c r="F2100" s="11">
        <v>447.52019999999999</v>
      </c>
      <c r="G2100" s="11">
        <v>638.3818</v>
      </c>
      <c r="H2100" s="11">
        <v>1103.2144000000001</v>
      </c>
      <c r="I2100" s="11">
        <v>0.36030000000000001</v>
      </c>
      <c r="J2100" s="11">
        <v>36.3733</v>
      </c>
      <c r="K2100" s="11">
        <v>22.8461</v>
      </c>
      <c r="L2100" s="11">
        <v>11.684200000000001</v>
      </c>
      <c r="M2100" s="11">
        <v>-1.0500000000000001E-2</v>
      </c>
      <c r="N2100" s="11">
        <v>1.2191000000000001</v>
      </c>
      <c r="O2100" s="11">
        <v>0.52</v>
      </c>
      <c r="P2100" s="11">
        <v>0.15759999999999999</v>
      </c>
      <c r="Q2100" s="11">
        <v>226.15350000000001</v>
      </c>
      <c r="R2100" s="11">
        <v>231.2039</v>
      </c>
      <c r="S2100" s="11">
        <v>-76.919200000000004</v>
      </c>
      <c r="T2100" s="11">
        <v>1.0778000000000001</v>
      </c>
      <c r="U2100" s="11">
        <v>6.5686999999999998</v>
      </c>
      <c r="V2100" s="11">
        <v>-1.6931</v>
      </c>
      <c r="W2100" s="11">
        <v>-57.716299999999997</v>
      </c>
      <c r="X2100" s="11" t="s">
        <v>986</v>
      </c>
    </row>
    <row r="2101" spans="1:24" x14ac:dyDescent="0.25">
      <c r="A2101" s="11" t="s">
        <v>986</v>
      </c>
      <c r="B2101" s="11">
        <v>218.5206</v>
      </c>
      <c r="C2101" s="11">
        <v>100</v>
      </c>
      <c r="D2101" s="11">
        <v>220.34479999999999</v>
      </c>
      <c r="E2101" s="11">
        <v>246.67869999999999</v>
      </c>
      <c r="F2101" s="11">
        <v>447.52019999999999</v>
      </c>
      <c r="G2101" s="11">
        <v>638.3818</v>
      </c>
      <c r="H2101" s="11">
        <v>1103.2144000000001</v>
      </c>
      <c r="I2101" s="11">
        <v>0.36030000000000001</v>
      </c>
      <c r="J2101" s="11">
        <v>36.3733</v>
      </c>
      <c r="K2101" s="11">
        <v>22.8461</v>
      </c>
      <c r="L2101" s="11">
        <v>11.684200000000001</v>
      </c>
      <c r="M2101" s="11">
        <v>-1.0500000000000001E-2</v>
      </c>
      <c r="N2101" s="11">
        <v>1.2191000000000001</v>
      </c>
      <c r="O2101" s="11">
        <v>0.52</v>
      </c>
      <c r="P2101" s="11">
        <v>0.15759999999999999</v>
      </c>
      <c r="Q2101" s="11">
        <v>226.15350000000001</v>
      </c>
      <c r="R2101" s="11">
        <v>231.2039</v>
      </c>
      <c r="S2101" s="11">
        <v>-76.919200000000004</v>
      </c>
      <c r="T2101" s="11">
        <v>1.0778000000000001</v>
      </c>
      <c r="U2101" s="11">
        <v>6.5686999999999998</v>
      </c>
      <c r="V2101" s="11">
        <v>-1.6931</v>
      </c>
      <c r="W2101" s="11">
        <v>-57.716299999999997</v>
      </c>
      <c r="X2101" s="11" t="s">
        <v>986</v>
      </c>
    </row>
    <row r="2102" spans="1:24" x14ac:dyDescent="0.25">
      <c r="A2102" s="11" t="s">
        <v>333</v>
      </c>
      <c r="B2102" s="11">
        <v>205.63059999999999</v>
      </c>
      <c r="C2102" s="11">
        <v>100</v>
      </c>
      <c r="D2102" s="11">
        <v>202.22540000000001</v>
      </c>
      <c r="E2102" s="11">
        <v>275.12610000000001</v>
      </c>
      <c r="F2102" s="11">
        <v>507.54579999999999</v>
      </c>
      <c r="G2102" s="11">
        <v>756.65769999999998</v>
      </c>
      <c r="H2102" s="11">
        <v>1401.7788</v>
      </c>
      <c r="I2102" s="11">
        <v>0.40620000000000001</v>
      </c>
      <c r="J2102" s="11">
        <v>40.735700000000001</v>
      </c>
      <c r="K2102" s="11">
        <v>27.207999999999998</v>
      </c>
      <c r="L2102" s="11">
        <v>15.0974</v>
      </c>
      <c r="M2102" s="11">
        <v>-2.07E-2</v>
      </c>
      <c r="N2102" s="11">
        <v>2.1347</v>
      </c>
      <c r="O2102" s="11">
        <v>1.3027</v>
      </c>
      <c r="P2102" s="11">
        <v>0.66139999999999999</v>
      </c>
      <c r="Q2102" s="11">
        <v>212.77619999999999</v>
      </c>
      <c r="R2102" s="11">
        <v>193.24199999999999</v>
      </c>
      <c r="S2102" s="11">
        <v>-74.960700000000003</v>
      </c>
      <c r="T2102" s="11">
        <v>0.68049999999999999</v>
      </c>
      <c r="U2102" s="11">
        <v>6.3494999999999999</v>
      </c>
      <c r="V2102" s="11">
        <v>-0.94059999999999999</v>
      </c>
      <c r="W2102" s="11">
        <v>-57.008699999999997</v>
      </c>
      <c r="X2102" s="11" t="s">
        <v>333</v>
      </c>
    </row>
    <row r="2103" spans="1:24" x14ac:dyDescent="0.25">
      <c r="A2103" s="11" t="s">
        <v>333</v>
      </c>
      <c r="B2103" s="11">
        <v>205.63059999999999</v>
      </c>
      <c r="C2103" s="11">
        <v>100</v>
      </c>
      <c r="D2103" s="11">
        <v>202.22540000000001</v>
      </c>
      <c r="E2103" s="11">
        <v>275.12610000000001</v>
      </c>
      <c r="F2103" s="11">
        <v>507.54579999999999</v>
      </c>
      <c r="G2103" s="11">
        <v>756.65769999999998</v>
      </c>
      <c r="H2103" s="11">
        <v>1401.7788</v>
      </c>
      <c r="I2103" s="11">
        <v>0.40620000000000001</v>
      </c>
      <c r="J2103" s="11">
        <v>40.735700000000001</v>
      </c>
      <c r="K2103" s="11">
        <v>27.207999999999998</v>
      </c>
      <c r="L2103" s="11">
        <v>15.0974</v>
      </c>
      <c r="M2103" s="11">
        <v>-2.07E-2</v>
      </c>
      <c r="N2103" s="11">
        <v>2.1347</v>
      </c>
      <c r="O2103" s="11">
        <v>1.3027</v>
      </c>
      <c r="P2103" s="11">
        <v>0.66139999999999999</v>
      </c>
      <c r="Q2103" s="11">
        <v>212.77619999999999</v>
      </c>
      <c r="R2103" s="11">
        <v>193.24199999999999</v>
      </c>
      <c r="S2103" s="11">
        <v>-74.960700000000003</v>
      </c>
      <c r="T2103" s="11">
        <v>0.68049999999999999</v>
      </c>
      <c r="U2103" s="11">
        <v>6.3494999999999999</v>
      </c>
      <c r="V2103" s="11">
        <v>-0.94059999999999999</v>
      </c>
      <c r="W2103" s="11">
        <v>-57.008699999999997</v>
      </c>
      <c r="X2103" s="11" t="s">
        <v>333</v>
      </c>
    </row>
    <row r="2104" spans="1:24" x14ac:dyDescent="0.25">
      <c r="A2104" s="11" t="s">
        <v>987</v>
      </c>
      <c r="B2104" s="11">
        <v>220.54750000000001</v>
      </c>
      <c r="C2104" s="11">
        <v>100</v>
      </c>
      <c r="D2104" s="11">
        <v>212.45500000000001</v>
      </c>
      <c r="E2104" s="11">
        <v>248.93809999999999</v>
      </c>
      <c r="F2104" s="11">
        <v>437.16239999999999</v>
      </c>
      <c r="G2104" s="11">
        <v>633.81939999999997</v>
      </c>
      <c r="H2104" s="11">
        <v>1085.7212999999999</v>
      </c>
      <c r="I2104" s="11">
        <v>0.35920000000000002</v>
      </c>
      <c r="J2104" s="11">
        <v>36.189500000000002</v>
      </c>
      <c r="K2104" s="11">
        <v>22.6629</v>
      </c>
      <c r="L2104" s="11">
        <v>11.4597</v>
      </c>
      <c r="M2104" s="11">
        <v>-1.1900000000000001E-2</v>
      </c>
      <c r="N2104" s="11">
        <v>1.2196</v>
      </c>
      <c r="O2104" s="11">
        <v>0.6</v>
      </c>
      <c r="P2104" s="11">
        <v>0.193</v>
      </c>
      <c r="Q2104" s="11">
        <v>227.31</v>
      </c>
      <c r="R2104" s="11">
        <v>217.22040000000001</v>
      </c>
      <c r="S2104" s="11">
        <v>-75.276899999999998</v>
      </c>
      <c r="T2104" s="11">
        <v>0.97070000000000001</v>
      </c>
      <c r="U2104" s="11">
        <v>6.8970000000000002</v>
      </c>
      <c r="V2104" s="11">
        <v>-1.1287</v>
      </c>
      <c r="W2104" s="11">
        <v>-56.003500000000003</v>
      </c>
      <c r="X2104" s="11" t="s">
        <v>987</v>
      </c>
    </row>
    <row r="2105" spans="1:24" x14ac:dyDescent="0.25">
      <c r="A2105" s="11" t="s">
        <v>987</v>
      </c>
      <c r="B2105" s="11">
        <v>220.54750000000001</v>
      </c>
      <c r="C2105" s="11">
        <v>100</v>
      </c>
      <c r="D2105" s="11">
        <v>212.45500000000001</v>
      </c>
      <c r="E2105" s="11">
        <v>248.93809999999999</v>
      </c>
      <c r="F2105" s="11">
        <v>437.16239999999999</v>
      </c>
      <c r="G2105" s="11">
        <v>633.81939999999997</v>
      </c>
      <c r="H2105" s="11">
        <v>1085.7212999999999</v>
      </c>
      <c r="I2105" s="11">
        <v>0.35920000000000002</v>
      </c>
      <c r="J2105" s="11">
        <v>36.189500000000002</v>
      </c>
      <c r="K2105" s="11">
        <v>22.6629</v>
      </c>
      <c r="L2105" s="11">
        <v>11.4597</v>
      </c>
      <c r="M2105" s="11">
        <v>-1.1900000000000001E-2</v>
      </c>
      <c r="N2105" s="11">
        <v>1.2196</v>
      </c>
      <c r="O2105" s="11">
        <v>0.6</v>
      </c>
      <c r="P2105" s="11">
        <v>0.193</v>
      </c>
      <c r="Q2105" s="11">
        <v>227.31</v>
      </c>
      <c r="R2105" s="11">
        <v>217.22040000000001</v>
      </c>
      <c r="S2105" s="11">
        <v>-75.276899999999998</v>
      </c>
      <c r="T2105" s="11">
        <v>0.97070000000000001</v>
      </c>
      <c r="U2105" s="11">
        <v>6.8970000000000002</v>
      </c>
      <c r="V2105" s="11">
        <v>-1.1287</v>
      </c>
      <c r="W2105" s="11">
        <v>-56.003500000000003</v>
      </c>
      <c r="X2105" s="11" t="s">
        <v>987</v>
      </c>
    </row>
    <row r="2106" spans="1:24" x14ac:dyDescent="0.25">
      <c r="A2106" s="11" t="s">
        <v>988</v>
      </c>
      <c r="B2106" s="11">
        <v>221.16290000000001</v>
      </c>
      <c r="C2106" s="11">
        <v>100</v>
      </c>
      <c r="D2106" s="11">
        <v>216.0693</v>
      </c>
      <c r="E2106" s="11">
        <v>256.34570000000002</v>
      </c>
      <c r="F2106" s="11">
        <v>451.1979</v>
      </c>
      <c r="G2106" s="11">
        <v>663.87739999999997</v>
      </c>
      <c r="H2106" s="11">
        <v>1134.2603999999999</v>
      </c>
      <c r="I2106" s="11">
        <v>0.37130000000000002</v>
      </c>
      <c r="J2106" s="11">
        <v>37.381500000000003</v>
      </c>
      <c r="K2106" s="11">
        <v>23.728999999999999</v>
      </c>
      <c r="L2106" s="11">
        <v>12.1569</v>
      </c>
      <c r="M2106" s="11">
        <v>-1.04E-2</v>
      </c>
      <c r="N2106" s="11">
        <v>1.0621</v>
      </c>
      <c r="O2106" s="11">
        <v>0.51529999999999998</v>
      </c>
      <c r="P2106" s="11">
        <v>0.161</v>
      </c>
      <c r="Q2106" s="11">
        <v>227.60040000000001</v>
      </c>
      <c r="R2106" s="11">
        <v>217.22040000000001</v>
      </c>
      <c r="S2106" s="11">
        <v>-78.271600000000007</v>
      </c>
      <c r="T2106" s="11">
        <v>0.95399999999999996</v>
      </c>
      <c r="U2106" s="11">
        <v>6.9271000000000003</v>
      </c>
      <c r="V2106" s="11">
        <v>-1.1287</v>
      </c>
      <c r="W2106" s="11">
        <v>-57.953800000000001</v>
      </c>
      <c r="X2106" s="11" t="s">
        <v>988</v>
      </c>
    </row>
    <row r="2107" spans="1:24" x14ac:dyDescent="0.25">
      <c r="A2107" s="11" t="s">
        <v>988</v>
      </c>
      <c r="B2107" s="11">
        <v>221.16290000000001</v>
      </c>
      <c r="C2107" s="11">
        <v>100</v>
      </c>
      <c r="D2107" s="11">
        <v>216.0693</v>
      </c>
      <c r="E2107" s="11">
        <v>256.34570000000002</v>
      </c>
      <c r="F2107" s="11">
        <v>451.1979</v>
      </c>
      <c r="G2107" s="11">
        <v>663.87739999999997</v>
      </c>
      <c r="H2107" s="11">
        <v>1134.2603999999999</v>
      </c>
      <c r="I2107" s="11">
        <v>0.37130000000000002</v>
      </c>
      <c r="J2107" s="11">
        <v>37.381500000000003</v>
      </c>
      <c r="K2107" s="11">
        <v>23.728999999999999</v>
      </c>
      <c r="L2107" s="11">
        <v>12.1569</v>
      </c>
      <c r="M2107" s="11">
        <v>-1.04E-2</v>
      </c>
      <c r="N2107" s="11">
        <v>1.0621</v>
      </c>
      <c r="O2107" s="11">
        <v>0.51529999999999998</v>
      </c>
      <c r="P2107" s="11">
        <v>0.161</v>
      </c>
      <c r="Q2107" s="11">
        <v>227.60040000000001</v>
      </c>
      <c r="R2107" s="11">
        <v>217.22040000000001</v>
      </c>
      <c r="S2107" s="11">
        <v>-78.271600000000007</v>
      </c>
      <c r="T2107" s="11">
        <v>0.95399999999999996</v>
      </c>
      <c r="U2107" s="11">
        <v>6.9271000000000003</v>
      </c>
      <c r="V2107" s="11">
        <v>-1.1287</v>
      </c>
      <c r="W2107" s="11">
        <v>-57.953800000000001</v>
      </c>
      <c r="X2107" s="11" t="s">
        <v>988</v>
      </c>
    </row>
    <row r="2108" spans="1:24" x14ac:dyDescent="0.25">
      <c r="A2108" s="11" t="s">
        <v>989</v>
      </c>
      <c r="B2108" s="11">
        <v>191.89840000000001</v>
      </c>
      <c r="C2108" s="11">
        <v>100</v>
      </c>
      <c r="D2108" s="11">
        <v>198.73320000000001</v>
      </c>
      <c r="E2108" s="11">
        <v>244.40369999999999</v>
      </c>
      <c r="F2108" s="11">
        <v>428.26409999999998</v>
      </c>
      <c r="G2108" s="11">
        <v>636.15380000000005</v>
      </c>
      <c r="H2108" s="11">
        <v>1090.0958000000001</v>
      </c>
      <c r="I2108" s="11">
        <v>0.35539999999999999</v>
      </c>
      <c r="J2108" s="11">
        <v>35.706099999999999</v>
      </c>
      <c r="K2108" s="11">
        <v>22.9359</v>
      </c>
      <c r="L2108" s="11">
        <v>11.826000000000001</v>
      </c>
      <c r="M2108" s="11">
        <v>-1.0699999999999999E-2</v>
      </c>
      <c r="N2108" s="11">
        <v>1.0913999999999999</v>
      </c>
      <c r="O2108" s="11">
        <v>0.51759999999999995</v>
      </c>
      <c r="P2108" s="11">
        <v>0.15329999999999999</v>
      </c>
      <c r="Q2108" s="11">
        <v>195.71950000000001</v>
      </c>
      <c r="R2108" s="11">
        <v>187.1943</v>
      </c>
      <c r="S2108" s="11">
        <v>-74.003799999999998</v>
      </c>
      <c r="T2108" s="11">
        <v>0.81569999999999998</v>
      </c>
      <c r="U2108" s="11">
        <v>6.0187999999999997</v>
      </c>
      <c r="V2108" s="11">
        <v>-1.1287</v>
      </c>
      <c r="W2108" s="11">
        <v>-55.696899999999999</v>
      </c>
      <c r="X2108" s="11" t="s">
        <v>989</v>
      </c>
    </row>
    <row r="2109" spans="1:24" x14ac:dyDescent="0.25">
      <c r="A2109" s="11" t="s">
        <v>989</v>
      </c>
      <c r="B2109" s="11">
        <v>191.89840000000001</v>
      </c>
      <c r="C2109" s="11">
        <v>100</v>
      </c>
      <c r="D2109" s="11">
        <v>198.73320000000001</v>
      </c>
      <c r="E2109" s="11">
        <v>244.40369999999999</v>
      </c>
      <c r="F2109" s="11">
        <v>428.26409999999998</v>
      </c>
      <c r="G2109" s="11">
        <v>636.15380000000005</v>
      </c>
      <c r="H2109" s="11">
        <v>1090.0958000000001</v>
      </c>
      <c r="I2109" s="11">
        <v>0.35539999999999999</v>
      </c>
      <c r="J2109" s="11">
        <v>35.706099999999999</v>
      </c>
      <c r="K2109" s="11">
        <v>22.9359</v>
      </c>
      <c r="L2109" s="11">
        <v>11.826000000000001</v>
      </c>
      <c r="M2109" s="11">
        <v>-1.0699999999999999E-2</v>
      </c>
      <c r="N2109" s="11">
        <v>1.0913999999999999</v>
      </c>
      <c r="O2109" s="11">
        <v>0.51759999999999995</v>
      </c>
      <c r="P2109" s="11">
        <v>0.15329999999999999</v>
      </c>
      <c r="Q2109" s="11">
        <v>195.71950000000001</v>
      </c>
      <c r="R2109" s="11">
        <v>187.1943</v>
      </c>
      <c r="S2109" s="11">
        <v>-74.003799999999998</v>
      </c>
      <c r="T2109" s="11">
        <v>0.81569999999999998</v>
      </c>
      <c r="U2109" s="11">
        <v>6.0187999999999997</v>
      </c>
      <c r="V2109" s="11">
        <v>-1.1287</v>
      </c>
      <c r="W2109" s="11">
        <v>-55.696899999999999</v>
      </c>
      <c r="X2109" s="11" t="s">
        <v>989</v>
      </c>
    </row>
    <row r="2110" spans="1:24" x14ac:dyDescent="0.25">
      <c r="A2110" s="11" t="s">
        <v>3740</v>
      </c>
      <c r="B2110" s="11">
        <v>99.862799999999993</v>
      </c>
      <c r="C2110" s="11">
        <v>-100</v>
      </c>
      <c r="D2110" s="11">
        <v>243.3013</v>
      </c>
      <c r="E2110" s="11">
        <v>-452.73469999999998</v>
      </c>
      <c r="F2110" s="11">
        <v>1012.2536</v>
      </c>
      <c r="G2110" s="11">
        <v>-2165.1583000000001</v>
      </c>
      <c r="H2110" s="11">
        <v>4860.7789000000002</v>
      </c>
      <c r="I2110" s="11">
        <v>7.4999999999999997E-3</v>
      </c>
      <c r="J2110" s="11">
        <v>0.91259999999999997</v>
      </c>
      <c r="K2110" s="11">
        <v>0.17610000000000001</v>
      </c>
      <c r="L2110" s="11">
        <v>3.8999999999999998E-3</v>
      </c>
      <c r="M2110" s="11">
        <v>-0.37140000000000001</v>
      </c>
      <c r="N2110" s="11">
        <v>37.139800000000001</v>
      </c>
      <c r="O2110" s="11">
        <v>29.448899999999998</v>
      </c>
      <c r="P2110" s="11">
        <v>22.3721</v>
      </c>
      <c r="Q2110" s="11">
        <v>81.332700000000003</v>
      </c>
      <c r="R2110" s="11">
        <v>57.0747</v>
      </c>
      <c r="S2110" s="11">
        <v>-93.203299999999999</v>
      </c>
      <c r="T2110" s="11">
        <v>0.81359999999999999</v>
      </c>
      <c r="U2110" s="11">
        <v>3.1215999999999999</v>
      </c>
      <c r="V2110" s="11">
        <v>0</v>
      </c>
      <c r="W2110" s="11">
        <v>-75.882499999999993</v>
      </c>
      <c r="X2110" s="11" t="s">
        <v>3740</v>
      </c>
    </row>
    <row r="2111" spans="1:24" x14ac:dyDescent="0.25">
      <c r="A2111" s="11" t="s">
        <v>3740</v>
      </c>
      <c r="B2111" s="11">
        <v>99.862799999999993</v>
      </c>
      <c r="C2111" s="11">
        <v>-100</v>
      </c>
      <c r="D2111" s="11">
        <v>243.3013</v>
      </c>
      <c r="E2111" s="11">
        <v>-452.73469999999998</v>
      </c>
      <c r="F2111" s="11">
        <v>1012.2536</v>
      </c>
      <c r="G2111" s="11">
        <v>-2165.1583000000001</v>
      </c>
      <c r="H2111" s="11">
        <v>4860.7789000000002</v>
      </c>
      <c r="I2111" s="11">
        <v>7.4999999999999997E-3</v>
      </c>
      <c r="J2111" s="11">
        <v>0.91259999999999997</v>
      </c>
      <c r="K2111" s="11">
        <v>0.17610000000000001</v>
      </c>
      <c r="L2111" s="11">
        <v>3.8999999999999998E-3</v>
      </c>
      <c r="M2111" s="11">
        <v>-0.37140000000000001</v>
      </c>
      <c r="N2111" s="11">
        <v>37.139800000000001</v>
      </c>
      <c r="O2111" s="11">
        <v>29.448899999999998</v>
      </c>
      <c r="P2111" s="11">
        <v>22.3721</v>
      </c>
      <c r="Q2111" s="11">
        <v>81.332700000000003</v>
      </c>
      <c r="R2111" s="11">
        <v>57.0747</v>
      </c>
      <c r="S2111" s="11">
        <v>-93.203299999999999</v>
      </c>
      <c r="T2111" s="11">
        <v>0.81359999999999999</v>
      </c>
      <c r="U2111" s="11">
        <v>3.1215999999999999</v>
      </c>
      <c r="V2111" s="11">
        <v>0</v>
      </c>
      <c r="W2111" s="11">
        <v>-75.882499999999993</v>
      </c>
      <c r="X2111" s="11" t="s">
        <v>3740</v>
      </c>
    </row>
    <row r="2112" spans="1:24" x14ac:dyDescent="0.25">
      <c r="A2112" s="11" t="s">
        <v>3729</v>
      </c>
      <c r="B2112" s="11">
        <v>137.91319999999999</v>
      </c>
      <c r="C2112" s="11">
        <v>-100</v>
      </c>
      <c r="D2112" s="11">
        <v>179.06739999999999</v>
      </c>
      <c r="E2112" s="11">
        <v>-334.75560000000002</v>
      </c>
      <c r="F2112" s="11">
        <v>684.17740000000003</v>
      </c>
      <c r="G2112" s="11">
        <v>-1436.8895</v>
      </c>
      <c r="H2112" s="11">
        <v>3064.2397999999998</v>
      </c>
      <c r="I2112" s="11">
        <v>0</v>
      </c>
      <c r="J2112" s="11">
        <v>0</v>
      </c>
      <c r="K2112" s="11">
        <v>0</v>
      </c>
      <c r="L2112" s="11">
        <v>0</v>
      </c>
      <c r="M2112" s="11">
        <v>-0.27529999999999999</v>
      </c>
      <c r="N2112" s="11">
        <v>27.702000000000002</v>
      </c>
      <c r="O2112" s="11">
        <v>22.195599999999999</v>
      </c>
      <c r="P2112" s="11">
        <v>17.193999999999999</v>
      </c>
      <c r="Q2112" s="11">
        <v>128.0686</v>
      </c>
      <c r="R2112" s="11">
        <v>94.135000000000005</v>
      </c>
      <c r="S2112" s="11">
        <v>-71.705200000000005</v>
      </c>
      <c r="T2112" s="11">
        <v>0.65469999999999995</v>
      </c>
      <c r="U2112" s="11">
        <v>5.1223000000000001</v>
      </c>
      <c r="V2112" s="11">
        <v>-1.1335</v>
      </c>
      <c r="W2112" s="11">
        <v>-56.2879</v>
      </c>
      <c r="X2112" s="11" t="s">
        <v>3729</v>
      </c>
    </row>
    <row r="2113" spans="1:24" x14ac:dyDescent="0.25">
      <c r="A2113" s="11" t="s">
        <v>3729</v>
      </c>
      <c r="B2113" s="11">
        <v>137.91319999999999</v>
      </c>
      <c r="C2113" s="11">
        <v>-100</v>
      </c>
      <c r="D2113" s="11">
        <v>179.06739999999999</v>
      </c>
      <c r="E2113" s="11">
        <v>-334.75560000000002</v>
      </c>
      <c r="F2113" s="11">
        <v>684.17740000000003</v>
      </c>
      <c r="G2113" s="11">
        <v>-1436.8895</v>
      </c>
      <c r="H2113" s="11">
        <v>3064.2397999999998</v>
      </c>
      <c r="I2113" s="11">
        <v>0</v>
      </c>
      <c r="J2113" s="11">
        <v>0</v>
      </c>
      <c r="K2113" s="11">
        <v>0</v>
      </c>
      <c r="L2113" s="11">
        <v>0</v>
      </c>
      <c r="M2113" s="11">
        <v>-0.27529999999999999</v>
      </c>
      <c r="N2113" s="11">
        <v>27.702000000000002</v>
      </c>
      <c r="O2113" s="11">
        <v>22.195599999999999</v>
      </c>
      <c r="P2113" s="11">
        <v>17.193999999999999</v>
      </c>
      <c r="Q2113" s="11">
        <v>128.0686</v>
      </c>
      <c r="R2113" s="11">
        <v>94.135000000000005</v>
      </c>
      <c r="S2113" s="11">
        <v>-71.705200000000005</v>
      </c>
      <c r="T2113" s="11">
        <v>0.65469999999999995</v>
      </c>
      <c r="U2113" s="11">
        <v>5.1223000000000001</v>
      </c>
      <c r="V2113" s="11">
        <v>-1.1335</v>
      </c>
      <c r="W2113" s="11">
        <v>-56.2879</v>
      </c>
      <c r="X2113" s="11" t="s">
        <v>3729</v>
      </c>
    </row>
    <row r="2114" spans="1:24" x14ac:dyDescent="0.25">
      <c r="A2114" s="11" t="s">
        <v>170</v>
      </c>
      <c r="B2114" s="11">
        <v>273.21890000000002</v>
      </c>
      <c r="C2114" s="11">
        <v>100</v>
      </c>
      <c r="D2114" s="11">
        <v>158.5478</v>
      </c>
      <c r="E2114" s="11">
        <v>166.70529999999999</v>
      </c>
      <c r="F2114" s="11">
        <v>257.95620000000002</v>
      </c>
      <c r="G2114" s="11">
        <v>378.09100000000001</v>
      </c>
      <c r="H2114" s="11">
        <v>603.06600000000003</v>
      </c>
      <c r="I2114" s="11">
        <v>0.20499999999999999</v>
      </c>
      <c r="J2114" s="11">
        <v>20.630800000000001</v>
      </c>
      <c r="K2114" s="11">
        <v>12.8841</v>
      </c>
      <c r="L2114" s="11">
        <v>6.3682999999999996</v>
      </c>
      <c r="M2114" s="11">
        <v>0</v>
      </c>
      <c r="N2114" s="11">
        <v>0</v>
      </c>
      <c r="O2114" s="11">
        <v>0</v>
      </c>
      <c r="P2114" s="11">
        <v>0</v>
      </c>
      <c r="Q2114" s="11">
        <v>292.87079999999997</v>
      </c>
      <c r="R2114" s="11">
        <v>251.25819999999999</v>
      </c>
      <c r="S2114" s="11">
        <v>-63.793900000000001</v>
      </c>
      <c r="T2114" s="11">
        <v>0.78500000000000003</v>
      </c>
      <c r="U2114" s="11">
        <v>9.7477</v>
      </c>
      <c r="V2114" s="11">
        <v>-2.8338000000000001</v>
      </c>
      <c r="W2114" s="11">
        <v>-43.432699999999997</v>
      </c>
      <c r="X2114" s="11" t="s">
        <v>4258</v>
      </c>
    </row>
    <row r="2115" spans="1:24" x14ac:dyDescent="0.25">
      <c r="A2115" s="11" t="s">
        <v>4258</v>
      </c>
      <c r="B2115" s="11">
        <v>273.21890000000002</v>
      </c>
      <c r="C2115" s="11">
        <v>100</v>
      </c>
      <c r="D2115" s="11">
        <v>158.5478</v>
      </c>
      <c r="E2115" s="11">
        <v>166.70529999999999</v>
      </c>
      <c r="F2115" s="11">
        <v>257.95620000000002</v>
      </c>
      <c r="G2115" s="11">
        <v>378.09100000000001</v>
      </c>
      <c r="H2115" s="11">
        <v>603.06600000000003</v>
      </c>
      <c r="I2115" s="11">
        <v>0.20499999999999999</v>
      </c>
      <c r="J2115" s="11">
        <v>20.630800000000001</v>
      </c>
      <c r="K2115" s="11">
        <v>12.8841</v>
      </c>
      <c r="L2115" s="11">
        <v>6.3682999999999996</v>
      </c>
      <c r="M2115" s="11">
        <v>0</v>
      </c>
      <c r="N2115" s="11">
        <v>0</v>
      </c>
      <c r="O2115" s="11">
        <v>0</v>
      </c>
      <c r="P2115" s="11">
        <v>0</v>
      </c>
      <c r="Q2115" s="11">
        <v>292.87079999999997</v>
      </c>
      <c r="R2115" s="11">
        <v>251.25819999999999</v>
      </c>
      <c r="S2115" s="11">
        <v>-63.793900000000001</v>
      </c>
      <c r="T2115" s="11">
        <v>0.78500000000000003</v>
      </c>
      <c r="U2115" s="11">
        <v>9.7477</v>
      </c>
      <c r="V2115" s="11">
        <v>-2.8338000000000001</v>
      </c>
      <c r="W2115" s="11">
        <v>-43.432699999999997</v>
      </c>
      <c r="X2115" s="11" t="s">
        <v>4258</v>
      </c>
    </row>
    <row r="2116" spans="1:24" x14ac:dyDescent="0.25">
      <c r="A2116" s="11" t="s">
        <v>4258</v>
      </c>
      <c r="B2116" s="11">
        <v>273.21890000000002</v>
      </c>
      <c r="C2116" s="11">
        <v>100</v>
      </c>
      <c r="D2116" s="11">
        <v>158.5478</v>
      </c>
      <c r="E2116" s="11">
        <v>166.70529999999999</v>
      </c>
      <c r="F2116" s="11">
        <v>257.95620000000002</v>
      </c>
      <c r="G2116" s="11">
        <v>378.09100000000001</v>
      </c>
      <c r="H2116" s="11">
        <v>603.06600000000003</v>
      </c>
      <c r="I2116" s="11">
        <v>0.20499999999999999</v>
      </c>
      <c r="J2116" s="11">
        <v>20.634599999999999</v>
      </c>
      <c r="K2116" s="11">
        <v>12.8841</v>
      </c>
      <c r="L2116" s="11">
        <v>6.3682999999999996</v>
      </c>
      <c r="M2116" s="11">
        <v>0</v>
      </c>
      <c r="N2116" s="11">
        <v>0</v>
      </c>
      <c r="O2116" s="11">
        <v>0</v>
      </c>
      <c r="P2116" s="11">
        <v>0</v>
      </c>
      <c r="Q2116" s="11">
        <v>291.76240000000001</v>
      </c>
      <c r="R2116" s="11">
        <v>251.25819999999999</v>
      </c>
      <c r="S2116" s="11">
        <v>-63.792499999999997</v>
      </c>
      <c r="T2116" s="11">
        <v>0.78500000000000003</v>
      </c>
      <c r="U2116" s="11">
        <v>9.7477</v>
      </c>
      <c r="V2116" s="11">
        <v>-2.8218000000000001</v>
      </c>
      <c r="W2116" s="11">
        <v>-43.109000000000002</v>
      </c>
      <c r="X2116" s="11" t="s">
        <v>4258</v>
      </c>
    </row>
    <row r="2117" spans="1:24" x14ac:dyDescent="0.25">
      <c r="A2117" s="11" t="s">
        <v>4258</v>
      </c>
      <c r="B2117" s="11">
        <v>273.21890000000002</v>
      </c>
      <c r="C2117" s="11">
        <v>100</v>
      </c>
      <c r="D2117" s="11">
        <v>158.5478</v>
      </c>
      <c r="E2117" s="11">
        <v>166.70529999999999</v>
      </c>
      <c r="F2117" s="11">
        <v>257.95620000000002</v>
      </c>
      <c r="G2117" s="11">
        <v>378.09100000000001</v>
      </c>
      <c r="H2117" s="11">
        <v>603.06600000000003</v>
      </c>
      <c r="I2117" s="11">
        <v>0.20499999999999999</v>
      </c>
      <c r="J2117" s="11">
        <v>20.634599999999999</v>
      </c>
      <c r="K2117" s="11">
        <v>12.8841</v>
      </c>
      <c r="L2117" s="11">
        <v>6.3682999999999996</v>
      </c>
      <c r="M2117" s="11">
        <v>0</v>
      </c>
      <c r="N2117" s="11">
        <v>0</v>
      </c>
      <c r="O2117" s="11">
        <v>0</v>
      </c>
      <c r="P2117" s="11">
        <v>0</v>
      </c>
      <c r="Q2117" s="11">
        <v>291.76240000000001</v>
      </c>
      <c r="R2117" s="11">
        <v>251.25819999999999</v>
      </c>
      <c r="S2117" s="11">
        <v>-63.792499999999997</v>
      </c>
      <c r="T2117" s="11">
        <v>0.78500000000000003</v>
      </c>
      <c r="U2117" s="11">
        <v>9.7477</v>
      </c>
      <c r="V2117" s="11">
        <v>-2.8218000000000001</v>
      </c>
      <c r="W2117" s="11">
        <v>-43.109000000000002</v>
      </c>
      <c r="X2117" s="11" t="s">
        <v>4258</v>
      </c>
    </row>
    <row r="2118" spans="1:24" x14ac:dyDescent="0.25">
      <c r="A2118" s="11" t="s">
        <v>4258</v>
      </c>
      <c r="B2118" s="11">
        <v>273.21890000000002</v>
      </c>
      <c r="C2118" s="11">
        <v>100</v>
      </c>
      <c r="D2118" s="11">
        <v>158.5478</v>
      </c>
      <c r="E2118" s="11">
        <v>166.70529999999999</v>
      </c>
      <c r="F2118" s="11">
        <v>257.95620000000002</v>
      </c>
      <c r="G2118" s="11">
        <v>378.09100000000001</v>
      </c>
      <c r="H2118" s="11">
        <v>603.06600000000003</v>
      </c>
      <c r="I2118" s="11">
        <v>0.20499999999999999</v>
      </c>
      <c r="J2118" s="11">
        <v>20.634599999999999</v>
      </c>
      <c r="K2118" s="11">
        <v>12.8841</v>
      </c>
      <c r="L2118" s="11">
        <v>6.3682999999999996</v>
      </c>
      <c r="M2118" s="11">
        <v>0</v>
      </c>
      <c r="N2118" s="11">
        <v>0</v>
      </c>
      <c r="O2118" s="11">
        <v>0</v>
      </c>
      <c r="P2118" s="11">
        <v>0</v>
      </c>
      <c r="Q2118" s="11">
        <v>291.76240000000001</v>
      </c>
      <c r="R2118" s="11">
        <v>251.25819999999999</v>
      </c>
      <c r="S2118" s="11">
        <v>-63.792499999999997</v>
      </c>
      <c r="T2118" s="11">
        <v>0.78500000000000003</v>
      </c>
      <c r="U2118" s="11">
        <v>9.7477</v>
      </c>
      <c r="V2118" s="11">
        <v>-2.8218000000000001</v>
      </c>
      <c r="W2118" s="11">
        <v>-43.109000000000002</v>
      </c>
      <c r="X2118" s="11" t="s">
        <v>4258</v>
      </c>
    </row>
    <row r="2119" spans="1:24" x14ac:dyDescent="0.25">
      <c r="A2119" s="11" t="s">
        <v>4259</v>
      </c>
      <c r="B2119" s="11">
        <v>239.78129999999999</v>
      </c>
      <c r="C2119" s="11">
        <v>100</v>
      </c>
      <c r="D2119" s="11">
        <v>204.97110000000001</v>
      </c>
      <c r="E2119" s="11">
        <v>316.6558</v>
      </c>
      <c r="F2119" s="11">
        <v>646.16060000000004</v>
      </c>
      <c r="G2119" s="11">
        <v>1295.3340000000001</v>
      </c>
      <c r="H2119" s="11">
        <v>2712.6705999999999</v>
      </c>
      <c r="I2119" s="11">
        <v>0.3841</v>
      </c>
      <c r="J2119" s="11">
        <v>38.437800000000003</v>
      </c>
      <c r="K2119" s="11">
        <v>29.7727</v>
      </c>
      <c r="L2119" s="11">
        <v>21.510400000000001</v>
      </c>
      <c r="M2119" s="11">
        <v>0</v>
      </c>
      <c r="N2119" s="11">
        <v>0</v>
      </c>
      <c r="O2119" s="11">
        <v>0</v>
      </c>
      <c r="P2119" s="11">
        <v>0</v>
      </c>
      <c r="Q2119" s="11">
        <v>260.58280000000002</v>
      </c>
      <c r="R2119" s="11">
        <v>221.2321</v>
      </c>
      <c r="S2119" s="11">
        <v>-77.953999999999994</v>
      </c>
      <c r="T2119" s="11">
        <v>0.7006</v>
      </c>
      <c r="U2119" s="11">
        <v>8.5120000000000005</v>
      </c>
      <c r="V2119" s="11">
        <v>-2.6448999999999998</v>
      </c>
      <c r="W2119" s="11">
        <v>-54.633800000000001</v>
      </c>
      <c r="X2119" s="11" t="s">
        <v>4259</v>
      </c>
    </row>
    <row r="2120" spans="1:24" x14ac:dyDescent="0.25">
      <c r="A2120" s="11" t="s">
        <v>4259</v>
      </c>
      <c r="B2120" s="11">
        <v>239.78129999999999</v>
      </c>
      <c r="C2120" s="11">
        <v>100</v>
      </c>
      <c r="D2120" s="11">
        <v>204.97110000000001</v>
      </c>
      <c r="E2120" s="11">
        <v>316.6558</v>
      </c>
      <c r="F2120" s="11">
        <v>646.16060000000004</v>
      </c>
      <c r="G2120" s="11">
        <v>1295.3340000000001</v>
      </c>
      <c r="H2120" s="11">
        <v>2712.6705999999999</v>
      </c>
      <c r="I2120" s="11">
        <v>0.3841</v>
      </c>
      <c r="J2120" s="11">
        <v>38.437800000000003</v>
      </c>
      <c r="K2120" s="11">
        <v>29.7727</v>
      </c>
      <c r="L2120" s="11">
        <v>21.510400000000001</v>
      </c>
      <c r="M2120" s="11">
        <v>0</v>
      </c>
      <c r="N2120" s="11">
        <v>0</v>
      </c>
      <c r="O2120" s="11">
        <v>0</v>
      </c>
      <c r="P2120" s="11">
        <v>0</v>
      </c>
      <c r="Q2120" s="11">
        <v>260.58280000000002</v>
      </c>
      <c r="R2120" s="11">
        <v>221.2321</v>
      </c>
      <c r="S2120" s="11">
        <v>-77.953999999999994</v>
      </c>
      <c r="T2120" s="11">
        <v>0.7006</v>
      </c>
      <c r="U2120" s="11">
        <v>8.5120000000000005</v>
      </c>
      <c r="V2120" s="11">
        <v>-2.6448999999999998</v>
      </c>
      <c r="W2120" s="11">
        <v>-54.633800000000001</v>
      </c>
      <c r="X2120" s="11" t="s">
        <v>4259</v>
      </c>
    </row>
    <row r="2121" spans="1:24" x14ac:dyDescent="0.25">
      <c r="A2121" s="11" t="s">
        <v>4259</v>
      </c>
      <c r="B2121" s="11">
        <v>239.78129999999999</v>
      </c>
      <c r="C2121" s="11">
        <v>100</v>
      </c>
      <c r="D2121" s="11">
        <v>204.97110000000001</v>
      </c>
      <c r="E2121" s="11">
        <v>316.6558</v>
      </c>
      <c r="F2121" s="11">
        <v>646.16060000000004</v>
      </c>
      <c r="G2121" s="11">
        <v>1295.3340000000001</v>
      </c>
      <c r="H2121" s="11">
        <v>2712.6705999999999</v>
      </c>
      <c r="I2121" s="11">
        <v>0.3841</v>
      </c>
      <c r="J2121" s="11">
        <v>38.437800000000003</v>
      </c>
      <c r="K2121" s="11">
        <v>29.7727</v>
      </c>
      <c r="L2121" s="11">
        <v>21.510400000000001</v>
      </c>
      <c r="M2121" s="11">
        <v>0</v>
      </c>
      <c r="N2121" s="11">
        <v>0</v>
      </c>
      <c r="O2121" s="11">
        <v>0</v>
      </c>
      <c r="P2121" s="11">
        <v>0</v>
      </c>
      <c r="Q2121" s="11">
        <v>258.15429999999998</v>
      </c>
      <c r="R2121" s="11">
        <v>221.2321</v>
      </c>
      <c r="S2121" s="11">
        <v>-77.952299999999994</v>
      </c>
      <c r="T2121" s="11">
        <v>0.7006</v>
      </c>
      <c r="U2121" s="11">
        <v>8.5120000000000005</v>
      </c>
      <c r="V2121" s="11">
        <v>-2.6335999999999999</v>
      </c>
      <c r="W2121" s="11">
        <v>-54.310699999999997</v>
      </c>
      <c r="X2121" s="11" t="s">
        <v>4259</v>
      </c>
    </row>
    <row r="2122" spans="1:24" x14ac:dyDescent="0.25">
      <c r="A2122" s="11" t="s">
        <v>4259</v>
      </c>
      <c r="B2122" s="11">
        <v>239.78129999999999</v>
      </c>
      <c r="C2122" s="11">
        <v>100</v>
      </c>
      <c r="D2122" s="11">
        <v>204.97110000000001</v>
      </c>
      <c r="E2122" s="11">
        <v>316.6558</v>
      </c>
      <c r="F2122" s="11">
        <v>646.16060000000004</v>
      </c>
      <c r="G2122" s="11">
        <v>1295.3340000000001</v>
      </c>
      <c r="H2122" s="11">
        <v>2712.6705999999999</v>
      </c>
      <c r="I2122" s="11">
        <v>0.3841</v>
      </c>
      <c r="J2122" s="11">
        <v>38.437800000000003</v>
      </c>
      <c r="K2122" s="11">
        <v>29.7727</v>
      </c>
      <c r="L2122" s="11">
        <v>21.510400000000001</v>
      </c>
      <c r="M2122" s="11">
        <v>0</v>
      </c>
      <c r="N2122" s="11">
        <v>0</v>
      </c>
      <c r="O2122" s="11">
        <v>0</v>
      </c>
      <c r="P2122" s="11">
        <v>0</v>
      </c>
      <c r="Q2122" s="11">
        <v>258.15429999999998</v>
      </c>
      <c r="R2122" s="11">
        <v>221.2321</v>
      </c>
      <c r="S2122" s="11">
        <v>-77.952299999999994</v>
      </c>
      <c r="T2122" s="11">
        <v>0.7006</v>
      </c>
      <c r="U2122" s="11">
        <v>8.5120000000000005</v>
      </c>
      <c r="V2122" s="11">
        <v>-2.6335999999999999</v>
      </c>
      <c r="W2122" s="11">
        <v>-54.310699999999997</v>
      </c>
      <c r="X2122" s="11" t="s">
        <v>4259</v>
      </c>
    </row>
    <row r="2123" spans="1:24" x14ac:dyDescent="0.25">
      <c r="A2123" s="11" t="s">
        <v>4259</v>
      </c>
      <c r="B2123" s="11">
        <v>239.78129999999999</v>
      </c>
      <c r="C2123" s="11">
        <v>100</v>
      </c>
      <c r="D2123" s="11">
        <v>204.97110000000001</v>
      </c>
      <c r="E2123" s="11">
        <v>316.6558</v>
      </c>
      <c r="F2123" s="11">
        <v>646.16060000000004</v>
      </c>
      <c r="G2123" s="11">
        <v>1295.3340000000001</v>
      </c>
      <c r="H2123" s="11">
        <v>2712.6705999999999</v>
      </c>
      <c r="I2123" s="11">
        <v>0.3841</v>
      </c>
      <c r="J2123" s="11">
        <v>38.437800000000003</v>
      </c>
      <c r="K2123" s="11">
        <v>29.7727</v>
      </c>
      <c r="L2123" s="11">
        <v>21.510400000000001</v>
      </c>
      <c r="M2123" s="11">
        <v>0</v>
      </c>
      <c r="N2123" s="11">
        <v>0</v>
      </c>
      <c r="O2123" s="11">
        <v>0</v>
      </c>
      <c r="P2123" s="11">
        <v>0</v>
      </c>
      <c r="Q2123" s="11">
        <v>258.15429999999998</v>
      </c>
      <c r="R2123" s="11">
        <v>221.2321</v>
      </c>
      <c r="S2123" s="11">
        <v>-77.952299999999994</v>
      </c>
      <c r="T2123" s="11">
        <v>0.7006</v>
      </c>
      <c r="U2123" s="11">
        <v>8.5120000000000005</v>
      </c>
      <c r="V2123" s="11">
        <v>-2.6335999999999999</v>
      </c>
      <c r="W2123" s="11">
        <v>-54.310699999999997</v>
      </c>
      <c r="X2123" s="11" t="s">
        <v>4259</v>
      </c>
    </row>
    <row r="2124" spans="1:24" x14ac:dyDescent="0.25">
      <c r="A2124" s="11" t="s">
        <v>364</v>
      </c>
      <c r="B2124" s="11">
        <v>239.99600000000001</v>
      </c>
      <c r="C2124" s="11">
        <v>100</v>
      </c>
      <c r="D2124" s="11">
        <v>204.4041</v>
      </c>
      <c r="E2124" s="11">
        <v>314.97919999999999</v>
      </c>
      <c r="F2124" s="11">
        <v>640.9434</v>
      </c>
      <c r="G2124" s="11">
        <v>1282.0186000000001</v>
      </c>
      <c r="H2124" s="11">
        <v>2679.5862000000002</v>
      </c>
      <c r="I2124" s="11">
        <v>0.38269999999999998</v>
      </c>
      <c r="J2124" s="11">
        <v>38.307400000000001</v>
      </c>
      <c r="K2124" s="11">
        <v>29.608799999999999</v>
      </c>
      <c r="L2124" s="11">
        <v>21.333300000000001</v>
      </c>
      <c r="M2124" s="11">
        <v>0</v>
      </c>
      <c r="N2124" s="11">
        <v>0</v>
      </c>
      <c r="O2124" s="11">
        <v>0</v>
      </c>
      <c r="P2124" s="11">
        <v>0</v>
      </c>
      <c r="Q2124" s="11">
        <v>260.18720000000002</v>
      </c>
      <c r="R2124" s="11">
        <v>221.2321</v>
      </c>
      <c r="S2124" s="11">
        <v>-77.935000000000002</v>
      </c>
      <c r="T2124" s="11">
        <v>0.6946</v>
      </c>
      <c r="U2124" s="11">
        <v>8.516</v>
      </c>
      <c r="V2124" s="11">
        <v>-2.6448999999999998</v>
      </c>
      <c r="W2124" s="11">
        <v>-54.1008</v>
      </c>
      <c r="X2124" s="11" t="s">
        <v>364</v>
      </c>
    </row>
    <row r="2125" spans="1:24" x14ac:dyDescent="0.25">
      <c r="A2125" s="11" t="s">
        <v>364</v>
      </c>
      <c r="B2125" s="11">
        <v>239.99600000000001</v>
      </c>
      <c r="C2125" s="11">
        <v>100</v>
      </c>
      <c r="D2125" s="11">
        <v>204.4041</v>
      </c>
      <c r="E2125" s="11">
        <v>314.97919999999999</v>
      </c>
      <c r="F2125" s="11">
        <v>640.9434</v>
      </c>
      <c r="G2125" s="11">
        <v>1282.0186000000001</v>
      </c>
      <c r="H2125" s="11">
        <v>2679.5862000000002</v>
      </c>
      <c r="I2125" s="11">
        <v>0.38269999999999998</v>
      </c>
      <c r="J2125" s="11">
        <v>38.307400000000001</v>
      </c>
      <c r="K2125" s="11">
        <v>29.608799999999999</v>
      </c>
      <c r="L2125" s="11">
        <v>21.333300000000001</v>
      </c>
      <c r="M2125" s="11">
        <v>0</v>
      </c>
      <c r="N2125" s="11">
        <v>0</v>
      </c>
      <c r="O2125" s="11">
        <v>0</v>
      </c>
      <c r="P2125" s="11">
        <v>0</v>
      </c>
      <c r="Q2125" s="11">
        <v>260.18720000000002</v>
      </c>
      <c r="R2125" s="11">
        <v>221.2321</v>
      </c>
      <c r="S2125" s="11">
        <v>-77.935000000000002</v>
      </c>
      <c r="T2125" s="11">
        <v>0.6946</v>
      </c>
      <c r="U2125" s="11">
        <v>8.516</v>
      </c>
      <c r="V2125" s="11">
        <v>-2.6448999999999998</v>
      </c>
      <c r="W2125" s="11">
        <v>-54.1008</v>
      </c>
      <c r="X2125" s="11" t="s">
        <v>364</v>
      </c>
    </row>
    <row r="2126" spans="1:24" x14ac:dyDescent="0.25">
      <c r="A2126" s="11" t="s">
        <v>1353</v>
      </c>
      <c r="B2126" s="11">
        <v>208.4736</v>
      </c>
      <c r="C2126" s="11">
        <v>100</v>
      </c>
      <c r="D2126" s="11">
        <v>284.01089999999999</v>
      </c>
      <c r="E2126" s="11">
        <v>448.53190000000001</v>
      </c>
      <c r="F2126" s="11">
        <v>1024.2172</v>
      </c>
      <c r="G2126" s="11">
        <v>2039.3330000000001</v>
      </c>
      <c r="H2126" s="11">
        <v>4568.0290999999997</v>
      </c>
      <c r="I2126" s="11">
        <v>0.56169999999999998</v>
      </c>
      <c r="J2126" s="11">
        <v>56.387500000000003</v>
      </c>
      <c r="K2126" s="11">
        <v>43.6374</v>
      </c>
      <c r="L2126" s="11">
        <v>32.0426</v>
      </c>
      <c r="M2126" s="11">
        <v>-2.6200000000000001E-2</v>
      </c>
      <c r="N2126" s="11">
        <v>2.8511000000000002</v>
      </c>
      <c r="O2126" s="11">
        <v>0.95020000000000004</v>
      </c>
      <c r="P2126" s="11">
        <v>0.17380000000000001</v>
      </c>
      <c r="Q2126" s="11">
        <v>213.83940000000001</v>
      </c>
      <c r="R2126" s="11">
        <v>173.19370000000001</v>
      </c>
      <c r="S2126" s="11">
        <v>-81.745400000000004</v>
      </c>
      <c r="T2126" s="11">
        <v>1.3709</v>
      </c>
      <c r="U2126" s="11">
        <v>6.1886000000000001</v>
      </c>
      <c r="V2126" s="11">
        <v>0</v>
      </c>
      <c r="W2126" s="11">
        <v>-55.219700000000003</v>
      </c>
      <c r="X2126" s="11" t="s">
        <v>1353</v>
      </c>
    </row>
    <row r="2127" spans="1:24" x14ac:dyDescent="0.25">
      <c r="A2127" s="11" t="s">
        <v>816</v>
      </c>
      <c r="B2127" s="11">
        <v>120.8049</v>
      </c>
      <c r="C2127" s="11">
        <v>100</v>
      </c>
      <c r="D2127" s="11">
        <v>83.522800000000004</v>
      </c>
      <c r="E2127" s="11">
        <v>70.314300000000003</v>
      </c>
      <c r="F2127" s="11">
        <v>59.6081</v>
      </c>
      <c r="G2127" s="11">
        <v>50.842300000000002</v>
      </c>
      <c r="H2127" s="11">
        <v>43.599600000000002</v>
      </c>
      <c r="I2127" s="11">
        <v>0</v>
      </c>
      <c r="J2127" s="11">
        <v>0.65780000000000005</v>
      </c>
      <c r="K2127" s="11">
        <v>0</v>
      </c>
      <c r="L2127" s="11">
        <v>0</v>
      </c>
      <c r="M2127" s="11">
        <v>0</v>
      </c>
      <c r="N2127" s="11">
        <v>0</v>
      </c>
      <c r="O2127" s="11">
        <v>0</v>
      </c>
      <c r="P2127" s="11">
        <v>0</v>
      </c>
      <c r="Q2127" s="11">
        <v>111.26600000000001</v>
      </c>
      <c r="R2127" s="11">
        <v>188.91200000000001</v>
      </c>
      <c r="S2127" s="11">
        <v>-54.890500000000003</v>
      </c>
      <c r="T2127" s="11">
        <v>-2.58E-2</v>
      </c>
      <c r="U2127" s="11">
        <v>3.2012999999999998</v>
      </c>
      <c r="V2127" s="11">
        <v>0</v>
      </c>
      <c r="W2127" s="11">
        <v>-45.430799999999998</v>
      </c>
      <c r="X2127" s="11" t="s">
        <v>816</v>
      </c>
    </row>
    <row r="2128" spans="1:24" x14ac:dyDescent="0.25">
      <c r="A2128" s="11" t="s">
        <v>1354</v>
      </c>
      <c r="B2128" s="11">
        <v>155.411</v>
      </c>
      <c r="C2128" s="11">
        <v>100</v>
      </c>
      <c r="D2128" s="11">
        <v>252.14670000000001</v>
      </c>
      <c r="E2128" s="11">
        <v>394.12079999999997</v>
      </c>
      <c r="F2128" s="11">
        <v>853.93709999999999</v>
      </c>
      <c r="G2128" s="11">
        <v>1624.9508000000001</v>
      </c>
      <c r="H2128" s="11">
        <v>3491.2186999999999</v>
      </c>
      <c r="I2128" s="11">
        <v>0.51570000000000005</v>
      </c>
      <c r="J2128" s="11">
        <v>51.670099999999998</v>
      </c>
      <c r="K2128" s="11">
        <v>39.006900000000002</v>
      </c>
      <c r="L2128" s="11">
        <v>27.263200000000001</v>
      </c>
      <c r="M2128" s="11">
        <v>-2.29E-2</v>
      </c>
      <c r="N2128" s="11">
        <v>2.3955000000000002</v>
      </c>
      <c r="O2128" s="11">
        <v>0.94679999999999997</v>
      </c>
      <c r="P2128" s="11">
        <v>0.23419999999999999</v>
      </c>
      <c r="Q2128" s="11">
        <v>148.71080000000001</v>
      </c>
      <c r="R2128" s="11">
        <v>131.1105</v>
      </c>
      <c r="S2128" s="11">
        <v>-79.030500000000004</v>
      </c>
      <c r="T2128" s="11">
        <v>1.1057999999999999</v>
      </c>
      <c r="U2128" s="11">
        <v>4.2241</v>
      </c>
      <c r="V2128" s="11">
        <v>0</v>
      </c>
      <c r="W2128" s="11">
        <v>-56.511000000000003</v>
      </c>
      <c r="X2128" s="11" t="s">
        <v>1354</v>
      </c>
    </row>
    <row r="2129" spans="1:24" x14ac:dyDescent="0.25">
      <c r="A2129" s="11" t="s">
        <v>1355</v>
      </c>
      <c r="B2129" s="11">
        <v>150.43199999999999</v>
      </c>
      <c r="C2129" s="11">
        <v>100</v>
      </c>
      <c r="D2129" s="11">
        <v>305.45949999999999</v>
      </c>
      <c r="E2129" s="11">
        <v>389.13240000000002</v>
      </c>
      <c r="F2129" s="11">
        <v>982.12070000000006</v>
      </c>
      <c r="G2129" s="11">
        <v>1516.4916000000001</v>
      </c>
      <c r="H2129" s="11">
        <v>3597.6513</v>
      </c>
      <c r="I2129" s="11">
        <v>0.58799999999999997</v>
      </c>
      <c r="J2129" s="11">
        <v>58.8874</v>
      </c>
      <c r="K2129" s="11">
        <v>43.872100000000003</v>
      </c>
      <c r="L2129" s="11">
        <v>29.888000000000002</v>
      </c>
      <c r="M2129" s="11">
        <v>-7.4099999999999999E-2</v>
      </c>
      <c r="N2129" s="11">
        <v>7.4783999999999997</v>
      </c>
      <c r="O2129" s="11">
        <v>4.9687999999999999</v>
      </c>
      <c r="P2129" s="11">
        <v>2.7469999999999999</v>
      </c>
      <c r="Q2129" s="11">
        <v>142.86490000000001</v>
      </c>
      <c r="R2129" s="11">
        <v>132.09520000000001</v>
      </c>
      <c r="S2129" s="11">
        <v>-86.477199999999996</v>
      </c>
      <c r="T2129" s="11">
        <v>1.2281</v>
      </c>
      <c r="U2129" s="11">
        <v>4.0471000000000004</v>
      </c>
      <c r="V2129" s="11">
        <v>0</v>
      </c>
      <c r="W2129" s="11">
        <v>-55.484999999999999</v>
      </c>
      <c r="X2129" s="11" t="s">
        <v>1355</v>
      </c>
    </row>
    <row r="2130" spans="1:24" x14ac:dyDescent="0.25">
      <c r="A2130" s="11" t="s">
        <v>1721</v>
      </c>
      <c r="B2130" s="11">
        <v>181.0932</v>
      </c>
      <c r="C2130" s="11">
        <v>100</v>
      </c>
      <c r="D2130" s="11">
        <v>205.4025</v>
      </c>
      <c r="E2130" s="11">
        <v>357.58749999999998</v>
      </c>
      <c r="F2130" s="11">
        <v>748.77700000000004</v>
      </c>
      <c r="G2130" s="11">
        <v>1578.653</v>
      </c>
      <c r="H2130" s="11">
        <v>3444.7761</v>
      </c>
      <c r="I2130" s="11">
        <v>0.41320000000000001</v>
      </c>
      <c r="J2130" s="11">
        <v>41.427700000000002</v>
      </c>
      <c r="K2130" s="11">
        <v>32.688699999999997</v>
      </c>
      <c r="L2130" s="11">
        <v>24.471599999999999</v>
      </c>
      <c r="M2130" s="11">
        <v>0</v>
      </c>
      <c r="N2130" s="11">
        <v>0</v>
      </c>
      <c r="O2130" s="11">
        <v>0</v>
      </c>
      <c r="P2130" s="11">
        <v>0</v>
      </c>
      <c r="Q2130" s="11">
        <v>181.82259999999999</v>
      </c>
      <c r="R2130" s="11">
        <v>147.1515</v>
      </c>
      <c r="S2130" s="11">
        <v>-78.682100000000005</v>
      </c>
      <c r="T2130" s="11">
        <v>0.67459999999999998</v>
      </c>
      <c r="U2130" s="11">
        <v>6.27</v>
      </c>
      <c r="V2130" s="11">
        <v>-1.1335</v>
      </c>
      <c r="W2130" s="11">
        <v>-58.994900000000001</v>
      </c>
      <c r="X2130" s="11" t="s">
        <v>4260</v>
      </c>
    </row>
    <row r="2131" spans="1:24" x14ac:dyDescent="0.25">
      <c r="A2131" s="11" t="s">
        <v>4260</v>
      </c>
      <c r="B2131" s="11">
        <v>181.0932</v>
      </c>
      <c r="C2131" s="11">
        <v>100</v>
      </c>
      <c r="D2131" s="11">
        <v>205.4025</v>
      </c>
      <c r="E2131" s="11">
        <v>357.58749999999998</v>
      </c>
      <c r="F2131" s="11">
        <v>748.77700000000004</v>
      </c>
      <c r="G2131" s="11">
        <v>1578.653</v>
      </c>
      <c r="H2131" s="11">
        <v>3444.7761</v>
      </c>
      <c r="I2131" s="11">
        <v>0.41320000000000001</v>
      </c>
      <c r="J2131" s="11">
        <v>41.427700000000002</v>
      </c>
      <c r="K2131" s="11">
        <v>32.688699999999997</v>
      </c>
      <c r="L2131" s="11">
        <v>24.471599999999999</v>
      </c>
      <c r="M2131" s="11">
        <v>0</v>
      </c>
      <c r="N2131" s="11">
        <v>0</v>
      </c>
      <c r="O2131" s="11">
        <v>0</v>
      </c>
      <c r="P2131" s="11">
        <v>0</v>
      </c>
      <c r="Q2131" s="11">
        <v>181.82259999999999</v>
      </c>
      <c r="R2131" s="11">
        <v>147.1515</v>
      </c>
      <c r="S2131" s="11">
        <v>-78.682100000000005</v>
      </c>
      <c r="T2131" s="11">
        <v>0.67459999999999998</v>
      </c>
      <c r="U2131" s="11">
        <v>6.27</v>
      </c>
      <c r="V2131" s="11">
        <v>-1.1335</v>
      </c>
      <c r="W2131" s="11">
        <v>-58.994900000000001</v>
      </c>
      <c r="X2131" s="11" t="s">
        <v>4260</v>
      </c>
    </row>
    <row r="2132" spans="1:24" x14ac:dyDescent="0.25">
      <c r="A2132" s="11" t="s">
        <v>4260</v>
      </c>
      <c r="B2132" s="11">
        <v>181.0932</v>
      </c>
      <c r="C2132" s="11">
        <v>100</v>
      </c>
      <c r="D2132" s="11">
        <v>205.4025</v>
      </c>
      <c r="E2132" s="11">
        <v>357.58749999999998</v>
      </c>
      <c r="F2132" s="11">
        <v>748.77700000000004</v>
      </c>
      <c r="G2132" s="11">
        <v>1578.653</v>
      </c>
      <c r="H2132" s="11">
        <v>3444.7761</v>
      </c>
      <c r="I2132" s="11">
        <v>0.41320000000000001</v>
      </c>
      <c r="J2132" s="11">
        <v>41.427700000000002</v>
      </c>
      <c r="K2132" s="11">
        <v>32.688699999999997</v>
      </c>
      <c r="L2132" s="11">
        <v>24.471599999999999</v>
      </c>
      <c r="M2132" s="11">
        <v>0</v>
      </c>
      <c r="N2132" s="11">
        <v>0</v>
      </c>
      <c r="O2132" s="11">
        <v>0</v>
      </c>
      <c r="P2132" s="11">
        <v>0</v>
      </c>
      <c r="Q2132" s="11">
        <v>180.62039999999999</v>
      </c>
      <c r="R2132" s="11">
        <v>147.1515</v>
      </c>
      <c r="S2132" s="11">
        <v>-78.680400000000006</v>
      </c>
      <c r="T2132" s="11">
        <v>0.67449999999999999</v>
      </c>
      <c r="U2132" s="11">
        <v>6.27</v>
      </c>
      <c r="V2132" s="11">
        <v>-1.1287</v>
      </c>
      <c r="W2132" s="11">
        <v>-58.678100000000001</v>
      </c>
      <c r="X2132" s="11" t="s">
        <v>4260</v>
      </c>
    </row>
    <row r="2133" spans="1:24" x14ac:dyDescent="0.25">
      <c r="A2133" s="11" t="s">
        <v>4260</v>
      </c>
      <c r="B2133" s="11">
        <v>181.0932</v>
      </c>
      <c r="C2133" s="11">
        <v>100</v>
      </c>
      <c r="D2133" s="11">
        <v>205.4025</v>
      </c>
      <c r="E2133" s="11">
        <v>357.58749999999998</v>
      </c>
      <c r="F2133" s="11">
        <v>748.77700000000004</v>
      </c>
      <c r="G2133" s="11">
        <v>1578.653</v>
      </c>
      <c r="H2133" s="11">
        <v>3444.7761</v>
      </c>
      <c r="I2133" s="11">
        <v>0.41320000000000001</v>
      </c>
      <c r="J2133" s="11">
        <v>41.427700000000002</v>
      </c>
      <c r="K2133" s="11">
        <v>32.688699999999997</v>
      </c>
      <c r="L2133" s="11">
        <v>24.471599999999999</v>
      </c>
      <c r="M2133" s="11">
        <v>0</v>
      </c>
      <c r="N2133" s="11">
        <v>0</v>
      </c>
      <c r="O2133" s="11">
        <v>0</v>
      </c>
      <c r="P2133" s="11">
        <v>0</v>
      </c>
      <c r="Q2133" s="11">
        <v>180.62039999999999</v>
      </c>
      <c r="R2133" s="11">
        <v>147.1515</v>
      </c>
      <c r="S2133" s="11">
        <v>-78.680400000000006</v>
      </c>
      <c r="T2133" s="11">
        <v>0.67449999999999999</v>
      </c>
      <c r="U2133" s="11">
        <v>6.27</v>
      </c>
      <c r="V2133" s="11">
        <v>-1.1287</v>
      </c>
      <c r="W2133" s="11">
        <v>-58.678100000000001</v>
      </c>
      <c r="X2133" s="11" t="s">
        <v>4260</v>
      </c>
    </row>
    <row r="2134" spans="1:24" x14ac:dyDescent="0.25">
      <c r="A2134" s="11" t="s">
        <v>4260</v>
      </c>
      <c r="B2134" s="11">
        <v>181.0932</v>
      </c>
      <c r="C2134" s="11">
        <v>100</v>
      </c>
      <c r="D2134" s="11">
        <v>205.4025</v>
      </c>
      <c r="E2134" s="11">
        <v>357.58749999999998</v>
      </c>
      <c r="F2134" s="11">
        <v>748.77700000000004</v>
      </c>
      <c r="G2134" s="11">
        <v>1578.653</v>
      </c>
      <c r="H2134" s="11">
        <v>3444.7761</v>
      </c>
      <c r="I2134" s="11">
        <v>0.41320000000000001</v>
      </c>
      <c r="J2134" s="11">
        <v>41.427700000000002</v>
      </c>
      <c r="K2134" s="11">
        <v>32.688699999999997</v>
      </c>
      <c r="L2134" s="11">
        <v>24.471599999999999</v>
      </c>
      <c r="M2134" s="11">
        <v>0</v>
      </c>
      <c r="N2134" s="11">
        <v>0</v>
      </c>
      <c r="O2134" s="11">
        <v>0</v>
      </c>
      <c r="P2134" s="11">
        <v>0</v>
      </c>
      <c r="Q2134" s="11">
        <v>180.62039999999999</v>
      </c>
      <c r="R2134" s="11">
        <v>147.1515</v>
      </c>
      <c r="S2134" s="11">
        <v>-78.680400000000006</v>
      </c>
      <c r="T2134" s="11">
        <v>0.67449999999999999</v>
      </c>
      <c r="U2134" s="11">
        <v>6.27</v>
      </c>
      <c r="V2134" s="11">
        <v>-1.1287</v>
      </c>
      <c r="W2134" s="11">
        <v>-58.678100000000001</v>
      </c>
      <c r="X2134" s="11" t="s">
        <v>4260</v>
      </c>
    </row>
    <row r="2135" spans="1:24" x14ac:dyDescent="0.25">
      <c r="A2135" s="11" t="s">
        <v>1076</v>
      </c>
      <c r="B2135" s="11">
        <v>103.2124</v>
      </c>
      <c r="C2135" s="11">
        <v>-100</v>
      </c>
      <c r="D2135" s="11">
        <v>129.65780000000001</v>
      </c>
      <c r="E2135" s="11">
        <v>-202.27510000000001</v>
      </c>
      <c r="F2135" s="11">
        <v>350.72559999999999</v>
      </c>
      <c r="G2135" s="11">
        <v>-643.2296</v>
      </c>
      <c r="H2135" s="11">
        <v>1215.4984999999999</v>
      </c>
      <c r="I2135" s="11">
        <v>0</v>
      </c>
      <c r="J2135" s="11">
        <v>0</v>
      </c>
      <c r="K2135" s="11">
        <v>0</v>
      </c>
      <c r="L2135" s="11">
        <v>0</v>
      </c>
      <c r="M2135" s="11">
        <v>-0.17330000000000001</v>
      </c>
      <c r="N2135" s="11">
        <v>17.638100000000001</v>
      </c>
      <c r="O2135" s="11">
        <v>13.294700000000001</v>
      </c>
      <c r="P2135" s="11">
        <v>9.6153999999999993</v>
      </c>
      <c r="Q2135" s="11">
        <v>87.750500000000002</v>
      </c>
      <c r="R2135" s="11">
        <v>58.102600000000002</v>
      </c>
      <c r="S2135" s="11">
        <v>-65.650199999999998</v>
      </c>
      <c r="T2135" s="11">
        <v>0.27079999999999999</v>
      </c>
      <c r="U2135" s="11">
        <v>3.7957000000000001</v>
      </c>
      <c r="V2135" s="11">
        <v>-0.75570000000000004</v>
      </c>
      <c r="W2135" s="11">
        <v>-54.586100000000002</v>
      </c>
      <c r="X2135" s="11" t="s">
        <v>1076</v>
      </c>
    </row>
    <row r="2136" spans="1:24" x14ac:dyDescent="0.25">
      <c r="A2136" s="11" t="s">
        <v>1076</v>
      </c>
      <c r="B2136" s="11">
        <v>103.2124</v>
      </c>
      <c r="C2136" s="11">
        <v>-100</v>
      </c>
      <c r="D2136" s="11">
        <v>129.65780000000001</v>
      </c>
      <c r="E2136" s="11">
        <v>-202.27510000000001</v>
      </c>
      <c r="F2136" s="11">
        <v>350.72559999999999</v>
      </c>
      <c r="G2136" s="11">
        <v>-643.2296</v>
      </c>
      <c r="H2136" s="11">
        <v>1215.4984999999999</v>
      </c>
      <c r="I2136" s="11">
        <v>0</v>
      </c>
      <c r="J2136" s="11">
        <v>0</v>
      </c>
      <c r="K2136" s="11">
        <v>0</v>
      </c>
      <c r="L2136" s="11">
        <v>0</v>
      </c>
      <c r="M2136" s="11">
        <v>-0.17330000000000001</v>
      </c>
      <c r="N2136" s="11">
        <v>17.638100000000001</v>
      </c>
      <c r="O2136" s="11">
        <v>13.294700000000001</v>
      </c>
      <c r="P2136" s="11">
        <v>9.6153999999999993</v>
      </c>
      <c r="Q2136" s="11">
        <v>87.750500000000002</v>
      </c>
      <c r="R2136" s="11">
        <v>58.102600000000002</v>
      </c>
      <c r="S2136" s="11">
        <v>-65.650199999999998</v>
      </c>
      <c r="T2136" s="11">
        <v>0.27079999999999999</v>
      </c>
      <c r="U2136" s="11">
        <v>3.7957000000000001</v>
      </c>
      <c r="V2136" s="11">
        <v>-0.75570000000000004</v>
      </c>
      <c r="W2136" s="11">
        <v>-54.586100000000002</v>
      </c>
      <c r="X2136" s="11" t="s">
        <v>1076</v>
      </c>
    </row>
    <row r="2137" spans="1:24" x14ac:dyDescent="0.25">
      <c r="A2137" s="11" t="s">
        <v>3742</v>
      </c>
      <c r="B2137" s="11">
        <v>86.361599999999996</v>
      </c>
      <c r="C2137" s="11">
        <v>-100</v>
      </c>
      <c r="D2137" s="11">
        <v>142.5789</v>
      </c>
      <c r="E2137" s="11">
        <v>-232.43960000000001</v>
      </c>
      <c r="F2137" s="11">
        <v>412.02890000000002</v>
      </c>
      <c r="G2137" s="11">
        <v>-769.31730000000005</v>
      </c>
      <c r="H2137" s="11">
        <v>1483.6239</v>
      </c>
      <c r="I2137" s="11">
        <v>0</v>
      </c>
      <c r="J2137" s="11">
        <v>0</v>
      </c>
      <c r="K2137" s="11">
        <v>0</v>
      </c>
      <c r="L2137" s="11">
        <v>0</v>
      </c>
      <c r="M2137" s="11">
        <v>-0.2079</v>
      </c>
      <c r="N2137" s="11">
        <v>21.308</v>
      </c>
      <c r="O2137" s="11">
        <v>15.0924</v>
      </c>
      <c r="P2137" s="11">
        <v>10.911799999999999</v>
      </c>
      <c r="Q2137" s="11">
        <v>68.532499999999999</v>
      </c>
      <c r="R2137" s="11">
        <v>44.076000000000001</v>
      </c>
      <c r="S2137" s="11">
        <v>-68.702799999999996</v>
      </c>
      <c r="T2137" s="11">
        <v>0.2356</v>
      </c>
      <c r="U2137" s="11">
        <v>3.1181999999999999</v>
      </c>
      <c r="V2137" s="11">
        <v>-0.56679999999999997</v>
      </c>
      <c r="W2137" s="11">
        <v>-58.712899999999998</v>
      </c>
      <c r="X2137" s="11" t="s">
        <v>3742</v>
      </c>
    </row>
    <row r="2138" spans="1:24" x14ac:dyDescent="0.25">
      <c r="A2138" s="11" t="s">
        <v>3742</v>
      </c>
      <c r="B2138" s="11">
        <v>86.361599999999996</v>
      </c>
      <c r="C2138" s="11">
        <v>-100</v>
      </c>
      <c r="D2138" s="11">
        <v>142.5789</v>
      </c>
      <c r="E2138" s="11">
        <v>-232.43960000000001</v>
      </c>
      <c r="F2138" s="11">
        <v>412.02890000000002</v>
      </c>
      <c r="G2138" s="11">
        <v>-769.31730000000005</v>
      </c>
      <c r="H2138" s="11">
        <v>1483.6239</v>
      </c>
      <c r="I2138" s="11">
        <v>0</v>
      </c>
      <c r="J2138" s="11">
        <v>0</v>
      </c>
      <c r="K2138" s="11">
        <v>0</v>
      </c>
      <c r="L2138" s="11">
        <v>0</v>
      </c>
      <c r="M2138" s="11">
        <v>-0.2079</v>
      </c>
      <c r="N2138" s="11">
        <v>21.308</v>
      </c>
      <c r="O2138" s="11">
        <v>15.0924</v>
      </c>
      <c r="P2138" s="11">
        <v>10.911799999999999</v>
      </c>
      <c r="Q2138" s="11">
        <v>68.532499999999999</v>
      </c>
      <c r="R2138" s="11">
        <v>44.076000000000001</v>
      </c>
      <c r="S2138" s="11">
        <v>-68.702799999999996</v>
      </c>
      <c r="T2138" s="11">
        <v>0.2356</v>
      </c>
      <c r="U2138" s="11">
        <v>3.1181999999999999</v>
      </c>
      <c r="V2138" s="11">
        <v>-0.56679999999999997</v>
      </c>
      <c r="W2138" s="11">
        <v>-58.712899999999998</v>
      </c>
      <c r="X2138" s="11" t="s">
        <v>3742</v>
      </c>
    </row>
    <row r="2139" spans="1:24" x14ac:dyDescent="0.25">
      <c r="A2139" s="11" t="s">
        <v>817</v>
      </c>
      <c r="B2139" s="11">
        <v>138.49359999999999</v>
      </c>
      <c r="C2139" s="11">
        <v>100</v>
      </c>
      <c r="D2139" s="11">
        <v>79.465000000000003</v>
      </c>
      <c r="E2139" s="11">
        <v>66.0244</v>
      </c>
      <c r="F2139" s="11">
        <v>56.2241</v>
      </c>
      <c r="G2139" s="11">
        <v>48.638199999999998</v>
      </c>
      <c r="H2139" s="11">
        <v>42.548999999999999</v>
      </c>
      <c r="I2139" s="11">
        <v>0</v>
      </c>
      <c r="J2139" s="11">
        <v>0.85740000000000005</v>
      </c>
      <c r="K2139" s="11">
        <v>0</v>
      </c>
      <c r="L2139" s="11">
        <v>0</v>
      </c>
      <c r="M2139" s="11">
        <v>0</v>
      </c>
      <c r="N2139" s="11">
        <v>0</v>
      </c>
      <c r="O2139" s="11">
        <v>0</v>
      </c>
      <c r="P2139" s="11">
        <v>0</v>
      </c>
      <c r="Q2139" s="11">
        <v>133.06100000000001</v>
      </c>
      <c r="R2139" s="11">
        <v>152.62450000000001</v>
      </c>
      <c r="S2139" s="11">
        <v>-53.038899999999998</v>
      </c>
      <c r="T2139" s="11">
        <v>6.2600000000000003E-2</v>
      </c>
      <c r="U2139" s="11">
        <v>6.8970000000000002</v>
      </c>
      <c r="V2139" s="11">
        <v>0</v>
      </c>
      <c r="W2139" s="11">
        <v>-39.582099999999997</v>
      </c>
      <c r="X2139" s="11" t="s">
        <v>817</v>
      </c>
    </row>
    <row r="2140" spans="1:24" x14ac:dyDescent="0.25">
      <c r="A2140" s="11" t="s">
        <v>1356</v>
      </c>
      <c r="B2140" s="11">
        <v>103.47410000000001</v>
      </c>
      <c r="C2140" s="11">
        <v>100</v>
      </c>
      <c r="D2140" s="11">
        <v>99.119</v>
      </c>
      <c r="E2140" s="11">
        <v>99.943299999999994</v>
      </c>
      <c r="F2140" s="11">
        <v>102.0455</v>
      </c>
      <c r="G2140" s="11">
        <v>105.21550000000001</v>
      </c>
      <c r="H2140" s="11">
        <v>109.35639999999999</v>
      </c>
      <c r="I2140" s="11">
        <v>3.7400000000000003E-2</v>
      </c>
      <c r="J2140" s="11">
        <v>5.9619</v>
      </c>
      <c r="K2140" s="11">
        <v>0.46250000000000002</v>
      </c>
      <c r="L2140" s="11">
        <v>0</v>
      </c>
      <c r="M2140" s="11">
        <v>0</v>
      </c>
      <c r="N2140" s="11">
        <v>0</v>
      </c>
      <c r="O2140" s="11">
        <v>0</v>
      </c>
      <c r="P2140" s="11">
        <v>0</v>
      </c>
      <c r="Q2140" s="11">
        <v>88.169899999999998</v>
      </c>
      <c r="R2140" s="11">
        <v>103.26009999999999</v>
      </c>
      <c r="S2140" s="11">
        <v>-59.219200000000001</v>
      </c>
      <c r="T2140" s="11">
        <v>-1.4E-2</v>
      </c>
      <c r="U2140" s="11">
        <v>3.6636000000000002</v>
      </c>
      <c r="V2140" s="11">
        <v>0</v>
      </c>
      <c r="W2140" s="11">
        <v>-49.1783</v>
      </c>
      <c r="X2140" s="11" t="s">
        <v>1356</v>
      </c>
    </row>
    <row r="2141" spans="1:24" x14ac:dyDescent="0.25">
      <c r="A2141" s="11" t="s">
        <v>1080</v>
      </c>
      <c r="B2141" s="11">
        <v>161.93389999999999</v>
      </c>
      <c r="C2141" s="11">
        <v>-100</v>
      </c>
      <c r="D2141" s="11">
        <v>141.42359999999999</v>
      </c>
      <c r="E2141" s="11">
        <v>-213.00890000000001</v>
      </c>
      <c r="F2141" s="11">
        <v>357.7192</v>
      </c>
      <c r="G2141" s="11">
        <v>-625.98739999999998</v>
      </c>
      <c r="H2141" s="11">
        <v>1123.6141</v>
      </c>
      <c r="I2141" s="11">
        <v>0</v>
      </c>
      <c r="J2141" s="11">
        <v>0</v>
      </c>
      <c r="K2141" s="11">
        <v>0</v>
      </c>
      <c r="L2141" s="11">
        <v>0</v>
      </c>
      <c r="M2141" s="11">
        <v>-0.23089999999999999</v>
      </c>
      <c r="N2141" s="11">
        <v>23.254300000000001</v>
      </c>
      <c r="O2141" s="11">
        <v>17.0261</v>
      </c>
      <c r="P2141" s="11">
        <v>11.2416</v>
      </c>
      <c r="Q2141" s="11">
        <v>157.22989999999999</v>
      </c>
      <c r="R2141" s="11">
        <v>121.1604</v>
      </c>
      <c r="S2141" s="11">
        <v>-59.8123</v>
      </c>
      <c r="T2141" s="11">
        <v>0.64139999999999997</v>
      </c>
      <c r="U2141" s="11">
        <v>5.6947999999999999</v>
      </c>
      <c r="V2141" s="11">
        <v>-1.1335</v>
      </c>
      <c r="W2141" s="11">
        <v>-45.606699999999996</v>
      </c>
      <c r="X2141" s="11" t="s">
        <v>1080</v>
      </c>
    </row>
    <row r="2142" spans="1:24" x14ac:dyDescent="0.25">
      <c r="A2142" s="11" t="s">
        <v>1080</v>
      </c>
      <c r="B2142" s="11">
        <v>161.93389999999999</v>
      </c>
      <c r="C2142" s="11">
        <v>-100</v>
      </c>
      <c r="D2142" s="11">
        <v>141.42359999999999</v>
      </c>
      <c r="E2142" s="11">
        <v>-213.00890000000001</v>
      </c>
      <c r="F2142" s="11">
        <v>357.7192</v>
      </c>
      <c r="G2142" s="11">
        <v>-625.98739999999998</v>
      </c>
      <c r="H2142" s="11">
        <v>1123.6141</v>
      </c>
      <c r="I2142" s="11">
        <v>0</v>
      </c>
      <c r="J2142" s="11">
        <v>0</v>
      </c>
      <c r="K2142" s="11">
        <v>0</v>
      </c>
      <c r="L2142" s="11">
        <v>0</v>
      </c>
      <c r="M2142" s="11">
        <v>-0.23089999999999999</v>
      </c>
      <c r="N2142" s="11">
        <v>23.254300000000001</v>
      </c>
      <c r="O2142" s="11">
        <v>17.0261</v>
      </c>
      <c r="P2142" s="11">
        <v>11.2416</v>
      </c>
      <c r="Q2142" s="11">
        <v>157.22989999999999</v>
      </c>
      <c r="R2142" s="11">
        <v>121.1604</v>
      </c>
      <c r="S2142" s="11">
        <v>-59.8123</v>
      </c>
      <c r="T2142" s="11">
        <v>0.64139999999999997</v>
      </c>
      <c r="U2142" s="11">
        <v>5.6947999999999999</v>
      </c>
      <c r="V2142" s="11">
        <v>-1.1335</v>
      </c>
      <c r="W2142" s="11">
        <v>-45.606699999999996</v>
      </c>
      <c r="X2142" s="11" t="s">
        <v>1080</v>
      </c>
    </row>
    <row r="2143" spans="1:24" x14ac:dyDescent="0.25">
      <c r="A2143" s="11" t="s">
        <v>990</v>
      </c>
      <c r="B2143" s="11">
        <v>144.1465</v>
      </c>
      <c r="C2143" s="11">
        <v>-100</v>
      </c>
      <c r="D2143" s="11">
        <v>101.93219999999999</v>
      </c>
      <c r="E2143" s="11">
        <v>-120.0577</v>
      </c>
      <c r="F2143" s="11">
        <v>154.01169999999999</v>
      </c>
      <c r="G2143" s="11">
        <v>-209.71199999999999</v>
      </c>
      <c r="H2143" s="11">
        <v>298.68639999999999</v>
      </c>
      <c r="I2143" s="11">
        <v>0</v>
      </c>
      <c r="J2143" s="11">
        <v>0</v>
      </c>
      <c r="K2143" s="11">
        <v>0</v>
      </c>
      <c r="L2143" s="11">
        <v>0</v>
      </c>
      <c r="M2143" s="11">
        <v>-3.4700000000000002E-2</v>
      </c>
      <c r="N2143" s="11">
        <v>3.9853999999999998</v>
      </c>
      <c r="O2143" s="11">
        <v>1.2424999999999999</v>
      </c>
      <c r="P2143" s="11">
        <v>0.2349</v>
      </c>
      <c r="Q2143" s="11">
        <v>133.524</v>
      </c>
      <c r="R2143" s="11">
        <v>105.11790000000001</v>
      </c>
      <c r="S2143" s="11">
        <v>-55.581600000000002</v>
      </c>
      <c r="T2143" s="11">
        <v>0.54220000000000002</v>
      </c>
      <c r="U2143" s="11">
        <v>4.8208000000000002</v>
      </c>
      <c r="V2143" s="11">
        <v>-1.1287</v>
      </c>
      <c r="W2143" s="11">
        <v>-43.868299999999998</v>
      </c>
      <c r="X2143" s="11" t="s">
        <v>990</v>
      </c>
    </row>
    <row r="2144" spans="1:24" x14ac:dyDescent="0.25">
      <c r="A2144" s="11" t="s">
        <v>3311</v>
      </c>
      <c r="B2144" s="11">
        <v>384.63760000000002</v>
      </c>
      <c r="C2144" s="11">
        <v>100</v>
      </c>
      <c r="D2144" s="11">
        <v>194.82429999999999</v>
      </c>
      <c r="E2144" s="11">
        <v>268.8005</v>
      </c>
      <c r="F2144" s="11">
        <v>452.80340000000001</v>
      </c>
      <c r="G2144" s="11">
        <v>741.25900000000001</v>
      </c>
      <c r="H2144" s="11">
        <v>1249.6054999999999</v>
      </c>
      <c r="I2144" s="11">
        <v>0.37890000000000001</v>
      </c>
      <c r="J2144" s="11">
        <v>37.915399999999998</v>
      </c>
      <c r="K2144" s="11">
        <v>25.651199999999999</v>
      </c>
      <c r="L2144" s="11">
        <v>14.2814</v>
      </c>
      <c r="M2144" s="11">
        <v>0</v>
      </c>
      <c r="N2144" s="11">
        <v>0</v>
      </c>
      <c r="O2144" s="11">
        <v>0</v>
      </c>
      <c r="P2144" s="11">
        <v>0</v>
      </c>
      <c r="Q2144" s="11">
        <v>396.56330000000003</v>
      </c>
      <c r="R2144" s="11">
        <v>311.46159999999998</v>
      </c>
      <c r="S2144" s="11">
        <v>-79.123400000000004</v>
      </c>
      <c r="T2144" s="11">
        <v>0.59789999999999999</v>
      </c>
      <c r="U2144" s="11">
        <v>13.4407</v>
      </c>
      <c r="V2144" s="11">
        <v>-1.1287</v>
      </c>
      <c r="W2144" s="11">
        <v>-51.347499999999997</v>
      </c>
      <c r="X2144" s="11" t="s">
        <v>3311</v>
      </c>
    </row>
    <row r="2145" spans="1:24" x14ac:dyDescent="0.25">
      <c r="A2145" s="11" t="s">
        <v>4261</v>
      </c>
      <c r="B2145" s="11">
        <v>563.8356</v>
      </c>
      <c r="C2145" s="11">
        <v>100</v>
      </c>
      <c r="D2145" s="11">
        <v>202.3937</v>
      </c>
      <c r="E2145" s="11">
        <v>270.60070000000002</v>
      </c>
      <c r="F2145" s="11">
        <v>456.33920000000001</v>
      </c>
      <c r="G2145" s="11">
        <v>747.46640000000002</v>
      </c>
      <c r="H2145" s="11">
        <v>1261.8779</v>
      </c>
      <c r="I2145" s="11">
        <v>0.38019999999999998</v>
      </c>
      <c r="J2145" s="11">
        <v>38.077199999999998</v>
      </c>
      <c r="K2145" s="11">
        <v>25.826599999999999</v>
      </c>
      <c r="L2145" s="11">
        <v>14.474399999999999</v>
      </c>
      <c r="M2145" s="11">
        <v>0</v>
      </c>
      <c r="N2145" s="11">
        <v>2.3999999999999998E-3</v>
      </c>
      <c r="O2145" s="11">
        <v>0</v>
      </c>
      <c r="P2145" s="11">
        <v>0</v>
      </c>
      <c r="Q2145" s="11">
        <v>604.0883</v>
      </c>
      <c r="R2145" s="11">
        <v>437.70170000000002</v>
      </c>
      <c r="S2145" s="11">
        <v>-79.963399999999993</v>
      </c>
      <c r="T2145" s="11">
        <v>0.73740000000000006</v>
      </c>
      <c r="U2145" s="11">
        <v>20.110399999999998</v>
      </c>
      <c r="V2145" s="11">
        <v>-1.1335</v>
      </c>
      <c r="W2145" s="11">
        <v>-45.621499999999997</v>
      </c>
      <c r="X2145" s="11" t="s">
        <v>4261</v>
      </c>
    </row>
    <row r="2146" spans="1:24" x14ac:dyDescent="0.25">
      <c r="A2146" s="11" t="s">
        <v>4261</v>
      </c>
      <c r="B2146" s="11">
        <v>563.8356</v>
      </c>
      <c r="C2146" s="11">
        <v>100</v>
      </c>
      <c r="D2146" s="11">
        <v>202.3937</v>
      </c>
      <c r="E2146" s="11">
        <v>270.60070000000002</v>
      </c>
      <c r="F2146" s="11">
        <v>456.33920000000001</v>
      </c>
      <c r="G2146" s="11">
        <v>747.46640000000002</v>
      </c>
      <c r="H2146" s="11">
        <v>1261.8779</v>
      </c>
      <c r="I2146" s="11">
        <v>0.38019999999999998</v>
      </c>
      <c r="J2146" s="11">
        <v>38.077199999999998</v>
      </c>
      <c r="K2146" s="11">
        <v>25.826599999999999</v>
      </c>
      <c r="L2146" s="11">
        <v>14.474399999999999</v>
      </c>
      <c r="M2146" s="11">
        <v>0</v>
      </c>
      <c r="N2146" s="11">
        <v>2.3999999999999998E-3</v>
      </c>
      <c r="O2146" s="11">
        <v>0</v>
      </c>
      <c r="P2146" s="11">
        <v>0</v>
      </c>
      <c r="Q2146" s="11">
        <v>604.0883</v>
      </c>
      <c r="R2146" s="11">
        <v>437.70170000000002</v>
      </c>
      <c r="S2146" s="11">
        <v>-79.963399999999993</v>
      </c>
      <c r="T2146" s="11">
        <v>0.73740000000000006</v>
      </c>
      <c r="U2146" s="11">
        <v>20.110399999999998</v>
      </c>
      <c r="V2146" s="11">
        <v>-1.1335</v>
      </c>
      <c r="W2146" s="11">
        <v>-45.621499999999997</v>
      </c>
      <c r="X2146" s="11" t="s">
        <v>4261</v>
      </c>
    </row>
    <row r="2147" spans="1:24" x14ac:dyDescent="0.25">
      <c r="A2147" s="11" t="s">
        <v>4261</v>
      </c>
      <c r="B2147" s="11">
        <v>563.8356</v>
      </c>
      <c r="C2147" s="11">
        <v>100</v>
      </c>
      <c r="D2147" s="11">
        <v>202.3937</v>
      </c>
      <c r="E2147" s="11">
        <v>270.60070000000002</v>
      </c>
      <c r="F2147" s="11">
        <v>456.33920000000001</v>
      </c>
      <c r="G2147" s="11">
        <v>747.46640000000002</v>
      </c>
      <c r="H2147" s="11">
        <v>1261.8779</v>
      </c>
      <c r="I2147" s="11">
        <v>0.38019999999999998</v>
      </c>
      <c r="J2147" s="11">
        <v>38.077199999999998</v>
      </c>
      <c r="K2147" s="11">
        <v>25.826599999999999</v>
      </c>
      <c r="L2147" s="11">
        <v>14.474399999999999</v>
      </c>
      <c r="M2147" s="11">
        <v>0</v>
      </c>
      <c r="N2147" s="11">
        <v>2.3999999999999998E-3</v>
      </c>
      <c r="O2147" s="11">
        <v>0</v>
      </c>
      <c r="P2147" s="11">
        <v>0</v>
      </c>
      <c r="Q2147" s="11">
        <v>583.53620000000001</v>
      </c>
      <c r="R2147" s="11">
        <v>437.70170000000002</v>
      </c>
      <c r="S2147" s="11">
        <v>-79.961699999999993</v>
      </c>
      <c r="T2147" s="11">
        <v>0.73740000000000006</v>
      </c>
      <c r="U2147" s="11">
        <v>20.110399999999998</v>
      </c>
      <c r="V2147" s="11">
        <v>-1.1287</v>
      </c>
      <c r="W2147" s="11">
        <v>-45.304699999999997</v>
      </c>
      <c r="X2147" s="11" t="s">
        <v>4261</v>
      </c>
    </row>
    <row r="2148" spans="1:24" x14ac:dyDescent="0.25">
      <c r="A2148" s="11" t="s">
        <v>4261</v>
      </c>
      <c r="B2148" s="11">
        <v>563.8356</v>
      </c>
      <c r="C2148" s="11">
        <v>100</v>
      </c>
      <c r="D2148" s="11">
        <v>202.3937</v>
      </c>
      <c r="E2148" s="11">
        <v>270.60070000000002</v>
      </c>
      <c r="F2148" s="11">
        <v>456.33920000000001</v>
      </c>
      <c r="G2148" s="11">
        <v>747.46640000000002</v>
      </c>
      <c r="H2148" s="11">
        <v>1261.8779</v>
      </c>
      <c r="I2148" s="11">
        <v>0.38019999999999998</v>
      </c>
      <c r="J2148" s="11">
        <v>38.077199999999998</v>
      </c>
      <c r="K2148" s="11">
        <v>25.826599999999999</v>
      </c>
      <c r="L2148" s="11">
        <v>14.474399999999999</v>
      </c>
      <c r="M2148" s="11">
        <v>0</v>
      </c>
      <c r="N2148" s="11">
        <v>2.3999999999999998E-3</v>
      </c>
      <c r="O2148" s="11">
        <v>0</v>
      </c>
      <c r="P2148" s="11">
        <v>0</v>
      </c>
      <c r="Q2148" s="11">
        <v>583.53620000000001</v>
      </c>
      <c r="R2148" s="11">
        <v>437.70170000000002</v>
      </c>
      <c r="S2148" s="11">
        <v>-79.961699999999993</v>
      </c>
      <c r="T2148" s="11">
        <v>0.73740000000000006</v>
      </c>
      <c r="U2148" s="11">
        <v>20.110399999999998</v>
      </c>
      <c r="V2148" s="11">
        <v>-1.1287</v>
      </c>
      <c r="W2148" s="11">
        <v>-45.304699999999997</v>
      </c>
      <c r="X2148" s="11" t="s">
        <v>4261</v>
      </c>
    </row>
    <row r="2149" spans="1:24" x14ac:dyDescent="0.25">
      <c r="A2149" s="11" t="s">
        <v>4261</v>
      </c>
      <c r="B2149" s="11">
        <v>563.8356</v>
      </c>
      <c r="C2149" s="11">
        <v>100</v>
      </c>
      <c r="D2149" s="11">
        <v>202.3937</v>
      </c>
      <c r="E2149" s="11">
        <v>270.60070000000002</v>
      </c>
      <c r="F2149" s="11">
        <v>456.33920000000001</v>
      </c>
      <c r="G2149" s="11">
        <v>747.46640000000002</v>
      </c>
      <c r="H2149" s="11">
        <v>1261.8779</v>
      </c>
      <c r="I2149" s="11">
        <v>0.38019999999999998</v>
      </c>
      <c r="J2149" s="11">
        <v>38.077199999999998</v>
      </c>
      <c r="K2149" s="11">
        <v>25.826599999999999</v>
      </c>
      <c r="L2149" s="11">
        <v>14.474399999999999</v>
      </c>
      <c r="M2149" s="11">
        <v>0</v>
      </c>
      <c r="N2149" s="11">
        <v>2.3999999999999998E-3</v>
      </c>
      <c r="O2149" s="11">
        <v>0</v>
      </c>
      <c r="P2149" s="11">
        <v>0</v>
      </c>
      <c r="Q2149" s="11">
        <v>583.53620000000001</v>
      </c>
      <c r="R2149" s="11">
        <v>437.70170000000002</v>
      </c>
      <c r="S2149" s="11">
        <v>-79.961699999999993</v>
      </c>
      <c r="T2149" s="11">
        <v>0.73740000000000006</v>
      </c>
      <c r="U2149" s="11">
        <v>20.110399999999998</v>
      </c>
      <c r="V2149" s="11">
        <v>-1.1287</v>
      </c>
      <c r="W2149" s="11">
        <v>-45.304699999999997</v>
      </c>
      <c r="X2149" s="11" t="s">
        <v>4261</v>
      </c>
    </row>
    <row r="2150" spans="1:24" x14ac:dyDescent="0.25">
      <c r="A2150" s="11" t="s">
        <v>277</v>
      </c>
      <c r="B2150" s="11">
        <v>389.01400000000001</v>
      </c>
      <c r="C2150" s="11">
        <v>100</v>
      </c>
      <c r="D2150" s="11">
        <v>196.06059999999999</v>
      </c>
      <c r="E2150" s="11">
        <v>269.14350000000002</v>
      </c>
      <c r="F2150" s="11">
        <v>454.1859</v>
      </c>
      <c r="G2150" s="11">
        <v>743.81700000000001</v>
      </c>
      <c r="H2150" s="11">
        <v>1255.0116</v>
      </c>
      <c r="I2150" s="11">
        <v>0.3795</v>
      </c>
      <c r="J2150" s="11">
        <v>37.991399999999999</v>
      </c>
      <c r="K2150" s="11">
        <v>25.7346</v>
      </c>
      <c r="L2150" s="11">
        <v>14.355700000000001</v>
      </c>
      <c r="M2150" s="11">
        <v>0</v>
      </c>
      <c r="N2150" s="11">
        <v>1E-4</v>
      </c>
      <c r="O2150" s="11">
        <v>0</v>
      </c>
      <c r="P2150" s="11">
        <v>0</v>
      </c>
      <c r="Q2150" s="11">
        <v>427.35879999999997</v>
      </c>
      <c r="R2150" s="11">
        <v>325.48829999999998</v>
      </c>
      <c r="S2150" s="11">
        <v>-79.202600000000004</v>
      </c>
      <c r="T2150" s="11">
        <v>0.62050000000000005</v>
      </c>
      <c r="U2150" s="11">
        <v>13.621600000000001</v>
      </c>
      <c r="V2150" s="11">
        <v>-1.1335</v>
      </c>
      <c r="W2150" s="11">
        <v>-51.520600000000002</v>
      </c>
      <c r="X2150" s="11" t="s">
        <v>4262</v>
      </c>
    </row>
    <row r="2151" spans="1:24" x14ac:dyDescent="0.25">
      <c r="A2151" s="11" t="s">
        <v>4262</v>
      </c>
      <c r="B2151" s="11">
        <v>389.01400000000001</v>
      </c>
      <c r="C2151" s="11">
        <v>100</v>
      </c>
      <c r="D2151" s="11">
        <v>196.06059999999999</v>
      </c>
      <c r="E2151" s="11">
        <v>269.14350000000002</v>
      </c>
      <c r="F2151" s="11">
        <v>454.1859</v>
      </c>
      <c r="G2151" s="11">
        <v>743.81700000000001</v>
      </c>
      <c r="H2151" s="11">
        <v>1255.0116</v>
      </c>
      <c r="I2151" s="11">
        <v>0.3795</v>
      </c>
      <c r="J2151" s="11">
        <v>37.991399999999999</v>
      </c>
      <c r="K2151" s="11">
        <v>25.7346</v>
      </c>
      <c r="L2151" s="11">
        <v>14.355700000000001</v>
      </c>
      <c r="M2151" s="11">
        <v>0</v>
      </c>
      <c r="N2151" s="11">
        <v>1E-4</v>
      </c>
      <c r="O2151" s="11">
        <v>0</v>
      </c>
      <c r="P2151" s="11">
        <v>0</v>
      </c>
      <c r="Q2151" s="11">
        <v>427.35879999999997</v>
      </c>
      <c r="R2151" s="11">
        <v>325.48829999999998</v>
      </c>
      <c r="S2151" s="11">
        <v>-79.202600000000004</v>
      </c>
      <c r="T2151" s="11">
        <v>0.62050000000000005</v>
      </c>
      <c r="U2151" s="11">
        <v>13.621600000000001</v>
      </c>
      <c r="V2151" s="11">
        <v>-1.1335</v>
      </c>
      <c r="W2151" s="11">
        <v>-51.520600000000002</v>
      </c>
      <c r="X2151" s="11" t="s">
        <v>4262</v>
      </c>
    </row>
    <row r="2152" spans="1:24" x14ac:dyDescent="0.25">
      <c r="A2152" s="11" t="s">
        <v>4262</v>
      </c>
      <c r="B2152" s="11">
        <v>389.01400000000001</v>
      </c>
      <c r="C2152" s="11">
        <v>100</v>
      </c>
      <c r="D2152" s="11">
        <v>196.06059999999999</v>
      </c>
      <c r="E2152" s="11">
        <v>269.14350000000002</v>
      </c>
      <c r="F2152" s="11">
        <v>454.1859</v>
      </c>
      <c r="G2152" s="11">
        <v>743.81700000000001</v>
      </c>
      <c r="H2152" s="11">
        <v>1255.0116</v>
      </c>
      <c r="I2152" s="11">
        <v>0.3795</v>
      </c>
      <c r="J2152" s="11">
        <v>37.991399999999999</v>
      </c>
      <c r="K2152" s="11">
        <v>25.7346</v>
      </c>
      <c r="L2152" s="11">
        <v>14.355700000000001</v>
      </c>
      <c r="M2152" s="11">
        <v>0</v>
      </c>
      <c r="N2152" s="11">
        <v>1E-4</v>
      </c>
      <c r="O2152" s="11">
        <v>0</v>
      </c>
      <c r="P2152" s="11">
        <v>0</v>
      </c>
      <c r="Q2152" s="11">
        <v>416.34930000000003</v>
      </c>
      <c r="R2152" s="11">
        <v>325.48829999999998</v>
      </c>
      <c r="S2152" s="11">
        <v>-79.200900000000004</v>
      </c>
      <c r="T2152" s="11">
        <v>0.62050000000000005</v>
      </c>
      <c r="U2152" s="11">
        <v>13.621600000000001</v>
      </c>
      <c r="V2152" s="11">
        <v>-1.1287</v>
      </c>
      <c r="W2152" s="11">
        <v>-51.203800000000001</v>
      </c>
      <c r="X2152" s="11" t="s">
        <v>4262</v>
      </c>
    </row>
    <row r="2153" spans="1:24" x14ac:dyDescent="0.25">
      <c r="A2153" s="11" t="s">
        <v>4262</v>
      </c>
      <c r="B2153" s="11">
        <v>389.01400000000001</v>
      </c>
      <c r="C2153" s="11">
        <v>100</v>
      </c>
      <c r="D2153" s="11">
        <v>196.06059999999999</v>
      </c>
      <c r="E2153" s="11">
        <v>269.14350000000002</v>
      </c>
      <c r="F2153" s="11">
        <v>454.1859</v>
      </c>
      <c r="G2153" s="11">
        <v>743.81700000000001</v>
      </c>
      <c r="H2153" s="11">
        <v>1255.0116</v>
      </c>
      <c r="I2153" s="11">
        <v>0.3795</v>
      </c>
      <c r="J2153" s="11">
        <v>37.991399999999999</v>
      </c>
      <c r="K2153" s="11">
        <v>25.7346</v>
      </c>
      <c r="L2153" s="11">
        <v>14.355700000000001</v>
      </c>
      <c r="M2153" s="11">
        <v>0</v>
      </c>
      <c r="N2153" s="11">
        <v>1E-4</v>
      </c>
      <c r="O2153" s="11">
        <v>0</v>
      </c>
      <c r="P2153" s="11">
        <v>0</v>
      </c>
      <c r="Q2153" s="11">
        <v>416.34930000000003</v>
      </c>
      <c r="R2153" s="11">
        <v>325.48829999999998</v>
      </c>
      <c r="S2153" s="11">
        <v>-79.200900000000004</v>
      </c>
      <c r="T2153" s="11">
        <v>0.62050000000000005</v>
      </c>
      <c r="U2153" s="11">
        <v>13.621600000000001</v>
      </c>
      <c r="V2153" s="11">
        <v>-1.1287</v>
      </c>
      <c r="W2153" s="11">
        <v>-51.203800000000001</v>
      </c>
      <c r="X2153" s="11" t="s">
        <v>4262</v>
      </c>
    </row>
    <row r="2154" spans="1:24" x14ac:dyDescent="0.25">
      <c r="A2154" s="11" t="s">
        <v>4262</v>
      </c>
      <c r="B2154" s="11">
        <v>389.01400000000001</v>
      </c>
      <c r="C2154" s="11">
        <v>100</v>
      </c>
      <c r="D2154" s="11">
        <v>196.06059999999999</v>
      </c>
      <c r="E2154" s="11">
        <v>269.14350000000002</v>
      </c>
      <c r="F2154" s="11">
        <v>454.1859</v>
      </c>
      <c r="G2154" s="11">
        <v>743.81700000000001</v>
      </c>
      <c r="H2154" s="11">
        <v>1255.0116</v>
      </c>
      <c r="I2154" s="11">
        <v>0.3795</v>
      </c>
      <c r="J2154" s="11">
        <v>37.991399999999999</v>
      </c>
      <c r="K2154" s="11">
        <v>25.7346</v>
      </c>
      <c r="L2154" s="11">
        <v>14.355700000000001</v>
      </c>
      <c r="M2154" s="11">
        <v>0</v>
      </c>
      <c r="N2154" s="11">
        <v>1E-4</v>
      </c>
      <c r="O2154" s="11">
        <v>0</v>
      </c>
      <c r="P2154" s="11">
        <v>0</v>
      </c>
      <c r="Q2154" s="11">
        <v>416.34930000000003</v>
      </c>
      <c r="R2154" s="11">
        <v>325.48829999999998</v>
      </c>
      <c r="S2154" s="11">
        <v>-79.200900000000004</v>
      </c>
      <c r="T2154" s="11">
        <v>0.62050000000000005</v>
      </c>
      <c r="U2154" s="11">
        <v>13.621600000000001</v>
      </c>
      <c r="V2154" s="11">
        <v>-1.1287</v>
      </c>
      <c r="W2154" s="11">
        <v>-51.203800000000001</v>
      </c>
      <c r="X2154" s="11" t="s">
        <v>4262</v>
      </c>
    </row>
    <row r="2155" spans="1:24" x14ac:dyDescent="0.25">
      <c r="A2155" s="11" t="s">
        <v>278</v>
      </c>
      <c r="B2155" s="11">
        <v>366.19029999999998</v>
      </c>
      <c r="C2155" s="11">
        <v>100</v>
      </c>
      <c r="D2155" s="11">
        <v>196.21029999999999</v>
      </c>
      <c r="E2155" s="11">
        <v>270.36040000000003</v>
      </c>
      <c r="F2155" s="11">
        <v>456.88959999999997</v>
      </c>
      <c r="G2155" s="11">
        <v>750.14</v>
      </c>
      <c r="H2155" s="11">
        <v>1267.4432999999999</v>
      </c>
      <c r="I2155" s="11">
        <v>0.38119999999999998</v>
      </c>
      <c r="J2155" s="11">
        <v>38.146099999999997</v>
      </c>
      <c r="K2155" s="11">
        <v>25.9</v>
      </c>
      <c r="L2155" s="11">
        <v>14.501300000000001</v>
      </c>
      <c r="M2155" s="11">
        <v>0</v>
      </c>
      <c r="N2155" s="11">
        <v>0</v>
      </c>
      <c r="O2155" s="11">
        <v>0</v>
      </c>
      <c r="P2155" s="11">
        <v>0</v>
      </c>
      <c r="Q2155" s="11">
        <v>432.60300000000001</v>
      </c>
      <c r="R2155" s="11">
        <v>325.48829999999998</v>
      </c>
      <c r="S2155" s="11">
        <v>-78.785300000000007</v>
      </c>
      <c r="T2155" s="11">
        <v>0.67290000000000005</v>
      </c>
      <c r="U2155" s="11">
        <v>12.766</v>
      </c>
      <c r="V2155" s="11">
        <v>-1.1335</v>
      </c>
      <c r="W2155" s="11">
        <v>-51.465600000000002</v>
      </c>
      <c r="X2155" s="11" t="s">
        <v>4263</v>
      </c>
    </row>
    <row r="2156" spans="1:24" x14ac:dyDescent="0.25">
      <c r="A2156" s="11" t="s">
        <v>4263</v>
      </c>
      <c r="B2156" s="11">
        <v>366.19029999999998</v>
      </c>
      <c r="C2156" s="11">
        <v>100</v>
      </c>
      <c r="D2156" s="11">
        <v>196.21029999999999</v>
      </c>
      <c r="E2156" s="11">
        <v>270.36040000000003</v>
      </c>
      <c r="F2156" s="11">
        <v>456.88959999999997</v>
      </c>
      <c r="G2156" s="11">
        <v>750.14</v>
      </c>
      <c r="H2156" s="11">
        <v>1267.4432999999999</v>
      </c>
      <c r="I2156" s="11">
        <v>0.38119999999999998</v>
      </c>
      <c r="J2156" s="11">
        <v>38.146099999999997</v>
      </c>
      <c r="K2156" s="11">
        <v>25.9</v>
      </c>
      <c r="L2156" s="11">
        <v>14.501300000000001</v>
      </c>
      <c r="M2156" s="11">
        <v>0</v>
      </c>
      <c r="N2156" s="11">
        <v>0</v>
      </c>
      <c r="O2156" s="11">
        <v>0</v>
      </c>
      <c r="P2156" s="11">
        <v>0</v>
      </c>
      <c r="Q2156" s="11">
        <v>432.60300000000001</v>
      </c>
      <c r="R2156" s="11">
        <v>325.48829999999998</v>
      </c>
      <c r="S2156" s="11">
        <v>-78.785300000000007</v>
      </c>
      <c r="T2156" s="11">
        <v>0.67290000000000005</v>
      </c>
      <c r="U2156" s="11">
        <v>12.766</v>
      </c>
      <c r="V2156" s="11">
        <v>-1.1335</v>
      </c>
      <c r="W2156" s="11">
        <v>-51.465600000000002</v>
      </c>
      <c r="X2156" s="11" t="s">
        <v>4263</v>
      </c>
    </row>
    <row r="2157" spans="1:24" x14ac:dyDescent="0.25">
      <c r="A2157" s="11" t="s">
        <v>4263</v>
      </c>
      <c r="B2157" s="11">
        <v>366.19029999999998</v>
      </c>
      <c r="C2157" s="11">
        <v>100</v>
      </c>
      <c r="D2157" s="11">
        <v>196.21029999999999</v>
      </c>
      <c r="E2157" s="11">
        <v>270.36040000000003</v>
      </c>
      <c r="F2157" s="11">
        <v>456.88959999999997</v>
      </c>
      <c r="G2157" s="11">
        <v>750.14</v>
      </c>
      <c r="H2157" s="11">
        <v>1267.4432999999999</v>
      </c>
      <c r="I2157" s="11">
        <v>0.38119999999999998</v>
      </c>
      <c r="J2157" s="11">
        <v>38.146099999999997</v>
      </c>
      <c r="K2157" s="11">
        <v>25.9</v>
      </c>
      <c r="L2157" s="11">
        <v>14.501300000000001</v>
      </c>
      <c r="M2157" s="11">
        <v>0</v>
      </c>
      <c r="N2157" s="11">
        <v>0</v>
      </c>
      <c r="O2157" s="11">
        <v>0</v>
      </c>
      <c r="P2157" s="11">
        <v>0</v>
      </c>
      <c r="Q2157" s="11">
        <v>417.30380000000002</v>
      </c>
      <c r="R2157" s="11">
        <v>325.48829999999998</v>
      </c>
      <c r="S2157" s="11">
        <v>-78.783600000000007</v>
      </c>
      <c r="T2157" s="11">
        <v>0.67290000000000005</v>
      </c>
      <c r="U2157" s="11">
        <v>12.766</v>
      </c>
      <c r="V2157" s="11">
        <v>-1.1287</v>
      </c>
      <c r="W2157" s="11">
        <v>-51.148899999999998</v>
      </c>
      <c r="X2157" s="11" t="s">
        <v>4263</v>
      </c>
    </row>
    <row r="2158" spans="1:24" x14ac:dyDescent="0.25">
      <c r="A2158" s="11" t="s">
        <v>4263</v>
      </c>
      <c r="B2158" s="11">
        <v>366.19029999999998</v>
      </c>
      <c r="C2158" s="11">
        <v>100</v>
      </c>
      <c r="D2158" s="11">
        <v>196.21029999999999</v>
      </c>
      <c r="E2158" s="11">
        <v>270.36040000000003</v>
      </c>
      <c r="F2158" s="11">
        <v>456.88959999999997</v>
      </c>
      <c r="G2158" s="11">
        <v>750.14</v>
      </c>
      <c r="H2158" s="11">
        <v>1267.4432999999999</v>
      </c>
      <c r="I2158" s="11">
        <v>0.38119999999999998</v>
      </c>
      <c r="J2158" s="11">
        <v>38.146099999999997</v>
      </c>
      <c r="K2158" s="11">
        <v>25.9</v>
      </c>
      <c r="L2158" s="11">
        <v>14.501300000000001</v>
      </c>
      <c r="M2158" s="11">
        <v>0</v>
      </c>
      <c r="N2158" s="11">
        <v>0</v>
      </c>
      <c r="O2158" s="11">
        <v>0</v>
      </c>
      <c r="P2158" s="11">
        <v>0</v>
      </c>
      <c r="Q2158" s="11">
        <v>417.30380000000002</v>
      </c>
      <c r="R2158" s="11">
        <v>325.48829999999998</v>
      </c>
      <c r="S2158" s="11">
        <v>-78.783600000000007</v>
      </c>
      <c r="T2158" s="11">
        <v>0.67290000000000005</v>
      </c>
      <c r="U2158" s="11">
        <v>12.766</v>
      </c>
      <c r="V2158" s="11">
        <v>-1.1287</v>
      </c>
      <c r="W2158" s="11">
        <v>-51.148899999999998</v>
      </c>
      <c r="X2158" s="11" t="s">
        <v>4263</v>
      </c>
    </row>
    <row r="2159" spans="1:24" x14ac:dyDescent="0.25">
      <c r="A2159" s="11" t="s">
        <v>4263</v>
      </c>
      <c r="B2159" s="11">
        <v>366.19029999999998</v>
      </c>
      <c r="C2159" s="11">
        <v>100</v>
      </c>
      <c r="D2159" s="11">
        <v>196.21029999999999</v>
      </c>
      <c r="E2159" s="11">
        <v>270.36040000000003</v>
      </c>
      <c r="F2159" s="11">
        <v>456.88959999999997</v>
      </c>
      <c r="G2159" s="11">
        <v>750.14</v>
      </c>
      <c r="H2159" s="11">
        <v>1267.4432999999999</v>
      </c>
      <c r="I2159" s="11">
        <v>0.38119999999999998</v>
      </c>
      <c r="J2159" s="11">
        <v>38.146099999999997</v>
      </c>
      <c r="K2159" s="11">
        <v>25.9</v>
      </c>
      <c r="L2159" s="11">
        <v>14.501300000000001</v>
      </c>
      <c r="M2159" s="11">
        <v>0</v>
      </c>
      <c r="N2159" s="11">
        <v>0</v>
      </c>
      <c r="O2159" s="11">
        <v>0</v>
      </c>
      <c r="P2159" s="11">
        <v>0</v>
      </c>
      <c r="Q2159" s="11">
        <v>417.30380000000002</v>
      </c>
      <c r="R2159" s="11">
        <v>325.48829999999998</v>
      </c>
      <c r="S2159" s="11">
        <v>-78.783600000000007</v>
      </c>
      <c r="T2159" s="11">
        <v>0.67290000000000005</v>
      </c>
      <c r="U2159" s="11">
        <v>12.766</v>
      </c>
      <c r="V2159" s="11">
        <v>-1.1287</v>
      </c>
      <c r="W2159" s="11">
        <v>-51.148899999999998</v>
      </c>
      <c r="X2159" s="11" t="s">
        <v>4263</v>
      </c>
    </row>
    <row r="2160" spans="1:24" x14ac:dyDescent="0.25">
      <c r="A2160" s="11" t="s">
        <v>991</v>
      </c>
      <c r="B2160" s="11">
        <v>167.73439999999999</v>
      </c>
      <c r="C2160" s="11">
        <v>100</v>
      </c>
      <c r="D2160" s="11">
        <v>185.2448</v>
      </c>
      <c r="E2160" s="11">
        <v>259.4939</v>
      </c>
      <c r="F2160" s="11">
        <v>441.14830000000001</v>
      </c>
      <c r="G2160" s="11">
        <v>714.36739999999998</v>
      </c>
      <c r="H2160" s="11">
        <v>1201.1107999999999</v>
      </c>
      <c r="I2160" s="11">
        <v>0.37119999999999997</v>
      </c>
      <c r="J2160" s="11">
        <v>37.153399999999998</v>
      </c>
      <c r="K2160" s="11">
        <v>24.9803</v>
      </c>
      <c r="L2160" s="11">
        <v>13.7561</v>
      </c>
      <c r="M2160" s="11">
        <v>0</v>
      </c>
      <c r="N2160" s="11">
        <v>5.0000000000000001E-3</v>
      </c>
      <c r="O2160" s="11">
        <v>0</v>
      </c>
      <c r="P2160" s="11">
        <v>0</v>
      </c>
      <c r="Q2160" s="11">
        <v>163.57570000000001</v>
      </c>
      <c r="R2160" s="11">
        <v>157.16820000000001</v>
      </c>
      <c r="S2160" s="11">
        <v>-76.585999999999999</v>
      </c>
      <c r="T2160" s="11">
        <v>0.4829</v>
      </c>
      <c r="U2160" s="11">
        <v>5.3663999999999996</v>
      </c>
      <c r="V2160" s="11">
        <v>-1.1287</v>
      </c>
      <c r="W2160" s="11">
        <v>-58.216799999999999</v>
      </c>
      <c r="X2160" s="11" t="s">
        <v>991</v>
      </c>
    </row>
    <row r="2161" spans="1:24" x14ac:dyDescent="0.25">
      <c r="A2161" s="11" t="s">
        <v>601</v>
      </c>
      <c r="B2161" s="11">
        <v>465.33390000000003</v>
      </c>
      <c r="C2161" s="11">
        <v>-100</v>
      </c>
      <c r="D2161" s="11">
        <v>145.70500000000001</v>
      </c>
      <c r="E2161" s="11">
        <v>-59.197299999999998</v>
      </c>
      <c r="F2161" s="11">
        <v>109.54340000000001</v>
      </c>
      <c r="G2161" s="11">
        <v>-33.7986</v>
      </c>
      <c r="H2161" s="11">
        <v>123.6511</v>
      </c>
      <c r="I2161" s="11">
        <v>2.1899999999999999E-2</v>
      </c>
      <c r="J2161" s="11">
        <v>2.3294999999999999</v>
      </c>
      <c r="K2161" s="11">
        <v>1.1108</v>
      </c>
      <c r="L2161" s="11">
        <v>0.37969999999999998</v>
      </c>
      <c r="M2161" s="11">
        <v>-2.18E-2</v>
      </c>
      <c r="N2161" s="11">
        <v>3.1762000000000001</v>
      </c>
      <c r="O2161" s="11">
        <v>0.4375</v>
      </c>
      <c r="P2161" s="11">
        <v>2.5700000000000001E-2</v>
      </c>
      <c r="Q2161" s="11">
        <v>556.41390000000001</v>
      </c>
      <c r="R2161" s="11">
        <v>412.63040000000001</v>
      </c>
      <c r="S2161" s="11">
        <v>-55.693300000000001</v>
      </c>
      <c r="T2161" s="11">
        <v>1.0101</v>
      </c>
      <c r="U2161" s="11">
        <v>17.444800000000001</v>
      </c>
      <c r="V2161" s="11">
        <v>-2.2574000000000001</v>
      </c>
      <c r="W2161" s="11">
        <v>-28.9648</v>
      </c>
      <c r="X2161" s="11" t="s">
        <v>601</v>
      </c>
    </row>
    <row r="2162" spans="1:24" x14ac:dyDescent="0.25">
      <c r="A2162" s="11" t="s">
        <v>1722</v>
      </c>
      <c r="B2162" s="11">
        <v>207.41909999999999</v>
      </c>
      <c r="C2162" s="11">
        <v>100</v>
      </c>
      <c r="D2162" s="11">
        <v>217.27189999999999</v>
      </c>
      <c r="E2162" s="11">
        <v>371.7482</v>
      </c>
      <c r="F2162" s="11">
        <v>799.35550000000001</v>
      </c>
      <c r="G2162" s="11">
        <v>1689.3069</v>
      </c>
      <c r="H2162" s="11">
        <v>3716.6336999999999</v>
      </c>
      <c r="I2162" s="11">
        <v>0.4335</v>
      </c>
      <c r="J2162" s="11">
        <v>43.418999999999997</v>
      </c>
      <c r="K2162" s="11">
        <v>34.6372</v>
      </c>
      <c r="L2162" s="11">
        <v>26.2121</v>
      </c>
      <c r="M2162" s="11">
        <v>-1E-4</v>
      </c>
      <c r="N2162" s="11">
        <v>6.2600000000000003E-2</v>
      </c>
      <c r="O2162" s="11">
        <v>1E-4</v>
      </c>
      <c r="P2162" s="11">
        <v>0</v>
      </c>
      <c r="Q2162" s="11">
        <v>218.97550000000001</v>
      </c>
      <c r="R2162" s="11">
        <v>191.2278</v>
      </c>
      <c r="S2162" s="11">
        <v>-78.984399999999994</v>
      </c>
      <c r="T2162" s="11">
        <v>0.75960000000000005</v>
      </c>
      <c r="U2162" s="11">
        <v>7.6069000000000004</v>
      </c>
      <c r="V2162" s="11">
        <v>-1.7002999999999999</v>
      </c>
      <c r="W2162" s="11">
        <v>-58.724899999999998</v>
      </c>
      <c r="X2162" s="11" t="s">
        <v>4264</v>
      </c>
    </row>
    <row r="2163" spans="1:24" x14ac:dyDescent="0.25">
      <c r="A2163" s="11" t="s">
        <v>4264</v>
      </c>
      <c r="B2163" s="11">
        <v>207.41909999999999</v>
      </c>
      <c r="C2163" s="11">
        <v>100</v>
      </c>
      <c r="D2163" s="11">
        <v>217.27189999999999</v>
      </c>
      <c r="E2163" s="11">
        <v>371.7482</v>
      </c>
      <c r="F2163" s="11">
        <v>799.35550000000001</v>
      </c>
      <c r="G2163" s="11">
        <v>1689.3069</v>
      </c>
      <c r="H2163" s="11">
        <v>3716.6336999999999</v>
      </c>
      <c r="I2163" s="11">
        <v>0.4335</v>
      </c>
      <c r="J2163" s="11">
        <v>43.418999999999997</v>
      </c>
      <c r="K2163" s="11">
        <v>34.6372</v>
      </c>
      <c r="L2163" s="11">
        <v>26.2121</v>
      </c>
      <c r="M2163" s="11">
        <v>-1E-4</v>
      </c>
      <c r="N2163" s="11">
        <v>6.2600000000000003E-2</v>
      </c>
      <c r="O2163" s="11">
        <v>1E-4</v>
      </c>
      <c r="P2163" s="11">
        <v>0</v>
      </c>
      <c r="Q2163" s="11">
        <v>218.97550000000001</v>
      </c>
      <c r="R2163" s="11">
        <v>191.2278</v>
      </c>
      <c r="S2163" s="11">
        <v>-78.984399999999994</v>
      </c>
      <c r="T2163" s="11">
        <v>0.75960000000000005</v>
      </c>
      <c r="U2163" s="11">
        <v>7.6069000000000004</v>
      </c>
      <c r="V2163" s="11">
        <v>-1.7002999999999999</v>
      </c>
      <c r="W2163" s="11">
        <v>-58.724899999999998</v>
      </c>
      <c r="X2163" s="11" t="s">
        <v>4264</v>
      </c>
    </row>
    <row r="2164" spans="1:24" x14ac:dyDescent="0.25">
      <c r="A2164" s="11" t="s">
        <v>4264</v>
      </c>
      <c r="B2164" s="11">
        <v>207.41909999999999</v>
      </c>
      <c r="C2164" s="11">
        <v>100</v>
      </c>
      <c r="D2164" s="11">
        <v>217.27189999999999</v>
      </c>
      <c r="E2164" s="11">
        <v>371.7482</v>
      </c>
      <c r="F2164" s="11">
        <v>799.35550000000001</v>
      </c>
      <c r="G2164" s="11">
        <v>1689.3069</v>
      </c>
      <c r="H2164" s="11">
        <v>3716.6336999999999</v>
      </c>
      <c r="I2164" s="11">
        <v>0.4335</v>
      </c>
      <c r="J2164" s="11">
        <v>43.418999999999997</v>
      </c>
      <c r="K2164" s="11">
        <v>34.6372</v>
      </c>
      <c r="L2164" s="11">
        <v>26.2121</v>
      </c>
      <c r="M2164" s="11">
        <v>-1E-4</v>
      </c>
      <c r="N2164" s="11">
        <v>6.2600000000000003E-2</v>
      </c>
      <c r="O2164" s="11">
        <v>1E-4</v>
      </c>
      <c r="P2164" s="11">
        <v>0</v>
      </c>
      <c r="Q2164" s="11">
        <v>216.3811</v>
      </c>
      <c r="R2164" s="11">
        <v>191.2278</v>
      </c>
      <c r="S2164" s="11">
        <v>-78.982699999999994</v>
      </c>
      <c r="T2164" s="11">
        <v>0.75960000000000005</v>
      </c>
      <c r="U2164" s="11">
        <v>7.6069000000000004</v>
      </c>
      <c r="V2164" s="11">
        <v>-1.6931</v>
      </c>
      <c r="W2164" s="11">
        <v>-58.405700000000003</v>
      </c>
      <c r="X2164" s="11" t="s">
        <v>4264</v>
      </c>
    </row>
    <row r="2165" spans="1:24" x14ac:dyDescent="0.25">
      <c r="A2165" s="11" t="s">
        <v>4264</v>
      </c>
      <c r="B2165" s="11">
        <v>207.41909999999999</v>
      </c>
      <c r="C2165" s="11">
        <v>100</v>
      </c>
      <c r="D2165" s="11">
        <v>217.27189999999999</v>
      </c>
      <c r="E2165" s="11">
        <v>371.7482</v>
      </c>
      <c r="F2165" s="11">
        <v>799.35550000000001</v>
      </c>
      <c r="G2165" s="11">
        <v>1689.3069</v>
      </c>
      <c r="H2165" s="11">
        <v>3716.6336999999999</v>
      </c>
      <c r="I2165" s="11">
        <v>0.4335</v>
      </c>
      <c r="J2165" s="11">
        <v>43.418999999999997</v>
      </c>
      <c r="K2165" s="11">
        <v>34.6372</v>
      </c>
      <c r="L2165" s="11">
        <v>26.2121</v>
      </c>
      <c r="M2165" s="11">
        <v>-1E-4</v>
      </c>
      <c r="N2165" s="11">
        <v>6.2600000000000003E-2</v>
      </c>
      <c r="O2165" s="11">
        <v>1E-4</v>
      </c>
      <c r="P2165" s="11">
        <v>0</v>
      </c>
      <c r="Q2165" s="11">
        <v>216.3811</v>
      </c>
      <c r="R2165" s="11">
        <v>191.2278</v>
      </c>
      <c r="S2165" s="11">
        <v>-78.982699999999994</v>
      </c>
      <c r="T2165" s="11">
        <v>0.75960000000000005</v>
      </c>
      <c r="U2165" s="11">
        <v>7.6069000000000004</v>
      </c>
      <c r="V2165" s="11">
        <v>-1.6931</v>
      </c>
      <c r="W2165" s="11">
        <v>-58.405700000000003</v>
      </c>
      <c r="X2165" s="11" t="s">
        <v>4264</v>
      </c>
    </row>
    <row r="2166" spans="1:24" x14ac:dyDescent="0.25">
      <c r="A2166" s="11" t="s">
        <v>4264</v>
      </c>
      <c r="B2166" s="11">
        <v>207.41909999999999</v>
      </c>
      <c r="C2166" s="11">
        <v>100</v>
      </c>
      <c r="D2166" s="11">
        <v>217.27189999999999</v>
      </c>
      <c r="E2166" s="11">
        <v>371.7482</v>
      </c>
      <c r="F2166" s="11">
        <v>799.35550000000001</v>
      </c>
      <c r="G2166" s="11">
        <v>1689.3069</v>
      </c>
      <c r="H2166" s="11">
        <v>3716.6336999999999</v>
      </c>
      <c r="I2166" s="11">
        <v>0.4335</v>
      </c>
      <c r="J2166" s="11">
        <v>43.418999999999997</v>
      </c>
      <c r="K2166" s="11">
        <v>34.6372</v>
      </c>
      <c r="L2166" s="11">
        <v>26.2121</v>
      </c>
      <c r="M2166" s="11">
        <v>-1E-4</v>
      </c>
      <c r="N2166" s="11">
        <v>6.2600000000000003E-2</v>
      </c>
      <c r="O2166" s="11">
        <v>1E-4</v>
      </c>
      <c r="P2166" s="11">
        <v>0</v>
      </c>
      <c r="Q2166" s="11">
        <v>216.3811</v>
      </c>
      <c r="R2166" s="11">
        <v>191.2278</v>
      </c>
      <c r="S2166" s="11">
        <v>-78.982699999999994</v>
      </c>
      <c r="T2166" s="11">
        <v>0.75960000000000005</v>
      </c>
      <c r="U2166" s="11">
        <v>7.6069000000000004</v>
      </c>
      <c r="V2166" s="11">
        <v>-1.6931</v>
      </c>
      <c r="W2166" s="11">
        <v>-58.405700000000003</v>
      </c>
      <c r="X2166" s="11" t="s">
        <v>4264</v>
      </c>
    </row>
    <row r="2167" spans="1:24" x14ac:dyDescent="0.25">
      <c r="A2167" s="11" t="s">
        <v>1723</v>
      </c>
      <c r="B2167" s="11">
        <v>217.0941</v>
      </c>
      <c r="C2167" s="11">
        <v>100</v>
      </c>
      <c r="D2167" s="11">
        <v>239.9836</v>
      </c>
      <c r="E2167" s="11">
        <v>405.1755</v>
      </c>
      <c r="F2167" s="11">
        <v>887.77480000000003</v>
      </c>
      <c r="G2167" s="11">
        <v>1896.2744</v>
      </c>
      <c r="H2167" s="11">
        <v>4262.4067999999997</v>
      </c>
      <c r="I2167" s="11">
        <v>0.46310000000000001</v>
      </c>
      <c r="J2167" s="11">
        <v>46.582000000000001</v>
      </c>
      <c r="K2167" s="11">
        <v>36.748399999999997</v>
      </c>
      <c r="L2167" s="11">
        <v>28.044</v>
      </c>
      <c r="M2167" s="11">
        <v>0</v>
      </c>
      <c r="N2167" s="11">
        <v>9.8199999999999996E-2</v>
      </c>
      <c r="O2167" s="11">
        <v>0</v>
      </c>
      <c r="P2167" s="11">
        <v>0</v>
      </c>
      <c r="Q2167" s="11">
        <v>221.37459999999999</v>
      </c>
      <c r="R2167" s="11">
        <v>193.17699999999999</v>
      </c>
      <c r="S2167" s="11">
        <v>-82.043400000000005</v>
      </c>
      <c r="T2167" s="11">
        <v>0.94479999999999997</v>
      </c>
      <c r="U2167" s="11">
        <v>7.0880000000000001</v>
      </c>
      <c r="V2167" s="11">
        <v>-1.7002999999999999</v>
      </c>
      <c r="W2167" s="11">
        <v>-62.533000000000001</v>
      </c>
      <c r="X2167" s="11" t="s">
        <v>4265</v>
      </c>
    </row>
    <row r="2168" spans="1:24" x14ac:dyDescent="0.25">
      <c r="A2168" s="11" t="s">
        <v>4265</v>
      </c>
      <c r="B2168" s="11">
        <v>217.0941</v>
      </c>
      <c r="C2168" s="11">
        <v>100</v>
      </c>
      <c r="D2168" s="11">
        <v>239.9836</v>
      </c>
      <c r="E2168" s="11">
        <v>405.1755</v>
      </c>
      <c r="F2168" s="11">
        <v>887.77480000000003</v>
      </c>
      <c r="G2168" s="11">
        <v>1896.2744</v>
      </c>
      <c r="H2168" s="11">
        <v>4262.4067999999997</v>
      </c>
      <c r="I2168" s="11">
        <v>0.46310000000000001</v>
      </c>
      <c r="J2168" s="11">
        <v>46.582000000000001</v>
      </c>
      <c r="K2168" s="11">
        <v>36.748399999999997</v>
      </c>
      <c r="L2168" s="11">
        <v>28.044</v>
      </c>
      <c r="M2168" s="11">
        <v>0</v>
      </c>
      <c r="N2168" s="11">
        <v>9.8199999999999996E-2</v>
      </c>
      <c r="O2168" s="11">
        <v>0</v>
      </c>
      <c r="P2168" s="11">
        <v>0</v>
      </c>
      <c r="Q2168" s="11">
        <v>221.37459999999999</v>
      </c>
      <c r="R2168" s="11">
        <v>193.17699999999999</v>
      </c>
      <c r="S2168" s="11">
        <v>-82.043400000000005</v>
      </c>
      <c r="T2168" s="11">
        <v>0.94479999999999997</v>
      </c>
      <c r="U2168" s="11">
        <v>7.0880000000000001</v>
      </c>
      <c r="V2168" s="11">
        <v>-1.7002999999999999</v>
      </c>
      <c r="W2168" s="11">
        <v>-62.533000000000001</v>
      </c>
      <c r="X2168" s="11" t="s">
        <v>4265</v>
      </c>
    </row>
    <row r="2169" spans="1:24" x14ac:dyDescent="0.25">
      <c r="A2169" s="11" t="s">
        <v>4265</v>
      </c>
      <c r="B2169" s="11">
        <v>217.0941</v>
      </c>
      <c r="C2169" s="11">
        <v>100</v>
      </c>
      <c r="D2169" s="11">
        <v>239.9836</v>
      </c>
      <c r="E2169" s="11">
        <v>405.1755</v>
      </c>
      <c r="F2169" s="11">
        <v>887.77480000000003</v>
      </c>
      <c r="G2169" s="11">
        <v>1896.2744</v>
      </c>
      <c r="H2169" s="11">
        <v>4262.4067999999997</v>
      </c>
      <c r="I2169" s="11">
        <v>0.46310000000000001</v>
      </c>
      <c r="J2169" s="11">
        <v>46.591900000000003</v>
      </c>
      <c r="K2169" s="11">
        <v>36.748399999999997</v>
      </c>
      <c r="L2169" s="11">
        <v>28.044</v>
      </c>
      <c r="M2169" s="11">
        <v>0</v>
      </c>
      <c r="N2169" s="11">
        <v>9.8199999999999996E-2</v>
      </c>
      <c r="O2169" s="11">
        <v>0</v>
      </c>
      <c r="P2169" s="11">
        <v>0</v>
      </c>
      <c r="Q2169" s="11">
        <v>216.9409</v>
      </c>
      <c r="R2169" s="11">
        <v>193.17699999999999</v>
      </c>
      <c r="S2169" s="11">
        <v>-82.041700000000006</v>
      </c>
      <c r="T2169" s="11">
        <v>0.94469999999999998</v>
      </c>
      <c r="U2169" s="11">
        <v>7.0880000000000001</v>
      </c>
      <c r="V2169" s="11">
        <v>-1.6931</v>
      </c>
      <c r="W2169" s="11">
        <v>-62.213700000000003</v>
      </c>
      <c r="X2169" s="11" t="s">
        <v>4265</v>
      </c>
    </row>
    <row r="2170" spans="1:24" x14ac:dyDescent="0.25">
      <c r="A2170" s="11" t="s">
        <v>4265</v>
      </c>
      <c r="B2170" s="11">
        <v>217.0941</v>
      </c>
      <c r="C2170" s="11">
        <v>100</v>
      </c>
      <c r="D2170" s="11">
        <v>239.9836</v>
      </c>
      <c r="E2170" s="11">
        <v>405.1755</v>
      </c>
      <c r="F2170" s="11">
        <v>887.77480000000003</v>
      </c>
      <c r="G2170" s="11">
        <v>1896.2744</v>
      </c>
      <c r="H2170" s="11">
        <v>4262.4067999999997</v>
      </c>
      <c r="I2170" s="11">
        <v>0.46310000000000001</v>
      </c>
      <c r="J2170" s="11">
        <v>46.591900000000003</v>
      </c>
      <c r="K2170" s="11">
        <v>36.748399999999997</v>
      </c>
      <c r="L2170" s="11">
        <v>28.044</v>
      </c>
      <c r="M2170" s="11">
        <v>0</v>
      </c>
      <c r="N2170" s="11">
        <v>9.8199999999999996E-2</v>
      </c>
      <c r="O2170" s="11">
        <v>0</v>
      </c>
      <c r="P2170" s="11">
        <v>0</v>
      </c>
      <c r="Q2170" s="11">
        <v>216.9409</v>
      </c>
      <c r="R2170" s="11">
        <v>193.17699999999999</v>
      </c>
      <c r="S2170" s="11">
        <v>-82.041700000000006</v>
      </c>
      <c r="T2170" s="11">
        <v>0.94469999999999998</v>
      </c>
      <c r="U2170" s="11">
        <v>7.0880000000000001</v>
      </c>
      <c r="V2170" s="11">
        <v>-1.6931</v>
      </c>
      <c r="W2170" s="11">
        <v>-62.213700000000003</v>
      </c>
      <c r="X2170" s="11" t="s">
        <v>4265</v>
      </c>
    </row>
    <row r="2171" spans="1:24" x14ac:dyDescent="0.25">
      <c r="A2171" s="11" t="s">
        <v>1505</v>
      </c>
      <c r="B2171" s="11">
        <v>151.04750000000001</v>
      </c>
      <c r="C2171" s="11">
        <v>100</v>
      </c>
      <c r="D2171" s="11">
        <v>193.876</v>
      </c>
      <c r="E2171" s="11">
        <v>350.97809999999998</v>
      </c>
      <c r="F2171" s="11">
        <v>735.05430000000001</v>
      </c>
      <c r="G2171" s="11">
        <v>1566.4924000000001</v>
      </c>
      <c r="H2171" s="11">
        <v>3446.3038000000001</v>
      </c>
      <c r="I2171" s="11">
        <v>0.4052</v>
      </c>
      <c r="J2171" s="11">
        <v>40.576799999999999</v>
      </c>
      <c r="K2171" s="11">
        <v>32.251800000000003</v>
      </c>
      <c r="L2171" s="11">
        <v>24.178100000000001</v>
      </c>
      <c r="M2171" s="11">
        <v>0</v>
      </c>
      <c r="N2171" s="11">
        <v>0</v>
      </c>
      <c r="O2171" s="11">
        <v>0</v>
      </c>
      <c r="P2171" s="11">
        <v>0</v>
      </c>
      <c r="Q2171" s="11">
        <v>144.20740000000001</v>
      </c>
      <c r="R2171" s="11">
        <v>121.11409999999999</v>
      </c>
      <c r="S2171" s="11">
        <v>-77.264499999999998</v>
      </c>
      <c r="T2171" s="11">
        <v>0.55830000000000002</v>
      </c>
      <c r="U2171" s="11">
        <v>5.1157000000000004</v>
      </c>
      <c r="V2171" s="11">
        <v>-1.1335</v>
      </c>
      <c r="W2171" s="11">
        <v>-58.888800000000003</v>
      </c>
      <c r="X2171" s="11" t="s">
        <v>1505</v>
      </c>
    </row>
    <row r="2172" spans="1:24" x14ac:dyDescent="0.25">
      <c r="A2172" s="11" t="s">
        <v>1505</v>
      </c>
      <c r="B2172" s="11">
        <v>151.04750000000001</v>
      </c>
      <c r="C2172" s="11">
        <v>100</v>
      </c>
      <c r="D2172" s="11">
        <v>193.876</v>
      </c>
      <c r="E2172" s="11">
        <v>350.97809999999998</v>
      </c>
      <c r="F2172" s="11">
        <v>735.05430000000001</v>
      </c>
      <c r="G2172" s="11">
        <v>1566.4924000000001</v>
      </c>
      <c r="H2172" s="11">
        <v>3446.3038000000001</v>
      </c>
      <c r="I2172" s="11">
        <v>0.4052</v>
      </c>
      <c r="J2172" s="11">
        <v>40.576799999999999</v>
      </c>
      <c r="K2172" s="11">
        <v>32.251800000000003</v>
      </c>
      <c r="L2172" s="11">
        <v>24.178100000000001</v>
      </c>
      <c r="M2172" s="11">
        <v>0</v>
      </c>
      <c r="N2172" s="11">
        <v>0</v>
      </c>
      <c r="O2172" s="11">
        <v>0</v>
      </c>
      <c r="P2172" s="11">
        <v>0</v>
      </c>
      <c r="Q2172" s="11">
        <v>144.20740000000001</v>
      </c>
      <c r="R2172" s="11">
        <v>121.11409999999999</v>
      </c>
      <c r="S2172" s="11">
        <v>-77.264499999999998</v>
      </c>
      <c r="T2172" s="11">
        <v>0.55830000000000002</v>
      </c>
      <c r="U2172" s="11">
        <v>5.1157000000000004</v>
      </c>
      <c r="V2172" s="11">
        <v>-1.1335</v>
      </c>
      <c r="W2172" s="11">
        <v>-58.888800000000003</v>
      </c>
      <c r="X2172" s="11" t="s">
        <v>1505</v>
      </c>
    </row>
    <row r="2173" spans="1:24" x14ac:dyDescent="0.25">
      <c r="A2173" s="11" t="s">
        <v>1357</v>
      </c>
      <c r="B2173" s="11">
        <v>151.04750000000001</v>
      </c>
      <c r="C2173" s="11">
        <v>100</v>
      </c>
      <c r="D2173" s="11">
        <v>193.876</v>
      </c>
      <c r="E2173" s="11">
        <v>350.97809999999998</v>
      </c>
      <c r="F2173" s="11">
        <v>735.05430000000001</v>
      </c>
      <c r="G2173" s="11">
        <v>1566.4924000000001</v>
      </c>
      <c r="H2173" s="11">
        <v>3446.3038000000001</v>
      </c>
      <c r="I2173" s="11">
        <v>0.4052</v>
      </c>
      <c r="J2173" s="11">
        <v>40.576799999999999</v>
      </c>
      <c r="K2173" s="11">
        <v>32.251800000000003</v>
      </c>
      <c r="L2173" s="11">
        <v>24.178100000000001</v>
      </c>
      <c r="M2173" s="11">
        <v>0</v>
      </c>
      <c r="N2173" s="11">
        <v>0</v>
      </c>
      <c r="O2173" s="11">
        <v>0</v>
      </c>
      <c r="P2173" s="11">
        <v>0</v>
      </c>
      <c r="Q2173" s="11">
        <v>144.20740000000001</v>
      </c>
      <c r="R2173" s="11">
        <v>121.11409999999999</v>
      </c>
      <c r="S2173" s="11">
        <v>-77.264499999999998</v>
      </c>
      <c r="T2173" s="11">
        <v>0.55830000000000002</v>
      </c>
      <c r="U2173" s="11">
        <v>5.1157000000000004</v>
      </c>
      <c r="V2173" s="11">
        <v>-1.1335</v>
      </c>
      <c r="W2173" s="11">
        <v>-58.888800000000003</v>
      </c>
      <c r="X2173" s="11" t="s">
        <v>1357</v>
      </c>
    </row>
    <row r="2174" spans="1:24" x14ac:dyDescent="0.25">
      <c r="A2174" s="11" t="s">
        <v>602</v>
      </c>
      <c r="B2174" s="11">
        <v>414.40789999999998</v>
      </c>
      <c r="C2174" s="11">
        <v>-100</v>
      </c>
      <c r="D2174" s="11">
        <v>96.517700000000005</v>
      </c>
      <c r="E2174" s="11">
        <v>-67.857299999999995</v>
      </c>
      <c r="F2174" s="11">
        <v>64.615700000000004</v>
      </c>
      <c r="G2174" s="11">
        <v>-59.167200000000001</v>
      </c>
      <c r="H2174" s="11">
        <v>58.691899999999997</v>
      </c>
      <c r="I2174" s="11">
        <v>0</v>
      </c>
      <c r="J2174" s="11">
        <v>0</v>
      </c>
      <c r="K2174" s="11">
        <v>0</v>
      </c>
      <c r="L2174" s="11">
        <v>0</v>
      </c>
      <c r="M2174" s="11">
        <v>-1.6400000000000001E-2</v>
      </c>
      <c r="N2174" s="11">
        <v>2.5918000000000001</v>
      </c>
      <c r="O2174" s="11">
        <v>0.29909999999999998</v>
      </c>
      <c r="P2174" s="11">
        <v>9.4000000000000004E-3</v>
      </c>
      <c r="Q2174" s="11">
        <v>443.69740000000002</v>
      </c>
      <c r="R2174" s="11">
        <v>304.5351</v>
      </c>
      <c r="S2174" s="11">
        <v>-49.911000000000001</v>
      </c>
      <c r="T2174" s="11">
        <v>0.6704</v>
      </c>
      <c r="U2174" s="11">
        <v>15.6151</v>
      </c>
      <c r="V2174" s="11">
        <v>-1.1287</v>
      </c>
      <c r="W2174" s="11">
        <v>-25.1249</v>
      </c>
      <c r="X2174" s="11" t="s">
        <v>602</v>
      </c>
    </row>
    <row r="2175" spans="1:24" x14ac:dyDescent="0.25">
      <c r="A2175" s="11" t="s">
        <v>119</v>
      </c>
      <c r="B2175" s="11">
        <v>205.04480000000001</v>
      </c>
      <c r="C2175" s="11">
        <v>100</v>
      </c>
      <c r="D2175" s="11">
        <v>171.78729999999999</v>
      </c>
      <c r="E2175" s="11">
        <v>209.40219999999999</v>
      </c>
      <c r="F2175" s="11">
        <v>330.79</v>
      </c>
      <c r="G2175" s="11">
        <v>476.85539999999997</v>
      </c>
      <c r="H2175" s="11">
        <v>734.60910000000001</v>
      </c>
      <c r="I2175" s="11">
        <v>0.30430000000000001</v>
      </c>
      <c r="J2175" s="11">
        <v>30.529</v>
      </c>
      <c r="K2175" s="11">
        <v>17.6435</v>
      </c>
      <c r="L2175" s="11">
        <v>7.1792999999999996</v>
      </c>
      <c r="M2175" s="11">
        <v>0</v>
      </c>
      <c r="N2175" s="11">
        <v>4.0399999999999998E-2</v>
      </c>
      <c r="O2175" s="11">
        <v>0</v>
      </c>
      <c r="P2175" s="11">
        <v>0</v>
      </c>
      <c r="Q2175" s="11">
        <v>208.24170000000001</v>
      </c>
      <c r="R2175" s="11">
        <v>214.2433</v>
      </c>
      <c r="S2175" s="11">
        <v>-74.990099999999998</v>
      </c>
      <c r="T2175" s="11">
        <v>0.441</v>
      </c>
      <c r="U2175" s="11">
        <v>6.923</v>
      </c>
      <c r="V2175" s="11">
        <v>-1.6931</v>
      </c>
      <c r="W2175" s="11">
        <v>-54.345199999999998</v>
      </c>
      <c r="X2175" s="11" t="s">
        <v>119</v>
      </c>
    </row>
    <row r="2176" spans="1:24" x14ac:dyDescent="0.25">
      <c r="A2176" s="11" t="s">
        <v>603</v>
      </c>
      <c r="B2176" s="11">
        <v>374.40870000000001</v>
      </c>
      <c r="C2176" s="11">
        <v>-100</v>
      </c>
      <c r="D2176" s="11">
        <v>94.709400000000002</v>
      </c>
      <c r="E2176" s="11">
        <v>-68.192400000000006</v>
      </c>
      <c r="F2176" s="11">
        <v>64.590699999999998</v>
      </c>
      <c r="G2176" s="11">
        <v>-59.569899999999997</v>
      </c>
      <c r="H2176" s="11">
        <v>59.177</v>
      </c>
      <c r="I2176" s="11">
        <v>0</v>
      </c>
      <c r="J2176" s="11">
        <v>0</v>
      </c>
      <c r="K2176" s="11">
        <v>0</v>
      </c>
      <c r="L2176" s="11">
        <v>0</v>
      </c>
      <c r="M2176" s="11">
        <v>-1.6500000000000001E-2</v>
      </c>
      <c r="N2176" s="11">
        <v>2.6135999999999999</v>
      </c>
      <c r="O2176" s="11">
        <v>0.31619999999999998</v>
      </c>
      <c r="P2176" s="11">
        <v>1.47E-2</v>
      </c>
      <c r="Q2176" s="11">
        <v>402.67039999999997</v>
      </c>
      <c r="R2176" s="11">
        <v>276.48169999999999</v>
      </c>
      <c r="S2176" s="11">
        <v>-49.644599999999997</v>
      </c>
      <c r="T2176" s="11">
        <v>0.62439999999999996</v>
      </c>
      <c r="U2176" s="11">
        <v>14.125400000000001</v>
      </c>
      <c r="V2176" s="11">
        <v>-1.1287</v>
      </c>
      <c r="W2176" s="11">
        <v>-26.450099999999999</v>
      </c>
      <c r="X2176" s="11" t="s">
        <v>603</v>
      </c>
    </row>
    <row r="2177" spans="1:24" x14ac:dyDescent="0.25">
      <c r="A2177" s="11" t="s">
        <v>1724</v>
      </c>
      <c r="B2177" s="11">
        <v>243.14850000000001</v>
      </c>
      <c r="C2177" s="11">
        <v>100</v>
      </c>
      <c r="D2177" s="11">
        <v>228.3348</v>
      </c>
      <c r="E2177" s="11">
        <v>347.67380000000003</v>
      </c>
      <c r="F2177" s="11">
        <v>699.21479999999997</v>
      </c>
      <c r="G2177" s="11">
        <v>1369.0546999999999</v>
      </c>
      <c r="H2177" s="11">
        <v>2829.2406999999998</v>
      </c>
      <c r="I2177" s="11">
        <v>0.4304</v>
      </c>
      <c r="J2177" s="11">
        <v>43.255699999999997</v>
      </c>
      <c r="K2177" s="11">
        <v>32.031100000000002</v>
      </c>
      <c r="L2177" s="11">
        <v>22.358599999999999</v>
      </c>
      <c r="M2177" s="11">
        <v>0</v>
      </c>
      <c r="N2177" s="11">
        <v>0</v>
      </c>
      <c r="O2177" s="11">
        <v>0</v>
      </c>
      <c r="P2177" s="11">
        <v>0</v>
      </c>
      <c r="Q2177" s="11">
        <v>243.43190000000001</v>
      </c>
      <c r="R2177" s="11">
        <v>205.18780000000001</v>
      </c>
      <c r="S2177" s="11">
        <v>-80.060500000000005</v>
      </c>
      <c r="T2177" s="11">
        <v>0.87290000000000001</v>
      </c>
      <c r="U2177" s="11">
        <v>8.0853000000000002</v>
      </c>
      <c r="V2177" s="11">
        <v>-1.1335</v>
      </c>
      <c r="W2177" s="11">
        <v>-59.5486</v>
      </c>
      <c r="X2177" s="11" t="s">
        <v>4266</v>
      </c>
    </row>
    <row r="2178" spans="1:24" x14ac:dyDescent="0.25">
      <c r="A2178" s="11" t="s">
        <v>4266</v>
      </c>
      <c r="B2178" s="11">
        <v>243.14850000000001</v>
      </c>
      <c r="C2178" s="11">
        <v>100</v>
      </c>
      <c r="D2178" s="11">
        <v>228.3348</v>
      </c>
      <c r="E2178" s="11">
        <v>347.67380000000003</v>
      </c>
      <c r="F2178" s="11">
        <v>699.21479999999997</v>
      </c>
      <c r="G2178" s="11">
        <v>1369.0546999999999</v>
      </c>
      <c r="H2178" s="11">
        <v>2829.2406999999998</v>
      </c>
      <c r="I2178" s="11">
        <v>0.4304</v>
      </c>
      <c r="J2178" s="11">
        <v>43.255699999999997</v>
      </c>
      <c r="K2178" s="11">
        <v>32.031100000000002</v>
      </c>
      <c r="L2178" s="11">
        <v>22.358599999999999</v>
      </c>
      <c r="M2178" s="11">
        <v>0</v>
      </c>
      <c r="N2178" s="11">
        <v>0</v>
      </c>
      <c r="O2178" s="11">
        <v>0</v>
      </c>
      <c r="P2178" s="11">
        <v>0</v>
      </c>
      <c r="Q2178" s="11">
        <v>243.43190000000001</v>
      </c>
      <c r="R2178" s="11">
        <v>205.18780000000001</v>
      </c>
      <c r="S2178" s="11">
        <v>-80.060500000000005</v>
      </c>
      <c r="T2178" s="11">
        <v>0.87290000000000001</v>
      </c>
      <c r="U2178" s="11">
        <v>8.0853000000000002</v>
      </c>
      <c r="V2178" s="11">
        <v>-1.1335</v>
      </c>
      <c r="W2178" s="11">
        <v>-59.5486</v>
      </c>
      <c r="X2178" s="11" t="s">
        <v>4266</v>
      </c>
    </row>
    <row r="2179" spans="1:24" x14ac:dyDescent="0.25">
      <c r="A2179" s="11" t="s">
        <v>4266</v>
      </c>
      <c r="B2179" s="11">
        <v>243.14850000000001</v>
      </c>
      <c r="C2179" s="11">
        <v>100</v>
      </c>
      <c r="D2179" s="11">
        <v>228.3348</v>
      </c>
      <c r="E2179" s="11">
        <v>347.67380000000003</v>
      </c>
      <c r="F2179" s="11">
        <v>699.21479999999997</v>
      </c>
      <c r="G2179" s="11">
        <v>1369.0546999999999</v>
      </c>
      <c r="H2179" s="11">
        <v>2829.2406999999998</v>
      </c>
      <c r="I2179" s="11">
        <v>0.4304</v>
      </c>
      <c r="J2179" s="11">
        <v>43.261200000000002</v>
      </c>
      <c r="K2179" s="11">
        <v>32.031100000000002</v>
      </c>
      <c r="L2179" s="11">
        <v>22.358599999999999</v>
      </c>
      <c r="M2179" s="11">
        <v>0</v>
      </c>
      <c r="N2179" s="11">
        <v>0</v>
      </c>
      <c r="O2179" s="11">
        <v>0</v>
      </c>
      <c r="P2179" s="11">
        <v>0</v>
      </c>
      <c r="Q2179" s="11">
        <v>239.48249999999999</v>
      </c>
      <c r="R2179" s="11">
        <v>205.18780000000001</v>
      </c>
      <c r="S2179" s="11">
        <v>-80.058800000000005</v>
      </c>
      <c r="T2179" s="11">
        <v>0.87290000000000001</v>
      </c>
      <c r="U2179" s="11">
        <v>8.0853000000000002</v>
      </c>
      <c r="V2179" s="11">
        <v>-1.1287</v>
      </c>
      <c r="W2179" s="11">
        <v>-59.2318</v>
      </c>
      <c r="X2179" s="11" t="s">
        <v>4266</v>
      </c>
    </row>
    <row r="2180" spans="1:24" x14ac:dyDescent="0.25">
      <c r="A2180" s="11" t="s">
        <v>4266</v>
      </c>
      <c r="B2180" s="11">
        <v>243.14850000000001</v>
      </c>
      <c r="C2180" s="11">
        <v>100</v>
      </c>
      <c r="D2180" s="11">
        <v>228.3348</v>
      </c>
      <c r="E2180" s="11">
        <v>347.67380000000003</v>
      </c>
      <c r="F2180" s="11">
        <v>699.21479999999997</v>
      </c>
      <c r="G2180" s="11">
        <v>1369.0546999999999</v>
      </c>
      <c r="H2180" s="11">
        <v>2829.2406999999998</v>
      </c>
      <c r="I2180" s="11">
        <v>0.4304</v>
      </c>
      <c r="J2180" s="11">
        <v>43.261200000000002</v>
      </c>
      <c r="K2180" s="11">
        <v>32.031100000000002</v>
      </c>
      <c r="L2180" s="11">
        <v>22.358599999999999</v>
      </c>
      <c r="M2180" s="11">
        <v>0</v>
      </c>
      <c r="N2180" s="11">
        <v>0</v>
      </c>
      <c r="O2180" s="11">
        <v>0</v>
      </c>
      <c r="P2180" s="11">
        <v>0</v>
      </c>
      <c r="Q2180" s="11">
        <v>239.48249999999999</v>
      </c>
      <c r="R2180" s="11">
        <v>205.18780000000001</v>
      </c>
      <c r="S2180" s="11">
        <v>-80.058800000000005</v>
      </c>
      <c r="T2180" s="11">
        <v>0.87290000000000001</v>
      </c>
      <c r="U2180" s="11">
        <v>8.0853000000000002</v>
      </c>
      <c r="V2180" s="11">
        <v>-1.1287</v>
      </c>
      <c r="W2180" s="11">
        <v>-59.2318</v>
      </c>
      <c r="X2180" s="11" t="s">
        <v>4266</v>
      </c>
    </row>
    <row r="2181" spans="1:24" x14ac:dyDescent="0.25">
      <c r="A2181" s="11" t="s">
        <v>1725</v>
      </c>
      <c r="B2181" s="11">
        <v>290.07279999999997</v>
      </c>
      <c r="C2181" s="11">
        <v>100</v>
      </c>
      <c r="D2181" s="11">
        <v>236.4984</v>
      </c>
      <c r="E2181" s="11">
        <v>316.75229999999999</v>
      </c>
      <c r="F2181" s="11">
        <v>629.84090000000003</v>
      </c>
      <c r="G2181" s="11">
        <v>1163.6158</v>
      </c>
      <c r="H2181" s="11">
        <v>2328.3519999999999</v>
      </c>
      <c r="I2181" s="11">
        <v>0.40500000000000003</v>
      </c>
      <c r="J2181" s="11">
        <v>40.696899999999999</v>
      </c>
      <c r="K2181" s="11">
        <v>29.390599999999999</v>
      </c>
      <c r="L2181" s="11">
        <v>19.729700000000001</v>
      </c>
      <c r="M2181" s="11">
        <v>-1E-4</v>
      </c>
      <c r="N2181" s="11">
        <v>0.1207</v>
      </c>
      <c r="O2181" s="11">
        <v>2.0000000000000001E-4</v>
      </c>
      <c r="P2181" s="11">
        <v>0</v>
      </c>
      <c r="Q2181" s="11">
        <v>314.47609999999997</v>
      </c>
      <c r="R2181" s="11">
        <v>275.30160000000001</v>
      </c>
      <c r="S2181" s="11">
        <v>-80.979699999999994</v>
      </c>
      <c r="T2181" s="11">
        <v>0.9607</v>
      </c>
      <c r="U2181" s="11">
        <v>10.382999999999999</v>
      </c>
      <c r="V2181" s="11">
        <v>-2.0781000000000001</v>
      </c>
      <c r="W2181" s="11">
        <v>-56.883099999999999</v>
      </c>
      <c r="X2181" s="11" t="s">
        <v>4267</v>
      </c>
    </row>
    <row r="2182" spans="1:24" x14ac:dyDescent="0.25">
      <c r="A2182" s="11" t="s">
        <v>4267</v>
      </c>
      <c r="B2182" s="11">
        <v>290.07279999999997</v>
      </c>
      <c r="C2182" s="11">
        <v>100</v>
      </c>
      <c r="D2182" s="11">
        <v>236.4984</v>
      </c>
      <c r="E2182" s="11">
        <v>316.75229999999999</v>
      </c>
      <c r="F2182" s="11">
        <v>629.84090000000003</v>
      </c>
      <c r="G2182" s="11">
        <v>1163.6158</v>
      </c>
      <c r="H2182" s="11">
        <v>2328.3519999999999</v>
      </c>
      <c r="I2182" s="11">
        <v>0.40500000000000003</v>
      </c>
      <c r="J2182" s="11">
        <v>40.696899999999999</v>
      </c>
      <c r="K2182" s="11">
        <v>29.390599999999999</v>
      </c>
      <c r="L2182" s="11">
        <v>19.729700000000001</v>
      </c>
      <c r="M2182" s="11">
        <v>-1E-4</v>
      </c>
      <c r="N2182" s="11">
        <v>0.1207</v>
      </c>
      <c r="O2182" s="11">
        <v>2.0000000000000001E-4</v>
      </c>
      <c r="P2182" s="11">
        <v>0</v>
      </c>
      <c r="Q2182" s="11">
        <v>314.47609999999997</v>
      </c>
      <c r="R2182" s="11">
        <v>275.30160000000001</v>
      </c>
      <c r="S2182" s="11">
        <v>-80.979699999999994</v>
      </c>
      <c r="T2182" s="11">
        <v>0.9607</v>
      </c>
      <c r="U2182" s="11">
        <v>10.382999999999999</v>
      </c>
      <c r="V2182" s="11">
        <v>-2.0781000000000001</v>
      </c>
      <c r="W2182" s="11">
        <v>-56.883099999999999</v>
      </c>
      <c r="X2182" s="11" t="s">
        <v>4267</v>
      </c>
    </row>
    <row r="2183" spans="1:24" x14ac:dyDescent="0.25">
      <c r="A2183" s="11" t="s">
        <v>4267</v>
      </c>
      <c r="B2183" s="11">
        <v>290.07279999999997</v>
      </c>
      <c r="C2183" s="11">
        <v>100</v>
      </c>
      <c r="D2183" s="11">
        <v>236.4984</v>
      </c>
      <c r="E2183" s="11">
        <v>316.75229999999999</v>
      </c>
      <c r="F2183" s="11">
        <v>629.84090000000003</v>
      </c>
      <c r="G2183" s="11">
        <v>1163.6158</v>
      </c>
      <c r="H2183" s="11">
        <v>2328.3519999999999</v>
      </c>
      <c r="I2183" s="11">
        <v>0.40500000000000003</v>
      </c>
      <c r="J2183" s="11">
        <v>40.702599999999997</v>
      </c>
      <c r="K2183" s="11">
        <v>29.390599999999999</v>
      </c>
      <c r="L2183" s="11">
        <v>19.729700000000001</v>
      </c>
      <c r="M2183" s="11">
        <v>-1E-4</v>
      </c>
      <c r="N2183" s="11">
        <v>0.1207</v>
      </c>
      <c r="O2183" s="11">
        <v>2.0000000000000001E-4</v>
      </c>
      <c r="P2183" s="11">
        <v>0</v>
      </c>
      <c r="Q2183" s="11">
        <v>311.7706</v>
      </c>
      <c r="R2183" s="11">
        <v>275.30160000000001</v>
      </c>
      <c r="S2183" s="11">
        <v>-80.977999999999994</v>
      </c>
      <c r="T2183" s="11">
        <v>0.96060000000000001</v>
      </c>
      <c r="U2183" s="11">
        <v>10.382999999999999</v>
      </c>
      <c r="V2183" s="11">
        <v>-2.0693000000000001</v>
      </c>
      <c r="W2183" s="11">
        <v>-56.5623</v>
      </c>
      <c r="X2183" s="11" t="s">
        <v>4267</v>
      </c>
    </row>
    <row r="2184" spans="1:24" x14ac:dyDescent="0.25">
      <c r="A2184" s="11" t="s">
        <v>4267</v>
      </c>
      <c r="B2184" s="11">
        <v>290.07279999999997</v>
      </c>
      <c r="C2184" s="11">
        <v>100</v>
      </c>
      <c r="D2184" s="11">
        <v>236.4984</v>
      </c>
      <c r="E2184" s="11">
        <v>316.75229999999999</v>
      </c>
      <c r="F2184" s="11">
        <v>629.84090000000003</v>
      </c>
      <c r="G2184" s="11">
        <v>1163.6158</v>
      </c>
      <c r="H2184" s="11">
        <v>2328.3519999999999</v>
      </c>
      <c r="I2184" s="11">
        <v>0.40500000000000003</v>
      </c>
      <c r="J2184" s="11">
        <v>40.702599999999997</v>
      </c>
      <c r="K2184" s="11">
        <v>29.390599999999999</v>
      </c>
      <c r="L2184" s="11">
        <v>19.729700000000001</v>
      </c>
      <c r="M2184" s="11">
        <v>-1E-4</v>
      </c>
      <c r="N2184" s="11">
        <v>0.1207</v>
      </c>
      <c r="O2184" s="11">
        <v>2.0000000000000001E-4</v>
      </c>
      <c r="P2184" s="11">
        <v>0</v>
      </c>
      <c r="Q2184" s="11">
        <v>311.7706</v>
      </c>
      <c r="R2184" s="11">
        <v>275.30160000000001</v>
      </c>
      <c r="S2184" s="11">
        <v>-80.977999999999994</v>
      </c>
      <c r="T2184" s="11">
        <v>0.96060000000000001</v>
      </c>
      <c r="U2184" s="11">
        <v>10.382999999999999</v>
      </c>
      <c r="V2184" s="11">
        <v>-2.0693000000000001</v>
      </c>
      <c r="W2184" s="11">
        <v>-56.5623</v>
      </c>
      <c r="X2184" s="11" t="s">
        <v>4267</v>
      </c>
    </row>
    <row r="2185" spans="1:24" x14ac:dyDescent="0.25">
      <c r="A2185" s="11" t="s">
        <v>1726</v>
      </c>
      <c r="B2185" s="11">
        <v>297.04719999999998</v>
      </c>
      <c r="C2185" s="11">
        <v>100</v>
      </c>
      <c r="D2185" s="11">
        <v>234.88730000000001</v>
      </c>
      <c r="E2185" s="11">
        <v>320.24700000000001</v>
      </c>
      <c r="F2185" s="11">
        <v>623.47680000000003</v>
      </c>
      <c r="G2185" s="11">
        <v>1160.7791999999999</v>
      </c>
      <c r="H2185" s="11">
        <v>2305.2615000000001</v>
      </c>
      <c r="I2185" s="11">
        <v>0.40460000000000002</v>
      </c>
      <c r="J2185" s="11">
        <v>40.682299999999998</v>
      </c>
      <c r="K2185" s="11">
        <v>29.374700000000001</v>
      </c>
      <c r="L2185" s="11">
        <v>19.6647</v>
      </c>
      <c r="M2185" s="11">
        <v>0</v>
      </c>
      <c r="N2185" s="11">
        <v>0</v>
      </c>
      <c r="O2185" s="11">
        <v>0</v>
      </c>
      <c r="P2185" s="11">
        <v>0</v>
      </c>
      <c r="Q2185" s="11">
        <v>323.1968</v>
      </c>
      <c r="R2185" s="11">
        <v>269.27350000000001</v>
      </c>
      <c r="S2185" s="11">
        <v>-81.611199999999997</v>
      </c>
      <c r="T2185" s="11">
        <v>0.92869999999999997</v>
      </c>
      <c r="U2185" s="11">
        <v>10.2681</v>
      </c>
      <c r="V2185" s="11">
        <v>-2.2669999999999999</v>
      </c>
      <c r="W2185" s="11">
        <v>-57.316699999999997</v>
      </c>
      <c r="X2185" s="11" t="s">
        <v>4268</v>
      </c>
    </row>
    <row r="2186" spans="1:24" x14ac:dyDescent="0.25">
      <c r="A2186" s="11" t="s">
        <v>4268</v>
      </c>
      <c r="B2186" s="11">
        <v>297.04719999999998</v>
      </c>
      <c r="C2186" s="11">
        <v>100</v>
      </c>
      <c r="D2186" s="11">
        <v>234.88730000000001</v>
      </c>
      <c r="E2186" s="11">
        <v>320.24700000000001</v>
      </c>
      <c r="F2186" s="11">
        <v>623.47680000000003</v>
      </c>
      <c r="G2186" s="11">
        <v>1160.7791999999999</v>
      </c>
      <c r="H2186" s="11">
        <v>2305.2615000000001</v>
      </c>
      <c r="I2186" s="11">
        <v>0.40460000000000002</v>
      </c>
      <c r="J2186" s="11">
        <v>40.682299999999998</v>
      </c>
      <c r="K2186" s="11">
        <v>29.374700000000001</v>
      </c>
      <c r="L2186" s="11">
        <v>19.6647</v>
      </c>
      <c r="M2186" s="11">
        <v>0</v>
      </c>
      <c r="N2186" s="11">
        <v>0</v>
      </c>
      <c r="O2186" s="11">
        <v>0</v>
      </c>
      <c r="P2186" s="11">
        <v>0</v>
      </c>
      <c r="Q2186" s="11">
        <v>323.1968</v>
      </c>
      <c r="R2186" s="11">
        <v>269.27350000000001</v>
      </c>
      <c r="S2186" s="11">
        <v>-81.611199999999997</v>
      </c>
      <c r="T2186" s="11">
        <v>0.92869999999999997</v>
      </c>
      <c r="U2186" s="11">
        <v>10.2681</v>
      </c>
      <c r="V2186" s="11">
        <v>-2.2669999999999999</v>
      </c>
      <c r="W2186" s="11">
        <v>-57.316699999999997</v>
      </c>
      <c r="X2186" s="11" t="s">
        <v>4268</v>
      </c>
    </row>
    <row r="2187" spans="1:24" x14ac:dyDescent="0.25">
      <c r="A2187" s="11" t="s">
        <v>4268</v>
      </c>
      <c r="B2187" s="11">
        <v>297.04719999999998</v>
      </c>
      <c r="C2187" s="11">
        <v>100</v>
      </c>
      <c r="D2187" s="11">
        <v>234.88730000000001</v>
      </c>
      <c r="E2187" s="11">
        <v>320.24700000000001</v>
      </c>
      <c r="F2187" s="11">
        <v>623.47680000000003</v>
      </c>
      <c r="G2187" s="11">
        <v>1160.7791999999999</v>
      </c>
      <c r="H2187" s="11">
        <v>2305.2615000000001</v>
      </c>
      <c r="I2187" s="11">
        <v>0.40460000000000002</v>
      </c>
      <c r="J2187" s="11">
        <v>40.682299999999998</v>
      </c>
      <c r="K2187" s="11">
        <v>29.374700000000001</v>
      </c>
      <c r="L2187" s="11">
        <v>19.6647</v>
      </c>
      <c r="M2187" s="11">
        <v>0</v>
      </c>
      <c r="N2187" s="11">
        <v>0</v>
      </c>
      <c r="O2187" s="11">
        <v>0</v>
      </c>
      <c r="P2187" s="11">
        <v>0</v>
      </c>
      <c r="Q2187" s="11">
        <v>318.38479999999998</v>
      </c>
      <c r="R2187" s="11">
        <v>269.27350000000001</v>
      </c>
      <c r="S2187" s="11">
        <v>-81.609399999999994</v>
      </c>
      <c r="T2187" s="11">
        <v>0.92859999999999998</v>
      </c>
      <c r="U2187" s="11">
        <v>10.2681</v>
      </c>
      <c r="V2187" s="11">
        <v>-2.2574000000000001</v>
      </c>
      <c r="W2187" s="11">
        <v>-56.995100000000001</v>
      </c>
      <c r="X2187" s="11" t="s">
        <v>4268</v>
      </c>
    </row>
    <row r="2188" spans="1:24" x14ac:dyDescent="0.25">
      <c r="A2188" s="11" t="s">
        <v>4268</v>
      </c>
      <c r="B2188" s="11">
        <v>297.04719999999998</v>
      </c>
      <c r="C2188" s="11">
        <v>100</v>
      </c>
      <c r="D2188" s="11">
        <v>234.88730000000001</v>
      </c>
      <c r="E2188" s="11">
        <v>320.24700000000001</v>
      </c>
      <c r="F2188" s="11">
        <v>623.47680000000003</v>
      </c>
      <c r="G2188" s="11">
        <v>1160.7791999999999</v>
      </c>
      <c r="H2188" s="11">
        <v>2305.2615000000001</v>
      </c>
      <c r="I2188" s="11">
        <v>0.40460000000000002</v>
      </c>
      <c r="J2188" s="11">
        <v>40.682299999999998</v>
      </c>
      <c r="K2188" s="11">
        <v>29.374700000000001</v>
      </c>
      <c r="L2188" s="11">
        <v>19.6647</v>
      </c>
      <c r="M2188" s="11">
        <v>0</v>
      </c>
      <c r="N2188" s="11">
        <v>0</v>
      </c>
      <c r="O2188" s="11">
        <v>0</v>
      </c>
      <c r="P2188" s="11">
        <v>0</v>
      </c>
      <c r="Q2188" s="11">
        <v>318.38479999999998</v>
      </c>
      <c r="R2188" s="11">
        <v>269.27350000000001</v>
      </c>
      <c r="S2188" s="11">
        <v>-81.609399999999994</v>
      </c>
      <c r="T2188" s="11">
        <v>0.92859999999999998</v>
      </c>
      <c r="U2188" s="11">
        <v>10.2681</v>
      </c>
      <c r="V2188" s="11">
        <v>-2.2574000000000001</v>
      </c>
      <c r="W2188" s="11">
        <v>-56.995100000000001</v>
      </c>
      <c r="X2188" s="11" t="s">
        <v>4268</v>
      </c>
    </row>
    <row r="2189" spans="1:24" x14ac:dyDescent="0.25">
      <c r="A2189" s="11" t="s">
        <v>3738</v>
      </c>
      <c r="B2189" s="11">
        <v>156.68620000000001</v>
      </c>
      <c r="C2189" s="11">
        <v>-100</v>
      </c>
      <c r="D2189" s="11">
        <v>173.74080000000001</v>
      </c>
      <c r="E2189" s="11">
        <v>-292.815</v>
      </c>
      <c r="F2189" s="11">
        <v>562.1617</v>
      </c>
      <c r="G2189" s="11">
        <v>-1106.0319</v>
      </c>
      <c r="H2189" s="11">
        <v>2221.9850000000001</v>
      </c>
      <c r="I2189" s="11">
        <v>0</v>
      </c>
      <c r="J2189" s="11">
        <v>0</v>
      </c>
      <c r="K2189" s="11">
        <v>0</v>
      </c>
      <c r="L2189" s="11">
        <v>0</v>
      </c>
      <c r="M2189" s="11">
        <v>-0.25019999999999998</v>
      </c>
      <c r="N2189" s="11">
        <v>25.334499999999998</v>
      </c>
      <c r="O2189" s="11">
        <v>19.6172</v>
      </c>
      <c r="P2189" s="11">
        <v>14.520899999999999</v>
      </c>
      <c r="Q2189" s="11">
        <v>150.9469</v>
      </c>
      <c r="R2189" s="11">
        <v>108.1617</v>
      </c>
      <c r="S2189" s="11">
        <v>-71.321200000000005</v>
      </c>
      <c r="T2189" s="11">
        <v>0.63790000000000002</v>
      </c>
      <c r="U2189" s="11">
        <v>5.8109999999999999</v>
      </c>
      <c r="V2189" s="11">
        <v>-1.1335</v>
      </c>
      <c r="W2189" s="11">
        <v>-54.567399999999999</v>
      </c>
      <c r="X2189" s="11" t="s">
        <v>3738</v>
      </c>
    </row>
    <row r="2190" spans="1:24" x14ac:dyDescent="0.25">
      <c r="A2190" s="11" t="s">
        <v>3738</v>
      </c>
      <c r="B2190" s="11">
        <v>156.68620000000001</v>
      </c>
      <c r="C2190" s="11">
        <v>-100</v>
      </c>
      <c r="D2190" s="11">
        <v>173.74080000000001</v>
      </c>
      <c r="E2190" s="11">
        <v>-292.815</v>
      </c>
      <c r="F2190" s="11">
        <v>562.1617</v>
      </c>
      <c r="G2190" s="11">
        <v>-1106.0319</v>
      </c>
      <c r="H2190" s="11">
        <v>2221.9850000000001</v>
      </c>
      <c r="I2190" s="11">
        <v>0</v>
      </c>
      <c r="J2190" s="11">
        <v>0</v>
      </c>
      <c r="K2190" s="11">
        <v>0</v>
      </c>
      <c r="L2190" s="11">
        <v>0</v>
      </c>
      <c r="M2190" s="11">
        <v>-0.25019999999999998</v>
      </c>
      <c r="N2190" s="11">
        <v>25.334499999999998</v>
      </c>
      <c r="O2190" s="11">
        <v>19.6172</v>
      </c>
      <c r="P2190" s="11">
        <v>14.520899999999999</v>
      </c>
      <c r="Q2190" s="11">
        <v>150.9469</v>
      </c>
      <c r="R2190" s="11">
        <v>108.1617</v>
      </c>
      <c r="S2190" s="11">
        <v>-71.321200000000005</v>
      </c>
      <c r="T2190" s="11">
        <v>0.63790000000000002</v>
      </c>
      <c r="U2190" s="11">
        <v>5.8109999999999999</v>
      </c>
      <c r="V2190" s="11">
        <v>-1.1335</v>
      </c>
      <c r="W2190" s="11">
        <v>-54.567399999999999</v>
      </c>
      <c r="X2190" s="11" t="s">
        <v>3738</v>
      </c>
    </row>
    <row r="2191" spans="1:24" x14ac:dyDescent="0.25">
      <c r="A2191" s="11" t="s">
        <v>604</v>
      </c>
      <c r="B2191" s="11">
        <v>449.15370000000001</v>
      </c>
      <c r="C2191" s="11">
        <v>-100</v>
      </c>
      <c r="D2191" s="11">
        <v>120.82389999999999</v>
      </c>
      <c r="E2191" s="11">
        <v>-69.078800000000001</v>
      </c>
      <c r="F2191" s="11">
        <v>77.497100000000003</v>
      </c>
      <c r="G2191" s="11">
        <v>-59.7605</v>
      </c>
      <c r="H2191" s="11">
        <v>68.629300000000001</v>
      </c>
      <c r="I2191" s="11">
        <v>1.1000000000000001E-3</v>
      </c>
      <c r="J2191" s="11">
        <v>0.15970000000000001</v>
      </c>
      <c r="K2191" s="11">
        <v>2.06E-2</v>
      </c>
      <c r="L2191" s="11">
        <v>0</v>
      </c>
      <c r="M2191" s="11">
        <v>-1.9699999999999999E-2</v>
      </c>
      <c r="N2191" s="11">
        <v>2.7338</v>
      </c>
      <c r="O2191" s="11">
        <v>0.38319999999999999</v>
      </c>
      <c r="P2191" s="11">
        <v>1.7100000000000001E-2</v>
      </c>
      <c r="Q2191" s="11">
        <v>544.13049999999998</v>
      </c>
      <c r="R2191" s="11">
        <v>396.63099999999997</v>
      </c>
      <c r="S2191" s="11">
        <v>-50.489899999999999</v>
      </c>
      <c r="T2191" s="11">
        <v>0.98919999999999997</v>
      </c>
      <c r="U2191" s="11">
        <v>16.9892</v>
      </c>
      <c r="V2191" s="11">
        <v>-2.2574000000000001</v>
      </c>
      <c r="W2191" s="11">
        <v>-24.6921</v>
      </c>
      <c r="X2191" s="11" t="s">
        <v>604</v>
      </c>
    </row>
    <row r="2192" spans="1:24" x14ac:dyDescent="0.25">
      <c r="A2192" s="11" t="s">
        <v>605</v>
      </c>
      <c r="B2192" s="11">
        <v>530.21770000000004</v>
      </c>
      <c r="C2192" s="11">
        <v>-100</v>
      </c>
      <c r="D2192" s="11">
        <v>102.2266</v>
      </c>
      <c r="E2192" s="11">
        <v>-70.034999999999997</v>
      </c>
      <c r="F2192" s="11">
        <v>68.545599999999993</v>
      </c>
      <c r="G2192" s="11">
        <v>-63.790599999999998</v>
      </c>
      <c r="H2192" s="11">
        <v>64.625299999999996</v>
      </c>
      <c r="I2192" s="11">
        <v>0</v>
      </c>
      <c r="J2192" s="11">
        <v>0</v>
      </c>
      <c r="K2192" s="11">
        <v>0</v>
      </c>
      <c r="L2192" s="11">
        <v>0</v>
      </c>
      <c r="M2192" s="11">
        <v>-1.9E-2</v>
      </c>
      <c r="N2192" s="11">
        <v>2.9581</v>
      </c>
      <c r="O2192" s="11">
        <v>0.39850000000000002</v>
      </c>
      <c r="P2192" s="11">
        <v>2.29E-2</v>
      </c>
      <c r="Q2192" s="11">
        <v>569.82749999999999</v>
      </c>
      <c r="R2192" s="11">
        <v>388.69510000000002</v>
      </c>
      <c r="S2192" s="11">
        <v>-50.413499999999999</v>
      </c>
      <c r="T2192" s="11">
        <v>0.80900000000000005</v>
      </c>
      <c r="U2192" s="11">
        <v>19.928999999999998</v>
      </c>
      <c r="V2192" s="11">
        <v>-1.1287</v>
      </c>
      <c r="W2192" s="11">
        <v>-21.1997</v>
      </c>
      <c r="X2192" s="11" t="s">
        <v>605</v>
      </c>
    </row>
    <row r="2193" spans="1:24" x14ac:dyDescent="0.25">
      <c r="A2193" s="11" t="s">
        <v>606</v>
      </c>
      <c r="B2193" s="11">
        <v>334.72239999999999</v>
      </c>
      <c r="C2193" s="11">
        <v>-100</v>
      </c>
      <c r="D2193" s="11">
        <v>93.167599999999993</v>
      </c>
      <c r="E2193" s="11">
        <v>-68.325299999999999</v>
      </c>
      <c r="F2193" s="11">
        <v>64.354900000000001</v>
      </c>
      <c r="G2193" s="11">
        <v>-59.4116</v>
      </c>
      <c r="H2193" s="11">
        <v>58.827100000000002</v>
      </c>
      <c r="I2193" s="11">
        <v>0</v>
      </c>
      <c r="J2193" s="11">
        <v>0</v>
      </c>
      <c r="K2193" s="11">
        <v>0</v>
      </c>
      <c r="L2193" s="11">
        <v>0</v>
      </c>
      <c r="M2193" s="11">
        <v>-1.6199999999999999E-2</v>
      </c>
      <c r="N2193" s="11">
        <v>2.5901999999999998</v>
      </c>
      <c r="O2193" s="11">
        <v>0.30159999999999998</v>
      </c>
      <c r="P2193" s="11">
        <v>1.2E-2</v>
      </c>
      <c r="Q2193" s="11">
        <v>359.23669999999998</v>
      </c>
      <c r="R2193" s="11">
        <v>248.42840000000001</v>
      </c>
      <c r="S2193" s="11">
        <v>-49.480400000000003</v>
      </c>
      <c r="T2193" s="11">
        <v>0.56740000000000002</v>
      </c>
      <c r="U2193" s="11">
        <v>12.648099999999999</v>
      </c>
      <c r="V2193" s="11">
        <v>-1.1287</v>
      </c>
      <c r="W2193" s="11">
        <v>-27.8931</v>
      </c>
      <c r="X2193" s="11" t="s">
        <v>606</v>
      </c>
    </row>
    <row r="2194" spans="1:24" x14ac:dyDescent="0.25">
      <c r="A2194" s="11" t="s">
        <v>3759</v>
      </c>
      <c r="B2194" s="11">
        <v>197.28059999999999</v>
      </c>
      <c r="C2194" s="11">
        <v>-100</v>
      </c>
      <c r="D2194" s="11">
        <v>132.28639999999999</v>
      </c>
      <c r="E2194" s="11">
        <v>-182.35579999999999</v>
      </c>
      <c r="F2194" s="11">
        <v>319.52789999999999</v>
      </c>
      <c r="G2194" s="11">
        <v>-604.66790000000003</v>
      </c>
      <c r="H2194" s="11">
        <v>1210.3121000000001</v>
      </c>
      <c r="I2194" s="11">
        <v>0</v>
      </c>
      <c r="J2194" s="11">
        <v>0</v>
      </c>
      <c r="K2194" s="11">
        <v>0</v>
      </c>
      <c r="L2194" s="11">
        <v>0</v>
      </c>
      <c r="M2194" s="11">
        <v>-0.1555</v>
      </c>
      <c r="N2194" s="11">
        <v>15.9923</v>
      </c>
      <c r="O2194" s="11">
        <v>11.8416</v>
      </c>
      <c r="P2194" s="11">
        <v>8.5330999999999992</v>
      </c>
      <c r="Q2194" s="11">
        <v>194.9385</v>
      </c>
      <c r="R2194" s="11">
        <v>136.215</v>
      </c>
      <c r="S2194" s="11">
        <v>-60.171700000000001</v>
      </c>
      <c r="T2194" s="11">
        <v>0.7288</v>
      </c>
      <c r="U2194" s="11">
        <v>7.4970999999999997</v>
      </c>
      <c r="V2194" s="11">
        <v>-1.1335</v>
      </c>
      <c r="W2194" s="11">
        <v>-42.938600000000001</v>
      </c>
      <c r="X2194" s="11" t="s">
        <v>3759</v>
      </c>
    </row>
    <row r="2195" spans="1:24" x14ac:dyDescent="0.25">
      <c r="A2195" s="11" t="s">
        <v>3759</v>
      </c>
      <c r="B2195" s="11">
        <v>197.28059999999999</v>
      </c>
      <c r="C2195" s="11">
        <v>-100</v>
      </c>
      <c r="D2195" s="11">
        <v>132.28639999999999</v>
      </c>
      <c r="E2195" s="11">
        <v>-182.35579999999999</v>
      </c>
      <c r="F2195" s="11">
        <v>319.52789999999999</v>
      </c>
      <c r="G2195" s="11">
        <v>-604.66790000000003</v>
      </c>
      <c r="H2195" s="11">
        <v>1210.3121000000001</v>
      </c>
      <c r="I2195" s="11">
        <v>0</v>
      </c>
      <c r="J2195" s="11">
        <v>0</v>
      </c>
      <c r="K2195" s="11">
        <v>0</v>
      </c>
      <c r="L2195" s="11">
        <v>0</v>
      </c>
      <c r="M2195" s="11">
        <v>-0.1555</v>
      </c>
      <c r="N2195" s="11">
        <v>15.9923</v>
      </c>
      <c r="O2195" s="11">
        <v>11.8416</v>
      </c>
      <c r="P2195" s="11">
        <v>8.5330999999999992</v>
      </c>
      <c r="Q2195" s="11">
        <v>194.9385</v>
      </c>
      <c r="R2195" s="11">
        <v>136.215</v>
      </c>
      <c r="S2195" s="11">
        <v>-60.171700000000001</v>
      </c>
      <c r="T2195" s="11">
        <v>0.7288</v>
      </c>
      <c r="U2195" s="11">
        <v>7.4970999999999997</v>
      </c>
      <c r="V2195" s="11">
        <v>-1.1335</v>
      </c>
      <c r="W2195" s="11">
        <v>-42.938600000000001</v>
      </c>
      <c r="X2195" s="11" t="s">
        <v>3759</v>
      </c>
    </row>
    <row r="2196" spans="1:24" x14ac:dyDescent="0.25">
      <c r="A2196" s="11" t="s">
        <v>3760</v>
      </c>
      <c r="B2196" s="11">
        <v>177.3665</v>
      </c>
      <c r="C2196" s="11">
        <v>-100</v>
      </c>
      <c r="D2196" s="11">
        <v>142.0838</v>
      </c>
      <c r="E2196" s="11">
        <v>-206.24539999999999</v>
      </c>
      <c r="F2196" s="11">
        <v>369.01069999999999</v>
      </c>
      <c r="G2196" s="11">
        <v>-704.327</v>
      </c>
      <c r="H2196" s="11">
        <v>1408.8429000000001</v>
      </c>
      <c r="I2196" s="11">
        <v>0</v>
      </c>
      <c r="J2196" s="11">
        <v>0</v>
      </c>
      <c r="K2196" s="11">
        <v>0</v>
      </c>
      <c r="L2196" s="11">
        <v>0</v>
      </c>
      <c r="M2196" s="11">
        <v>-0.17130000000000001</v>
      </c>
      <c r="N2196" s="11">
        <v>17.779299999999999</v>
      </c>
      <c r="O2196" s="11">
        <v>13.237399999999999</v>
      </c>
      <c r="P2196" s="11">
        <v>9.7484000000000002</v>
      </c>
      <c r="Q2196" s="11">
        <v>173.9451</v>
      </c>
      <c r="R2196" s="11">
        <v>122.1883</v>
      </c>
      <c r="S2196" s="11">
        <v>-63.274500000000003</v>
      </c>
      <c r="T2196" s="11">
        <v>0.68679999999999997</v>
      </c>
      <c r="U2196" s="11">
        <v>6.7320000000000002</v>
      </c>
      <c r="V2196" s="11">
        <v>-1.1335</v>
      </c>
      <c r="W2196" s="11">
        <v>-46.786299999999997</v>
      </c>
      <c r="X2196" s="11" t="s">
        <v>3760</v>
      </c>
    </row>
    <row r="2197" spans="1:24" x14ac:dyDescent="0.25">
      <c r="A2197" s="11" t="s">
        <v>3760</v>
      </c>
      <c r="B2197" s="11">
        <v>177.3665</v>
      </c>
      <c r="C2197" s="11">
        <v>-100</v>
      </c>
      <c r="D2197" s="11">
        <v>142.0838</v>
      </c>
      <c r="E2197" s="11">
        <v>-206.24539999999999</v>
      </c>
      <c r="F2197" s="11">
        <v>369.01069999999999</v>
      </c>
      <c r="G2197" s="11">
        <v>-704.327</v>
      </c>
      <c r="H2197" s="11">
        <v>1408.8429000000001</v>
      </c>
      <c r="I2197" s="11">
        <v>0</v>
      </c>
      <c r="J2197" s="11">
        <v>0</v>
      </c>
      <c r="K2197" s="11">
        <v>0</v>
      </c>
      <c r="L2197" s="11">
        <v>0</v>
      </c>
      <c r="M2197" s="11">
        <v>-0.17130000000000001</v>
      </c>
      <c r="N2197" s="11">
        <v>17.779299999999999</v>
      </c>
      <c r="O2197" s="11">
        <v>13.237399999999999</v>
      </c>
      <c r="P2197" s="11">
        <v>9.7484000000000002</v>
      </c>
      <c r="Q2197" s="11">
        <v>173.9451</v>
      </c>
      <c r="R2197" s="11">
        <v>122.1883</v>
      </c>
      <c r="S2197" s="11">
        <v>-63.274500000000003</v>
      </c>
      <c r="T2197" s="11">
        <v>0.68679999999999997</v>
      </c>
      <c r="U2197" s="11">
        <v>6.7320000000000002</v>
      </c>
      <c r="V2197" s="11">
        <v>-1.1335</v>
      </c>
      <c r="W2197" s="11">
        <v>-46.786299999999997</v>
      </c>
      <c r="X2197" s="11" t="s">
        <v>3760</v>
      </c>
    </row>
    <row r="2198" spans="1:24" x14ac:dyDescent="0.25">
      <c r="A2198" s="11" t="s">
        <v>992</v>
      </c>
      <c r="B2198" s="11">
        <v>238.88800000000001</v>
      </c>
      <c r="C2198" s="11">
        <v>-100</v>
      </c>
      <c r="D2198" s="11">
        <v>84.124099999999999</v>
      </c>
      <c r="E2198" s="11">
        <v>-60.822000000000003</v>
      </c>
      <c r="F2198" s="11">
        <v>53.210099999999997</v>
      </c>
      <c r="G2198" s="11">
        <v>-46.026299999999999</v>
      </c>
      <c r="H2198" s="11">
        <v>42.752699999999997</v>
      </c>
      <c r="I2198" s="11">
        <v>0</v>
      </c>
      <c r="J2198" s="11">
        <v>0</v>
      </c>
      <c r="K2198" s="11">
        <v>0</v>
      </c>
      <c r="L2198" s="11">
        <v>0</v>
      </c>
      <c r="M2198" s="11">
        <v>-9.1999999999999998E-3</v>
      </c>
      <c r="N2198" s="11">
        <v>1.5693999999999999</v>
      </c>
      <c r="O2198" s="11">
        <v>0.12740000000000001</v>
      </c>
      <c r="P2198" s="11">
        <v>0</v>
      </c>
      <c r="Q2198" s="11">
        <v>272.93450000000001</v>
      </c>
      <c r="R2198" s="11">
        <v>192.32169999999999</v>
      </c>
      <c r="S2198" s="11">
        <v>-46.896500000000003</v>
      </c>
      <c r="T2198" s="11">
        <v>0.47249999999999998</v>
      </c>
      <c r="U2198" s="11">
        <v>9.1097999999999999</v>
      </c>
      <c r="V2198" s="11">
        <v>-1.1287</v>
      </c>
      <c r="W2198" s="11">
        <v>-30.321100000000001</v>
      </c>
      <c r="X2198" s="11" t="s">
        <v>992</v>
      </c>
    </row>
    <row r="2199" spans="1:24" x14ac:dyDescent="0.25">
      <c r="A2199" s="11" t="s">
        <v>993</v>
      </c>
      <c r="B2199" s="11">
        <v>200.30240000000001</v>
      </c>
      <c r="C2199" s="11">
        <v>-100</v>
      </c>
      <c r="D2199" s="11">
        <v>95.789900000000003</v>
      </c>
      <c r="E2199" s="11">
        <v>-78.870599999999996</v>
      </c>
      <c r="F2199" s="11">
        <v>76.183000000000007</v>
      </c>
      <c r="G2199" s="11">
        <v>-73.466200000000001</v>
      </c>
      <c r="H2199" s="11">
        <v>74.837400000000002</v>
      </c>
      <c r="I2199" s="11">
        <v>0</v>
      </c>
      <c r="J2199" s="11">
        <v>0</v>
      </c>
      <c r="K2199" s="11">
        <v>0</v>
      </c>
      <c r="L2199" s="11">
        <v>0</v>
      </c>
      <c r="M2199" s="11">
        <v>-2.3199999999999998E-2</v>
      </c>
      <c r="N2199" s="11">
        <v>3.4832000000000001</v>
      </c>
      <c r="O2199" s="11">
        <v>0.50770000000000004</v>
      </c>
      <c r="P2199" s="11">
        <v>3.1399999999999997E-2</v>
      </c>
      <c r="Q2199" s="11">
        <v>212.67599999999999</v>
      </c>
      <c r="R2199" s="11">
        <v>150.24170000000001</v>
      </c>
      <c r="S2199" s="11">
        <v>-52.002499999999998</v>
      </c>
      <c r="T2199" s="11">
        <v>0.38229999999999997</v>
      </c>
      <c r="U2199" s="11">
        <v>7.6340000000000003</v>
      </c>
      <c r="V2199" s="11">
        <v>-1.1287</v>
      </c>
      <c r="W2199" s="11">
        <v>-36.585000000000001</v>
      </c>
      <c r="X2199" s="11" t="s">
        <v>993</v>
      </c>
    </row>
    <row r="2200" spans="1:24" x14ac:dyDescent="0.25">
      <c r="A2200" s="11" t="s">
        <v>607</v>
      </c>
      <c r="B2200" s="11">
        <v>359.02480000000003</v>
      </c>
      <c r="C2200" s="11">
        <v>-100</v>
      </c>
      <c r="D2200" s="11">
        <v>102.31100000000001</v>
      </c>
      <c r="E2200" s="11">
        <v>-72.581699999999998</v>
      </c>
      <c r="F2200" s="11">
        <v>68.437200000000004</v>
      </c>
      <c r="G2200" s="11">
        <v>-64.194699999999997</v>
      </c>
      <c r="H2200" s="11">
        <v>67.430099999999996</v>
      </c>
      <c r="I2200" s="11">
        <v>0</v>
      </c>
      <c r="J2200" s="11">
        <v>0</v>
      </c>
      <c r="K2200" s="11">
        <v>0</v>
      </c>
      <c r="L2200" s="11">
        <v>0</v>
      </c>
      <c r="M2200" s="11">
        <v>-2.23E-2</v>
      </c>
      <c r="N2200" s="11">
        <v>2.7044999999999999</v>
      </c>
      <c r="O2200" s="11">
        <v>0.76919999999999999</v>
      </c>
      <c r="P2200" s="11">
        <v>0.1588</v>
      </c>
      <c r="Q2200" s="11">
        <v>448.54599999999999</v>
      </c>
      <c r="R2200" s="11">
        <v>353.41809999999998</v>
      </c>
      <c r="S2200" s="11">
        <v>-40.721600000000002</v>
      </c>
      <c r="T2200" s="11">
        <v>0.6633</v>
      </c>
      <c r="U2200" s="11">
        <v>13.891299999999999</v>
      </c>
      <c r="V2200" s="11">
        <v>-4.5148000000000001</v>
      </c>
      <c r="W2200" s="11">
        <v>-22.726600000000001</v>
      </c>
      <c r="X2200" s="11" t="s">
        <v>607</v>
      </c>
    </row>
    <row r="2201" spans="1:24" x14ac:dyDescent="0.25">
      <c r="A2201" s="11" t="s">
        <v>718</v>
      </c>
      <c r="B2201" s="11">
        <v>359.98779999999999</v>
      </c>
      <c r="C2201" s="11">
        <v>-100</v>
      </c>
      <c r="D2201" s="11">
        <v>102.6776</v>
      </c>
      <c r="E2201" s="11">
        <v>-73.351900000000001</v>
      </c>
      <c r="F2201" s="11">
        <v>69.580500000000001</v>
      </c>
      <c r="G2201" s="11">
        <v>-65.766099999999994</v>
      </c>
      <c r="H2201" s="11">
        <v>69.528199999999998</v>
      </c>
      <c r="I2201" s="11">
        <v>0</v>
      </c>
      <c r="J2201" s="11">
        <v>0</v>
      </c>
      <c r="K2201" s="11">
        <v>0</v>
      </c>
      <c r="L2201" s="11">
        <v>0</v>
      </c>
      <c r="M2201" s="11">
        <v>-2.3900000000000001E-2</v>
      </c>
      <c r="N2201" s="11">
        <v>2.8631000000000002</v>
      </c>
      <c r="O2201" s="11">
        <v>0.82909999999999995</v>
      </c>
      <c r="P2201" s="11">
        <v>0.1552</v>
      </c>
      <c r="Q2201" s="11">
        <v>449.90210000000002</v>
      </c>
      <c r="R2201" s="11">
        <v>353.41809999999998</v>
      </c>
      <c r="S2201" s="11">
        <v>-40.716700000000003</v>
      </c>
      <c r="T2201" s="11">
        <v>0.65910000000000002</v>
      </c>
      <c r="U2201" s="11">
        <v>13.929600000000001</v>
      </c>
      <c r="V2201" s="11">
        <v>-4.5340999999999996</v>
      </c>
      <c r="W2201" s="11">
        <v>-22.8873</v>
      </c>
      <c r="X2201" s="11" t="s">
        <v>718</v>
      </c>
    </row>
    <row r="2202" spans="1:24" x14ac:dyDescent="0.25">
      <c r="A2202" s="11" t="s">
        <v>994</v>
      </c>
      <c r="B2202" s="11">
        <v>341.7518</v>
      </c>
      <c r="C2202" s="11">
        <v>-100</v>
      </c>
      <c r="D2202" s="11">
        <v>121.3098</v>
      </c>
      <c r="E2202" s="11">
        <v>-57.005000000000003</v>
      </c>
      <c r="F2202" s="11">
        <v>89.250399999999999</v>
      </c>
      <c r="G2202" s="11">
        <v>-43.417900000000003</v>
      </c>
      <c r="H2202" s="11">
        <v>83.9221</v>
      </c>
      <c r="I2202" s="11">
        <v>7.4999999999999997E-3</v>
      </c>
      <c r="J2202" s="11">
        <v>1.0871999999999999</v>
      </c>
      <c r="K2202" s="11">
        <v>0.13669999999999999</v>
      </c>
      <c r="L2202" s="11">
        <v>3.3999999999999998E-3</v>
      </c>
      <c r="M2202" s="11">
        <v>-1.6899999999999998E-2</v>
      </c>
      <c r="N2202" s="11">
        <v>2.4441999999999999</v>
      </c>
      <c r="O2202" s="11">
        <v>0.46339999999999998</v>
      </c>
      <c r="P2202" s="11">
        <v>4.24E-2</v>
      </c>
      <c r="Q2202" s="11">
        <v>378.12419999999997</v>
      </c>
      <c r="R2202" s="11">
        <v>336.36309999999997</v>
      </c>
      <c r="S2202" s="11">
        <v>-45.439399999999999</v>
      </c>
      <c r="T2202" s="11">
        <v>0.89419999999999999</v>
      </c>
      <c r="U2202" s="11">
        <v>12.4389</v>
      </c>
      <c r="V2202" s="11">
        <v>-3.9504999999999999</v>
      </c>
      <c r="W2202" s="11">
        <v>-27.1004</v>
      </c>
      <c r="X2202" s="11" t="s">
        <v>994</v>
      </c>
    </row>
    <row r="2203" spans="1:24" x14ac:dyDescent="0.25">
      <c r="A2203" s="11" t="s">
        <v>1727</v>
      </c>
      <c r="B2203" s="11">
        <v>312.2801</v>
      </c>
      <c r="C2203" s="11">
        <v>100</v>
      </c>
      <c r="D2203" s="11">
        <v>229.45079999999999</v>
      </c>
      <c r="E2203" s="11">
        <v>379.47570000000002</v>
      </c>
      <c r="F2203" s="11">
        <v>827.43399999999997</v>
      </c>
      <c r="G2203" s="11">
        <v>1797.3393000000001</v>
      </c>
      <c r="H2203" s="11">
        <v>4085.2138</v>
      </c>
      <c r="I2203" s="11">
        <v>0.42620000000000002</v>
      </c>
      <c r="J2203" s="11">
        <v>42.774000000000001</v>
      </c>
      <c r="K2203" s="11">
        <v>33.787300000000002</v>
      </c>
      <c r="L2203" s="11">
        <v>25.697700000000001</v>
      </c>
      <c r="M2203" s="11">
        <v>0</v>
      </c>
      <c r="N2203" s="11">
        <v>2.3E-3</v>
      </c>
      <c r="O2203" s="11">
        <v>0</v>
      </c>
      <c r="P2203" s="11">
        <v>0</v>
      </c>
      <c r="Q2203" s="11">
        <v>359.39089999999999</v>
      </c>
      <c r="R2203" s="11">
        <v>283.3433</v>
      </c>
      <c r="S2203" s="11">
        <v>-80.414199999999994</v>
      </c>
      <c r="T2203" s="11">
        <v>1.127</v>
      </c>
      <c r="U2203" s="11">
        <v>11.061</v>
      </c>
      <c r="V2203" s="11">
        <v>-1.8892</v>
      </c>
      <c r="W2203" s="11">
        <v>-54.164999999999999</v>
      </c>
      <c r="X2203" s="11" t="s">
        <v>4269</v>
      </c>
    </row>
    <row r="2204" spans="1:24" x14ac:dyDescent="0.25">
      <c r="A2204" s="11" t="s">
        <v>4269</v>
      </c>
      <c r="B2204" s="11">
        <v>312.2801</v>
      </c>
      <c r="C2204" s="11">
        <v>100</v>
      </c>
      <c r="D2204" s="11">
        <v>229.45079999999999</v>
      </c>
      <c r="E2204" s="11">
        <v>379.47570000000002</v>
      </c>
      <c r="F2204" s="11">
        <v>827.43399999999997</v>
      </c>
      <c r="G2204" s="11">
        <v>1797.3393000000001</v>
      </c>
      <c r="H2204" s="11">
        <v>4085.2138</v>
      </c>
      <c r="I2204" s="11">
        <v>0.42620000000000002</v>
      </c>
      <c r="J2204" s="11">
        <v>42.774000000000001</v>
      </c>
      <c r="K2204" s="11">
        <v>33.787300000000002</v>
      </c>
      <c r="L2204" s="11">
        <v>25.697700000000001</v>
      </c>
      <c r="M2204" s="11">
        <v>0</v>
      </c>
      <c r="N2204" s="11">
        <v>2.3E-3</v>
      </c>
      <c r="O2204" s="11">
        <v>0</v>
      </c>
      <c r="P2204" s="11">
        <v>0</v>
      </c>
      <c r="Q2204" s="11">
        <v>359.39089999999999</v>
      </c>
      <c r="R2204" s="11">
        <v>283.3433</v>
      </c>
      <c r="S2204" s="11">
        <v>-80.414199999999994</v>
      </c>
      <c r="T2204" s="11">
        <v>1.127</v>
      </c>
      <c r="U2204" s="11">
        <v>11.061</v>
      </c>
      <c r="V2204" s="11">
        <v>-1.8892</v>
      </c>
      <c r="W2204" s="11">
        <v>-54.164999999999999</v>
      </c>
      <c r="X2204" s="11" t="s">
        <v>4269</v>
      </c>
    </row>
    <row r="2205" spans="1:24" x14ac:dyDescent="0.25">
      <c r="A2205" s="11" t="s">
        <v>4269</v>
      </c>
      <c r="B2205" s="11">
        <v>312.2801</v>
      </c>
      <c r="C2205" s="11">
        <v>100</v>
      </c>
      <c r="D2205" s="11">
        <v>229.45079999999999</v>
      </c>
      <c r="E2205" s="11">
        <v>379.47570000000002</v>
      </c>
      <c r="F2205" s="11">
        <v>827.43399999999997</v>
      </c>
      <c r="G2205" s="11">
        <v>1797.3393000000001</v>
      </c>
      <c r="H2205" s="11">
        <v>4085.2138</v>
      </c>
      <c r="I2205" s="11">
        <v>0.42620000000000002</v>
      </c>
      <c r="J2205" s="11">
        <v>42.774000000000001</v>
      </c>
      <c r="K2205" s="11">
        <v>33.787300000000002</v>
      </c>
      <c r="L2205" s="11">
        <v>25.697700000000001</v>
      </c>
      <c r="M2205" s="11">
        <v>0</v>
      </c>
      <c r="N2205" s="11">
        <v>2.3E-3</v>
      </c>
      <c r="O2205" s="11">
        <v>0</v>
      </c>
      <c r="P2205" s="11">
        <v>0</v>
      </c>
      <c r="Q2205" s="11">
        <v>354.2337</v>
      </c>
      <c r="R2205" s="11">
        <v>283.3433</v>
      </c>
      <c r="S2205" s="11">
        <v>-80.412499999999994</v>
      </c>
      <c r="T2205" s="11">
        <v>1.127</v>
      </c>
      <c r="U2205" s="11">
        <v>11.061</v>
      </c>
      <c r="V2205" s="11">
        <v>-1.8812</v>
      </c>
      <c r="W2205" s="11">
        <v>-53.845100000000002</v>
      </c>
      <c r="X2205" s="11" t="s">
        <v>4269</v>
      </c>
    </row>
    <row r="2206" spans="1:24" x14ac:dyDescent="0.25">
      <c r="A2206" s="11" t="s">
        <v>4269</v>
      </c>
      <c r="B2206" s="11">
        <v>312.2801</v>
      </c>
      <c r="C2206" s="11">
        <v>100</v>
      </c>
      <c r="D2206" s="11">
        <v>229.45079999999999</v>
      </c>
      <c r="E2206" s="11">
        <v>379.47570000000002</v>
      </c>
      <c r="F2206" s="11">
        <v>827.43399999999997</v>
      </c>
      <c r="G2206" s="11">
        <v>1797.3393000000001</v>
      </c>
      <c r="H2206" s="11">
        <v>4085.2138</v>
      </c>
      <c r="I2206" s="11">
        <v>0.42620000000000002</v>
      </c>
      <c r="J2206" s="11">
        <v>42.774000000000001</v>
      </c>
      <c r="K2206" s="11">
        <v>33.787300000000002</v>
      </c>
      <c r="L2206" s="11">
        <v>25.697700000000001</v>
      </c>
      <c r="M2206" s="11">
        <v>0</v>
      </c>
      <c r="N2206" s="11">
        <v>2.3E-3</v>
      </c>
      <c r="O2206" s="11">
        <v>0</v>
      </c>
      <c r="P2206" s="11">
        <v>0</v>
      </c>
      <c r="Q2206" s="11">
        <v>354.2337</v>
      </c>
      <c r="R2206" s="11">
        <v>283.3433</v>
      </c>
      <c r="S2206" s="11">
        <v>-80.412499999999994</v>
      </c>
      <c r="T2206" s="11">
        <v>1.127</v>
      </c>
      <c r="U2206" s="11">
        <v>11.061</v>
      </c>
      <c r="V2206" s="11">
        <v>-1.8812</v>
      </c>
      <c r="W2206" s="11">
        <v>-53.845100000000002</v>
      </c>
      <c r="X2206" s="11" t="s">
        <v>4269</v>
      </c>
    </row>
    <row r="2207" spans="1:24" x14ac:dyDescent="0.25">
      <c r="A2207" s="11" t="s">
        <v>1728</v>
      </c>
      <c r="B2207" s="11">
        <v>232.49270000000001</v>
      </c>
      <c r="C2207" s="11">
        <v>100</v>
      </c>
      <c r="D2207" s="11">
        <v>220.49600000000001</v>
      </c>
      <c r="E2207" s="11">
        <v>367.22859999999997</v>
      </c>
      <c r="F2207" s="11">
        <v>777.06330000000003</v>
      </c>
      <c r="G2207" s="11">
        <v>1639.9389000000001</v>
      </c>
      <c r="H2207" s="11">
        <v>3615.9283999999998</v>
      </c>
      <c r="I2207" s="11">
        <v>0.41839999999999999</v>
      </c>
      <c r="J2207" s="11">
        <v>41.966299999999997</v>
      </c>
      <c r="K2207" s="11">
        <v>33.349200000000003</v>
      </c>
      <c r="L2207" s="11">
        <v>25.046900000000001</v>
      </c>
      <c r="M2207" s="11">
        <v>0</v>
      </c>
      <c r="N2207" s="11">
        <v>2.8299999999999999E-2</v>
      </c>
      <c r="O2207" s="11">
        <v>0</v>
      </c>
      <c r="P2207" s="11">
        <v>0</v>
      </c>
      <c r="Q2207" s="11">
        <v>249.16370000000001</v>
      </c>
      <c r="R2207" s="11">
        <v>202.2303</v>
      </c>
      <c r="S2207" s="11">
        <v>-74.91</v>
      </c>
      <c r="T2207" s="11">
        <v>0.80500000000000005</v>
      </c>
      <c r="U2207" s="11">
        <v>8.1717999999999993</v>
      </c>
      <c r="V2207" s="11">
        <v>-1.7002999999999999</v>
      </c>
      <c r="W2207" s="11">
        <v>-55.431600000000003</v>
      </c>
      <c r="X2207" s="11" t="s">
        <v>4270</v>
      </c>
    </row>
    <row r="2208" spans="1:24" x14ac:dyDescent="0.25">
      <c r="A2208" s="11" t="s">
        <v>4270</v>
      </c>
      <c r="B2208" s="11">
        <v>232.49270000000001</v>
      </c>
      <c r="C2208" s="11">
        <v>100</v>
      </c>
      <c r="D2208" s="11">
        <v>220.49600000000001</v>
      </c>
      <c r="E2208" s="11">
        <v>367.22859999999997</v>
      </c>
      <c r="F2208" s="11">
        <v>777.06330000000003</v>
      </c>
      <c r="G2208" s="11">
        <v>1639.9389000000001</v>
      </c>
      <c r="H2208" s="11">
        <v>3615.9283999999998</v>
      </c>
      <c r="I2208" s="11">
        <v>0.41839999999999999</v>
      </c>
      <c r="J2208" s="11">
        <v>41.966299999999997</v>
      </c>
      <c r="K2208" s="11">
        <v>33.349200000000003</v>
      </c>
      <c r="L2208" s="11">
        <v>25.046900000000001</v>
      </c>
      <c r="M2208" s="11">
        <v>0</v>
      </c>
      <c r="N2208" s="11">
        <v>2.8299999999999999E-2</v>
      </c>
      <c r="O2208" s="11">
        <v>0</v>
      </c>
      <c r="P2208" s="11">
        <v>0</v>
      </c>
      <c r="Q2208" s="11">
        <v>249.16370000000001</v>
      </c>
      <c r="R2208" s="11">
        <v>202.2303</v>
      </c>
      <c r="S2208" s="11">
        <v>-74.91</v>
      </c>
      <c r="T2208" s="11">
        <v>0.80500000000000005</v>
      </c>
      <c r="U2208" s="11">
        <v>8.1717999999999993</v>
      </c>
      <c r="V2208" s="11">
        <v>-1.7002999999999999</v>
      </c>
      <c r="W2208" s="11">
        <v>-55.431600000000003</v>
      </c>
      <c r="X2208" s="11" t="s">
        <v>4270</v>
      </c>
    </row>
    <row r="2209" spans="1:24" x14ac:dyDescent="0.25">
      <c r="A2209" s="11" t="s">
        <v>4270</v>
      </c>
      <c r="B2209" s="11">
        <v>232.49270000000001</v>
      </c>
      <c r="C2209" s="11">
        <v>100</v>
      </c>
      <c r="D2209" s="11">
        <v>220.49600000000001</v>
      </c>
      <c r="E2209" s="11">
        <v>367.22859999999997</v>
      </c>
      <c r="F2209" s="11">
        <v>777.06330000000003</v>
      </c>
      <c r="G2209" s="11">
        <v>1639.9389000000001</v>
      </c>
      <c r="H2209" s="11">
        <v>3615.9283999999998</v>
      </c>
      <c r="I2209" s="11">
        <v>0.41839999999999999</v>
      </c>
      <c r="J2209" s="11">
        <v>41.966299999999997</v>
      </c>
      <c r="K2209" s="11">
        <v>33.349200000000003</v>
      </c>
      <c r="L2209" s="11">
        <v>25.046900000000001</v>
      </c>
      <c r="M2209" s="11">
        <v>0</v>
      </c>
      <c r="N2209" s="11">
        <v>2.8299999999999999E-2</v>
      </c>
      <c r="O2209" s="11">
        <v>0</v>
      </c>
      <c r="P2209" s="11">
        <v>0</v>
      </c>
      <c r="Q2209" s="11">
        <v>246.5925</v>
      </c>
      <c r="R2209" s="11">
        <v>202.2303</v>
      </c>
      <c r="S2209" s="11">
        <v>-74.9084</v>
      </c>
      <c r="T2209" s="11">
        <v>0.80500000000000005</v>
      </c>
      <c r="U2209" s="11">
        <v>8.1717999999999993</v>
      </c>
      <c r="V2209" s="11">
        <v>-1.6931</v>
      </c>
      <c r="W2209" s="11">
        <v>-55.112499999999997</v>
      </c>
      <c r="X2209" s="11" t="s">
        <v>4270</v>
      </c>
    </row>
    <row r="2210" spans="1:24" x14ac:dyDescent="0.25">
      <c r="A2210" s="11" t="s">
        <v>4270</v>
      </c>
      <c r="B2210" s="11">
        <v>232.49270000000001</v>
      </c>
      <c r="C2210" s="11">
        <v>100</v>
      </c>
      <c r="D2210" s="11">
        <v>220.49600000000001</v>
      </c>
      <c r="E2210" s="11">
        <v>367.22859999999997</v>
      </c>
      <c r="F2210" s="11">
        <v>777.06330000000003</v>
      </c>
      <c r="G2210" s="11">
        <v>1639.9389000000001</v>
      </c>
      <c r="H2210" s="11">
        <v>3615.9283999999998</v>
      </c>
      <c r="I2210" s="11">
        <v>0.41839999999999999</v>
      </c>
      <c r="J2210" s="11">
        <v>41.966299999999997</v>
      </c>
      <c r="K2210" s="11">
        <v>33.349200000000003</v>
      </c>
      <c r="L2210" s="11">
        <v>25.046900000000001</v>
      </c>
      <c r="M2210" s="11">
        <v>0</v>
      </c>
      <c r="N2210" s="11">
        <v>2.8299999999999999E-2</v>
      </c>
      <c r="O2210" s="11">
        <v>0</v>
      </c>
      <c r="P2210" s="11">
        <v>0</v>
      </c>
      <c r="Q2210" s="11">
        <v>246.5925</v>
      </c>
      <c r="R2210" s="11">
        <v>202.2303</v>
      </c>
      <c r="S2210" s="11">
        <v>-74.9084</v>
      </c>
      <c r="T2210" s="11">
        <v>0.80500000000000005</v>
      </c>
      <c r="U2210" s="11">
        <v>8.1717999999999993</v>
      </c>
      <c r="V2210" s="11">
        <v>-1.6931</v>
      </c>
      <c r="W2210" s="11">
        <v>-55.112499999999997</v>
      </c>
      <c r="X2210" s="11" t="s">
        <v>4270</v>
      </c>
    </row>
    <row r="2211" spans="1:24" x14ac:dyDescent="0.25">
      <c r="A2211" s="11" t="s">
        <v>1358</v>
      </c>
      <c r="B2211" s="11">
        <v>90.5702</v>
      </c>
      <c r="C2211" s="11">
        <v>100</v>
      </c>
      <c r="D2211" s="11">
        <v>111.9693</v>
      </c>
      <c r="E2211" s="11">
        <v>126.6751</v>
      </c>
      <c r="F2211" s="11">
        <v>144.4615</v>
      </c>
      <c r="G2211" s="11">
        <v>165.8107</v>
      </c>
      <c r="H2211" s="11">
        <v>191.3486</v>
      </c>
      <c r="I2211" s="11">
        <v>0.11310000000000001</v>
      </c>
      <c r="J2211" s="11">
        <v>12.262700000000001</v>
      </c>
      <c r="K2211" s="11">
        <v>2.4870999999999999</v>
      </c>
      <c r="L2211" s="11">
        <v>3.1E-2</v>
      </c>
      <c r="M2211" s="11">
        <v>0</v>
      </c>
      <c r="N2211" s="11">
        <v>0</v>
      </c>
      <c r="O2211" s="11">
        <v>0</v>
      </c>
      <c r="P2211" s="11">
        <v>0</v>
      </c>
      <c r="Q2211" s="11">
        <v>72.8506</v>
      </c>
      <c r="R2211" s="11">
        <v>86.805300000000003</v>
      </c>
      <c r="S2211" s="11">
        <v>-62.910400000000003</v>
      </c>
      <c r="T2211" s="11">
        <v>-2.7400000000000001E-2</v>
      </c>
      <c r="U2211" s="11">
        <v>2.4594999999999998</v>
      </c>
      <c r="V2211" s="11">
        <v>0</v>
      </c>
      <c r="W2211" s="11">
        <v>-54.1601</v>
      </c>
      <c r="X2211" s="11" t="s">
        <v>1358</v>
      </c>
    </row>
    <row r="2212" spans="1:24" x14ac:dyDescent="0.25">
      <c r="A2212" s="11" t="s">
        <v>514</v>
      </c>
      <c r="B2212" s="11">
        <v>167.72829999999999</v>
      </c>
      <c r="C2212" s="11">
        <v>100</v>
      </c>
      <c r="D2212" s="11">
        <v>196.38810000000001</v>
      </c>
      <c r="E2212" s="11">
        <v>402.81020000000001</v>
      </c>
      <c r="F2212" s="11">
        <v>881.9855</v>
      </c>
      <c r="G2212" s="11">
        <v>1982.6224999999999</v>
      </c>
      <c r="H2212" s="11">
        <v>4559.9026000000003</v>
      </c>
      <c r="I2212" s="11">
        <v>0.44879999999999998</v>
      </c>
      <c r="J2212" s="11">
        <v>44.917099999999998</v>
      </c>
      <c r="K2212" s="11">
        <v>36.418999999999997</v>
      </c>
      <c r="L2212" s="11">
        <v>28.1858</v>
      </c>
      <c r="M2212" s="11">
        <v>0</v>
      </c>
      <c r="N2212" s="11">
        <v>0</v>
      </c>
      <c r="O2212" s="11">
        <v>0</v>
      </c>
      <c r="P2212" s="11">
        <v>0</v>
      </c>
      <c r="Q2212" s="11">
        <v>173.98519999999999</v>
      </c>
      <c r="R2212" s="11">
        <v>139.17250000000001</v>
      </c>
      <c r="S2212" s="11">
        <v>-77.155299999999997</v>
      </c>
      <c r="T2212" s="11">
        <v>0.56859999999999999</v>
      </c>
      <c r="U2212" s="11">
        <v>5.5888999999999998</v>
      </c>
      <c r="V2212" s="11">
        <v>-1.3224</v>
      </c>
      <c r="W2212" s="11">
        <v>-59.527299999999997</v>
      </c>
      <c r="X2212" s="11" t="s">
        <v>4271</v>
      </c>
    </row>
    <row r="2213" spans="1:24" x14ac:dyDescent="0.25">
      <c r="A2213" s="11" t="s">
        <v>4271</v>
      </c>
      <c r="B2213" s="11">
        <v>167.72829999999999</v>
      </c>
      <c r="C2213" s="11">
        <v>100</v>
      </c>
      <c r="D2213" s="11">
        <v>196.38810000000001</v>
      </c>
      <c r="E2213" s="11">
        <v>402.81020000000001</v>
      </c>
      <c r="F2213" s="11">
        <v>881.9855</v>
      </c>
      <c r="G2213" s="11">
        <v>1982.6224999999999</v>
      </c>
      <c r="H2213" s="11">
        <v>4559.9026000000003</v>
      </c>
      <c r="I2213" s="11">
        <v>0.44879999999999998</v>
      </c>
      <c r="J2213" s="11">
        <v>44.917099999999998</v>
      </c>
      <c r="K2213" s="11">
        <v>36.418999999999997</v>
      </c>
      <c r="L2213" s="11">
        <v>28.1858</v>
      </c>
      <c r="M2213" s="11">
        <v>0</v>
      </c>
      <c r="N2213" s="11">
        <v>0</v>
      </c>
      <c r="O2213" s="11">
        <v>0</v>
      </c>
      <c r="P2213" s="11">
        <v>0</v>
      </c>
      <c r="Q2213" s="11">
        <v>173.98519999999999</v>
      </c>
      <c r="R2213" s="11">
        <v>139.17250000000001</v>
      </c>
      <c r="S2213" s="11">
        <v>-77.155299999999997</v>
      </c>
      <c r="T2213" s="11">
        <v>0.56859999999999999</v>
      </c>
      <c r="U2213" s="11">
        <v>5.5888999999999998</v>
      </c>
      <c r="V2213" s="11">
        <v>-1.3224</v>
      </c>
      <c r="W2213" s="11">
        <v>-59.527299999999997</v>
      </c>
      <c r="X2213" s="11" t="s">
        <v>4271</v>
      </c>
    </row>
    <row r="2214" spans="1:24" x14ac:dyDescent="0.25">
      <c r="A2214" s="11" t="s">
        <v>4271</v>
      </c>
      <c r="B2214" s="11">
        <v>167.72829999999999</v>
      </c>
      <c r="C2214" s="11">
        <v>100</v>
      </c>
      <c r="D2214" s="11">
        <v>196.38810000000001</v>
      </c>
      <c r="E2214" s="11">
        <v>402.81020000000001</v>
      </c>
      <c r="F2214" s="11">
        <v>881.9855</v>
      </c>
      <c r="G2214" s="11">
        <v>1982.6224999999999</v>
      </c>
      <c r="H2214" s="11">
        <v>4559.9026000000003</v>
      </c>
      <c r="I2214" s="11">
        <v>0.44879999999999998</v>
      </c>
      <c r="J2214" s="11">
        <v>44.917099999999998</v>
      </c>
      <c r="K2214" s="11">
        <v>36.418999999999997</v>
      </c>
      <c r="L2214" s="11">
        <v>28.1858</v>
      </c>
      <c r="M2214" s="11">
        <v>0</v>
      </c>
      <c r="N2214" s="11">
        <v>0</v>
      </c>
      <c r="O2214" s="11">
        <v>0</v>
      </c>
      <c r="P2214" s="11">
        <v>0</v>
      </c>
      <c r="Q2214" s="11">
        <v>169.16300000000001</v>
      </c>
      <c r="R2214" s="11">
        <v>139.17250000000001</v>
      </c>
      <c r="S2214" s="11">
        <v>-77.153700000000001</v>
      </c>
      <c r="T2214" s="11">
        <v>0.56859999999999999</v>
      </c>
      <c r="U2214" s="11">
        <v>5.5888999999999998</v>
      </c>
      <c r="V2214" s="11">
        <v>-1.3168</v>
      </c>
      <c r="W2214" s="11">
        <v>-59.209699999999998</v>
      </c>
      <c r="X2214" s="11" t="s">
        <v>4271</v>
      </c>
    </row>
    <row r="2215" spans="1:24" x14ac:dyDescent="0.25">
      <c r="A2215" s="11" t="s">
        <v>4271</v>
      </c>
      <c r="B2215" s="11">
        <v>167.72829999999999</v>
      </c>
      <c r="C2215" s="11">
        <v>100</v>
      </c>
      <c r="D2215" s="11">
        <v>196.38810000000001</v>
      </c>
      <c r="E2215" s="11">
        <v>402.81020000000001</v>
      </c>
      <c r="F2215" s="11">
        <v>881.9855</v>
      </c>
      <c r="G2215" s="11">
        <v>1982.6224999999999</v>
      </c>
      <c r="H2215" s="11">
        <v>4559.9026000000003</v>
      </c>
      <c r="I2215" s="11">
        <v>0.44879999999999998</v>
      </c>
      <c r="J2215" s="11">
        <v>44.917099999999998</v>
      </c>
      <c r="K2215" s="11">
        <v>36.418999999999997</v>
      </c>
      <c r="L2215" s="11">
        <v>28.1858</v>
      </c>
      <c r="M2215" s="11">
        <v>0</v>
      </c>
      <c r="N2215" s="11">
        <v>0</v>
      </c>
      <c r="O2215" s="11">
        <v>0</v>
      </c>
      <c r="P2215" s="11">
        <v>0</v>
      </c>
      <c r="Q2215" s="11">
        <v>169.16300000000001</v>
      </c>
      <c r="R2215" s="11">
        <v>139.17250000000001</v>
      </c>
      <c r="S2215" s="11">
        <v>-77.153700000000001</v>
      </c>
      <c r="T2215" s="11">
        <v>0.56859999999999999</v>
      </c>
      <c r="U2215" s="11">
        <v>5.5888999999999998</v>
      </c>
      <c r="V2215" s="11">
        <v>-1.3168</v>
      </c>
      <c r="W2215" s="11">
        <v>-59.209699999999998</v>
      </c>
      <c r="X2215" s="11" t="s">
        <v>4271</v>
      </c>
    </row>
    <row r="2216" spans="1:24" x14ac:dyDescent="0.25">
      <c r="A2216" s="11" t="s">
        <v>171</v>
      </c>
      <c r="B2216" s="11">
        <v>331.26830000000001</v>
      </c>
      <c r="C2216" s="11">
        <v>100</v>
      </c>
      <c r="D2216" s="11">
        <v>163.1362</v>
      </c>
      <c r="E2216" s="11">
        <v>225.11009999999999</v>
      </c>
      <c r="F2216" s="11">
        <v>369.6112</v>
      </c>
      <c r="G2216" s="11">
        <v>627.31790000000001</v>
      </c>
      <c r="H2216" s="11">
        <v>1106.7336</v>
      </c>
      <c r="I2216" s="11">
        <v>0.27650000000000002</v>
      </c>
      <c r="J2216" s="11">
        <v>27.919699999999999</v>
      </c>
      <c r="K2216" s="11">
        <v>18.080200000000001</v>
      </c>
      <c r="L2216" s="11">
        <v>10.67</v>
      </c>
      <c r="M2216" s="11">
        <v>0</v>
      </c>
      <c r="N2216" s="11">
        <v>0</v>
      </c>
      <c r="O2216" s="11">
        <v>0</v>
      </c>
      <c r="P2216" s="11">
        <v>0</v>
      </c>
      <c r="Q2216" s="11">
        <v>386.34570000000002</v>
      </c>
      <c r="R2216" s="11">
        <v>297.43959999999998</v>
      </c>
      <c r="S2216" s="11">
        <v>-68.495599999999996</v>
      </c>
      <c r="T2216" s="11">
        <v>0.69040000000000001</v>
      </c>
      <c r="U2216" s="11">
        <v>12.8009</v>
      </c>
      <c r="V2216" s="11">
        <v>0</v>
      </c>
      <c r="W2216" s="11">
        <v>-40.655500000000004</v>
      </c>
      <c r="X2216" s="11" t="s">
        <v>4272</v>
      </c>
    </row>
    <row r="2217" spans="1:24" x14ac:dyDescent="0.25">
      <c r="A2217" s="11" t="s">
        <v>4272</v>
      </c>
      <c r="B2217" s="11">
        <v>331.26830000000001</v>
      </c>
      <c r="C2217" s="11">
        <v>100</v>
      </c>
      <c r="D2217" s="11">
        <v>163.1362</v>
      </c>
      <c r="E2217" s="11">
        <v>225.11009999999999</v>
      </c>
      <c r="F2217" s="11">
        <v>369.6112</v>
      </c>
      <c r="G2217" s="11">
        <v>627.31790000000001</v>
      </c>
      <c r="H2217" s="11">
        <v>1106.7336</v>
      </c>
      <c r="I2217" s="11">
        <v>0.27650000000000002</v>
      </c>
      <c r="J2217" s="11">
        <v>27.919699999999999</v>
      </c>
      <c r="K2217" s="11">
        <v>18.080200000000001</v>
      </c>
      <c r="L2217" s="11">
        <v>10.67</v>
      </c>
      <c r="M2217" s="11">
        <v>0</v>
      </c>
      <c r="N2217" s="11">
        <v>0</v>
      </c>
      <c r="O2217" s="11">
        <v>0</v>
      </c>
      <c r="P2217" s="11">
        <v>0</v>
      </c>
      <c r="Q2217" s="11">
        <v>386.34570000000002</v>
      </c>
      <c r="R2217" s="11">
        <v>297.43959999999998</v>
      </c>
      <c r="S2217" s="11">
        <v>-68.495599999999996</v>
      </c>
      <c r="T2217" s="11">
        <v>0.69040000000000001</v>
      </c>
      <c r="U2217" s="11">
        <v>12.8009</v>
      </c>
      <c r="V2217" s="11">
        <v>0</v>
      </c>
      <c r="W2217" s="11">
        <v>-40.655500000000004</v>
      </c>
      <c r="X2217" s="11" t="s">
        <v>4272</v>
      </c>
    </row>
    <row r="2218" spans="1:24" x14ac:dyDescent="0.25">
      <c r="A2218" s="11" t="s">
        <v>4272</v>
      </c>
      <c r="B2218" s="11">
        <v>331.26830000000001</v>
      </c>
      <c r="C2218" s="11">
        <v>100</v>
      </c>
      <c r="D2218" s="11">
        <v>163.1362</v>
      </c>
      <c r="E2218" s="11">
        <v>225.11009999999999</v>
      </c>
      <c r="F2218" s="11">
        <v>369.6112</v>
      </c>
      <c r="G2218" s="11">
        <v>627.31790000000001</v>
      </c>
      <c r="H2218" s="11">
        <v>1106.7336</v>
      </c>
      <c r="I2218" s="11">
        <v>0.27650000000000002</v>
      </c>
      <c r="J2218" s="11">
        <v>27.919699999999999</v>
      </c>
      <c r="K2218" s="11">
        <v>18.080200000000001</v>
      </c>
      <c r="L2218" s="11">
        <v>10.67</v>
      </c>
      <c r="M2218" s="11">
        <v>0</v>
      </c>
      <c r="N2218" s="11">
        <v>0</v>
      </c>
      <c r="O2218" s="11">
        <v>0</v>
      </c>
      <c r="P2218" s="11">
        <v>0</v>
      </c>
      <c r="Q2218" s="11">
        <v>377.83089999999999</v>
      </c>
      <c r="R2218" s="11">
        <v>297.43959999999998</v>
      </c>
      <c r="S2218" s="11">
        <v>-68.494100000000003</v>
      </c>
      <c r="T2218" s="11">
        <v>0.69040000000000001</v>
      </c>
      <c r="U2218" s="11">
        <v>12.8009</v>
      </c>
      <c r="V2218" s="11">
        <v>0</v>
      </c>
      <c r="W2218" s="11">
        <v>-40.343800000000002</v>
      </c>
      <c r="X2218" s="11" t="s">
        <v>4272</v>
      </c>
    </row>
    <row r="2219" spans="1:24" x14ac:dyDescent="0.25">
      <c r="A2219" s="11" t="s">
        <v>4272</v>
      </c>
      <c r="B2219" s="11">
        <v>331.26830000000001</v>
      </c>
      <c r="C2219" s="11">
        <v>100</v>
      </c>
      <c r="D2219" s="11">
        <v>163.1362</v>
      </c>
      <c r="E2219" s="11">
        <v>225.11009999999999</v>
      </c>
      <c r="F2219" s="11">
        <v>369.6112</v>
      </c>
      <c r="G2219" s="11">
        <v>627.31790000000001</v>
      </c>
      <c r="H2219" s="11">
        <v>1106.7336</v>
      </c>
      <c r="I2219" s="11">
        <v>0.27650000000000002</v>
      </c>
      <c r="J2219" s="11">
        <v>27.919699999999999</v>
      </c>
      <c r="K2219" s="11">
        <v>18.080200000000001</v>
      </c>
      <c r="L2219" s="11">
        <v>10.67</v>
      </c>
      <c r="M2219" s="11">
        <v>0</v>
      </c>
      <c r="N2219" s="11">
        <v>0</v>
      </c>
      <c r="O2219" s="11">
        <v>0</v>
      </c>
      <c r="P2219" s="11">
        <v>0</v>
      </c>
      <c r="Q2219" s="11">
        <v>377.83089999999999</v>
      </c>
      <c r="R2219" s="11">
        <v>297.43959999999998</v>
      </c>
      <c r="S2219" s="11">
        <v>-68.494100000000003</v>
      </c>
      <c r="T2219" s="11">
        <v>0.69040000000000001</v>
      </c>
      <c r="U2219" s="11">
        <v>12.8009</v>
      </c>
      <c r="V2219" s="11">
        <v>0</v>
      </c>
      <c r="W2219" s="11">
        <v>-40.343800000000002</v>
      </c>
      <c r="X2219" s="11" t="s">
        <v>4272</v>
      </c>
    </row>
    <row r="2220" spans="1:24" x14ac:dyDescent="0.25">
      <c r="A2220" s="11" t="s">
        <v>135</v>
      </c>
      <c r="B2220" s="11">
        <v>359.71980000000002</v>
      </c>
      <c r="C2220" s="11">
        <v>100</v>
      </c>
      <c r="D2220" s="11">
        <v>150.8527</v>
      </c>
      <c r="E2220" s="11">
        <v>197.39240000000001</v>
      </c>
      <c r="F2220" s="11">
        <v>307.2561</v>
      </c>
      <c r="G2220" s="11">
        <v>489.3503</v>
      </c>
      <c r="H2220" s="11">
        <v>803.15449999999998</v>
      </c>
      <c r="I2220" s="11">
        <v>0.25519999999999998</v>
      </c>
      <c r="J2220" s="11">
        <v>25.769300000000001</v>
      </c>
      <c r="K2220" s="11">
        <v>15.9636</v>
      </c>
      <c r="L2220" s="11">
        <v>8.3417999999999992</v>
      </c>
      <c r="M2220" s="11">
        <v>0</v>
      </c>
      <c r="N2220" s="11">
        <v>0</v>
      </c>
      <c r="O2220" s="11">
        <v>0</v>
      </c>
      <c r="P2220" s="11">
        <v>0</v>
      </c>
      <c r="Q2220" s="11">
        <v>453.88240000000002</v>
      </c>
      <c r="R2220" s="11">
        <v>321.54739999999998</v>
      </c>
      <c r="S2220" s="11">
        <v>-63.837499999999999</v>
      </c>
      <c r="T2220" s="11">
        <v>0.73770000000000002</v>
      </c>
      <c r="U2220" s="11">
        <v>14.3878</v>
      </c>
      <c r="V2220" s="11">
        <v>0</v>
      </c>
      <c r="W2220" s="11">
        <v>-33.2605</v>
      </c>
      <c r="X2220" s="11" t="s">
        <v>135</v>
      </c>
    </row>
    <row r="2221" spans="1:24" x14ac:dyDescent="0.25">
      <c r="A2221" s="11" t="s">
        <v>225</v>
      </c>
      <c r="B2221" s="11">
        <v>353.7312</v>
      </c>
      <c r="C2221" s="11">
        <v>100</v>
      </c>
      <c r="D2221" s="11">
        <v>210.41640000000001</v>
      </c>
      <c r="E2221" s="11">
        <v>419.1028</v>
      </c>
      <c r="F2221" s="11">
        <v>933.03980000000001</v>
      </c>
      <c r="G2221" s="11">
        <v>2109.3859000000002</v>
      </c>
      <c r="H2221" s="11">
        <v>4829.6368000000002</v>
      </c>
      <c r="I2221" s="11">
        <v>0.45340000000000003</v>
      </c>
      <c r="J2221" s="11">
        <v>45.369700000000002</v>
      </c>
      <c r="K2221" s="11">
        <v>37.435400000000001</v>
      </c>
      <c r="L2221" s="11">
        <v>29.676100000000002</v>
      </c>
      <c r="M2221" s="11">
        <v>0</v>
      </c>
      <c r="N2221" s="11">
        <v>0</v>
      </c>
      <c r="O2221" s="11">
        <v>0</v>
      </c>
      <c r="P2221" s="11">
        <v>0</v>
      </c>
      <c r="Q2221" s="11">
        <v>420.23259999999999</v>
      </c>
      <c r="R2221" s="11">
        <v>289.4153</v>
      </c>
      <c r="S2221" s="11">
        <v>-75.777299999999997</v>
      </c>
      <c r="T2221" s="11">
        <v>1.0680000000000001</v>
      </c>
      <c r="U2221" s="11">
        <v>12.532500000000001</v>
      </c>
      <c r="V2221" s="11">
        <v>0</v>
      </c>
      <c r="W2221" s="11">
        <v>-42.381399999999999</v>
      </c>
      <c r="X2221" s="11" t="s">
        <v>225</v>
      </c>
    </row>
    <row r="2222" spans="1:24" x14ac:dyDescent="0.25">
      <c r="A2222" s="11" t="s">
        <v>515</v>
      </c>
      <c r="B2222" s="11">
        <v>335.97309999999999</v>
      </c>
      <c r="C2222" s="11">
        <v>100</v>
      </c>
      <c r="D2222" s="11">
        <v>211.12010000000001</v>
      </c>
      <c r="E2222" s="11">
        <v>429.9409</v>
      </c>
      <c r="F2222" s="11">
        <v>975.67100000000005</v>
      </c>
      <c r="G2222" s="11">
        <v>2248.0399000000002</v>
      </c>
      <c r="H2222" s="11">
        <v>5242.8495000000003</v>
      </c>
      <c r="I2222" s="11">
        <v>0.4556</v>
      </c>
      <c r="J2222" s="11">
        <v>45.622100000000003</v>
      </c>
      <c r="K2222" s="11">
        <v>37.961300000000001</v>
      </c>
      <c r="L2222" s="11">
        <v>30.414300000000001</v>
      </c>
      <c r="M2222" s="11">
        <v>0</v>
      </c>
      <c r="N2222" s="11">
        <v>0</v>
      </c>
      <c r="O2222" s="11">
        <v>0</v>
      </c>
      <c r="P2222" s="11">
        <v>0</v>
      </c>
      <c r="Q2222" s="11">
        <v>413.63979999999998</v>
      </c>
      <c r="R2222" s="11">
        <v>289.4153</v>
      </c>
      <c r="S2222" s="11">
        <v>-76.319500000000005</v>
      </c>
      <c r="T2222" s="11">
        <v>0.97319999999999995</v>
      </c>
      <c r="U2222" s="11">
        <v>11.938800000000001</v>
      </c>
      <c r="V2222" s="11">
        <v>0</v>
      </c>
      <c r="W2222" s="11">
        <v>-47.087299999999999</v>
      </c>
      <c r="X2222" s="11" t="s">
        <v>4273</v>
      </c>
    </row>
    <row r="2223" spans="1:24" x14ac:dyDescent="0.25">
      <c r="A2223" s="11" t="s">
        <v>4273</v>
      </c>
      <c r="B2223" s="11">
        <v>335.97309999999999</v>
      </c>
      <c r="C2223" s="11">
        <v>100</v>
      </c>
      <c r="D2223" s="11">
        <v>211.12010000000001</v>
      </c>
      <c r="E2223" s="11">
        <v>429.9409</v>
      </c>
      <c r="F2223" s="11">
        <v>975.67100000000005</v>
      </c>
      <c r="G2223" s="11">
        <v>2248.0399000000002</v>
      </c>
      <c r="H2223" s="11">
        <v>5242.8495000000003</v>
      </c>
      <c r="I2223" s="11">
        <v>0.4556</v>
      </c>
      <c r="J2223" s="11">
        <v>45.622100000000003</v>
      </c>
      <c r="K2223" s="11">
        <v>37.961300000000001</v>
      </c>
      <c r="L2223" s="11">
        <v>30.414300000000001</v>
      </c>
      <c r="M2223" s="11">
        <v>0</v>
      </c>
      <c r="N2223" s="11">
        <v>0</v>
      </c>
      <c r="O2223" s="11">
        <v>0</v>
      </c>
      <c r="P2223" s="11">
        <v>0</v>
      </c>
      <c r="Q2223" s="11">
        <v>413.63979999999998</v>
      </c>
      <c r="R2223" s="11">
        <v>289.4153</v>
      </c>
      <c r="S2223" s="11">
        <v>-76.319500000000005</v>
      </c>
      <c r="T2223" s="11">
        <v>0.97319999999999995</v>
      </c>
      <c r="U2223" s="11">
        <v>11.938800000000001</v>
      </c>
      <c r="V2223" s="11">
        <v>0</v>
      </c>
      <c r="W2223" s="11">
        <v>-47.087299999999999</v>
      </c>
      <c r="X2223" s="11" t="s">
        <v>4273</v>
      </c>
    </row>
    <row r="2224" spans="1:24" x14ac:dyDescent="0.25">
      <c r="A2224" s="11" t="s">
        <v>4273</v>
      </c>
      <c r="B2224" s="11">
        <v>335.97309999999999</v>
      </c>
      <c r="C2224" s="11">
        <v>100</v>
      </c>
      <c r="D2224" s="11">
        <v>211.12010000000001</v>
      </c>
      <c r="E2224" s="11">
        <v>429.9409</v>
      </c>
      <c r="F2224" s="11">
        <v>975.67100000000005</v>
      </c>
      <c r="G2224" s="11">
        <v>2248.0399000000002</v>
      </c>
      <c r="H2224" s="11">
        <v>5242.8495000000003</v>
      </c>
      <c r="I2224" s="11">
        <v>0.4556</v>
      </c>
      <c r="J2224" s="11">
        <v>45.622100000000003</v>
      </c>
      <c r="K2224" s="11">
        <v>37.961300000000001</v>
      </c>
      <c r="L2224" s="11">
        <v>30.414300000000001</v>
      </c>
      <c r="M2224" s="11">
        <v>0</v>
      </c>
      <c r="N2224" s="11">
        <v>0</v>
      </c>
      <c r="O2224" s="11">
        <v>0</v>
      </c>
      <c r="P2224" s="11">
        <v>0</v>
      </c>
      <c r="Q2224" s="11">
        <v>400.05840000000001</v>
      </c>
      <c r="R2224" s="11">
        <v>289.4153</v>
      </c>
      <c r="S2224" s="11">
        <v>-76.317899999999995</v>
      </c>
      <c r="T2224" s="11">
        <v>0.97319999999999995</v>
      </c>
      <c r="U2224" s="11">
        <v>11.938800000000001</v>
      </c>
      <c r="V2224" s="11">
        <v>0</v>
      </c>
      <c r="W2224" s="11">
        <v>-46.775500000000001</v>
      </c>
      <c r="X2224" s="11" t="s">
        <v>4273</v>
      </c>
    </row>
    <row r="2225" spans="1:24" x14ac:dyDescent="0.25">
      <c r="A2225" s="11" t="s">
        <v>4273</v>
      </c>
      <c r="B2225" s="11">
        <v>335.97309999999999</v>
      </c>
      <c r="C2225" s="11">
        <v>100</v>
      </c>
      <c r="D2225" s="11">
        <v>211.12010000000001</v>
      </c>
      <c r="E2225" s="11">
        <v>429.9409</v>
      </c>
      <c r="F2225" s="11">
        <v>975.67100000000005</v>
      </c>
      <c r="G2225" s="11">
        <v>2248.0399000000002</v>
      </c>
      <c r="H2225" s="11">
        <v>5242.8495000000003</v>
      </c>
      <c r="I2225" s="11">
        <v>0.4556</v>
      </c>
      <c r="J2225" s="11">
        <v>45.622100000000003</v>
      </c>
      <c r="K2225" s="11">
        <v>37.961300000000001</v>
      </c>
      <c r="L2225" s="11">
        <v>30.414300000000001</v>
      </c>
      <c r="M2225" s="11">
        <v>0</v>
      </c>
      <c r="N2225" s="11">
        <v>0</v>
      </c>
      <c r="O2225" s="11">
        <v>0</v>
      </c>
      <c r="P2225" s="11">
        <v>0</v>
      </c>
      <c r="Q2225" s="11">
        <v>400.05840000000001</v>
      </c>
      <c r="R2225" s="11">
        <v>289.4153</v>
      </c>
      <c r="S2225" s="11">
        <v>-76.317899999999995</v>
      </c>
      <c r="T2225" s="11">
        <v>0.97319999999999995</v>
      </c>
      <c r="U2225" s="11">
        <v>11.938800000000001</v>
      </c>
      <c r="V2225" s="11">
        <v>0</v>
      </c>
      <c r="W2225" s="11">
        <v>-46.775500000000001</v>
      </c>
      <c r="X2225" s="11" t="s">
        <v>4273</v>
      </c>
    </row>
    <row r="2226" spans="1:24" x14ac:dyDescent="0.25">
      <c r="A2226" s="11" t="s">
        <v>366</v>
      </c>
      <c r="B2226" s="11">
        <v>346.7747</v>
      </c>
      <c r="C2226" s="11">
        <v>100</v>
      </c>
      <c r="D2226" s="11">
        <v>181.68629999999999</v>
      </c>
      <c r="E2226" s="11">
        <v>298.8485</v>
      </c>
      <c r="F2226" s="11">
        <v>569.41520000000003</v>
      </c>
      <c r="G2226" s="11">
        <v>1118.9306999999999</v>
      </c>
      <c r="H2226" s="11">
        <v>2264.8514</v>
      </c>
      <c r="I2226" s="11">
        <v>0.36680000000000001</v>
      </c>
      <c r="J2226" s="11">
        <v>36.691800000000001</v>
      </c>
      <c r="K2226" s="11">
        <v>27.072099999999999</v>
      </c>
      <c r="L2226" s="11">
        <v>18.531400000000001</v>
      </c>
      <c r="M2226" s="11">
        <v>0</v>
      </c>
      <c r="N2226" s="11">
        <v>0</v>
      </c>
      <c r="O2226" s="11">
        <v>0</v>
      </c>
      <c r="P2226" s="11">
        <v>0</v>
      </c>
      <c r="Q2226" s="11">
        <v>434.41090000000003</v>
      </c>
      <c r="R2226" s="11">
        <v>305.48140000000001</v>
      </c>
      <c r="S2226" s="11">
        <v>-70.876499999999993</v>
      </c>
      <c r="T2226" s="11">
        <v>0.79110000000000003</v>
      </c>
      <c r="U2226" s="11">
        <v>13.2143</v>
      </c>
      <c r="V2226" s="11">
        <v>0</v>
      </c>
      <c r="W2226" s="11">
        <v>-38.199800000000003</v>
      </c>
      <c r="X2226" s="11" t="s">
        <v>366</v>
      </c>
    </row>
    <row r="2227" spans="1:24" x14ac:dyDescent="0.25">
      <c r="A2227" s="11" t="s">
        <v>4542</v>
      </c>
      <c r="B2227" s="11">
        <v>490.98660000000001</v>
      </c>
      <c r="C2227" s="11">
        <v>100</v>
      </c>
      <c r="D2227" s="11">
        <v>235.36410000000001</v>
      </c>
      <c r="E2227" s="11">
        <v>354.95209999999997</v>
      </c>
      <c r="F2227" s="11">
        <v>689.11500000000001</v>
      </c>
      <c r="G2227" s="11">
        <v>1347.5802000000001</v>
      </c>
      <c r="H2227" s="11">
        <v>2768.6253999999999</v>
      </c>
      <c r="I2227" s="11">
        <v>0.43409999999999999</v>
      </c>
      <c r="J2227" s="11">
        <v>43.750100000000003</v>
      </c>
      <c r="K2227" s="11">
        <v>31.346699999999998</v>
      </c>
      <c r="L2227" s="11">
        <v>21.283899999999999</v>
      </c>
      <c r="M2227" s="11">
        <v>0</v>
      </c>
      <c r="N2227" s="11">
        <v>0</v>
      </c>
      <c r="O2227" s="11">
        <v>0</v>
      </c>
      <c r="P2227" s="11">
        <v>0</v>
      </c>
      <c r="Q2227" s="11">
        <v>555.83810000000005</v>
      </c>
      <c r="R2227" s="11">
        <v>433.56009999999998</v>
      </c>
      <c r="S2227" s="11">
        <v>-81.7102</v>
      </c>
      <c r="T2227" s="11">
        <v>1.0872999999999999</v>
      </c>
      <c r="U2227" s="11">
        <v>17.182099999999998</v>
      </c>
      <c r="V2227" s="11">
        <v>-1.1287</v>
      </c>
      <c r="W2227" s="11">
        <v>-48.773400000000002</v>
      </c>
      <c r="X2227" s="11" t="s">
        <v>4542</v>
      </c>
    </row>
    <row r="2228" spans="1:24" x14ac:dyDescent="0.25">
      <c r="A2228" s="11" t="s">
        <v>4542</v>
      </c>
      <c r="B2228" s="11">
        <v>490.98660000000001</v>
      </c>
      <c r="C2228" s="11">
        <v>100</v>
      </c>
      <c r="D2228" s="11">
        <v>235.36410000000001</v>
      </c>
      <c r="E2228" s="11">
        <v>354.95209999999997</v>
      </c>
      <c r="F2228" s="11">
        <v>689.11500000000001</v>
      </c>
      <c r="G2228" s="11">
        <v>1347.5802000000001</v>
      </c>
      <c r="H2228" s="11">
        <v>2768.6253999999999</v>
      </c>
      <c r="I2228" s="11">
        <v>0.43409999999999999</v>
      </c>
      <c r="J2228" s="11">
        <v>43.750100000000003</v>
      </c>
      <c r="K2228" s="11">
        <v>31.346699999999998</v>
      </c>
      <c r="L2228" s="11">
        <v>21.283899999999999</v>
      </c>
      <c r="M2228" s="11">
        <v>0</v>
      </c>
      <c r="N2228" s="11">
        <v>0</v>
      </c>
      <c r="O2228" s="11">
        <v>0</v>
      </c>
      <c r="P2228" s="11">
        <v>0</v>
      </c>
      <c r="Q2228" s="11">
        <v>555.83810000000005</v>
      </c>
      <c r="R2228" s="11">
        <v>433.56009999999998</v>
      </c>
      <c r="S2228" s="11">
        <v>-81.7102</v>
      </c>
      <c r="T2228" s="11">
        <v>1.0872999999999999</v>
      </c>
      <c r="U2228" s="11">
        <v>17.182099999999998</v>
      </c>
      <c r="V2228" s="11">
        <v>-1.1287</v>
      </c>
      <c r="W2228" s="11">
        <v>-48.773400000000002</v>
      </c>
      <c r="X2228" s="11" t="s">
        <v>4542</v>
      </c>
    </row>
    <row r="2229" spans="1:24" x14ac:dyDescent="0.25">
      <c r="A2229" s="11" t="s">
        <v>995</v>
      </c>
      <c r="B2229" s="11">
        <v>330.7876</v>
      </c>
      <c r="C2229" s="11">
        <v>100</v>
      </c>
      <c r="D2229" s="11">
        <v>293.71600000000001</v>
      </c>
      <c r="E2229" s="11">
        <v>287.42930000000001</v>
      </c>
      <c r="F2229" s="11">
        <v>565.00340000000006</v>
      </c>
      <c r="G2229" s="11">
        <v>695.39649999999995</v>
      </c>
      <c r="H2229" s="11">
        <v>1297.4648999999999</v>
      </c>
      <c r="I2229" s="11">
        <v>0.45279999999999998</v>
      </c>
      <c r="J2229" s="11">
        <v>45.65</v>
      </c>
      <c r="K2229" s="11">
        <v>26.542300000000001</v>
      </c>
      <c r="L2229" s="11">
        <v>12.1633</v>
      </c>
      <c r="M2229" s="11">
        <v>-4.1700000000000001E-2</v>
      </c>
      <c r="N2229" s="11">
        <v>4.2374000000000001</v>
      </c>
      <c r="O2229" s="11">
        <v>2.1831999999999998</v>
      </c>
      <c r="P2229" s="11">
        <v>0.83289999999999997</v>
      </c>
      <c r="Q2229" s="11">
        <v>344.7362</v>
      </c>
      <c r="R2229" s="11">
        <v>333.29300000000001</v>
      </c>
      <c r="S2229" s="11">
        <v>-83.892700000000005</v>
      </c>
      <c r="T2229" s="11">
        <v>1.6089</v>
      </c>
      <c r="U2229" s="11">
        <v>10.0776</v>
      </c>
      <c r="V2229" s="11">
        <v>-1.1287</v>
      </c>
      <c r="W2229" s="11">
        <v>-58.368099999999998</v>
      </c>
      <c r="X2229" s="11" t="s">
        <v>995</v>
      </c>
    </row>
    <row r="2230" spans="1:24" x14ac:dyDescent="0.25">
      <c r="A2230" s="11" t="s">
        <v>1359</v>
      </c>
      <c r="B2230" s="11">
        <v>197.20859999999999</v>
      </c>
      <c r="C2230" s="11">
        <v>-100</v>
      </c>
      <c r="D2230" s="11">
        <v>129.18</v>
      </c>
      <c r="E2230" s="11">
        <v>-122.5779</v>
      </c>
      <c r="F2230" s="11">
        <v>233.0498</v>
      </c>
      <c r="G2230" s="11">
        <v>-328.01760000000002</v>
      </c>
      <c r="H2230" s="11">
        <v>683.87909999999999</v>
      </c>
      <c r="I2230" s="11">
        <v>1.78E-2</v>
      </c>
      <c r="J2230" s="11">
        <v>1.8880999999999999</v>
      </c>
      <c r="K2230" s="11">
        <v>0.82</v>
      </c>
      <c r="L2230" s="11">
        <v>0.21779999999999999</v>
      </c>
      <c r="M2230" s="11">
        <v>-0.10290000000000001</v>
      </c>
      <c r="N2230" s="11">
        <v>11.0144</v>
      </c>
      <c r="O2230" s="11">
        <v>7.1540999999999997</v>
      </c>
      <c r="P2230" s="11">
        <v>4.6985999999999999</v>
      </c>
      <c r="Q2230" s="11">
        <v>188.66730000000001</v>
      </c>
      <c r="R2230" s="11">
        <v>134.19739999999999</v>
      </c>
      <c r="S2230" s="11">
        <v>-55.901800000000001</v>
      </c>
      <c r="T2230" s="11">
        <v>0.84309999999999996</v>
      </c>
      <c r="U2230" s="11">
        <v>7.1097999999999999</v>
      </c>
      <c r="V2230" s="11">
        <v>0</v>
      </c>
      <c r="W2230" s="11">
        <v>-38.070900000000002</v>
      </c>
      <c r="X2230" s="11" t="s">
        <v>1359</v>
      </c>
    </row>
    <row r="2231" spans="1:24" x14ac:dyDescent="0.25">
      <c r="A2231" s="11" t="s">
        <v>136</v>
      </c>
      <c r="B2231" s="11">
        <v>230.32660000000001</v>
      </c>
      <c r="C2231" s="11">
        <v>100</v>
      </c>
      <c r="D2231" s="11">
        <v>176.93100000000001</v>
      </c>
      <c r="E2231" s="11">
        <v>236.24039999999999</v>
      </c>
      <c r="F2231" s="11">
        <v>365.65019999999998</v>
      </c>
      <c r="G2231" s="11">
        <v>564.67229999999995</v>
      </c>
      <c r="H2231" s="11">
        <v>902.53409999999997</v>
      </c>
      <c r="I2231" s="11">
        <v>0.31790000000000002</v>
      </c>
      <c r="J2231" s="11">
        <v>32.078099999999999</v>
      </c>
      <c r="K2231" s="11">
        <v>18.579000000000001</v>
      </c>
      <c r="L2231" s="11">
        <v>8.6319999999999997</v>
      </c>
      <c r="M2231" s="11">
        <v>0</v>
      </c>
      <c r="N2231" s="11">
        <v>0</v>
      </c>
      <c r="O2231" s="11">
        <v>0</v>
      </c>
      <c r="P2231" s="11">
        <v>0</v>
      </c>
      <c r="Q2231" s="11">
        <v>246.54230000000001</v>
      </c>
      <c r="R2231" s="11">
        <v>214.98990000000001</v>
      </c>
      <c r="S2231" s="11">
        <v>-64.633700000000005</v>
      </c>
      <c r="T2231" s="11">
        <v>0.91049999999999998</v>
      </c>
      <c r="U2231" s="11">
        <v>7.1760999999999999</v>
      </c>
      <c r="V2231" s="11">
        <v>-1.7002999999999999</v>
      </c>
      <c r="W2231" s="11">
        <v>-46.986199999999997</v>
      </c>
      <c r="X2231" s="11" t="s">
        <v>136</v>
      </c>
    </row>
    <row r="2232" spans="1:24" x14ac:dyDescent="0.25">
      <c r="A2232" s="11" t="s">
        <v>1729</v>
      </c>
      <c r="B2232" s="11">
        <v>523.02239999999995</v>
      </c>
      <c r="C2232" s="11">
        <v>100</v>
      </c>
      <c r="D2232" s="11">
        <v>244.62950000000001</v>
      </c>
      <c r="E2232" s="11">
        <v>354.70030000000003</v>
      </c>
      <c r="F2232" s="11">
        <v>690.56730000000005</v>
      </c>
      <c r="G2232" s="11">
        <v>1345.0332000000001</v>
      </c>
      <c r="H2232" s="11">
        <v>2769.2408999999998</v>
      </c>
      <c r="I2232" s="11">
        <v>0.43</v>
      </c>
      <c r="J2232" s="11">
        <v>43.376300000000001</v>
      </c>
      <c r="K2232" s="11">
        <v>30.973700000000001</v>
      </c>
      <c r="L2232" s="11">
        <v>21.118099999999998</v>
      </c>
      <c r="M2232" s="11">
        <v>0</v>
      </c>
      <c r="N2232" s="11">
        <v>8.6999999999999994E-3</v>
      </c>
      <c r="O2232" s="11">
        <v>0</v>
      </c>
      <c r="P2232" s="11">
        <v>0</v>
      </c>
      <c r="Q2232" s="11">
        <v>617.46199999999999</v>
      </c>
      <c r="R2232" s="11">
        <v>461.61349999999999</v>
      </c>
      <c r="S2232" s="11">
        <v>-81.444999999999993</v>
      </c>
      <c r="T2232" s="11">
        <v>1.26</v>
      </c>
      <c r="U2232" s="11">
        <v>18.1965</v>
      </c>
      <c r="V2232" s="11">
        <v>-1.1335</v>
      </c>
      <c r="W2232" s="11">
        <v>-48.859200000000001</v>
      </c>
      <c r="X2232" s="11" t="s">
        <v>4274</v>
      </c>
    </row>
    <row r="2233" spans="1:24" x14ac:dyDescent="0.25">
      <c r="A2233" s="11" t="s">
        <v>4274</v>
      </c>
      <c r="B2233" s="11">
        <v>523.02239999999995</v>
      </c>
      <c r="C2233" s="11">
        <v>100</v>
      </c>
      <c r="D2233" s="11">
        <v>244.62950000000001</v>
      </c>
      <c r="E2233" s="11">
        <v>354.70030000000003</v>
      </c>
      <c r="F2233" s="11">
        <v>690.56730000000005</v>
      </c>
      <c r="G2233" s="11">
        <v>1345.0332000000001</v>
      </c>
      <c r="H2233" s="11">
        <v>2769.2408999999998</v>
      </c>
      <c r="I2233" s="11">
        <v>0.43</v>
      </c>
      <c r="J2233" s="11">
        <v>43.376300000000001</v>
      </c>
      <c r="K2233" s="11">
        <v>30.973700000000001</v>
      </c>
      <c r="L2233" s="11">
        <v>21.118099999999998</v>
      </c>
      <c r="M2233" s="11">
        <v>0</v>
      </c>
      <c r="N2233" s="11">
        <v>8.6999999999999994E-3</v>
      </c>
      <c r="O2233" s="11">
        <v>0</v>
      </c>
      <c r="P2233" s="11">
        <v>0</v>
      </c>
      <c r="Q2233" s="11">
        <v>617.46199999999999</v>
      </c>
      <c r="R2233" s="11">
        <v>461.61349999999999</v>
      </c>
      <c r="S2233" s="11">
        <v>-81.444999999999993</v>
      </c>
      <c r="T2233" s="11">
        <v>1.26</v>
      </c>
      <c r="U2233" s="11">
        <v>18.1965</v>
      </c>
      <c r="V2233" s="11">
        <v>-1.1335</v>
      </c>
      <c r="W2233" s="11">
        <v>-48.859200000000001</v>
      </c>
      <c r="X2233" s="11" t="s">
        <v>4274</v>
      </c>
    </row>
    <row r="2234" spans="1:24" x14ac:dyDescent="0.25">
      <c r="A2234" s="11" t="s">
        <v>4274</v>
      </c>
      <c r="B2234" s="11">
        <v>523.02239999999995</v>
      </c>
      <c r="C2234" s="11">
        <v>100</v>
      </c>
      <c r="D2234" s="11">
        <v>244.62950000000001</v>
      </c>
      <c r="E2234" s="11">
        <v>354.70030000000003</v>
      </c>
      <c r="F2234" s="11">
        <v>690.56730000000005</v>
      </c>
      <c r="G2234" s="11">
        <v>1345.0332000000001</v>
      </c>
      <c r="H2234" s="11">
        <v>2769.2408999999998</v>
      </c>
      <c r="I2234" s="11">
        <v>0.43</v>
      </c>
      <c r="J2234" s="11">
        <v>43.377200000000002</v>
      </c>
      <c r="K2234" s="11">
        <v>30.973700000000001</v>
      </c>
      <c r="L2234" s="11">
        <v>21.118099999999998</v>
      </c>
      <c r="M2234" s="11">
        <v>0</v>
      </c>
      <c r="N2234" s="11">
        <v>8.6999999999999994E-3</v>
      </c>
      <c r="O2234" s="11">
        <v>0</v>
      </c>
      <c r="P2234" s="11">
        <v>0</v>
      </c>
      <c r="Q2234" s="11">
        <v>597.98829999999998</v>
      </c>
      <c r="R2234" s="11">
        <v>461.61349999999999</v>
      </c>
      <c r="S2234" s="11">
        <v>-81.443299999999994</v>
      </c>
      <c r="T2234" s="11">
        <v>1.26</v>
      </c>
      <c r="U2234" s="11">
        <v>18.1965</v>
      </c>
      <c r="V2234" s="11">
        <v>-1.1287</v>
      </c>
      <c r="W2234" s="11">
        <v>-48.542400000000001</v>
      </c>
      <c r="X2234" s="11" t="s">
        <v>4274</v>
      </c>
    </row>
    <row r="2235" spans="1:24" x14ac:dyDescent="0.25">
      <c r="A2235" s="11" t="s">
        <v>4274</v>
      </c>
      <c r="B2235" s="11">
        <v>523.02239999999995</v>
      </c>
      <c r="C2235" s="11">
        <v>100</v>
      </c>
      <c r="D2235" s="11">
        <v>244.62950000000001</v>
      </c>
      <c r="E2235" s="11">
        <v>354.70030000000003</v>
      </c>
      <c r="F2235" s="11">
        <v>690.56730000000005</v>
      </c>
      <c r="G2235" s="11">
        <v>1345.0332000000001</v>
      </c>
      <c r="H2235" s="11">
        <v>2769.2408999999998</v>
      </c>
      <c r="I2235" s="11">
        <v>0.43</v>
      </c>
      <c r="J2235" s="11">
        <v>43.377200000000002</v>
      </c>
      <c r="K2235" s="11">
        <v>30.973700000000001</v>
      </c>
      <c r="L2235" s="11">
        <v>21.118099999999998</v>
      </c>
      <c r="M2235" s="11">
        <v>0</v>
      </c>
      <c r="N2235" s="11">
        <v>8.6999999999999994E-3</v>
      </c>
      <c r="O2235" s="11">
        <v>0</v>
      </c>
      <c r="P2235" s="11">
        <v>0</v>
      </c>
      <c r="Q2235" s="11">
        <v>597.98829999999998</v>
      </c>
      <c r="R2235" s="11">
        <v>461.61349999999999</v>
      </c>
      <c r="S2235" s="11">
        <v>-81.443299999999994</v>
      </c>
      <c r="T2235" s="11">
        <v>1.26</v>
      </c>
      <c r="U2235" s="11">
        <v>18.1965</v>
      </c>
      <c r="V2235" s="11">
        <v>-1.1287</v>
      </c>
      <c r="W2235" s="11">
        <v>-48.542400000000001</v>
      </c>
      <c r="X2235" s="11" t="s">
        <v>4274</v>
      </c>
    </row>
    <row r="2236" spans="1:24" x14ac:dyDescent="0.25">
      <c r="A2236" s="11" t="s">
        <v>279</v>
      </c>
      <c r="B2236" s="11">
        <v>411.9563</v>
      </c>
      <c r="C2236" s="11">
        <v>100</v>
      </c>
      <c r="D2236" s="11">
        <v>220.82730000000001</v>
      </c>
      <c r="E2236" s="11">
        <v>366.92520000000002</v>
      </c>
      <c r="F2236" s="11">
        <v>696.34159999999997</v>
      </c>
      <c r="G2236" s="11">
        <v>1330.8892000000001</v>
      </c>
      <c r="H2236" s="11">
        <v>2584.0790000000002</v>
      </c>
      <c r="I2236" s="11">
        <v>0.46939999999999998</v>
      </c>
      <c r="J2236" s="11">
        <v>47.0199</v>
      </c>
      <c r="K2236" s="11">
        <v>35.326300000000003</v>
      </c>
      <c r="L2236" s="11">
        <v>24.427299999999999</v>
      </c>
      <c r="M2236" s="11">
        <v>0</v>
      </c>
      <c r="N2236" s="11">
        <v>0</v>
      </c>
      <c r="O2236" s="11">
        <v>0</v>
      </c>
      <c r="P2236" s="11">
        <v>0</v>
      </c>
      <c r="Q2236" s="11">
        <v>488.66430000000003</v>
      </c>
      <c r="R2236" s="11">
        <v>349.46749999999997</v>
      </c>
      <c r="S2236" s="11">
        <v>-82.099100000000007</v>
      </c>
      <c r="T2236" s="11">
        <v>0.88929999999999998</v>
      </c>
      <c r="U2236" s="11">
        <v>14.3947</v>
      </c>
      <c r="V2236" s="11">
        <v>0</v>
      </c>
      <c r="W2236" s="11">
        <v>-51.703499999999998</v>
      </c>
      <c r="X2236" s="11" t="s">
        <v>4275</v>
      </c>
    </row>
    <row r="2237" spans="1:24" x14ac:dyDescent="0.25">
      <c r="A2237" s="11" t="s">
        <v>4275</v>
      </c>
      <c r="B2237" s="11">
        <v>411.9563</v>
      </c>
      <c r="C2237" s="11">
        <v>100</v>
      </c>
      <c r="D2237" s="11">
        <v>220.82730000000001</v>
      </c>
      <c r="E2237" s="11">
        <v>366.92520000000002</v>
      </c>
      <c r="F2237" s="11">
        <v>696.34159999999997</v>
      </c>
      <c r="G2237" s="11">
        <v>1330.8892000000001</v>
      </c>
      <c r="H2237" s="11">
        <v>2584.0790000000002</v>
      </c>
      <c r="I2237" s="11">
        <v>0.46939999999999998</v>
      </c>
      <c r="J2237" s="11">
        <v>47.0199</v>
      </c>
      <c r="K2237" s="11">
        <v>35.326300000000003</v>
      </c>
      <c r="L2237" s="11">
        <v>24.427299999999999</v>
      </c>
      <c r="M2237" s="11">
        <v>0</v>
      </c>
      <c r="N2237" s="11">
        <v>0</v>
      </c>
      <c r="O2237" s="11">
        <v>0</v>
      </c>
      <c r="P2237" s="11">
        <v>0</v>
      </c>
      <c r="Q2237" s="11">
        <v>488.66430000000003</v>
      </c>
      <c r="R2237" s="11">
        <v>349.46749999999997</v>
      </c>
      <c r="S2237" s="11">
        <v>-82.099100000000007</v>
      </c>
      <c r="T2237" s="11">
        <v>0.88929999999999998</v>
      </c>
      <c r="U2237" s="11">
        <v>14.3947</v>
      </c>
      <c r="V2237" s="11">
        <v>0</v>
      </c>
      <c r="W2237" s="11">
        <v>-51.703499999999998</v>
      </c>
      <c r="X2237" s="11" t="s">
        <v>4275</v>
      </c>
    </row>
    <row r="2238" spans="1:24" x14ac:dyDescent="0.25">
      <c r="A2238" s="11" t="s">
        <v>4275</v>
      </c>
      <c r="B2238" s="11">
        <v>411.9563</v>
      </c>
      <c r="C2238" s="11">
        <v>100</v>
      </c>
      <c r="D2238" s="11">
        <v>220.82730000000001</v>
      </c>
      <c r="E2238" s="11">
        <v>366.92520000000002</v>
      </c>
      <c r="F2238" s="11">
        <v>696.34159999999997</v>
      </c>
      <c r="G2238" s="11">
        <v>1330.8892000000001</v>
      </c>
      <c r="H2238" s="11">
        <v>2584.0790000000002</v>
      </c>
      <c r="I2238" s="11">
        <v>0.46939999999999998</v>
      </c>
      <c r="J2238" s="11">
        <v>47.020600000000002</v>
      </c>
      <c r="K2238" s="11">
        <v>35.326300000000003</v>
      </c>
      <c r="L2238" s="11">
        <v>24.427299999999999</v>
      </c>
      <c r="M2238" s="11">
        <v>0</v>
      </c>
      <c r="N2238" s="11">
        <v>0</v>
      </c>
      <c r="O2238" s="11">
        <v>0</v>
      </c>
      <c r="P2238" s="11">
        <v>0</v>
      </c>
      <c r="Q2238" s="11">
        <v>463.92259999999999</v>
      </c>
      <c r="R2238" s="11">
        <v>349.46749999999997</v>
      </c>
      <c r="S2238" s="11">
        <v>-82.097399999999993</v>
      </c>
      <c r="T2238" s="11">
        <v>0.88929999999999998</v>
      </c>
      <c r="U2238" s="11">
        <v>14.3947</v>
      </c>
      <c r="V2238" s="11">
        <v>0</v>
      </c>
      <c r="W2238" s="11">
        <v>-51.391500000000001</v>
      </c>
      <c r="X2238" s="11" t="s">
        <v>4275</v>
      </c>
    </row>
    <row r="2239" spans="1:24" x14ac:dyDescent="0.25">
      <c r="A2239" s="11" t="s">
        <v>4275</v>
      </c>
      <c r="B2239" s="11">
        <v>411.9563</v>
      </c>
      <c r="C2239" s="11">
        <v>100</v>
      </c>
      <c r="D2239" s="11">
        <v>220.82730000000001</v>
      </c>
      <c r="E2239" s="11">
        <v>366.92520000000002</v>
      </c>
      <c r="F2239" s="11">
        <v>696.34159999999997</v>
      </c>
      <c r="G2239" s="11">
        <v>1330.8892000000001</v>
      </c>
      <c r="H2239" s="11">
        <v>2584.0790000000002</v>
      </c>
      <c r="I2239" s="11">
        <v>0.46939999999999998</v>
      </c>
      <c r="J2239" s="11">
        <v>47.020600000000002</v>
      </c>
      <c r="K2239" s="11">
        <v>35.326300000000003</v>
      </c>
      <c r="L2239" s="11">
        <v>24.427299999999999</v>
      </c>
      <c r="M2239" s="11">
        <v>0</v>
      </c>
      <c r="N2239" s="11">
        <v>0</v>
      </c>
      <c r="O2239" s="11">
        <v>0</v>
      </c>
      <c r="P2239" s="11">
        <v>0</v>
      </c>
      <c r="Q2239" s="11">
        <v>463.92259999999999</v>
      </c>
      <c r="R2239" s="11">
        <v>349.46749999999997</v>
      </c>
      <c r="S2239" s="11">
        <v>-82.097399999999993</v>
      </c>
      <c r="T2239" s="11">
        <v>0.88929999999999998</v>
      </c>
      <c r="U2239" s="11">
        <v>14.3947</v>
      </c>
      <c r="V2239" s="11">
        <v>0</v>
      </c>
      <c r="W2239" s="11">
        <v>-51.391500000000001</v>
      </c>
      <c r="X2239" s="11" t="s">
        <v>4275</v>
      </c>
    </row>
    <row r="2240" spans="1:24" x14ac:dyDescent="0.25">
      <c r="A2240" s="11" t="s">
        <v>4543</v>
      </c>
      <c r="B2240" s="11">
        <v>602.08950000000004</v>
      </c>
      <c r="C2240" s="11">
        <v>100</v>
      </c>
      <c r="D2240" s="11">
        <v>201.40889999999999</v>
      </c>
      <c r="E2240" s="11">
        <v>272.83010000000002</v>
      </c>
      <c r="F2240" s="11">
        <v>496.26929999999999</v>
      </c>
      <c r="G2240" s="11">
        <v>905.95069999999998</v>
      </c>
      <c r="H2240" s="11">
        <v>1710.8780999999999</v>
      </c>
      <c r="I2240" s="11">
        <v>0.33169999999999999</v>
      </c>
      <c r="J2240" s="11">
        <v>33.303199999999997</v>
      </c>
      <c r="K2240" s="11">
        <v>24.973700000000001</v>
      </c>
      <c r="L2240" s="11">
        <v>17.171099999999999</v>
      </c>
      <c r="M2240" s="11">
        <v>0</v>
      </c>
      <c r="N2240" s="11">
        <v>0</v>
      </c>
      <c r="O2240" s="11">
        <v>0</v>
      </c>
      <c r="P2240" s="11">
        <v>0</v>
      </c>
      <c r="Q2240" s="11">
        <v>698.89049999999997</v>
      </c>
      <c r="R2240" s="11">
        <v>529.71379999999999</v>
      </c>
      <c r="S2240" s="11">
        <v>-74.068600000000004</v>
      </c>
      <c r="T2240" s="11">
        <v>1.1395</v>
      </c>
      <c r="U2240" s="11">
        <v>22.061199999999999</v>
      </c>
      <c r="V2240" s="11">
        <v>-2.2574000000000001</v>
      </c>
      <c r="W2240" s="11">
        <v>-35.8658</v>
      </c>
      <c r="X2240" s="11" t="s">
        <v>4543</v>
      </c>
    </row>
    <row r="2241" spans="1:24" x14ac:dyDescent="0.25">
      <c r="A2241" s="11" t="s">
        <v>4543</v>
      </c>
      <c r="B2241" s="11">
        <v>602.08950000000004</v>
      </c>
      <c r="C2241" s="11">
        <v>100</v>
      </c>
      <c r="D2241" s="11">
        <v>201.40889999999999</v>
      </c>
      <c r="E2241" s="11">
        <v>272.83010000000002</v>
      </c>
      <c r="F2241" s="11">
        <v>496.26929999999999</v>
      </c>
      <c r="G2241" s="11">
        <v>905.95069999999998</v>
      </c>
      <c r="H2241" s="11">
        <v>1710.8780999999999</v>
      </c>
      <c r="I2241" s="11">
        <v>0.33169999999999999</v>
      </c>
      <c r="J2241" s="11">
        <v>33.303199999999997</v>
      </c>
      <c r="K2241" s="11">
        <v>24.973700000000001</v>
      </c>
      <c r="L2241" s="11">
        <v>17.171099999999999</v>
      </c>
      <c r="M2241" s="11">
        <v>0</v>
      </c>
      <c r="N2241" s="11">
        <v>0</v>
      </c>
      <c r="O2241" s="11">
        <v>0</v>
      </c>
      <c r="P2241" s="11">
        <v>0</v>
      </c>
      <c r="Q2241" s="11">
        <v>698.89049999999997</v>
      </c>
      <c r="R2241" s="11">
        <v>529.71379999999999</v>
      </c>
      <c r="S2241" s="11">
        <v>-74.068600000000004</v>
      </c>
      <c r="T2241" s="11">
        <v>1.1395</v>
      </c>
      <c r="U2241" s="11">
        <v>22.061199999999999</v>
      </c>
      <c r="V2241" s="11">
        <v>-2.2574000000000001</v>
      </c>
      <c r="W2241" s="11">
        <v>-35.8658</v>
      </c>
      <c r="X2241" s="11" t="s">
        <v>4543</v>
      </c>
    </row>
    <row r="2242" spans="1:24" x14ac:dyDescent="0.25">
      <c r="A2242" s="11" t="s">
        <v>818</v>
      </c>
      <c r="B2242" s="11">
        <v>146.12200000000001</v>
      </c>
      <c r="C2242" s="11">
        <v>100</v>
      </c>
      <c r="D2242" s="11">
        <v>89.557100000000005</v>
      </c>
      <c r="E2242" s="11">
        <v>80.204300000000003</v>
      </c>
      <c r="F2242" s="11">
        <v>77.347399999999993</v>
      </c>
      <c r="G2242" s="11">
        <v>75.866</v>
      </c>
      <c r="H2242" s="11">
        <v>76.914400000000001</v>
      </c>
      <c r="I2242" s="11">
        <v>2.1700000000000001E-2</v>
      </c>
      <c r="J2242" s="11">
        <v>3.6507000000000001</v>
      </c>
      <c r="K2242" s="11">
        <v>0.38129999999999997</v>
      </c>
      <c r="L2242" s="11">
        <v>1.6500000000000001E-2</v>
      </c>
      <c r="M2242" s="11">
        <v>0</v>
      </c>
      <c r="N2242" s="11">
        <v>0</v>
      </c>
      <c r="O2242" s="11">
        <v>0</v>
      </c>
      <c r="P2242" s="11">
        <v>0</v>
      </c>
      <c r="Q2242" s="11">
        <v>139.69220000000001</v>
      </c>
      <c r="R2242" s="11">
        <v>180.13220000000001</v>
      </c>
      <c r="S2242" s="11">
        <v>-51.216200000000001</v>
      </c>
      <c r="T2242" s="11">
        <v>0.22439999999999999</v>
      </c>
      <c r="U2242" s="11">
        <v>3.5459000000000001</v>
      </c>
      <c r="V2242" s="11">
        <v>0</v>
      </c>
      <c r="W2242" s="11">
        <v>-40.973599999999998</v>
      </c>
      <c r="X2242" s="11" t="s">
        <v>818</v>
      </c>
    </row>
    <row r="2243" spans="1:24" x14ac:dyDescent="0.25">
      <c r="A2243" s="11" t="s">
        <v>719</v>
      </c>
      <c r="B2243" s="11">
        <v>307.74990000000003</v>
      </c>
      <c r="C2243" s="11">
        <v>-100</v>
      </c>
      <c r="D2243" s="11">
        <v>57.2943</v>
      </c>
      <c r="E2243" s="11">
        <v>-31.680199999999999</v>
      </c>
      <c r="F2243" s="11">
        <v>20.1768</v>
      </c>
      <c r="G2243" s="11">
        <v>-13.025399999999999</v>
      </c>
      <c r="H2243" s="11">
        <v>8.7852999999999994</v>
      </c>
      <c r="I2243" s="11">
        <v>0</v>
      </c>
      <c r="J2243" s="11">
        <v>0</v>
      </c>
      <c r="K2243" s="11">
        <v>0</v>
      </c>
      <c r="L2243" s="11">
        <v>0</v>
      </c>
      <c r="M2243" s="11">
        <v>0</v>
      </c>
      <c r="N2243" s="11">
        <v>3.3999999999999998E-3</v>
      </c>
      <c r="O2243" s="11">
        <v>0</v>
      </c>
      <c r="P2243" s="11">
        <v>0</v>
      </c>
      <c r="Q2243" s="11">
        <v>347.5702</v>
      </c>
      <c r="R2243" s="11">
        <v>228.39869999999999</v>
      </c>
      <c r="S2243" s="11">
        <v>-42.384500000000003</v>
      </c>
      <c r="T2243" s="11">
        <v>0.36780000000000002</v>
      </c>
      <c r="U2243" s="11">
        <v>11.5733</v>
      </c>
      <c r="V2243" s="11">
        <v>0</v>
      </c>
      <c r="W2243" s="11">
        <v>-22.842099999999999</v>
      </c>
      <c r="X2243" s="11" t="s">
        <v>719</v>
      </c>
    </row>
    <row r="2244" spans="1:24" x14ac:dyDescent="0.25">
      <c r="A2244" s="11" t="s">
        <v>280</v>
      </c>
      <c r="B2244" s="11">
        <v>537.3587</v>
      </c>
      <c r="C2244" s="11">
        <v>100</v>
      </c>
      <c r="D2244" s="11">
        <v>192.88200000000001</v>
      </c>
      <c r="E2244" s="11">
        <v>255.75909999999999</v>
      </c>
      <c r="F2244" s="11">
        <v>461.91969999999998</v>
      </c>
      <c r="G2244" s="11">
        <v>826.62159999999994</v>
      </c>
      <c r="H2244" s="11">
        <v>1538.3127999999999</v>
      </c>
      <c r="I2244" s="11">
        <v>0.31979999999999997</v>
      </c>
      <c r="J2244" s="11">
        <v>32.054699999999997</v>
      </c>
      <c r="K2244" s="11">
        <v>23.6892</v>
      </c>
      <c r="L2244" s="11">
        <v>15.8081</v>
      </c>
      <c r="M2244" s="11">
        <v>0</v>
      </c>
      <c r="N2244" s="11">
        <v>0</v>
      </c>
      <c r="O2244" s="11">
        <v>0</v>
      </c>
      <c r="P2244" s="11">
        <v>0</v>
      </c>
      <c r="Q2244" s="11">
        <v>627.67639999999994</v>
      </c>
      <c r="R2244" s="11">
        <v>473.6071</v>
      </c>
      <c r="S2244" s="11">
        <v>-70.626800000000003</v>
      </c>
      <c r="T2244" s="11">
        <v>1.0875999999999999</v>
      </c>
      <c r="U2244" s="11">
        <v>19.601500000000001</v>
      </c>
      <c r="V2244" s="11">
        <v>-2.2669999999999999</v>
      </c>
      <c r="W2244" s="11">
        <v>-36.929600000000001</v>
      </c>
      <c r="X2244" s="11" t="s">
        <v>4276</v>
      </c>
    </row>
    <row r="2245" spans="1:24" x14ac:dyDescent="0.25">
      <c r="A2245" s="11" t="s">
        <v>4276</v>
      </c>
      <c r="B2245" s="11">
        <v>537.3587</v>
      </c>
      <c r="C2245" s="11">
        <v>100</v>
      </c>
      <c r="D2245" s="11">
        <v>192.88200000000001</v>
      </c>
      <c r="E2245" s="11">
        <v>255.75909999999999</v>
      </c>
      <c r="F2245" s="11">
        <v>461.91969999999998</v>
      </c>
      <c r="G2245" s="11">
        <v>826.62159999999994</v>
      </c>
      <c r="H2245" s="11">
        <v>1538.3127999999999</v>
      </c>
      <c r="I2245" s="11">
        <v>0.31979999999999997</v>
      </c>
      <c r="J2245" s="11">
        <v>32.054699999999997</v>
      </c>
      <c r="K2245" s="11">
        <v>23.6892</v>
      </c>
      <c r="L2245" s="11">
        <v>15.8081</v>
      </c>
      <c r="M2245" s="11">
        <v>0</v>
      </c>
      <c r="N2245" s="11">
        <v>0</v>
      </c>
      <c r="O2245" s="11">
        <v>0</v>
      </c>
      <c r="P2245" s="11">
        <v>0</v>
      </c>
      <c r="Q2245" s="11">
        <v>627.67639999999994</v>
      </c>
      <c r="R2245" s="11">
        <v>473.6071</v>
      </c>
      <c r="S2245" s="11">
        <v>-70.626800000000003</v>
      </c>
      <c r="T2245" s="11">
        <v>1.0875999999999999</v>
      </c>
      <c r="U2245" s="11">
        <v>19.601500000000001</v>
      </c>
      <c r="V2245" s="11">
        <v>-2.2669999999999999</v>
      </c>
      <c r="W2245" s="11">
        <v>-36.929600000000001</v>
      </c>
      <c r="X2245" s="11" t="s">
        <v>4276</v>
      </c>
    </row>
    <row r="2246" spans="1:24" x14ac:dyDescent="0.25">
      <c r="A2246" s="11" t="s">
        <v>4276</v>
      </c>
      <c r="B2246" s="11">
        <v>537.3587</v>
      </c>
      <c r="C2246" s="11">
        <v>100</v>
      </c>
      <c r="D2246" s="11">
        <v>192.88200000000001</v>
      </c>
      <c r="E2246" s="11">
        <v>255.75909999999999</v>
      </c>
      <c r="F2246" s="11">
        <v>461.91969999999998</v>
      </c>
      <c r="G2246" s="11">
        <v>826.62159999999994</v>
      </c>
      <c r="H2246" s="11">
        <v>1538.3127999999999</v>
      </c>
      <c r="I2246" s="11">
        <v>0.31979999999999997</v>
      </c>
      <c r="J2246" s="11">
        <v>32.0548</v>
      </c>
      <c r="K2246" s="11">
        <v>23.6892</v>
      </c>
      <c r="L2246" s="11">
        <v>15.8081</v>
      </c>
      <c r="M2246" s="11">
        <v>0</v>
      </c>
      <c r="N2246" s="11">
        <v>0</v>
      </c>
      <c r="O2246" s="11">
        <v>0</v>
      </c>
      <c r="P2246" s="11">
        <v>0</v>
      </c>
      <c r="Q2246" s="11">
        <v>608.93520000000001</v>
      </c>
      <c r="R2246" s="11">
        <v>473.6071</v>
      </c>
      <c r="S2246" s="11">
        <v>-70.625299999999996</v>
      </c>
      <c r="T2246" s="11">
        <v>1.0875999999999999</v>
      </c>
      <c r="U2246" s="11">
        <v>19.601500000000001</v>
      </c>
      <c r="V2246" s="11">
        <v>-2.2574000000000001</v>
      </c>
      <c r="W2246" s="11">
        <v>-36.6083</v>
      </c>
      <c r="X2246" s="11" t="s">
        <v>4276</v>
      </c>
    </row>
    <row r="2247" spans="1:24" x14ac:dyDescent="0.25">
      <c r="A2247" s="11" t="s">
        <v>4276</v>
      </c>
      <c r="B2247" s="11">
        <v>537.3587</v>
      </c>
      <c r="C2247" s="11">
        <v>100</v>
      </c>
      <c r="D2247" s="11">
        <v>192.88200000000001</v>
      </c>
      <c r="E2247" s="11">
        <v>255.75909999999999</v>
      </c>
      <c r="F2247" s="11">
        <v>461.91969999999998</v>
      </c>
      <c r="G2247" s="11">
        <v>826.62159999999994</v>
      </c>
      <c r="H2247" s="11">
        <v>1538.3127999999999</v>
      </c>
      <c r="I2247" s="11">
        <v>0.31979999999999997</v>
      </c>
      <c r="J2247" s="11">
        <v>32.0548</v>
      </c>
      <c r="K2247" s="11">
        <v>23.6892</v>
      </c>
      <c r="L2247" s="11">
        <v>15.8081</v>
      </c>
      <c r="M2247" s="11">
        <v>0</v>
      </c>
      <c r="N2247" s="11">
        <v>0</v>
      </c>
      <c r="O2247" s="11">
        <v>0</v>
      </c>
      <c r="P2247" s="11">
        <v>0</v>
      </c>
      <c r="Q2247" s="11">
        <v>608.93520000000001</v>
      </c>
      <c r="R2247" s="11">
        <v>473.6071</v>
      </c>
      <c r="S2247" s="11">
        <v>-70.625299999999996</v>
      </c>
      <c r="T2247" s="11">
        <v>1.0875999999999999</v>
      </c>
      <c r="U2247" s="11">
        <v>19.601500000000001</v>
      </c>
      <c r="V2247" s="11">
        <v>-2.2574000000000001</v>
      </c>
      <c r="W2247" s="11">
        <v>-36.6083</v>
      </c>
      <c r="X2247" s="11" t="s">
        <v>4276</v>
      </c>
    </row>
    <row r="2248" spans="1:24" x14ac:dyDescent="0.25">
      <c r="A2248" s="11" t="s">
        <v>1730</v>
      </c>
      <c r="B2248" s="11">
        <v>477.82799999999997</v>
      </c>
      <c r="C2248" s="11">
        <v>100</v>
      </c>
      <c r="D2248" s="11">
        <v>229.3099</v>
      </c>
      <c r="E2248" s="11">
        <v>241.52160000000001</v>
      </c>
      <c r="F2248" s="11">
        <v>437.98349999999999</v>
      </c>
      <c r="G2248" s="11">
        <v>721.5598</v>
      </c>
      <c r="H2248" s="11">
        <v>1296.1949999999999</v>
      </c>
      <c r="I2248" s="11">
        <v>0.31259999999999999</v>
      </c>
      <c r="J2248" s="11">
        <v>31.411200000000001</v>
      </c>
      <c r="K2248" s="11">
        <v>22.111699999999999</v>
      </c>
      <c r="L2248" s="11">
        <v>13.8117</v>
      </c>
      <c r="M2248" s="11">
        <v>0</v>
      </c>
      <c r="N2248" s="11">
        <v>4.0000000000000002E-4</v>
      </c>
      <c r="O2248" s="11">
        <v>0</v>
      </c>
      <c r="P2248" s="11">
        <v>0</v>
      </c>
      <c r="Q2248" s="11">
        <v>555.34299999999996</v>
      </c>
      <c r="R2248" s="11">
        <v>457.47989999999999</v>
      </c>
      <c r="S2248" s="11">
        <v>-79.203800000000001</v>
      </c>
      <c r="T2248" s="11">
        <v>1.1902999999999999</v>
      </c>
      <c r="U2248" s="11">
        <v>17.474499999999999</v>
      </c>
      <c r="V2248" s="11">
        <v>-4.5340999999999996</v>
      </c>
      <c r="W2248" s="11">
        <v>-48.075899999999997</v>
      </c>
      <c r="X2248" s="11" t="s">
        <v>4277</v>
      </c>
    </row>
    <row r="2249" spans="1:24" x14ac:dyDescent="0.25">
      <c r="A2249" s="11" t="s">
        <v>4277</v>
      </c>
      <c r="B2249" s="11">
        <v>477.82799999999997</v>
      </c>
      <c r="C2249" s="11">
        <v>100</v>
      </c>
      <c r="D2249" s="11">
        <v>229.3099</v>
      </c>
      <c r="E2249" s="11">
        <v>241.52160000000001</v>
      </c>
      <c r="F2249" s="11">
        <v>437.98349999999999</v>
      </c>
      <c r="G2249" s="11">
        <v>721.5598</v>
      </c>
      <c r="H2249" s="11">
        <v>1296.1949999999999</v>
      </c>
      <c r="I2249" s="11">
        <v>0.31259999999999999</v>
      </c>
      <c r="J2249" s="11">
        <v>31.411200000000001</v>
      </c>
      <c r="K2249" s="11">
        <v>22.111699999999999</v>
      </c>
      <c r="L2249" s="11">
        <v>13.8117</v>
      </c>
      <c r="M2249" s="11">
        <v>0</v>
      </c>
      <c r="N2249" s="11">
        <v>4.0000000000000002E-4</v>
      </c>
      <c r="O2249" s="11">
        <v>0</v>
      </c>
      <c r="P2249" s="11">
        <v>0</v>
      </c>
      <c r="Q2249" s="11">
        <v>555.34299999999996</v>
      </c>
      <c r="R2249" s="11">
        <v>457.47989999999999</v>
      </c>
      <c r="S2249" s="11">
        <v>-79.203800000000001</v>
      </c>
      <c r="T2249" s="11">
        <v>1.1902999999999999</v>
      </c>
      <c r="U2249" s="11">
        <v>17.474499999999999</v>
      </c>
      <c r="V2249" s="11">
        <v>-4.5340999999999996</v>
      </c>
      <c r="W2249" s="11">
        <v>-48.075899999999997</v>
      </c>
      <c r="X2249" s="11" t="s">
        <v>4277</v>
      </c>
    </row>
    <row r="2250" spans="1:24" x14ac:dyDescent="0.25">
      <c r="A2250" s="11" t="s">
        <v>4277</v>
      </c>
      <c r="B2250" s="11">
        <v>477.82799999999997</v>
      </c>
      <c r="C2250" s="11">
        <v>100</v>
      </c>
      <c r="D2250" s="11">
        <v>229.3099</v>
      </c>
      <c r="E2250" s="11">
        <v>241.52160000000001</v>
      </c>
      <c r="F2250" s="11">
        <v>437.98349999999999</v>
      </c>
      <c r="G2250" s="11">
        <v>721.5598</v>
      </c>
      <c r="H2250" s="11">
        <v>1296.1949999999999</v>
      </c>
      <c r="I2250" s="11">
        <v>0.31259999999999999</v>
      </c>
      <c r="J2250" s="11">
        <v>31.4132</v>
      </c>
      <c r="K2250" s="11">
        <v>22.111699999999999</v>
      </c>
      <c r="L2250" s="11">
        <v>13.8117</v>
      </c>
      <c r="M2250" s="11">
        <v>0</v>
      </c>
      <c r="N2250" s="11">
        <v>4.0000000000000002E-4</v>
      </c>
      <c r="O2250" s="11">
        <v>0</v>
      </c>
      <c r="P2250" s="11">
        <v>0</v>
      </c>
      <c r="Q2250" s="11">
        <v>547.28269999999998</v>
      </c>
      <c r="R2250" s="11">
        <v>457.47989999999999</v>
      </c>
      <c r="S2250" s="11">
        <v>-79.202100000000002</v>
      </c>
      <c r="T2250" s="11">
        <v>1.1902999999999999</v>
      </c>
      <c r="U2250" s="11">
        <v>17.474499999999999</v>
      </c>
      <c r="V2250" s="11">
        <v>-4.5148000000000001</v>
      </c>
      <c r="W2250" s="11">
        <v>-47.744799999999998</v>
      </c>
      <c r="X2250" s="11" t="s">
        <v>4277</v>
      </c>
    </row>
    <row r="2251" spans="1:24" x14ac:dyDescent="0.25">
      <c r="A2251" s="11" t="s">
        <v>4277</v>
      </c>
      <c r="B2251" s="11">
        <v>477.82799999999997</v>
      </c>
      <c r="C2251" s="11">
        <v>100</v>
      </c>
      <c r="D2251" s="11">
        <v>229.3099</v>
      </c>
      <c r="E2251" s="11">
        <v>241.52160000000001</v>
      </c>
      <c r="F2251" s="11">
        <v>437.98349999999999</v>
      </c>
      <c r="G2251" s="11">
        <v>721.5598</v>
      </c>
      <c r="H2251" s="11">
        <v>1296.1949999999999</v>
      </c>
      <c r="I2251" s="11">
        <v>0.31259999999999999</v>
      </c>
      <c r="J2251" s="11">
        <v>31.4132</v>
      </c>
      <c r="K2251" s="11">
        <v>22.111699999999999</v>
      </c>
      <c r="L2251" s="11">
        <v>13.8117</v>
      </c>
      <c r="M2251" s="11">
        <v>0</v>
      </c>
      <c r="N2251" s="11">
        <v>4.0000000000000002E-4</v>
      </c>
      <c r="O2251" s="11">
        <v>0</v>
      </c>
      <c r="P2251" s="11">
        <v>0</v>
      </c>
      <c r="Q2251" s="11">
        <v>547.28269999999998</v>
      </c>
      <c r="R2251" s="11">
        <v>457.47989999999999</v>
      </c>
      <c r="S2251" s="11">
        <v>-79.202100000000002</v>
      </c>
      <c r="T2251" s="11">
        <v>1.1902999999999999</v>
      </c>
      <c r="U2251" s="11">
        <v>17.474499999999999</v>
      </c>
      <c r="V2251" s="11">
        <v>-4.5148000000000001</v>
      </c>
      <c r="W2251" s="11">
        <v>-47.744799999999998</v>
      </c>
      <c r="X2251" s="11" t="s">
        <v>4277</v>
      </c>
    </row>
    <row r="2252" spans="1:24" x14ac:dyDescent="0.25">
      <c r="A2252" s="11" t="s">
        <v>281</v>
      </c>
      <c r="B2252" s="11">
        <v>280.7799</v>
      </c>
      <c r="C2252" s="11">
        <v>100</v>
      </c>
      <c r="D2252" s="11">
        <v>199.91210000000001</v>
      </c>
      <c r="E2252" s="11">
        <v>291.91590000000002</v>
      </c>
      <c r="F2252" s="11">
        <v>610.81809999999996</v>
      </c>
      <c r="G2252" s="11">
        <v>1213.3599999999999</v>
      </c>
      <c r="H2252" s="11">
        <v>2557.0171</v>
      </c>
      <c r="I2252" s="11">
        <v>0.3584</v>
      </c>
      <c r="J2252" s="11">
        <v>35.929600000000001</v>
      </c>
      <c r="K2252" s="11">
        <v>27.892600000000002</v>
      </c>
      <c r="L2252" s="11">
        <v>20.241599999999998</v>
      </c>
      <c r="M2252" s="11">
        <v>0</v>
      </c>
      <c r="N2252" s="11">
        <v>3.5900000000000001E-2</v>
      </c>
      <c r="O2252" s="11">
        <v>0</v>
      </c>
      <c r="P2252" s="11">
        <v>0</v>
      </c>
      <c r="Q2252" s="11">
        <v>307.84780000000001</v>
      </c>
      <c r="R2252" s="11">
        <v>280.1277</v>
      </c>
      <c r="S2252" s="11">
        <v>-70.628399999999999</v>
      </c>
      <c r="T2252" s="11">
        <v>0.87319999999999998</v>
      </c>
      <c r="U2252" s="11">
        <v>10.9481</v>
      </c>
      <c r="V2252" s="11">
        <v>-2.2669999999999999</v>
      </c>
      <c r="W2252" s="11">
        <v>-47.181100000000001</v>
      </c>
      <c r="X2252" s="11" t="s">
        <v>4278</v>
      </c>
    </row>
    <row r="2253" spans="1:24" x14ac:dyDescent="0.25">
      <c r="A2253" s="11" t="s">
        <v>4278</v>
      </c>
      <c r="B2253" s="11">
        <v>280.7799</v>
      </c>
      <c r="C2253" s="11">
        <v>100</v>
      </c>
      <c r="D2253" s="11">
        <v>199.91210000000001</v>
      </c>
      <c r="E2253" s="11">
        <v>291.91590000000002</v>
      </c>
      <c r="F2253" s="11">
        <v>610.81809999999996</v>
      </c>
      <c r="G2253" s="11">
        <v>1213.3599999999999</v>
      </c>
      <c r="H2253" s="11">
        <v>2557.0171</v>
      </c>
      <c r="I2253" s="11">
        <v>0.3584</v>
      </c>
      <c r="J2253" s="11">
        <v>35.929600000000001</v>
      </c>
      <c r="K2253" s="11">
        <v>27.892600000000002</v>
      </c>
      <c r="L2253" s="11">
        <v>20.241599999999998</v>
      </c>
      <c r="M2253" s="11">
        <v>0</v>
      </c>
      <c r="N2253" s="11">
        <v>3.5900000000000001E-2</v>
      </c>
      <c r="O2253" s="11">
        <v>0</v>
      </c>
      <c r="P2253" s="11">
        <v>0</v>
      </c>
      <c r="Q2253" s="11">
        <v>307.84780000000001</v>
      </c>
      <c r="R2253" s="11">
        <v>280.1277</v>
      </c>
      <c r="S2253" s="11">
        <v>-70.628399999999999</v>
      </c>
      <c r="T2253" s="11">
        <v>0.87319999999999998</v>
      </c>
      <c r="U2253" s="11">
        <v>10.9481</v>
      </c>
      <c r="V2253" s="11">
        <v>-2.2669999999999999</v>
      </c>
      <c r="W2253" s="11">
        <v>-47.181100000000001</v>
      </c>
      <c r="X2253" s="11" t="s">
        <v>4278</v>
      </c>
    </row>
    <row r="2254" spans="1:24" x14ac:dyDescent="0.25">
      <c r="A2254" s="11" t="s">
        <v>4278</v>
      </c>
      <c r="B2254" s="11">
        <v>280.7799</v>
      </c>
      <c r="C2254" s="11">
        <v>100</v>
      </c>
      <c r="D2254" s="11">
        <v>199.91210000000001</v>
      </c>
      <c r="E2254" s="11">
        <v>291.91590000000002</v>
      </c>
      <c r="F2254" s="11">
        <v>610.81809999999996</v>
      </c>
      <c r="G2254" s="11">
        <v>1213.3599999999999</v>
      </c>
      <c r="H2254" s="11">
        <v>2557.0171</v>
      </c>
      <c r="I2254" s="11">
        <v>0.3584</v>
      </c>
      <c r="J2254" s="11">
        <v>35.929600000000001</v>
      </c>
      <c r="K2254" s="11">
        <v>27.892600000000002</v>
      </c>
      <c r="L2254" s="11">
        <v>20.241599999999998</v>
      </c>
      <c r="M2254" s="11">
        <v>0</v>
      </c>
      <c r="N2254" s="11">
        <v>3.5900000000000001E-2</v>
      </c>
      <c r="O2254" s="11">
        <v>0</v>
      </c>
      <c r="P2254" s="11">
        <v>0</v>
      </c>
      <c r="Q2254" s="11">
        <v>303.154</v>
      </c>
      <c r="R2254" s="11">
        <v>280.1277</v>
      </c>
      <c r="S2254" s="11">
        <v>-70.626900000000006</v>
      </c>
      <c r="T2254" s="11">
        <v>0.87319999999999998</v>
      </c>
      <c r="U2254" s="11">
        <v>10.9481</v>
      </c>
      <c r="V2254" s="11">
        <v>-2.2574000000000001</v>
      </c>
      <c r="W2254" s="11">
        <v>-46.859699999999997</v>
      </c>
      <c r="X2254" s="11" t="s">
        <v>4278</v>
      </c>
    </row>
    <row r="2255" spans="1:24" x14ac:dyDescent="0.25">
      <c r="A2255" s="11" t="s">
        <v>4278</v>
      </c>
      <c r="B2255" s="11">
        <v>280.7799</v>
      </c>
      <c r="C2255" s="11">
        <v>100</v>
      </c>
      <c r="D2255" s="11">
        <v>199.91210000000001</v>
      </c>
      <c r="E2255" s="11">
        <v>291.91590000000002</v>
      </c>
      <c r="F2255" s="11">
        <v>610.81809999999996</v>
      </c>
      <c r="G2255" s="11">
        <v>1213.3599999999999</v>
      </c>
      <c r="H2255" s="11">
        <v>2557.0171</v>
      </c>
      <c r="I2255" s="11">
        <v>0.3584</v>
      </c>
      <c r="J2255" s="11">
        <v>35.929600000000001</v>
      </c>
      <c r="K2255" s="11">
        <v>27.892600000000002</v>
      </c>
      <c r="L2255" s="11">
        <v>20.241599999999998</v>
      </c>
      <c r="M2255" s="11">
        <v>0</v>
      </c>
      <c r="N2255" s="11">
        <v>3.5900000000000001E-2</v>
      </c>
      <c r="O2255" s="11">
        <v>0</v>
      </c>
      <c r="P2255" s="11">
        <v>0</v>
      </c>
      <c r="Q2255" s="11">
        <v>303.154</v>
      </c>
      <c r="R2255" s="11">
        <v>280.1277</v>
      </c>
      <c r="S2255" s="11">
        <v>-70.626900000000006</v>
      </c>
      <c r="T2255" s="11">
        <v>0.87319999999999998</v>
      </c>
      <c r="U2255" s="11">
        <v>10.9481</v>
      </c>
      <c r="V2255" s="11">
        <v>-2.2574000000000001</v>
      </c>
      <c r="W2255" s="11">
        <v>-46.859699999999997</v>
      </c>
      <c r="X2255" s="11" t="s">
        <v>4278</v>
      </c>
    </row>
    <row r="2256" spans="1:24" x14ac:dyDescent="0.25">
      <c r="A2256" s="11" t="s">
        <v>58</v>
      </c>
      <c r="B2256" s="11">
        <v>257.09249999999997</v>
      </c>
      <c r="C2256" s="11">
        <v>100</v>
      </c>
      <c r="D2256" s="11">
        <v>91.909899999999993</v>
      </c>
      <c r="E2256" s="11">
        <v>90.675799999999995</v>
      </c>
      <c r="F2256" s="11">
        <v>100.77549999999999</v>
      </c>
      <c r="G2256" s="11">
        <v>110.95959999999999</v>
      </c>
      <c r="H2256" s="11">
        <v>127.1168</v>
      </c>
      <c r="I2256" s="11">
        <v>6.3399999999999998E-2</v>
      </c>
      <c r="J2256" s="11">
        <v>7.569</v>
      </c>
      <c r="K2256" s="11">
        <v>1.5392999999999999</v>
      </c>
      <c r="L2256" s="11">
        <v>8.9200000000000002E-2</v>
      </c>
      <c r="M2256" s="11">
        <v>0</v>
      </c>
      <c r="N2256" s="11">
        <v>0</v>
      </c>
      <c r="O2256" s="11">
        <v>0</v>
      </c>
      <c r="P2256" s="11">
        <v>0</v>
      </c>
      <c r="Q2256" s="11">
        <v>297.22300000000001</v>
      </c>
      <c r="R2256" s="11">
        <v>380.1626</v>
      </c>
      <c r="S2256" s="11">
        <v>-50.332299999999996</v>
      </c>
      <c r="T2256" s="11">
        <v>0.39910000000000001</v>
      </c>
      <c r="U2256" s="11">
        <v>6.3136000000000001</v>
      </c>
      <c r="V2256" s="11">
        <v>0</v>
      </c>
      <c r="W2256" s="11">
        <v>-34.765700000000002</v>
      </c>
      <c r="X2256" s="11" t="s">
        <v>58</v>
      </c>
    </row>
    <row r="2257" spans="1:24" x14ac:dyDescent="0.25">
      <c r="A2257" s="11" t="s">
        <v>516</v>
      </c>
      <c r="B2257" s="11">
        <v>616.15110000000004</v>
      </c>
      <c r="C2257" s="11">
        <v>100</v>
      </c>
      <c r="D2257" s="11">
        <v>199.9153</v>
      </c>
      <c r="E2257" s="11">
        <v>242.5857</v>
      </c>
      <c r="F2257" s="11">
        <v>422.11189999999999</v>
      </c>
      <c r="G2257" s="11">
        <v>717.13199999999995</v>
      </c>
      <c r="H2257" s="11">
        <v>1283.3585</v>
      </c>
      <c r="I2257" s="11">
        <v>0.30790000000000001</v>
      </c>
      <c r="J2257" s="11">
        <v>31.0307</v>
      </c>
      <c r="K2257" s="11">
        <v>21.719899999999999</v>
      </c>
      <c r="L2257" s="11">
        <v>13.601000000000001</v>
      </c>
      <c r="M2257" s="11">
        <v>0</v>
      </c>
      <c r="N2257" s="11">
        <v>1E-4</v>
      </c>
      <c r="O2257" s="11">
        <v>0</v>
      </c>
      <c r="P2257" s="11">
        <v>0</v>
      </c>
      <c r="Q2257" s="11">
        <v>667.87890000000004</v>
      </c>
      <c r="R2257" s="11">
        <v>501.66039999999998</v>
      </c>
      <c r="S2257" s="11">
        <v>-75.908000000000001</v>
      </c>
      <c r="T2257" s="11">
        <v>1.1048</v>
      </c>
      <c r="U2257" s="11">
        <v>22.337700000000002</v>
      </c>
      <c r="V2257" s="11">
        <v>-2.2669999999999999</v>
      </c>
      <c r="W2257" s="11">
        <v>-38.269500000000001</v>
      </c>
      <c r="X2257" s="11" t="s">
        <v>4279</v>
      </c>
    </row>
    <row r="2258" spans="1:24" x14ac:dyDescent="0.25">
      <c r="A2258" s="11" t="s">
        <v>4279</v>
      </c>
      <c r="B2258" s="11">
        <v>616.15110000000004</v>
      </c>
      <c r="C2258" s="11">
        <v>100</v>
      </c>
      <c r="D2258" s="11">
        <v>199.9153</v>
      </c>
      <c r="E2258" s="11">
        <v>242.5857</v>
      </c>
      <c r="F2258" s="11">
        <v>422.11189999999999</v>
      </c>
      <c r="G2258" s="11">
        <v>717.13199999999995</v>
      </c>
      <c r="H2258" s="11">
        <v>1283.3585</v>
      </c>
      <c r="I2258" s="11">
        <v>0.30790000000000001</v>
      </c>
      <c r="J2258" s="11">
        <v>31.0307</v>
      </c>
      <c r="K2258" s="11">
        <v>21.719899999999999</v>
      </c>
      <c r="L2258" s="11">
        <v>13.601000000000001</v>
      </c>
      <c r="M2258" s="11">
        <v>0</v>
      </c>
      <c r="N2258" s="11">
        <v>1E-4</v>
      </c>
      <c r="O2258" s="11">
        <v>0</v>
      </c>
      <c r="P2258" s="11">
        <v>0</v>
      </c>
      <c r="Q2258" s="11">
        <v>667.87890000000004</v>
      </c>
      <c r="R2258" s="11">
        <v>501.66039999999998</v>
      </c>
      <c r="S2258" s="11">
        <v>-75.908000000000001</v>
      </c>
      <c r="T2258" s="11">
        <v>1.1048</v>
      </c>
      <c r="U2258" s="11">
        <v>22.337700000000002</v>
      </c>
      <c r="V2258" s="11">
        <v>-2.2669999999999999</v>
      </c>
      <c r="W2258" s="11">
        <v>-38.269500000000001</v>
      </c>
      <c r="X2258" s="11" t="s">
        <v>4279</v>
      </c>
    </row>
    <row r="2259" spans="1:24" x14ac:dyDescent="0.25">
      <c r="A2259" s="11" t="s">
        <v>4279</v>
      </c>
      <c r="B2259" s="11">
        <v>616.15110000000004</v>
      </c>
      <c r="C2259" s="11">
        <v>100</v>
      </c>
      <c r="D2259" s="11">
        <v>199.9153</v>
      </c>
      <c r="E2259" s="11">
        <v>242.5857</v>
      </c>
      <c r="F2259" s="11">
        <v>422.11189999999999</v>
      </c>
      <c r="G2259" s="11">
        <v>717.13199999999995</v>
      </c>
      <c r="H2259" s="11">
        <v>1283.3585</v>
      </c>
      <c r="I2259" s="11">
        <v>0.30790000000000001</v>
      </c>
      <c r="J2259" s="11">
        <v>31.0318</v>
      </c>
      <c r="K2259" s="11">
        <v>21.719899999999999</v>
      </c>
      <c r="L2259" s="11">
        <v>13.601000000000001</v>
      </c>
      <c r="M2259" s="11">
        <v>0</v>
      </c>
      <c r="N2259" s="11">
        <v>1E-4</v>
      </c>
      <c r="O2259" s="11">
        <v>0</v>
      </c>
      <c r="P2259" s="11">
        <v>0</v>
      </c>
      <c r="Q2259" s="11">
        <v>656.07360000000006</v>
      </c>
      <c r="R2259" s="11">
        <v>501.66039999999998</v>
      </c>
      <c r="S2259" s="11">
        <v>-75.906400000000005</v>
      </c>
      <c r="T2259" s="11">
        <v>1.1048</v>
      </c>
      <c r="U2259" s="11">
        <v>22.337700000000002</v>
      </c>
      <c r="V2259" s="11">
        <v>-2.2574000000000001</v>
      </c>
      <c r="W2259" s="11">
        <v>-37.948</v>
      </c>
      <c r="X2259" s="11" t="s">
        <v>4279</v>
      </c>
    </row>
    <row r="2260" spans="1:24" x14ac:dyDescent="0.25">
      <c r="A2260" s="11" t="s">
        <v>4279</v>
      </c>
      <c r="B2260" s="11">
        <v>616.15110000000004</v>
      </c>
      <c r="C2260" s="11">
        <v>100</v>
      </c>
      <c r="D2260" s="11">
        <v>199.9153</v>
      </c>
      <c r="E2260" s="11">
        <v>242.5857</v>
      </c>
      <c r="F2260" s="11">
        <v>422.11189999999999</v>
      </c>
      <c r="G2260" s="11">
        <v>717.13199999999995</v>
      </c>
      <c r="H2260" s="11">
        <v>1283.3585</v>
      </c>
      <c r="I2260" s="11">
        <v>0.30790000000000001</v>
      </c>
      <c r="J2260" s="11">
        <v>31.0318</v>
      </c>
      <c r="K2260" s="11">
        <v>21.719899999999999</v>
      </c>
      <c r="L2260" s="11">
        <v>13.601000000000001</v>
      </c>
      <c r="M2260" s="11">
        <v>0</v>
      </c>
      <c r="N2260" s="11">
        <v>1E-4</v>
      </c>
      <c r="O2260" s="11">
        <v>0</v>
      </c>
      <c r="P2260" s="11">
        <v>0</v>
      </c>
      <c r="Q2260" s="11">
        <v>656.07360000000006</v>
      </c>
      <c r="R2260" s="11">
        <v>501.66039999999998</v>
      </c>
      <c r="S2260" s="11">
        <v>-75.906400000000005</v>
      </c>
      <c r="T2260" s="11">
        <v>1.1048</v>
      </c>
      <c r="U2260" s="11">
        <v>22.337700000000002</v>
      </c>
      <c r="V2260" s="11">
        <v>-2.2574000000000001</v>
      </c>
      <c r="W2260" s="11">
        <v>-37.948</v>
      </c>
      <c r="X2260" s="11" t="s">
        <v>4279</v>
      </c>
    </row>
    <row r="2261" spans="1:24" x14ac:dyDescent="0.25">
      <c r="A2261" s="11" t="s">
        <v>517</v>
      </c>
      <c r="B2261" s="11">
        <v>389.36520000000002</v>
      </c>
      <c r="C2261" s="11">
        <v>100</v>
      </c>
      <c r="D2261" s="11">
        <v>192.96190000000001</v>
      </c>
      <c r="E2261" s="11">
        <v>245.9734</v>
      </c>
      <c r="F2261" s="11">
        <v>431.45139999999998</v>
      </c>
      <c r="G2261" s="11">
        <v>738.43209999999999</v>
      </c>
      <c r="H2261" s="11">
        <v>1324.6999000000001</v>
      </c>
      <c r="I2261" s="11">
        <v>0.31609999999999999</v>
      </c>
      <c r="J2261" s="11">
        <v>31.794599999999999</v>
      </c>
      <c r="K2261" s="11">
        <v>22.418700000000001</v>
      </c>
      <c r="L2261" s="11">
        <v>14.1069</v>
      </c>
      <c r="M2261" s="11">
        <v>0</v>
      </c>
      <c r="N2261" s="11">
        <v>2.9999999999999997E-4</v>
      </c>
      <c r="O2261" s="11">
        <v>0</v>
      </c>
      <c r="P2261" s="11">
        <v>0</v>
      </c>
      <c r="Q2261" s="11">
        <v>448.48700000000002</v>
      </c>
      <c r="R2261" s="11">
        <v>361.39370000000002</v>
      </c>
      <c r="S2261" s="11">
        <v>-75.147999999999996</v>
      </c>
      <c r="T2261" s="11">
        <v>0.93799999999999994</v>
      </c>
      <c r="U2261" s="11">
        <v>13.906000000000001</v>
      </c>
      <c r="V2261" s="11">
        <v>-2.2669999999999999</v>
      </c>
      <c r="W2261" s="11">
        <v>-46.266399999999997</v>
      </c>
      <c r="X2261" s="11" t="s">
        <v>4280</v>
      </c>
    </row>
    <row r="2262" spans="1:24" x14ac:dyDescent="0.25">
      <c r="A2262" s="11" t="s">
        <v>4280</v>
      </c>
      <c r="B2262" s="11">
        <v>389.36520000000002</v>
      </c>
      <c r="C2262" s="11">
        <v>100</v>
      </c>
      <c r="D2262" s="11">
        <v>192.96190000000001</v>
      </c>
      <c r="E2262" s="11">
        <v>245.9734</v>
      </c>
      <c r="F2262" s="11">
        <v>431.45139999999998</v>
      </c>
      <c r="G2262" s="11">
        <v>738.43209999999999</v>
      </c>
      <c r="H2262" s="11">
        <v>1324.6999000000001</v>
      </c>
      <c r="I2262" s="11">
        <v>0.31609999999999999</v>
      </c>
      <c r="J2262" s="11">
        <v>31.794599999999999</v>
      </c>
      <c r="K2262" s="11">
        <v>22.418700000000001</v>
      </c>
      <c r="L2262" s="11">
        <v>14.1069</v>
      </c>
      <c r="M2262" s="11">
        <v>0</v>
      </c>
      <c r="N2262" s="11">
        <v>2.9999999999999997E-4</v>
      </c>
      <c r="O2262" s="11">
        <v>0</v>
      </c>
      <c r="P2262" s="11">
        <v>0</v>
      </c>
      <c r="Q2262" s="11">
        <v>448.48700000000002</v>
      </c>
      <c r="R2262" s="11">
        <v>361.39370000000002</v>
      </c>
      <c r="S2262" s="11">
        <v>-75.147999999999996</v>
      </c>
      <c r="T2262" s="11">
        <v>0.93799999999999994</v>
      </c>
      <c r="U2262" s="11">
        <v>13.906000000000001</v>
      </c>
      <c r="V2262" s="11">
        <v>-2.2669999999999999</v>
      </c>
      <c r="W2262" s="11">
        <v>-46.266399999999997</v>
      </c>
      <c r="X2262" s="11" t="s">
        <v>4280</v>
      </c>
    </row>
    <row r="2263" spans="1:24" x14ac:dyDescent="0.25">
      <c r="A2263" s="11" t="s">
        <v>4280</v>
      </c>
      <c r="B2263" s="11">
        <v>389.36520000000002</v>
      </c>
      <c r="C2263" s="11">
        <v>100</v>
      </c>
      <c r="D2263" s="11">
        <v>192.96190000000001</v>
      </c>
      <c r="E2263" s="11">
        <v>245.9734</v>
      </c>
      <c r="F2263" s="11">
        <v>431.45139999999998</v>
      </c>
      <c r="G2263" s="11">
        <v>738.43209999999999</v>
      </c>
      <c r="H2263" s="11">
        <v>1324.6999000000001</v>
      </c>
      <c r="I2263" s="11">
        <v>0.31609999999999999</v>
      </c>
      <c r="J2263" s="11">
        <v>31.794599999999999</v>
      </c>
      <c r="K2263" s="11">
        <v>22.418700000000001</v>
      </c>
      <c r="L2263" s="11">
        <v>14.1069</v>
      </c>
      <c r="M2263" s="11">
        <v>0</v>
      </c>
      <c r="N2263" s="11">
        <v>2.9999999999999997E-4</v>
      </c>
      <c r="O2263" s="11">
        <v>0</v>
      </c>
      <c r="P2263" s="11">
        <v>0</v>
      </c>
      <c r="Q2263" s="11">
        <v>440.57389999999998</v>
      </c>
      <c r="R2263" s="11">
        <v>361.39370000000002</v>
      </c>
      <c r="S2263" s="11">
        <v>-75.1464</v>
      </c>
      <c r="T2263" s="11">
        <v>0.93789999999999996</v>
      </c>
      <c r="U2263" s="11">
        <v>13.906000000000001</v>
      </c>
      <c r="V2263" s="11">
        <v>-2.2574000000000001</v>
      </c>
      <c r="W2263" s="11">
        <v>-45.945</v>
      </c>
      <c r="X2263" s="11" t="s">
        <v>4280</v>
      </c>
    </row>
    <row r="2264" spans="1:24" x14ac:dyDescent="0.25">
      <c r="A2264" s="11" t="s">
        <v>3309</v>
      </c>
      <c r="B2264" s="11">
        <v>301.75200000000001</v>
      </c>
      <c r="C2264" s="11">
        <v>100</v>
      </c>
      <c r="D2264" s="11">
        <v>184.5735</v>
      </c>
      <c r="E2264" s="11">
        <v>251.286</v>
      </c>
      <c r="F2264" s="11">
        <v>430.10899999999998</v>
      </c>
      <c r="G2264" s="11">
        <v>721.55100000000004</v>
      </c>
      <c r="H2264" s="11">
        <v>1251.9802</v>
      </c>
      <c r="I2264" s="11">
        <v>0.3397</v>
      </c>
      <c r="J2264" s="11">
        <v>34.112200000000001</v>
      </c>
      <c r="K2264" s="11">
        <v>23.732900000000001</v>
      </c>
      <c r="L2264" s="11">
        <v>14.010300000000001</v>
      </c>
      <c r="M2264" s="11">
        <v>0</v>
      </c>
      <c r="N2264" s="11">
        <v>0</v>
      </c>
      <c r="O2264" s="11">
        <v>0</v>
      </c>
      <c r="P2264" s="11">
        <v>0</v>
      </c>
      <c r="Q2264" s="11">
        <v>379.82100000000003</v>
      </c>
      <c r="R2264" s="11">
        <v>319.44060000000002</v>
      </c>
      <c r="S2264" s="11">
        <v>-74.251900000000006</v>
      </c>
      <c r="T2264" s="11">
        <v>0.70699999999999996</v>
      </c>
      <c r="U2264" s="11">
        <v>10.609500000000001</v>
      </c>
      <c r="V2264" s="11">
        <v>-1.8812</v>
      </c>
      <c r="W2264" s="11">
        <v>-47.719099999999997</v>
      </c>
      <c r="X2264" s="11" t="s">
        <v>3309</v>
      </c>
    </row>
    <row r="2265" spans="1:24" x14ac:dyDescent="0.25">
      <c r="A2265" s="11" t="s">
        <v>4544</v>
      </c>
      <c r="B2265" s="11">
        <v>614.00630000000001</v>
      </c>
      <c r="C2265" s="11">
        <v>100</v>
      </c>
      <c r="D2265" s="11">
        <v>224.59630000000001</v>
      </c>
      <c r="E2265" s="11">
        <v>372.77499999999998</v>
      </c>
      <c r="F2265" s="11">
        <v>718.95439999999996</v>
      </c>
      <c r="G2265" s="11">
        <v>1401.1756</v>
      </c>
      <c r="H2265" s="11">
        <v>2775.2521000000002</v>
      </c>
      <c r="I2265" s="11">
        <v>0.46729999999999999</v>
      </c>
      <c r="J2265" s="11">
        <v>46.805799999999998</v>
      </c>
      <c r="K2265" s="11">
        <v>35.524900000000002</v>
      </c>
      <c r="L2265" s="11">
        <v>25.060099999999998</v>
      </c>
      <c r="M2265" s="11">
        <v>0</v>
      </c>
      <c r="N2265" s="11">
        <v>0</v>
      </c>
      <c r="O2265" s="11">
        <v>0</v>
      </c>
      <c r="P2265" s="11">
        <v>0</v>
      </c>
      <c r="Q2265" s="11">
        <v>636.54060000000004</v>
      </c>
      <c r="R2265" s="11">
        <v>461.68090000000001</v>
      </c>
      <c r="S2265" s="11">
        <v>-81.116799999999998</v>
      </c>
      <c r="T2265" s="11">
        <v>1.0555000000000001</v>
      </c>
      <c r="U2265" s="11">
        <v>21.9666</v>
      </c>
      <c r="V2265" s="11">
        <v>0</v>
      </c>
      <c r="W2265" s="11">
        <v>-43.121000000000002</v>
      </c>
      <c r="X2265" s="11" t="s">
        <v>4544</v>
      </c>
    </row>
    <row r="2266" spans="1:24" x14ac:dyDescent="0.25">
      <c r="A2266" s="11" t="s">
        <v>1360</v>
      </c>
      <c r="B2266" s="11">
        <v>132.33449999999999</v>
      </c>
      <c r="C2266" s="11">
        <v>100</v>
      </c>
      <c r="D2266" s="11">
        <v>85.993499999999997</v>
      </c>
      <c r="E2266" s="11">
        <v>87.242999999999995</v>
      </c>
      <c r="F2266" s="11">
        <v>105.6139</v>
      </c>
      <c r="G2266" s="11">
        <v>148.39510000000001</v>
      </c>
      <c r="H2266" s="11">
        <v>230.9179</v>
      </c>
      <c r="I2266" s="11">
        <v>6.0900000000000003E-2</v>
      </c>
      <c r="J2266" s="11">
        <v>6.2941000000000003</v>
      </c>
      <c r="K2266" s="11">
        <v>3.9754</v>
      </c>
      <c r="L2266" s="11">
        <v>2.2332000000000001</v>
      </c>
      <c r="M2266" s="11">
        <v>0</v>
      </c>
      <c r="N2266" s="11">
        <v>0</v>
      </c>
      <c r="O2266" s="11">
        <v>0</v>
      </c>
      <c r="P2266" s="11">
        <v>0</v>
      </c>
      <c r="Q2266" s="11">
        <v>122.16200000000001</v>
      </c>
      <c r="R2266" s="11">
        <v>152.0187</v>
      </c>
      <c r="S2266" s="11">
        <v>-54.624600000000001</v>
      </c>
      <c r="T2266" s="11">
        <v>8.4199999999999997E-2</v>
      </c>
      <c r="U2266" s="11">
        <v>3.4428000000000001</v>
      </c>
      <c r="V2266" s="11">
        <v>0</v>
      </c>
      <c r="W2266" s="11">
        <v>-44.343299999999999</v>
      </c>
      <c r="X2266" s="11" t="s">
        <v>1360</v>
      </c>
    </row>
    <row r="2267" spans="1:24" x14ac:dyDescent="0.25">
      <c r="A2267" s="11" t="s">
        <v>59</v>
      </c>
      <c r="B2267" s="11">
        <v>209.28129999999999</v>
      </c>
      <c r="C2267" s="11">
        <v>100</v>
      </c>
      <c r="D2267" s="11">
        <v>107.15779999999999</v>
      </c>
      <c r="E2267" s="11">
        <v>104.68980000000001</v>
      </c>
      <c r="F2267" s="11">
        <v>135.1438</v>
      </c>
      <c r="G2267" s="11">
        <v>148.72219999999999</v>
      </c>
      <c r="H2267" s="11">
        <v>194.65979999999999</v>
      </c>
      <c r="I2267" s="11">
        <v>0.10920000000000001</v>
      </c>
      <c r="J2267" s="11">
        <v>11.5474</v>
      </c>
      <c r="K2267" s="11">
        <v>3.3570000000000002</v>
      </c>
      <c r="L2267" s="11">
        <v>0.30809999999999998</v>
      </c>
      <c r="M2267" s="11">
        <v>-3.2000000000000002E-3</v>
      </c>
      <c r="N2267" s="11">
        <v>0.36499999999999999</v>
      </c>
      <c r="O2267" s="11">
        <v>6.08E-2</v>
      </c>
      <c r="P2267" s="11">
        <v>1.1000000000000001E-3</v>
      </c>
      <c r="Q2267" s="11">
        <v>226.8767</v>
      </c>
      <c r="R2267" s="11">
        <v>279.15940000000001</v>
      </c>
      <c r="S2267" s="11">
        <v>-51.910800000000002</v>
      </c>
      <c r="T2267" s="11">
        <v>0.46639999999999998</v>
      </c>
      <c r="U2267" s="11">
        <v>5.3705999999999996</v>
      </c>
      <c r="V2267" s="11">
        <v>0</v>
      </c>
      <c r="W2267" s="11">
        <v>-37.666899999999998</v>
      </c>
      <c r="X2267" s="11" t="s">
        <v>59</v>
      </c>
    </row>
    <row r="2268" spans="1:24" x14ac:dyDescent="0.25">
      <c r="A2268" s="11" t="s">
        <v>137</v>
      </c>
      <c r="B2268" s="11">
        <v>239.04929999999999</v>
      </c>
      <c r="C2268" s="11">
        <v>100</v>
      </c>
      <c r="D2268" s="11">
        <v>144.81100000000001</v>
      </c>
      <c r="E2268" s="11">
        <v>146.1874</v>
      </c>
      <c r="F2268" s="11">
        <v>209.2236</v>
      </c>
      <c r="G2268" s="11">
        <v>284.20049999999998</v>
      </c>
      <c r="H2268" s="11">
        <v>422.32690000000002</v>
      </c>
      <c r="I2268" s="11">
        <v>0.1633</v>
      </c>
      <c r="J2268" s="11">
        <v>16.861699999999999</v>
      </c>
      <c r="K2268" s="11">
        <v>9.5562000000000005</v>
      </c>
      <c r="L2268" s="11">
        <v>4.0138999999999996</v>
      </c>
      <c r="M2268" s="11">
        <v>0</v>
      </c>
      <c r="N2268" s="11">
        <v>0</v>
      </c>
      <c r="O2268" s="11">
        <v>0</v>
      </c>
      <c r="P2268" s="11">
        <v>0</v>
      </c>
      <c r="Q2268" s="11">
        <v>246.19560000000001</v>
      </c>
      <c r="R2268" s="11">
        <v>227.00239999999999</v>
      </c>
      <c r="S2268" s="11">
        <v>-61.763599999999997</v>
      </c>
      <c r="T2268" s="11">
        <v>0.6613</v>
      </c>
      <c r="U2268" s="11">
        <v>8.3666999999999998</v>
      </c>
      <c r="V2268" s="11">
        <v>-3.2115999999999998</v>
      </c>
      <c r="W2268" s="11">
        <v>-43.364899999999999</v>
      </c>
      <c r="X2268" s="11" t="s">
        <v>137</v>
      </c>
    </row>
    <row r="2269" spans="1:24" x14ac:dyDescent="0.25">
      <c r="A2269" s="11" t="s">
        <v>60</v>
      </c>
      <c r="B2269" s="11">
        <v>367.43920000000003</v>
      </c>
      <c r="C2269" s="11">
        <v>100</v>
      </c>
      <c r="D2269" s="11">
        <v>173.73560000000001</v>
      </c>
      <c r="E2269" s="11">
        <v>158.2715</v>
      </c>
      <c r="F2269" s="11">
        <v>256.55189999999999</v>
      </c>
      <c r="G2269" s="11">
        <v>378.31540000000001</v>
      </c>
      <c r="H2269" s="11">
        <v>628.95079999999996</v>
      </c>
      <c r="I2269" s="11">
        <v>0.18729999999999999</v>
      </c>
      <c r="J2269" s="11">
        <v>18.781700000000001</v>
      </c>
      <c r="K2269" s="11">
        <v>12.3994</v>
      </c>
      <c r="L2269" s="11">
        <v>6.8627000000000002</v>
      </c>
      <c r="M2269" s="11">
        <v>0</v>
      </c>
      <c r="N2269" s="11">
        <v>0</v>
      </c>
      <c r="O2269" s="11">
        <v>0</v>
      </c>
      <c r="P2269" s="11">
        <v>0</v>
      </c>
      <c r="Q2269" s="11">
        <v>433.57659999999998</v>
      </c>
      <c r="R2269" s="11">
        <v>379.19529999999997</v>
      </c>
      <c r="S2269" s="11">
        <v>-67.620099999999994</v>
      </c>
      <c r="T2269" s="11">
        <v>1.0148999999999999</v>
      </c>
      <c r="U2269" s="11">
        <v>13.6546</v>
      </c>
      <c r="V2269" s="11">
        <v>-5.4786999999999999</v>
      </c>
      <c r="W2269" s="11">
        <v>-41.135199999999998</v>
      </c>
      <c r="X2269" s="11" t="s">
        <v>60</v>
      </c>
    </row>
    <row r="2270" spans="1:24" x14ac:dyDescent="0.25">
      <c r="A2270" s="11" t="s">
        <v>1361</v>
      </c>
      <c r="B2270" s="11">
        <v>201.60489999999999</v>
      </c>
      <c r="C2270" s="11">
        <v>100</v>
      </c>
      <c r="D2270" s="11">
        <v>198.61969999999999</v>
      </c>
      <c r="E2270" s="11">
        <v>183.2715</v>
      </c>
      <c r="F2270" s="11">
        <v>297.80560000000003</v>
      </c>
      <c r="G2270" s="11">
        <v>339.56240000000003</v>
      </c>
      <c r="H2270" s="11">
        <v>516.91189999999995</v>
      </c>
      <c r="I2270" s="11">
        <v>0.24890000000000001</v>
      </c>
      <c r="J2270" s="11">
        <v>25.472999999999999</v>
      </c>
      <c r="K2270" s="11">
        <v>11.0175</v>
      </c>
      <c r="L2270" s="11">
        <v>2.9394999999999998</v>
      </c>
      <c r="M2270" s="11">
        <v>-8.0999999999999996E-3</v>
      </c>
      <c r="N2270" s="11">
        <v>1.0785</v>
      </c>
      <c r="O2270" s="11">
        <v>0.12379999999999999</v>
      </c>
      <c r="P2270" s="11">
        <v>0</v>
      </c>
      <c r="Q2270" s="11">
        <v>203.7303</v>
      </c>
      <c r="R2270" s="11">
        <v>214.90360000000001</v>
      </c>
      <c r="S2270" s="11">
        <v>-61.071399999999997</v>
      </c>
      <c r="T2270" s="11">
        <v>0.9587</v>
      </c>
      <c r="U2270" s="11">
        <v>5.4375999999999998</v>
      </c>
      <c r="V2270" s="11">
        <v>-2.0781000000000001</v>
      </c>
      <c r="W2270" s="11">
        <v>-46.5413</v>
      </c>
      <c r="X2270" s="11" t="s">
        <v>1361</v>
      </c>
    </row>
    <row r="2271" spans="1:24" x14ac:dyDescent="0.25">
      <c r="A2271" s="11" t="s">
        <v>819</v>
      </c>
      <c r="B2271" s="11">
        <v>172.15190000000001</v>
      </c>
      <c r="C2271" s="11">
        <v>100</v>
      </c>
      <c r="D2271" s="11">
        <v>134.37200000000001</v>
      </c>
      <c r="E2271" s="11">
        <v>117.43640000000001</v>
      </c>
      <c r="F2271" s="11">
        <v>154.70939999999999</v>
      </c>
      <c r="G2271" s="11">
        <v>155.81389999999999</v>
      </c>
      <c r="H2271" s="11">
        <v>204.70590000000001</v>
      </c>
      <c r="I2271" s="11">
        <v>9.9599999999999994E-2</v>
      </c>
      <c r="J2271" s="11">
        <v>11.2334</v>
      </c>
      <c r="K2271" s="11">
        <v>3.0293000000000001</v>
      </c>
      <c r="L2271" s="11">
        <v>0.34060000000000001</v>
      </c>
      <c r="M2271" s="11">
        <v>0</v>
      </c>
      <c r="N2271" s="11">
        <v>0</v>
      </c>
      <c r="O2271" s="11">
        <v>0</v>
      </c>
      <c r="P2271" s="11">
        <v>0</v>
      </c>
      <c r="Q2271" s="11">
        <v>165.37270000000001</v>
      </c>
      <c r="R2271" s="11">
        <v>186.8503</v>
      </c>
      <c r="S2271" s="11">
        <v>-51.588500000000003</v>
      </c>
      <c r="T2271" s="11">
        <v>0.57530000000000003</v>
      </c>
      <c r="U2271" s="11">
        <v>4.1661999999999999</v>
      </c>
      <c r="V2271" s="11">
        <v>-1.7002999999999999</v>
      </c>
      <c r="W2271" s="11">
        <v>-41.610199999999999</v>
      </c>
      <c r="X2271" s="11" t="s">
        <v>819</v>
      </c>
    </row>
    <row r="2272" spans="1:24" x14ac:dyDescent="0.25">
      <c r="A2272" s="11" t="s">
        <v>367</v>
      </c>
      <c r="B2272" s="11">
        <v>212.60429999999999</v>
      </c>
      <c r="C2272" s="11">
        <v>100</v>
      </c>
      <c r="D2272" s="11">
        <v>103.7449</v>
      </c>
      <c r="E2272" s="11">
        <v>142.7972</v>
      </c>
      <c r="F2272" s="11">
        <v>222.208</v>
      </c>
      <c r="G2272" s="11">
        <v>355.5462</v>
      </c>
      <c r="H2272" s="11">
        <v>579.20429999999999</v>
      </c>
      <c r="I2272" s="11">
        <v>0.19059999999999999</v>
      </c>
      <c r="J2272" s="11">
        <v>19.167999999999999</v>
      </c>
      <c r="K2272" s="11">
        <v>12.565899999999999</v>
      </c>
      <c r="L2272" s="11">
        <v>6.6082999999999998</v>
      </c>
      <c r="M2272" s="11">
        <v>0</v>
      </c>
      <c r="N2272" s="11">
        <v>0</v>
      </c>
      <c r="O2272" s="11">
        <v>0</v>
      </c>
      <c r="P2272" s="11">
        <v>0</v>
      </c>
      <c r="Q2272" s="11">
        <v>237.56229999999999</v>
      </c>
      <c r="R2272" s="11">
        <v>300.99979999999999</v>
      </c>
      <c r="S2272" s="11">
        <v>-54.205100000000002</v>
      </c>
      <c r="T2272" s="11">
        <v>0.36209999999999998</v>
      </c>
      <c r="U2272" s="11">
        <v>5.4359999999999999</v>
      </c>
      <c r="V2272" s="11">
        <v>0</v>
      </c>
      <c r="W2272" s="11">
        <v>-39.400500000000001</v>
      </c>
      <c r="X2272" s="11" t="s">
        <v>367</v>
      </c>
    </row>
    <row r="2273" spans="1:24" x14ac:dyDescent="0.25">
      <c r="A2273" s="11" t="s">
        <v>138</v>
      </c>
      <c r="B2273" s="11">
        <v>275.33960000000002</v>
      </c>
      <c r="C2273" s="11">
        <v>100</v>
      </c>
      <c r="D2273" s="11">
        <v>168.09399999999999</v>
      </c>
      <c r="E2273" s="11">
        <v>175.6474</v>
      </c>
      <c r="F2273" s="11">
        <v>270.08330000000001</v>
      </c>
      <c r="G2273" s="11">
        <v>371.47460000000001</v>
      </c>
      <c r="H2273" s="11">
        <v>562.89070000000004</v>
      </c>
      <c r="I2273" s="11">
        <v>0.23630000000000001</v>
      </c>
      <c r="J2273" s="11">
        <v>23.9343</v>
      </c>
      <c r="K2273" s="11">
        <v>12.5914</v>
      </c>
      <c r="L2273" s="11">
        <v>4.8003999999999998</v>
      </c>
      <c r="M2273" s="11">
        <v>0</v>
      </c>
      <c r="N2273" s="11">
        <v>5.9999999999999995E-4</v>
      </c>
      <c r="O2273" s="11">
        <v>0</v>
      </c>
      <c r="P2273" s="11">
        <v>0</v>
      </c>
      <c r="Q2273" s="11">
        <v>295.09059999999999</v>
      </c>
      <c r="R2273" s="11">
        <v>283.02280000000002</v>
      </c>
      <c r="S2273" s="11">
        <v>-65.656599999999997</v>
      </c>
      <c r="T2273" s="11">
        <v>0.74209999999999998</v>
      </c>
      <c r="U2273" s="11">
        <v>9.2609999999999992</v>
      </c>
      <c r="V2273" s="11">
        <v>-3.5895000000000001</v>
      </c>
      <c r="W2273" s="11">
        <v>-44.618699999999997</v>
      </c>
      <c r="X2273" s="11" t="s">
        <v>138</v>
      </c>
    </row>
    <row r="2274" spans="1:24" x14ac:dyDescent="0.25">
      <c r="A2274" s="11" t="s">
        <v>3678</v>
      </c>
      <c r="B2274" s="11">
        <v>85.540300000000002</v>
      </c>
      <c r="C2274" s="11">
        <v>100</v>
      </c>
      <c r="D2274" s="11">
        <v>256.79329999999999</v>
      </c>
      <c r="E2274" s="11">
        <v>503.81939999999997</v>
      </c>
      <c r="F2274" s="11">
        <v>1271.3822</v>
      </c>
      <c r="G2274" s="11">
        <v>2966.7811999999999</v>
      </c>
      <c r="H2274" s="11">
        <v>7570.7214999999997</v>
      </c>
      <c r="I2274" s="11">
        <v>0.54290000000000005</v>
      </c>
      <c r="J2274" s="11">
        <v>54.339300000000001</v>
      </c>
      <c r="K2274" s="11">
        <v>44.2012</v>
      </c>
      <c r="L2274" s="11">
        <v>34.6614</v>
      </c>
      <c r="M2274" s="11">
        <v>-2.8400000000000002E-2</v>
      </c>
      <c r="N2274" s="11">
        <v>2.9853999999999998</v>
      </c>
      <c r="O2274" s="11">
        <v>1.4036</v>
      </c>
      <c r="P2274" s="11">
        <v>0.45789999999999997</v>
      </c>
      <c r="Q2274" s="11">
        <v>66.785399999999996</v>
      </c>
      <c r="R2274" s="11">
        <v>60.825899999999997</v>
      </c>
      <c r="S2274" s="11">
        <v>-82.865600000000001</v>
      </c>
      <c r="T2274" s="11">
        <v>0.97740000000000005</v>
      </c>
      <c r="U2274" s="11">
        <v>2.2239</v>
      </c>
      <c r="V2274" s="11">
        <v>0</v>
      </c>
      <c r="W2274" s="11">
        <v>-70.060100000000006</v>
      </c>
      <c r="X2274" s="11" t="s">
        <v>3678</v>
      </c>
    </row>
    <row r="2275" spans="1:24" x14ac:dyDescent="0.25">
      <c r="A2275" s="11" t="s">
        <v>3678</v>
      </c>
      <c r="B2275" s="11">
        <v>85.540300000000002</v>
      </c>
      <c r="C2275" s="11">
        <v>100</v>
      </c>
      <c r="D2275" s="11">
        <v>256.79329999999999</v>
      </c>
      <c r="E2275" s="11">
        <v>503.81939999999997</v>
      </c>
      <c r="F2275" s="11">
        <v>1271.3822</v>
      </c>
      <c r="G2275" s="11">
        <v>2966.7811999999999</v>
      </c>
      <c r="H2275" s="11">
        <v>7570.7214999999997</v>
      </c>
      <c r="I2275" s="11">
        <v>0.54290000000000005</v>
      </c>
      <c r="J2275" s="11">
        <v>54.339300000000001</v>
      </c>
      <c r="K2275" s="11">
        <v>44.2012</v>
      </c>
      <c r="L2275" s="11">
        <v>34.6614</v>
      </c>
      <c r="M2275" s="11">
        <v>-2.8400000000000002E-2</v>
      </c>
      <c r="N2275" s="11">
        <v>2.9853999999999998</v>
      </c>
      <c r="O2275" s="11">
        <v>1.4036</v>
      </c>
      <c r="P2275" s="11">
        <v>0.45789999999999997</v>
      </c>
      <c r="Q2275" s="11">
        <v>66.785399999999996</v>
      </c>
      <c r="R2275" s="11">
        <v>60.825899999999997</v>
      </c>
      <c r="S2275" s="11">
        <v>-82.865600000000001</v>
      </c>
      <c r="T2275" s="11">
        <v>0.97740000000000005</v>
      </c>
      <c r="U2275" s="11">
        <v>2.2239</v>
      </c>
      <c r="V2275" s="11">
        <v>0</v>
      </c>
      <c r="W2275" s="11">
        <v>-70.060100000000006</v>
      </c>
      <c r="X2275" s="11" t="s">
        <v>3678</v>
      </c>
    </row>
    <row r="2276" spans="1:24" x14ac:dyDescent="0.25">
      <c r="A2276" s="11" t="s">
        <v>1362</v>
      </c>
      <c r="B2276" s="11">
        <v>58.6297</v>
      </c>
      <c r="C2276" s="11">
        <v>100</v>
      </c>
      <c r="D2276" s="11">
        <v>170.5624</v>
      </c>
      <c r="E2276" s="11">
        <v>290.91570000000002</v>
      </c>
      <c r="F2276" s="11">
        <v>496.1943</v>
      </c>
      <c r="G2276" s="11">
        <v>846.32460000000003</v>
      </c>
      <c r="H2276" s="11">
        <v>1443.5201</v>
      </c>
      <c r="I2276" s="11">
        <v>0.41370000000000001</v>
      </c>
      <c r="J2276" s="11">
        <v>41.3703</v>
      </c>
      <c r="K2276" s="11">
        <v>29.644400000000001</v>
      </c>
      <c r="L2276" s="11">
        <v>17.918500000000002</v>
      </c>
      <c r="M2276" s="11">
        <v>0</v>
      </c>
      <c r="N2276" s="11">
        <v>0</v>
      </c>
      <c r="O2276" s="11">
        <v>0</v>
      </c>
      <c r="P2276" s="11">
        <v>0</v>
      </c>
      <c r="Q2276" s="11">
        <v>42.2134</v>
      </c>
      <c r="R2276" s="11">
        <v>79.9041</v>
      </c>
      <c r="S2276" s="11">
        <v>-76.651600000000002</v>
      </c>
      <c r="T2276" s="11">
        <v>-3.6499999999999998E-2</v>
      </c>
      <c r="U2276" s="11">
        <v>3.2246000000000001</v>
      </c>
      <c r="V2276" s="11">
        <v>0</v>
      </c>
      <c r="W2276" s="11">
        <v>-67.323700000000002</v>
      </c>
      <c r="X2276" s="11" t="s">
        <v>1362</v>
      </c>
    </row>
    <row r="2277" spans="1:24" x14ac:dyDescent="0.25">
      <c r="A2277" s="11" t="s">
        <v>1731</v>
      </c>
      <c r="B2277" s="11">
        <v>222.41569999999999</v>
      </c>
      <c r="C2277" s="11">
        <v>100</v>
      </c>
      <c r="D2277" s="11">
        <v>217.3433</v>
      </c>
      <c r="E2277" s="11">
        <v>328.96660000000003</v>
      </c>
      <c r="F2277" s="11">
        <v>659.45159999999998</v>
      </c>
      <c r="G2277" s="11">
        <v>1276.181</v>
      </c>
      <c r="H2277" s="11">
        <v>2651.8132999999998</v>
      </c>
      <c r="I2277" s="11">
        <v>0.40589999999999998</v>
      </c>
      <c r="J2277" s="11">
        <v>40.839100000000002</v>
      </c>
      <c r="K2277" s="11">
        <v>29.578700000000001</v>
      </c>
      <c r="L2277" s="11">
        <v>20.325199999999999</v>
      </c>
      <c r="M2277" s="11">
        <v>-1.4E-3</v>
      </c>
      <c r="N2277" s="11">
        <v>0.3201</v>
      </c>
      <c r="O2277" s="11">
        <v>1.2E-2</v>
      </c>
      <c r="P2277" s="11">
        <v>0</v>
      </c>
      <c r="Q2277" s="11">
        <v>257.07679999999999</v>
      </c>
      <c r="R2277" s="11">
        <v>279.13240000000002</v>
      </c>
      <c r="S2277" s="11">
        <v>-71.899199999999993</v>
      </c>
      <c r="T2277" s="11">
        <v>1.0004</v>
      </c>
      <c r="U2277" s="11">
        <v>8.2248000000000001</v>
      </c>
      <c r="V2277" s="11">
        <v>-1.3224</v>
      </c>
      <c r="W2277" s="11">
        <v>-51.863700000000001</v>
      </c>
      <c r="X2277" s="11" t="s">
        <v>4281</v>
      </c>
    </row>
    <row r="2278" spans="1:24" x14ac:dyDescent="0.25">
      <c r="A2278" s="11" t="s">
        <v>4281</v>
      </c>
      <c r="B2278" s="11">
        <v>222.41569999999999</v>
      </c>
      <c r="C2278" s="11">
        <v>100</v>
      </c>
      <c r="D2278" s="11">
        <v>217.3433</v>
      </c>
      <c r="E2278" s="11">
        <v>328.96660000000003</v>
      </c>
      <c r="F2278" s="11">
        <v>659.45159999999998</v>
      </c>
      <c r="G2278" s="11">
        <v>1276.181</v>
      </c>
      <c r="H2278" s="11">
        <v>2651.8132999999998</v>
      </c>
      <c r="I2278" s="11">
        <v>0.40589999999999998</v>
      </c>
      <c r="J2278" s="11">
        <v>40.839100000000002</v>
      </c>
      <c r="K2278" s="11">
        <v>29.578700000000001</v>
      </c>
      <c r="L2278" s="11">
        <v>20.325199999999999</v>
      </c>
      <c r="M2278" s="11">
        <v>-1.4E-3</v>
      </c>
      <c r="N2278" s="11">
        <v>0.3201</v>
      </c>
      <c r="O2278" s="11">
        <v>1.2E-2</v>
      </c>
      <c r="P2278" s="11">
        <v>0</v>
      </c>
      <c r="Q2278" s="11">
        <v>257.07679999999999</v>
      </c>
      <c r="R2278" s="11">
        <v>279.13240000000002</v>
      </c>
      <c r="S2278" s="11">
        <v>-71.899199999999993</v>
      </c>
      <c r="T2278" s="11">
        <v>1.0004</v>
      </c>
      <c r="U2278" s="11">
        <v>8.2248000000000001</v>
      </c>
      <c r="V2278" s="11">
        <v>-1.3224</v>
      </c>
      <c r="W2278" s="11">
        <v>-51.863700000000001</v>
      </c>
      <c r="X2278" s="11" t="s">
        <v>4281</v>
      </c>
    </row>
    <row r="2279" spans="1:24" x14ac:dyDescent="0.25">
      <c r="A2279" s="11" t="s">
        <v>4281</v>
      </c>
      <c r="B2279" s="11">
        <v>222.41569999999999</v>
      </c>
      <c r="C2279" s="11">
        <v>100</v>
      </c>
      <c r="D2279" s="11">
        <v>217.3433</v>
      </c>
      <c r="E2279" s="11">
        <v>328.96660000000003</v>
      </c>
      <c r="F2279" s="11">
        <v>659.45159999999998</v>
      </c>
      <c r="G2279" s="11">
        <v>1276.181</v>
      </c>
      <c r="H2279" s="11">
        <v>2651.8132999999998</v>
      </c>
      <c r="I2279" s="11">
        <v>0.40589999999999998</v>
      </c>
      <c r="J2279" s="11">
        <v>40.839599999999997</v>
      </c>
      <c r="K2279" s="11">
        <v>29.578700000000001</v>
      </c>
      <c r="L2279" s="11">
        <v>20.325199999999999</v>
      </c>
      <c r="M2279" s="11">
        <v>-1.4E-3</v>
      </c>
      <c r="N2279" s="11">
        <v>0.3201</v>
      </c>
      <c r="O2279" s="11">
        <v>1.2E-2</v>
      </c>
      <c r="P2279" s="11">
        <v>0</v>
      </c>
      <c r="Q2279" s="11">
        <v>249.75720000000001</v>
      </c>
      <c r="R2279" s="11">
        <v>279.13240000000002</v>
      </c>
      <c r="S2279" s="11">
        <v>-71.8977</v>
      </c>
      <c r="T2279" s="11">
        <v>1.0004</v>
      </c>
      <c r="U2279" s="11">
        <v>8.2248000000000001</v>
      </c>
      <c r="V2279" s="11">
        <v>-1.3168</v>
      </c>
      <c r="W2279" s="11">
        <v>-51.546199999999999</v>
      </c>
      <c r="X2279" s="11" t="s">
        <v>4281</v>
      </c>
    </row>
    <row r="2280" spans="1:24" x14ac:dyDescent="0.25">
      <c r="A2280" s="11" t="s">
        <v>1117</v>
      </c>
      <c r="B2280" s="11">
        <v>115.07680000000001</v>
      </c>
      <c r="C2280" s="11">
        <v>100</v>
      </c>
      <c r="D2280" s="11">
        <v>181.77719999999999</v>
      </c>
      <c r="E2280" s="11">
        <v>308.67680000000001</v>
      </c>
      <c r="F2280" s="11">
        <v>598.42849999999999</v>
      </c>
      <c r="G2280" s="11">
        <v>1164.3016</v>
      </c>
      <c r="H2280" s="11">
        <v>2341.4304000000002</v>
      </c>
      <c r="I2280" s="11">
        <v>0.37459999999999999</v>
      </c>
      <c r="J2280" s="11">
        <v>37.633800000000001</v>
      </c>
      <c r="K2280" s="11">
        <v>28.660699999999999</v>
      </c>
      <c r="L2280" s="11">
        <v>20.280999999999999</v>
      </c>
      <c r="M2280" s="11">
        <v>0</v>
      </c>
      <c r="N2280" s="11">
        <v>1.2E-2</v>
      </c>
      <c r="O2280" s="11">
        <v>0</v>
      </c>
      <c r="P2280" s="11">
        <v>0</v>
      </c>
      <c r="Q2280" s="11">
        <v>100.979</v>
      </c>
      <c r="R2280" s="11">
        <v>137.94040000000001</v>
      </c>
      <c r="S2280" s="11">
        <v>-71.610399999999998</v>
      </c>
      <c r="T2280" s="11">
        <v>0.50929999999999997</v>
      </c>
      <c r="U2280" s="11">
        <v>4.3560999999999996</v>
      </c>
      <c r="V2280" s="11">
        <v>0</v>
      </c>
      <c r="W2280" s="11">
        <v>-55.872999999999998</v>
      </c>
      <c r="X2280" s="11" t="s">
        <v>1117</v>
      </c>
    </row>
    <row r="2281" spans="1:24" x14ac:dyDescent="0.25">
      <c r="A2281" s="11" t="s">
        <v>1117</v>
      </c>
      <c r="B2281" s="11">
        <v>115.07680000000001</v>
      </c>
      <c r="C2281" s="11">
        <v>100</v>
      </c>
      <c r="D2281" s="11">
        <v>181.77719999999999</v>
      </c>
      <c r="E2281" s="11">
        <v>308.67680000000001</v>
      </c>
      <c r="F2281" s="11">
        <v>598.42849999999999</v>
      </c>
      <c r="G2281" s="11">
        <v>1164.3016</v>
      </c>
      <c r="H2281" s="11">
        <v>2341.4304000000002</v>
      </c>
      <c r="I2281" s="11">
        <v>0.37459999999999999</v>
      </c>
      <c r="J2281" s="11">
        <v>37.633800000000001</v>
      </c>
      <c r="K2281" s="11">
        <v>28.660699999999999</v>
      </c>
      <c r="L2281" s="11">
        <v>20.280999999999999</v>
      </c>
      <c r="M2281" s="11">
        <v>0</v>
      </c>
      <c r="N2281" s="11">
        <v>1.2E-2</v>
      </c>
      <c r="O2281" s="11">
        <v>0</v>
      </c>
      <c r="P2281" s="11">
        <v>0</v>
      </c>
      <c r="Q2281" s="11">
        <v>100.979</v>
      </c>
      <c r="R2281" s="11">
        <v>137.94040000000001</v>
      </c>
      <c r="S2281" s="11">
        <v>-71.610399999999998</v>
      </c>
      <c r="T2281" s="11">
        <v>0.50929999999999997</v>
      </c>
      <c r="U2281" s="11">
        <v>4.3560999999999996</v>
      </c>
      <c r="V2281" s="11">
        <v>0</v>
      </c>
      <c r="W2281" s="11">
        <v>-55.872999999999998</v>
      </c>
      <c r="X2281" s="11" t="s">
        <v>1117</v>
      </c>
    </row>
    <row r="2282" spans="1:24" x14ac:dyDescent="0.25">
      <c r="A2282" s="11" t="s">
        <v>518</v>
      </c>
      <c r="B2282" s="11">
        <v>313.48349999999999</v>
      </c>
      <c r="C2282" s="11">
        <v>100</v>
      </c>
      <c r="D2282" s="11">
        <v>234.4117</v>
      </c>
      <c r="E2282" s="11">
        <v>406.36660000000001</v>
      </c>
      <c r="F2282" s="11">
        <v>862.0376</v>
      </c>
      <c r="G2282" s="11">
        <v>1830.1361999999999</v>
      </c>
      <c r="H2282" s="11">
        <v>4048.2390999999998</v>
      </c>
      <c r="I2282" s="11">
        <v>0.47699999999999998</v>
      </c>
      <c r="J2282" s="11">
        <v>47.815899999999999</v>
      </c>
      <c r="K2282" s="11">
        <v>36.879899999999999</v>
      </c>
      <c r="L2282" s="11">
        <v>27.262</v>
      </c>
      <c r="M2282" s="11">
        <v>0</v>
      </c>
      <c r="N2282" s="11">
        <v>1.4800000000000001E-2</v>
      </c>
      <c r="O2282" s="11">
        <v>0</v>
      </c>
      <c r="P2282" s="11">
        <v>0</v>
      </c>
      <c r="Q2282" s="11">
        <v>347.43540000000002</v>
      </c>
      <c r="R2282" s="11">
        <v>293.767</v>
      </c>
      <c r="S2282" s="11">
        <v>-81.346400000000003</v>
      </c>
      <c r="T2282" s="11">
        <v>0.93049999999999999</v>
      </c>
      <c r="U2282" s="11">
        <v>11.224600000000001</v>
      </c>
      <c r="V2282" s="11">
        <v>-2.2669999999999999</v>
      </c>
      <c r="W2282" s="11">
        <v>-57.061</v>
      </c>
      <c r="X2282" s="11" t="s">
        <v>4282</v>
      </c>
    </row>
    <row r="2283" spans="1:24" x14ac:dyDescent="0.25">
      <c r="A2283" s="11" t="s">
        <v>4282</v>
      </c>
      <c r="B2283" s="11">
        <v>313.48349999999999</v>
      </c>
      <c r="C2283" s="11">
        <v>100</v>
      </c>
      <c r="D2283" s="11">
        <v>234.4117</v>
      </c>
      <c r="E2283" s="11">
        <v>406.36660000000001</v>
      </c>
      <c r="F2283" s="11">
        <v>862.0376</v>
      </c>
      <c r="G2283" s="11">
        <v>1830.1361999999999</v>
      </c>
      <c r="H2283" s="11">
        <v>4048.2390999999998</v>
      </c>
      <c r="I2283" s="11">
        <v>0.47699999999999998</v>
      </c>
      <c r="J2283" s="11">
        <v>47.815899999999999</v>
      </c>
      <c r="K2283" s="11">
        <v>36.879899999999999</v>
      </c>
      <c r="L2283" s="11">
        <v>27.262</v>
      </c>
      <c r="M2283" s="11">
        <v>0</v>
      </c>
      <c r="N2283" s="11">
        <v>1.4800000000000001E-2</v>
      </c>
      <c r="O2283" s="11">
        <v>0</v>
      </c>
      <c r="P2283" s="11">
        <v>0</v>
      </c>
      <c r="Q2283" s="11">
        <v>347.43540000000002</v>
      </c>
      <c r="R2283" s="11">
        <v>293.767</v>
      </c>
      <c r="S2283" s="11">
        <v>-81.346400000000003</v>
      </c>
      <c r="T2283" s="11">
        <v>0.93049999999999999</v>
      </c>
      <c r="U2283" s="11">
        <v>11.224600000000001</v>
      </c>
      <c r="V2283" s="11">
        <v>-2.2669999999999999</v>
      </c>
      <c r="W2283" s="11">
        <v>-57.061</v>
      </c>
      <c r="X2283" s="11" t="s">
        <v>4282</v>
      </c>
    </row>
    <row r="2284" spans="1:24" x14ac:dyDescent="0.25">
      <c r="A2284" s="11" t="s">
        <v>4282</v>
      </c>
      <c r="B2284" s="11">
        <v>313.48349999999999</v>
      </c>
      <c r="C2284" s="11">
        <v>100</v>
      </c>
      <c r="D2284" s="11">
        <v>234.4117</v>
      </c>
      <c r="E2284" s="11">
        <v>406.36660000000001</v>
      </c>
      <c r="F2284" s="11">
        <v>862.0376</v>
      </c>
      <c r="G2284" s="11">
        <v>1830.1361999999999</v>
      </c>
      <c r="H2284" s="11">
        <v>4048.2390999999998</v>
      </c>
      <c r="I2284" s="11">
        <v>0.47699999999999998</v>
      </c>
      <c r="J2284" s="11">
        <v>47.815899999999999</v>
      </c>
      <c r="K2284" s="11">
        <v>36.879899999999999</v>
      </c>
      <c r="L2284" s="11">
        <v>27.262</v>
      </c>
      <c r="M2284" s="11">
        <v>0</v>
      </c>
      <c r="N2284" s="11">
        <v>1.4800000000000001E-2</v>
      </c>
      <c r="O2284" s="11">
        <v>0</v>
      </c>
      <c r="P2284" s="11">
        <v>0</v>
      </c>
      <c r="Q2284" s="11">
        <v>341.4948</v>
      </c>
      <c r="R2284" s="11">
        <v>293.767</v>
      </c>
      <c r="S2284" s="11">
        <v>-81.344700000000003</v>
      </c>
      <c r="T2284" s="11">
        <v>0.93049999999999999</v>
      </c>
      <c r="U2284" s="11">
        <v>11.224600000000001</v>
      </c>
      <c r="V2284" s="11">
        <v>-2.2574000000000001</v>
      </c>
      <c r="W2284" s="11">
        <v>-56.739400000000003</v>
      </c>
      <c r="X2284" s="11" t="s">
        <v>4282</v>
      </c>
    </row>
    <row r="2285" spans="1:24" x14ac:dyDescent="0.25">
      <c r="A2285" s="11" t="s">
        <v>1732</v>
      </c>
      <c r="B2285" s="11">
        <v>254.3073</v>
      </c>
      <c r="C2285" s="11">
        <v>100</v>
      </c>
      <c r="D2285" s="11">
        <v>256.54140000000001</v>
      </c>
      <c r="E2285" s="11">
        <v>450.81819999999999</v>
      </c>
      <c r="F2285" s="11">
        <v>965.3596</v>
      </c>
      <c r="G2285" s="11">
        <v>2085.0961000000002</v>
      </c>
      <c r="H2285" s="11">
        <v>4692.0779000000002</v>
      </c>
      <c r="I2285" s="11">
        <v>0.51559999999999995</v>
      </c>
      <c r="J2285" s="11">
        <v>51.7605</v>
      </c>
      <c r="K2285" s="11">
        <v>39.939</v>
      </c>
      <c r="L2285" s="11">
        <v>29.709900000000001</v>
      </c>
      <c r="M2285" s="11">
        <v>0</v>
      </c>
      <c r="N2285" s="11">
        <v>0</v>
      </c>
      <c r="O2285" s="11">
        <v>0</v>
      </c>
      <c r="P2285" s="11">
        <v>0</v>
      </c>
      <c r="Q2285" s="11">
        <v>256.31209999999999</v>
      </c>
      <c r="R2285" s="11">
        <v>199.22470000000001</v>
      </c>
      <c r="S2285" s="11">
        <v>-87.287400000000005</v>
      </c>
      <c r="T2285" s="11">
        <v>0.98839999999999995</v>
      </c>
      <c r="U2285" s="11">
        <v>8.4322999999999997</v>
      </c>
      <c r="V2285" s="11">
        <v>0</v>
      </c>
      <c r="W2285" s="11">
        <v>-64.288399999999996</v>
      </c>
      <c r="X2285" s="11" t="s">
        <v>4283</v>
      </c>
    </row>
    <row r="2286" spans="1:24" x14ac:dyDescent="0.25">
      <c r="A2286" s="11" t="s">
        <v>4283</v>
      </c>
      <c r="B2286" s="11">
        <v>254.3073</v>
      </c>
      <c r="C2286" s="11">
        <v>100</v>
      </c>
      <c r="D2286" s="11">
        <v>256.54140000000001</v>
      </c>
      <c r="E2286" s="11">
        <v>450.81819999999999</v>
      </c>
      <c r="F2286" s="11">
        <v>965.3596</v>
      </c>
      <c r="G2286" s="11">
        <v>2085.0961000000002</v>
      </c>
      <c r="H2286" s="11">
        <v>4692.0779000000002</v>
      </c>
      <c r="I2286" s="11">
        <v>0.51559999999999995</v>
      </c>
      <c r="J2286" s="11">
        <v>51.7605</v>
      </c>
      <c r="K2286" s="11">
        <v>39.939</v>
      </c>
      <c r="L2286" s="11">
        <v>29.709900000000001</v>
      </c>
      <c r="M2286" s="11">
        <v>0</v>
      </c>
      <c r="N2286" s="11">
        <v>0</v>
      </c>
      <c r="O2286" s="11">
        <v>0</v>
      </c>
      <c r="P2286" s="11">
        <v>0</v>
      </c>
      <c r="Q2286" s="11">
        <v>256.31209999999999</v>
      </c>
      <c r="R2286" s="11">
        <v>199.22470000000001</v>
      </c>
      <c r="S2286" s="11">
        <v>-87.287400000000005</v>
      </c>
      <c r="T2286" s="11">
        <v>0.98839999999999995</v>
      </c>
      <c r="U2286" s="11">
        <v>8.4322999999999997</v>
      </c>
      <c r="V2286" s="11">
        <v>0</v>
      </c>
      <c r="W2286" s="11">
        <v>-64.288399999999996</v>
      </c>
      <c r="X2286" s="11" t="s">
        <v>4283</v>
      </c>
    </row>
    <row r="2287" spans="1:24" x14ac:dyDescent="0.25">
      <c r="A2287" s="11" t="s">
        <v>4283</v>
      </c>
      <c r="B2287" s="11">
        <v>254.3073</v>
      </c>
      <c r="C2287" s="11">
        <v>100</v>
      </c>
      <c r="D2287" s="11">
        <v>256.54140000000001</v>
      </c>
      <c r="E2287" s="11">
        <v>450.81819999999999</v>
      </c>
      <c r="F2287" s="11">
        <v>965.3596</v>
      </c>
      <c r="G2287" s="11">
        <v>2085.0961000000002</v>
      </c>
      <c r="H2287" s="11">
        <v>4692.0779000000002</v>
      </c>
      <c r="I2287" s="11">
        <v>0.51559999999999995</v>
      </c>
      <c r="J2287" s="11">
        <v>51.7605</v>
      </c>
      <c r="K2287" s="11">
        <v>39.939</v>
      </c>
      <c r="L2287" s="11">
        <v>29.709900000000001</v>
      </c>
      <c r="M2287" s="11">
        <v>0</v>
      </c>
      <c r="N2287" s="11">
        <v>0</v>
      </c>
      <c r="O2287" s="11">
        <v>0</v>
      </c>
      <c r="P2287" s="11">
        <v>0</v>
      </c>
      <c r="Q2287" s="11">
        <v>251.8451</v>
      </c>
      <c r="R2287" s="11">
        <v>199.22470000000001</v>
      </c>
      <c r="S2287" s="11">
        <v>-87.285600000000002</v>
      </c>
      <c r="T2287" s="11">
        <v>0.98839999999999995</v>
      </c>
      <c r="U2287" s="11">
        <v>8.4322999999999997</v>
      </c>
      <c r="V2287" s="11">
        <v>0</v>
      </c>
      <c r="W2287" s="11">
        <v>-63.976300000000002</v>
      </c>
      <c r="X2287" s="11" t="s">
        <v>4283</v>
      </c>
    </row>
    <row r="2288" spans="1:24" x14ac:dyDescent="0.25">
      <c r="A2288" s="11" t="s">
        <v>202</v>
      </c>
      <c r="B2288" s="11">
        <v>165.6865</v>
      </c>
      <c r="C2288" s="11">
        <v>100</v>
      </c>
      <c r="D2288" s="11">
        <v>192.92070000000001</v>
      </c>
      <c r="E2288" s="11">
        <v>310.45479999999998</v>
      </c>
      <c r="F2288" s="11">
        <v>539.8836</v>
      </c>
      <c r="G2288" s="11">
        <v>932.55259999999998</v>
      </c>
      <c r="H2288" s="11">
        <v>1632.9584</v>
      </c>
      <c r="I2288" s="11">
        <v>0.43130000000000002</v>
      </c>
      <c r="J2288" s="11">
        <v>43.2196</v>
      </c>
      <c r="K2288" s="11">
        <v>30.4818</v>
      </c>
      <c r="L2288" s="11">
        <v>18.4894</v>
      </c>
      <c r="M2288" s="11">
        <v>0</v>
      </c>
      <c r="N2288" s="11">
        <v>0</v>
      </c>
      <c r="O2288" s="11">
        <v>0</v>
      </c>
      <c r="P2288" s="11">
        <v>0</v>
      </c>
      <c r="Q2288" s="11">
        <v>153.85220000000001</v>
      </c>
      <c r="R2288" s="11">
        <v>137.17840000000001</v>
      </c>
      <c r="S2288" s="11">
        <v>-77.149100000000004</v>
      </c>
      <c r="T2288" s="11">
        <v>0.46949999999999997</v>
      </c>
      <c r="U2288" s="11">
        <v>5.1199000000000003</v>
      </c>
      <c r="V2288" s="11">
        <v>0</v>
      </c>
      <c r="W2288" s="11">
        <v>-59.478400000000001</v>
      </c>
      <c r="X2288" s="11" t="s">
        <v>202</v>
      </c>
    </row>
    <row r="2289" spans="1:24" x14ac:dyDescent="0.25">
      <c r="A2289" s="11" t="s">
        <v>1363</v>
      </c>
      <c r="B2289" s="11">
        <v>136.72280000000001</v>
      </c>
      <c r="C2289" s="11">
        <v>100</v>
      </c>
      <c r="D2289" s="11">
        <v>181.95599999999999</v>
      </c>
      <c r="E2289" s="11">
        <v>275.56139999999999</v>
      </c>
      <c r="F2289" s="11">
        <v>468.6755</v>
      </c>
      <c r="G2289" s="11">
        <v>793.07539999999995</v>
      </c>
      <c r="H2289" s="11">
        <v>1380.096</v>
      </c>
      <c r="I2289" s="11">
        <v>0.37440000000000001</v>
      </c>
      <c r="J2289" s="11">
        <v>37.663899999999998</v>
      </c>
      <c r="K2289" s="11">
        <v>25.382200000000001</v>
      </c>
      <c r="L2289" s="11">
        <v>14.6007</v>
      </c>
      <c r="M2289" s="11">
        <v>0</v>
      </c>
      <c r="N2289" s="11">
        <v>0</v>
      </c>
      <c r="O2289" s="11">
        <v>0</v>
      </c>
      <c r="P2289" s="11">
        <v>0</v>
      </c>
      <c r="Q2289" s="11">
        <v>126.8194</v>
      </c>
      <c r="R2289" s="11">
        <v>117.0806</v>
      </c>
      <c r="S2289" s="11">
        <v>-67.073400000000007</v>
      </c>
      <c r="T2289" s="11">
        <v>0.53029999999999999</v>
      </c>
      <c r="U2289" s="11">
        <v>3.7804000000000002</v>
      </c>
      <c r="V2289" s="11">
        <v>0</v>
      </c>
      <c r="W2289" s="11">
        <v>-52.746899999999997</v>
      </c>
      <c r="X2289" s="11" t="s">
        <v>1363</v>
      </c>
    </row>
    <row r="2290" spans="1:24" x14ac:dyDescent="0.25">
      <c r="A2290" s="11" t="s">
        <v>3689</v>
      </c>
      <c r="B2290" s="11">
        <v>141.6901</v>
      </c>
      <c r="C2290" s="11">
        <v>100</v>
      </c>
      <c r="D2290" s="11">
        <v>202.9177</v>
      </c>
      <c r="E2290" s="11">
        <v>430.67059999999998</v>
      </c>
      <c r="F2290" s="11">
        <v>962.1001</v>
      </c>
      <c r="G2290" s="11">
        <v>2192.1747</v>
      </c>
      <c r="H2290" s="11">
        <v>5065.5631000000003</v>
      </c>
      <c r="I2290" s="11">
        <v>0.46750000000000003</v>
      </c>
      <c r="J2290" s="11">
        <v>46.781399999999998</v>
      </c>
      <c r="K2290" s="11">
        <v>38.043399999999998</v>
      </c>
      <c r="L2290" s="11">
        <v>29.847200000000001</v>
      </c>
      <c r="M2290" s="11">
        <v>0</v>
      </c>
      <c r="N2290" s="11">
        <v>0</v>
      </c>
      <c r="O2290" s="11">
        <v>0</v>
      </c>
      <c r="P2290" s="11">
        <v>0</v>
      </c>
      <c r="Q2290" s="11">
        <v>130.83670000000001</v>
      </c>
      <c r="R2290" s="11">
        <v>89.180099999999996</v>
      </c>
      <c r="S2290" s="11">
        <v>-78.763400000000004</v>
      </c>
      <c r="T2290" s="11">
        <v>0.4521</v>
      </c>
      <c r="U2290" s="11">
        <v>5.9001999999999999</v>
      </c>
      <c r="V2290" s="11">
        <v>0</v>
      </c>
      <c r="W2290" s="11">
        <v>-59.133299999999998</v>
      </c>
      <c r="X2290" s="11" t="s">
        <v>3689</v>
      </c>
    </row>
    <row r="2291" spans="1:24" x14ac:dyDescent="0.25">
      <c r="A2291" s="11" t="s">
        <v>3689</v>
      </c>
      <c r="B2291" s="11">
        <v>141.6901</v>
      </c>
      <c r="C2291" s="11">
        <v>100</v>
      </c>
      <c r="D2291" s="11">
        <v>202.9177</v>
      </c>
      <c r="E2291" s="11">
        <v>430.67059999999998</v>
      </c>
      <c r="F2291" s="11">
        <v>962.1001</v>
      </c>
      <c r="G2291" s="11">
        <v>2192.1747</v>
      </c>
      <c r="H2291" s="11">
        <v>5065.5631000000003</v>
      </c>
      <c r="I2291" s="11">
        <v>0.46750000000000003</v>
      </c>
      <c r="J2291" s="11">
        <v>46.781399999999998</v>
      </c>
      <c r="K2291" s="11">
        <v>38.043399999999998</v>
      </c>
      <c r="L2291" s="11">
        <v>29.847200000000001</v>
      </c>
      <c r="M2291" s="11">
        <v>0</v>
      </c>
      <c r="N2291" s="11">
        <v>0</v>
      </c>
      <c r="O2291" s="11">
        <v>0</v>
      </c>
      <c r="P2291" s="11">
        <v>0</v>
      </c>
      <c r="Q2291" s="11">
        <v>130.83670000000001</v>
      </c>
      <c r="R2291" s="11">
        <v>89.180099999999996</v>
      </c>
      <c r="S2291" s="11">
        <v>-78.763400000000004</v>
      </c>
      <c r="T2291" s="11">
        <v>0.4521</v>
      </c>
      <c r="U2291" s="11">
        <v>5.9001999999999999</v>
      </c>
      <c r="V2291" s="11">
        <v>0</v>
      </c>
      <c r="W2291" s="11">
        <v>-59.133299999999998</v>
      </c>
      <c r="X2291" s="11" t="s">
        <v>3689</v>
      </c>
    </row>
    <row r="2292" spans="1:24" x14ac:dyDescent="0.25">
      <c r="A2292" s="11" t="s">
        <v>1364</v>
      </c>
      <c r="B2292" s="11">
        <v>129.10059999999999</v>
      </c>
      <c r="C2292" s="11">
        <v>100</v>
      </c>
      <c r="D2292" s="11">
        <v>202.58850000000001</v>
      </c>
      <c r="E2292" s="11">
        <v>420.19389999999999</v>
      </c>
      <c r="F2292" s="11">
        <v>918.30309999999997</v>
      </c>
      <c r="G2292" s="11">
        <v>2054.6963000000001</v>
      </c>
      <c r="H2292" s="11">
        <v>4696.0165999999999</v>
      </c>
      <c r="I2292" s="11">
        <v>0.47099999999999997</v>
      </c>
      <c r="J2292" s="11">
        <v>47.142499999999998</v>
      </c>
      <c r="K2292" s="11">
        <v>38.193100000000001</v>
      </c>
      <c r="L2292" s="11">
        <v>29.598800000000001</v>
      </c>
      <c r="M2292" s="11">
        <v>0</v>
      </c>
      <c r="N2292" s="11">
        <v>0</v>
      </c>
      <c r="O2292" s="11">
        <v>0</v>
      </c>
      <c r="P2292" s="11">
        <v>0</v>
      </c>
      <c r="Q2292" s="11">
        <v>114.9558</v>
      </c>
      <c r="R2292" s="11">
        <v>87.0976</v>
      </c>
      <c r="S2292" s="11">
        <v>-78.913700000000006</v>
      </c>
      <c r="T2292" s="11">
        <v>0.50770000000000004</v>
      </c>
      <c r="U2292" s="11">
        <v>4.1181000000000001</v>
      </c>
      <c r="V2292" s="11">
        <v>0</v>
      </c>
      <c r="W2292" s="11">
        <v>-61.641800000000003</v>
      </c>
      <c r="X2292" s="11" t="s">
        <v>1364</v>
      </c>
    </row>
    <row r="2293" spans="1:24" x14ac:dyDescent="0.25">
      <c r="A2293" s="11" t="s">
        <v>1506</v>
      </c>
      <c r="B2293" s="11">
        <v>129.25649999999999</v>
      </c>
      <c r="C2293" s="11">
        <v>100</v>
      </c>
      <c r="D2293" s="11">
        <v>202.42570000000001</v>
      </c>
      <c r="E2293" s="11">
        <v>419.57889999999998</v>
      </c>
      <c r="F2293" s="11">
        <v>916.5249</v>
      </c>
      <c r="G2293" s="11">
        <v>2050.1034</v>
      </c>
      <c r="H2293" s="11">
        <v>4684.5195000000003</v>
      </c>
      <c r="I2293" s="11">
        <v>0.47049999999999997</v>
      </c>
      <c r="J2293" s="11">
        <v>47.091200000000001</v>
      </c>
      <c r="K2293" s="11">
        <v>38.1526</v>
      </c>
      <c r="L2293" s="11">
        <v>29.5487</v>
      </c>
      <c r="M2293" s="11">
        <v>0</v>
      </c>
      <c r="N2293" s="11">
        <v>0</v>
      </c>
      <c r="O2293" s="11">
        <v>0</v>
      </c>
      <c r="P2293" s="11">
        <v>0</v>
      </c>
      <c r="Q2293" s="11">
        <v>115.55589999999999</v>
      </c>
      <c r="R2293" s="11">
        <v>87.0976</v>
      </c>
      <c r="S2293" s="11">
        <v>-78.893100000000004</v>
      </c>
      <c r="T2293" s="11">
        <v>0.51039999999999996</v>
      </c>
      <c r="U2293" s="11">
        <v>4.125</v>
      </c>
      <c r="V2293" s="11">
        <v>0</v>
      </c>
      <c r="W2293" s="11">
        <v>-61.630699999999997</v>
      </c>
      <c r="X2293" s="11" t="s">
        <v>1506</v>
      </c>
    </row>
    <row r="2294" spans="1:24" x14ac:dyDescent="0.25">
      <c r="A2294" s="11" t="s">
        <v>1506</v>
      </c>
      <c r="B2294" s="11">
        <v>129.25649999999999</v>
      </c>
      <c r="C2294" s="11">
        <v>100</v>
      </c>
      <c r="D2294" s="11">
        <v>202.42570000000001</v>
      </c>
      <c r="E2294" s="11">
        <v>419.57889999999998</v>
      </c>
      <c r="F2294" s="11">
        <v>916.5249</v>
      </c>
      <c r="G2294" s="11">
        <v>2050.1034</v>
      </c>
      <c r="H2294" s="11">
        <v>4684.5195000000003</v>
      </c>
      <c r="I2294" s="11">
        <v>0.47049999999999997</v>
      </c>
      <c r="J2294" s="11">
        <v>47.091200000000001</v>
      </c>
      <c r="K2294" s="11">
        <v>38.1526</v>
      </c>
      <c r="L2294" s="11">
        <v>29.5487</v>
      </c>
      <c r="M2294" s="11">
        <v>0</v>
      </c>
      <c r="N2294" s="11">
        <v>0</v>
      </c>
      <c r="O2294" s="11">
        <v>0</v>
      </c>
      <c r="P2294" s="11">
        <v>0</v>
      </c>
      <c r="Q2294" s="11">
        <v>115.55589999999999</v>
      </c>
      <c r="R2294" s="11">
        <v>87.0976</v>
      </c>
      <c r="S2294" s="11">
        <v>-78.893100000000004</v>
      </c>
      <c r="T2294" s="11">
        <v>0.51039999999999996</v>
      </c>
      <c r="U2294" s="11">
        <v>4.125</v>
      </c>
      <c r="V2294" s="11">
        <v>0</v>
      </c>
      <c r="W2294" s="11">
        <v>-61.630699999999997</v>
      </c>
      <c r="X2294" s="11" t="s">
        <v>1506</v>
      </c>
    </row>
    <row r="2295" spans="1:24" x14ac:dyDescent="0.25">
      <c r="A2295" s="11" t="s">
        <v>519</v>
      </c>
      <c r="B2295" s="11">
        <v>272.11410000000001</v>
      </c>
      <c r="C2295" s="11">
        <v>100</v>
      </c>
      <c r="D2295" s="11">
        <v>205.63890000000001</v>
      </c>
      <c r="E2295" s="11">
        <v>374.3374</v>
      </c>
      <c r="F2295" s="11">
        <v>793.08870000000002</v>
      </c>
      <c r="G2295" s="11">
        <v>1718.87</v>
      </c>
      <c r="H2295" s="11">
        <v>3832.5455999999999</v>
      </c>
      <c r="I2295" s="11">
        <v>0.4219</v>
      </c>
      <c r="J2295" s="11">
        <v>42.235199999999999</v>
      </c>
      <c r="K2295" s="11">
        <v>33.855499999999999</v>
      </c>
      <c r="L2295" s="11">
        <v>25.718</v>
      </c>
      <c r="M2295" s="11">
        <v>0</v>
      </c>
      <c r="N2295" s="11">
        <v>0</v>
      </c>
      <c r="O2295" s="11">
        <v>0</v>
      </c>
      <c r="P2295" s="11">
        <v>0</v>
      </c>
      <c r="Q2295" s="11">
        <v>300.20589999999999</v>
      </c>
      <c r="R2295" s="11">
        <v>219.30080000000001</v>
      </c>
      <c r="S2295" s="11">
        <v>-78.122</v>
      </c>
      <c r="T2295" s="11">
        <v>0.78500000000000003</v>
      </c>
      <c r="U2295" s="11">
        <v>9.5807000000000002</v>
      </c>
      <c r="V2295" s="11">
        <v>-1.1335</v>
      </c>
      <c r="W2295" s="11">
        <v>-53.883299999999998</v>
      </c>
      <c r="X2295" s="11" t="s">
        <v>4284</v>
      </c>
    </row>
    <row r="2296" spans="1:24" x14ac:dyDescent="0.25">
      <c r="A2296" s="11" t="s">
        <v>4284</v>
      </c>
      <c r="B2296" s="11">
        <v>272.11410000000001</v>
      </c>
      <c r="C2296" s="11">
        <v>100</v>
      </c>
      <c r="D2296" s="11">
        <v>205.63890000000001</v>
      </c>
      <c r="E2296" s="11">
        <v>374.3374</v>
      </c>
      <c r="F2296" s="11">
        <v>793.08870000000002</v>
      </c>
      <c r="G2296" s="11">
        <v>1718.87</v>
      </c>
      <c r="H2296" s="11">
        <v>3832.5455999999999</v>
      </c>
      <c r="I2296" s="11">
        <v>0.4219</v>
      </c>
      <c r="J2296" s="11">
        <v>42.235199999999999</v>
      </c>
      <c r="K2296" s="11">
        <v>33.855499999999999</v>
      </c>
      <c r="L2296" s="11">
        <v>25.718</v>
      </c>
      <c r="M2296" s="11">
        <v>0</v>
      </c>
      <c r="N2296" s="11">
        <v>0</v>
      </c>
      <c r="O2296" s="11">
        <v>0</v>
      </c>
      <c r="P2296" s="11">
        <v>0</v>
      </c>
      <c r="Q2296" s="11">
        <v>300.20589999999999</v>
      </c>
      <c r="R2296" s="11">
        <v>219.30080000000001</v>
      </c>
      <c r="S2296" s="11">
        <v>-78.122</v>
      </c>
      <c r="T2296" s="11">
        <v>0.78500000000000003</v>
      </c>
      <c r="U2296" s="11">
        <v>9.5807000000000002</v>
      </c>
      <c r="V2296" s="11">
        <v>-1.1335</v>
      </c>
      <c r="W2296" s="11">
        <v>-53.883299999999998</v>
      </c>
      <c r="X2296" s="11" t="s">
        <v>4284</v>
      </c>
    </row>
    <row r="2297" spans="1:24" x14ac:dyDescent="0.25">
      <c r="A2297" s="11" t="s">
        <v>4284</v>
      </c>
      <c r="B2297" s="11">
        <v>272.11410000000001</v>
      </c>
      <c r="C2297" s="11">
        <v>100</v>
      </c>
      <c r="D2297" s="11">
        <v>205.63890000000001</v>
      </c>
      <c r="E2297" s="11">
        <v>374.3374</v>
      </c>
      <c r="F2297" s="11">
        <v>793.08870000000002</v>
      </c>
      <c r="G2297" s="11">
        <v>1718.87</v>
      </c>
      <c r="H2297" s="11">
        <v>3832.5455999999999</v>
      </c>
      <c r="I2297" s="11">
        <v>0.4219</v>
      </c>
      <c r="J2297" s="11">
        <v>42.235199999999999</v>
      </c>
      <c r="K2297" s="11">
        <v>33.855499999999999</v>
      </c>
      <c r="L2297" s="11">
        <v>25.718</v>
      </c>
      <c r="M2297" s="11">
        <v>0</v>
      </c>
      <c r="N2297" s="11">
        <v>0</v>
      </c>
      <c r="O2297" s="11">
        <v>0</v>
      </c>
      <c r="P2297" s="11">
        <v>0</v>
      </c>
      <c r="Q2297" s="11">
        <v>294.26229999999998</v>
      </c>
      <c r="R2297" s="11">
        <v>219.30080000000001</v>
      </c>
      <c r="S2297" s="11">
        <v>-78.120400000000004</v>
      </c>
      <c r="T2297" s="11">
        <v>0.78500000000000003</v>
      </c>
      <c r="U2297" s="11">
        <v>9.5807000000000002</v>
      </c>
      <c r="V2297" s="11">
        <v>-1.1287</v>
      </c>
      <c r="W2297" s="11">
        <v>-53.566499999999998</v>
      </c>
      <c r="X2297" s="11" t="s">
        <v>4284</v>
      </c>
    </row>
    <row r="2298" spans="1:24" x14ac:dyDescent="0.25">
      <c r="A2298" s="11" t="s">
        <v>1733</v>
      </c>
      <c r="B2298" s="11">
        <v>262.0059</v>
      </c>
      <c r="C2298" s="11">
        <v>100</v>
      </c>
      <c r="D2298" s="11">
        <v>216.37219999999999</v>
      </c>
      <c r="E2298" s="11">
        <v>399.00009999999997</v>
      </c>
      <c r="F2298" s="11">
        <v>830.71680000000003</v>
      </c>
      <c r="G2298" s="11">
        <v>1784.4925000000001</v>
      </c>
      <c r="H2298" s="11">
        <v>3969.7851999999998</v>
      </c>
      <c r="I2298" s="11">
        <v>0.46479999999999999</v>
      </c>
      <c r="J2298" s="11">
        <v>46.571899999999999</v>
      </c>
      <c r="K2298" s="11">
        <v>35.6905</v>
      </c>
      <c r="L2298" s="11">
        <v>25.745699999999999</v>
      </c>
      <c r="M2298" s="11">
        <v>0</v>
      </c>
      <c r="N2298" s="11">
        <v>0</v>
      </c>
      <c r="O2298" s="11">
        <v>0</v>
      </c>
      <c r="P2298" s="11">
        <v>0</v>
      </c>
      <c r="Q2298" s="11">
        <v>287.15089999999998</v>
      </c>
      <c r="R2298" s="11">
        <v>227.27809999999999</v>
      </c>
      <c r="S2298" s="11">
        <v>-78.298900000000003</v>
      </c>
      <c r="T2298" s="11">
        <v>0.9355</v>
      </c>
      <c r="U2298" s="11">
        <v>8.8016000000000005</v>
      </c>
      <c r="V2298" s="11">
        <v>-1.1335</v>
      </c>
      <c r="W2298" s="11">
        <v>-55.267899999999997</v>
      </c>
      <c r="X2298" s="11" t="s">
        <v>4285</v>
      </c>
    </row>
    <row r="2299" spans="1:24" x14ac:dyDescent="0.25">
      <c r="A2299" s="11" t="s">
        <v>4285</v>
      </c>
      <c r="B2299" s="11">
        <v>262.0059</v>
      </c>
      <c r="C2299" s="11">
        <v>100</v>
      </c>
      <c r="D2299" s="11">
        <v>216.37219999999999</v>
      </c>
      <c r="E2299" s="11">
        <v>399.00009999999997</v>
      </c>
      <c r="F2299" s="11">
        <v>830.71680000000003</v>
      </c>
      <c r="G2299" s="11">
        <v>1784.4925000000001</v>
      </c>
      <c r="H2299" s="11">
        <v>3969.7851999999998</v>
      </c>
      <c r="I2299" s="11">
        <v>0.46479999999999999</v>
      </c>
      <c r="J2299" s="11">
        <v>46.571899999999999</v>
      </c>
      <c r="K2299" s="11">
        <v>35.6905</v>
      </c>
      <c r="L2299" s="11">
        <v>25.745699999999999</v>
      </c>
      <c r="M2299" s="11">
        <v>0</v>
      </c>
      <c r="N2299" s="11">
        <v>0</v>
      </c>
      <c r="O2299" s="11">
        <v>0</v>
      </c>
      <c r="P2299" s="11">
        <v>0</v>
      </c>
      <c r="Q2299" s="11">
        <v>287.15089999999998</v>
      </c>
      <c r="R2299" s="11">
        <v>227.27809999999999</v>
      </c>
      <c r="S2299" s="11">
        <v>-78.298900000000003</v>
      </c>
      <c r="T2299" s="11">
        <v>0.9355</v>
      </c>
      <c r="U2299" s="11">
        <v>8.8016000000000005</v>
      </c>
      <c r="V2299" s="11">
        <v>-1.1335</v>
      </c>
      <c r="W2299" s="11">
        <v>-55.267899999999997</v>
      </c>
      <c r="X2299" s="11" t="s">
        <v>4285</v>
      </c>
    </row>
    <row r="2300" spans="1:24" x14ac:dyDescent="0.25">
      <c r="A2300" s="11" t="s">
        <v>4285</v>
      </c>
      <c r="B2300" s="11">
        <v>262.0059</v>
      </c>
      <c r="C2300" s="11">
        <v>100</v>
      </c>
      <c r="D2300" s="11">
        <v>216.37219999999999</v>
      </c>
      <c r="E2300" s="11">
        <v>399.00009999999997</v>
      </c>
      <c r="F2300" s="11">
        <v>830.71680000000003</v>
      </c>
      <c r="G2300" s="11">
        <v>1784.4925000000001</v>
      </c>
      <c r="H2300" s="11">
        <v>3969.7851999999998</v>
      </c>
      <c r="I2300" s="11">
        <v>0.46479999999999999</v>
      </c>
      <c r="J2300" s="11">
        <v>46.571899999999999</v>
      </c>
      <c r="K2300" s="11">
        <v>35.6905</v>
      </c>
      <c r="L2300" s="11">
        <v>25.745699999999999</v>
      </c>
      <c r="M2300" s="11">
        <v>0</v>
      </c>
      <c r="N2300" s="11">
        <v>0</v>
      </c>
      <c r="O2300" s="11">
        <v>0</v>
      </c>
      <c r="P2300" s="11">
        <v>0</v>
      </c>
      <c r="Q2300" s="11">
        <v>281.88569999999999</v>
      </c>
      <c r="R2300" s="11">
        <v>227.27809999999999</v>
      </c>
      <c r="S2300" s="11">
        <v>-78.297200000000004</v>
      </c>
      <c r="T2300" s="11">
        <v>0.9355</v>
      </c>
      <c r="U2300" s="11">
        <v>8.8016000000000005</v>
      </c>
      <c r="V2300" s="11">
        <v>-1.1287</v>
      </c>
      <c r="W2300" s="11">
        <v>-54.951099999999997</v>
      </c>
      <c r="X2300" s="11" t="s">
        <v>4285</v>
      </c>
    </row>
    <row r="2301" spans="1:24" x14ac:dyDescent="0.25">
      <c r="A2301" s="11" t="s">
        <v>1734</v>
      </c>
      <c r="B2301" s="11">
        <v>327.57350000000002</v>
      </c>
      <c r="C2301" s="11">
        <v>100</v>
      </c>
      <c r="D2301" s="11">
        <v>186.22569999999999</v>
      </c>
      <c r="E2301" s="11">
        <v>263.21230000000003</v>
      </c>
      <c r="F2301" s="11">
        <v>478.0437</v>
      </c>
      <c r="G2301" s="11">
        <v>860.71789999999999</v>
      </c>
      <c r="H2301" s="11">
        <v>1623.8130000000001</v>
      </c>
      <c r="I2301" s="11">
        <v>0.3377</v>
      </c>
      <c r="J2301" s="11">
        <v>33.926200000000001</v>
      </c>
      <c r="K2301" s="11">
        <v>23.531700000000001</v>
      </c>
      <c r="L2301" s="11">
        <v>15.019299999999999</v>
      </c>
      <c r="M2301" s="11">
        <v>0</v>
      </c>
      <c r="N2301" s="11">
        <v>0</v>
      </c>
      <c r="O2301" s="11">
        <v>0</v>
      </c>
      <c r="P2301" s="11">
        <v>0</v>
      </c>
      <c r="Q2301" s="11">
        <v>386.08190000000002</v>
      </c>
      <c r="R2301" s="11">
        <v>536.81500000000005</v>
      </c>
      <c r="S2301" s="11">
        <v>-70.369699999999995</v>
      </c>
      <c r="T2301" s="11">
        <v>0.92920000000000003</v>
      </c>
      <c r="U2301" s="11">
        <v>13.811400000000001</v>
      </c>
      <c r="V2301" s="11">
        <v>-1.1335</v>
      </c>
      <c r="W2301" s="11">
        <v>-42.099800000000002</v>
      </c>
      <c r="X2301" s="11" t="s">
        <v>4286</v>
      </c>
    </row>
    <row r="2302" spans="1:24" x14ac:dyDescent="0.25">
      <c r="A2302" s="11" t="s">
        <v>4286</v>
      </c>
      <c r="B2302" s="11">
        <v>327.57350000000002</v>
      </c>
      <c r="C2302" s="11">
        <v>100</v>
      </c>
      <c r="D2302" s="11">
        <v>186.22569999999999</v>
      </c>
      <c r="E2302" s="11">
        <v>263.21230000000003</v>
      </c>
      <c r="F2302" s="11">
        <v>478.0437</v>
      </c>
      <c r="G2302" s="11">
        <v>860.71789999999999</v>
      </c>
      <c r="H2302" s="11">
        <v>1623.8130000000001</v>
      </c>
      <c r="I2302" s="11">
        <v>0.3377</v>
      </c>
      <c r="J2302" s="11">
        <v>33.926200000000001</v>
      </c>
      <c r="K2302" s="11">
        <v>23.531700000000001</v>
      </c>
      <c r="L2302" s="11">
        <v>15.019299999999999</v>
      </c>
      <c r="M2302" s="11">
        <v>0</v>
      </c>
      <c r="N2302" s="11">
        <v>0</v>
      </c>
      <c r="O2302" s="11">
        <v>0</v>
      </c>
      <c r="P2302" s="11">
        <v>0</v>
      </c>
      <c r="Q2302" s="11">
        <v>386.08190000000002</v>
      </c>
      <c r="R2302" s="11">
        <v>536.81500000000005</v>
      </c>
      <c r="S2302" s="11">
        <v>-70.369699999999995</v>
      </c>
      <c r="T2302" s="11">
        <v>0.92920000000000003</v>
      </c>
      <c r="U2302" s="11">
        <v>13.811400000000001</v>
      </c>
      <c r="V2302" s="11">
        <v>-1.1335</v>
      </c>
      <c r="W2302" s="11">
        <v>-42.099800000000002</v>
      </c>
      <c r="X2302" s="11" t="s">
        <v>4286</v>
      </c>
    </row>
    <row r="2303" spans="1:24" x14ac:dyDescent="0.25">
      <c r="A2303" s="11" t="s">
        <v>4286</v>
      </c>
      <c r="B2303" s="11">
        <v>327.57350000000002</v>
      </c>
      <c r="C2303" s="11">
        <v>100</v>
      </c>
      <c r="D2303" s="11">
        <v>186.22569999999999</v>
      </c>
      <c r="E2303" s="11">
        <v>263.21230000000003</v>
      </c>
      <c r="F2303" s="11">
        <v>478.0437</v>
      </c>
      <c r="G2303" s="11">
        <v>860.71789999999999</v>
      </c>
      <c r="H2303" s="11">
        <v>1623.8130000000001</v>
      </c>
      <c r="I2303" s="11">
        <v>0.3377</v>
      </c>
      <c r="J2303" s="11">
        <v>33.926200000000001</v>
      </c>
      <c r="K2303" s="11">
        <v>23.531700000000001</v>
      </c>
      <c r="L2303" s="11">
        <v>15.019299999999999</v>
      </c>
      <c r="M2303" s="11">
        <v>0</v>
      </c>
      <c r="N2303" s="11">
        <v>0</v>
      </c>
      <c r="O2303" s="11">
        <v>0</v>
      </c>
      <c r="P2303" s="11">
        <v>0</v>
      </c>
      <c r="Q2303" s="11">
        <v>374.72680000000003</v>
      </c>
      <c r="R2303" s="11">
        <v>536.81500000000005</v>
      </c>
      <c r="S2303" s="11">
        <v>-70.368200000000002</v>
      </c>
      <c r="T2303" s="11">
        <v>0.92910000000000004</v>
      </c>
      <c r="U2303" s="11">
        <v>13.811400000000001</v>
      </c>
      <c r="V2303" s="11">
        <v>-1.1287</v>
      </c>
      <c r="W2303" s="11">
        <v>-41.783200000000001</v>
      </c>
      <c r="X2303" s="11" t="s">
        <v>4286</v>
      </c>
    </row>
    <row r="2304" spans="1:24" x14ac:dyDescent="0.25">
      <c r="A2304" s="11" t="s">
        <v>1735</v>
      </c>
      <c r="B2304" s="11">
        <v>320.3184</v>
      </c>
      <c r="C2304" s="11">
        <v>100</v>
      </c>
      <c r="D2304" s="11">
        <v>181.8468</v>
      </c>
      <c r="E2304" s="11">
        <v>265.93029999999999</v>
      </c>
      <c r="F2304" s="11">
        <v>477.065</v>
      </c>
      <c r="G2304" s="11">
        <v>866.90660000000003</v>
      </c>
      <c r="H2304" s="11">
        <v>1639.7885000000001</v>
      </c>
      <c r="I2304" s="11">
        <v>0.33429999999999999</v>
      </c>
      <c r="J2304" s="11">
        <v>33.686599999999999</v>
      </c>
      <c r="K2304" s="11">
        <v>23.376300000000001</v>
      </c>
      <c r="L2304" s="11">
        <v>15.0021</v>
      </c>
      <c r="M2304" s="11">
        <v>0</v>
      </c>
      <c r="N2304" s="11">
        <v>0</v>
      </c>
      <c r="O2304" s="11">
        <v>0</v>
      </c>
      <c r="P2304" s="11">
        <v>0</v>
      </c>
      <c r="Q2304" s="11">
        <v>359.911</v>
      </c>
      <c r="R2304" s="11">
        <v>359.01139999999998</v>
      </c>
      <c r="S2304" s="11">
        <v>-72.157300000000006</v>
      </c>
      <c r="T2304" s="11">
        <v>0.79669999999999996</v>
      </c>
      <c r="U2304" s="11">
        <v>12.4787</v>
      </c>
      <c r="V2304" s="11">
        <v>-1.1335</v>
      </c>
      <c r="W2304" s="11">
        <v>-45.330500000000001</v>
      </c>
      <c r="X2304" s="11" t="s">
        <v>4287</v>
      </c>
    </row>
    <row r="2305" spans="1:24" x14ac:dyDescent="0.25">
      <c r="A2305" s="11" t="s">
        <v>4287</v>
      </c>
      <c r="B2305" s="11">
        <v>320.3184</v>
      </c>
      <c r="C2305" s="11">
        <v>100</v>
      </c>
      <c r="D2305" s="11">
        <v>181.8468</v>
      </c>
      <c r="E2305" s="11">
        <v>265.93029999999999</v>
      </c>
      <c r="F2305" s="11">
        <v>477.065</v>
      </c>
      <c r="G2305" s="11">
        <v>866.90660000000003</v>
      </c>
      <c r="H2305" s="11">
        <v>1639.7885000000001</v>
      </c>
      <c r="I2305" s="11">
        <v>0.33429999999999999</v>
      </c>
      <c r="J2305" s="11">
        <v>33.686599999999999</v>
      </c>
      <c r="K2305" s="11">
        <v>23.376300000000001</v>
      </c>
      <c r="L2305" s="11">
        <v>15.0021</v>
      </c>
      <c r="M2305" s="11">
        <v>0</v>
      </c>
      <c r="N2305" s="11">
        <v>0</v>
      </c>
      <c r="O2305" s="11">
        <v>0</v>
      </c>
      <c r="P2305" s="11">
        <v>0</v>
      </c>
      <c r="Q2305" s="11">
        <v>359.911</v>
      </c>
      <c r="R2305" s="11">
        <v>359.01139999999998</v>
      </c>
      <c r="S2305" s="11">
        <v>-72.157300000000006</v>
      </c>
      <c r="T2305" s="11">
        <v>0.79669999999999996</v>
      </c>
      <c r="U2305" s="11">
        <v>12.4787</v>
      </c>
      <c r="V2305" s="11">
        <v>-1.1335</v>
      </c>
      <c r="W2305" s="11">
        <v>-45.330500000000001</v>
      </c>
      <c r="X2305" s="11" t="s">
        <v>4287</v>
      </c>
    </row>
    <row r="2306" spans="1:24" x14ac:dyDescent="0.25">
      <c r="A2306" s="11" t="s">
        <v>4287</v>
      </c>
      <c r="B2306" s="11">
        <v>320.3184</v>
      </c>
      <c r="C2306" s="11">
        <v>100</v>
      </c>
      <c r="D2306" s="11">
        <v>181.8468</v>
      </c>
      <c r="E2306" s="11">
        <v>265.93029999999999</v>
      </c>
      <c r="F2306" s="11">
        <v>477.065</v>
      </c>
      <c r="G2306" s="11">
        <v>866.90660000000003</v>
      </c>
      <c r="H2306" s="11">
        <v>1639.7885000000001</v>
      </c>
      <c r="I2306" s="11">
        <v>0.33429999999999999</v>
      </c>
      <c r="J2306" s="11">
        <v>33.688400000000001</v>
      </c>
      <c r="K2306" s="11">
        <v>23.376300000000001</v>
      </c>
      <c r="L2306" s="11">
        <v>15.0021</v>
      </c>
      <c r="M2306" s="11">
        <v>0</v>
      </c>
      <c r="N2306" s="11">
        <v>0</v>
      </c>
      <c r="O2306" s="11">
        <v>0</v>
      </c>
      <c r="P2306" s="11">
        <v>0</v>
      </c>
      <c r="Q2306" s="11">
        <v>349.28550000000001</v>
      </c>
      <c r="R2306" s="11">
        <v>359.01139999999998</v>
      </c>
      <c r="S2306" s="11">
        <v>-72.155799999999999</v>
      </c>
      <c r="T2306" s="11">
        <v>0.79669999999999996</v>
      </c>
      <c r="U2306" s="11">
        <v>12.4787</v>
      </c>
      <c r="V2306" s="11">
        <v>-1.1287</v>
      </c>
      <c r="W2306" s="11">
        <v>-45.0139</v>
      </c>
      <c r="X2306" s="11" t="s">
        <v>4287</v>
      </c>
    </row>
    <row r="2307" spans="1:24" x14ac:dyDescent="0.25">
      <c r="A2307" s="11" t="s">
        <v>121</v>
      </c>
      <c r="B2307" s="11">
        <v>178.29169999999999</v>
      </c>
      <c r="C2307" s="11">
        <v>100</v>
      </c>
      <c r="D2307" s="11">
        <v>163.73410000000001</v>
      </c>
      <c r="E2307" s="11">
        <v>229.39869999999999</v>
      </c>
      <c r="F2307" s="11">
        <v>344.83190000000002</v>
      </c>
      <c r="G2307" s="11">
        <v>518.86260000000004</v>
      </c>
      <c r="H2307" s="11">
        <v>790.45849999999996</v>
      </c>
      <c r="I2307" s="11">
        <v>0.3246</v>
      </c>
      <c r="J2307" s="11">
        <v>32.555599999999998</v>
      </c>
      <c r="K2307" s="11">
        <v>19.026700000000002</v>
      </c>
      <c r="L2307" s="11">
        <v>7.9234999999999998</v>
      </c>
      <c r="M2307" s="11">
        <v>0</v>
      </c>
      <c r="N2307" s="11">
        <v>0</v>
      </c>
      <c r="O2307" s="11">
        <v>0</v>
      </c>
      <c r="P2307" s="11">
        <v>0</v>
      </c>
      <c r="Q2307" s="11">
        <v>165.79740000000001</v>
      </c>
      <c r="R2307" s="11">
        <v>153.17789999999999</v>
      </c>
      <c r="S2307" s="11">
        <v>-72.204700000000003</v>
      </c>
      <c r="T2307" s="11">
        <v>0.38940000000000002</v>
      </c>
      <c r="U2307" s="11">
        <v>5.4569000000000001</v>
      </c>
      <c r="V2307" s="11">
        <v>0</v>
      </c>
      <c r="W2307" s="11">
        <v>-55.755000000000003</v>
      </c>
      <c r="X2307" s="11" t="s">
        <v>121</v>
      </c>
    </row>
    <row r="2308" spans="1:24" x14ac:dyDescent="0.25">
      <c r="A2308" s="11" t="s">
        <v>120</v>
      </c>
      <c r="B2308" s="11">
        <v>306.61250000000001</v>
      </c>
      <c r="C2308" s="11">
        <v>100</v>
      </c>
      <c r="D2308" s="11">
        <v>193.93299999999999</v>
      </c>
      <c r="E2308" s="11">
        <v>231.31440000000001</v>
      </c>
      <c r="F2308" s="11">
        <v>387.5401</v>
      </c>
      <c r="G2308" s="11">
        <v>585.92200000000003</v>
      </c>
      <c r="H2308" s="11">
        <v>977.11980000000005</v>
      </c>
      <c r="I2308" s="11">
        <v>0.3206</v>
      </c>
      <c r="J2308" s="11">
        <v>32.200600000000001</v>
      </c>
      <c r="K2308" s="11">
        <v>20.626999999999999</v>
      </c>
      <c r="L2308" s="11">
        <v>10.663399999999999</v>
      </c>
      <c r="M2308" s="11">
        <v>-4.7999999999999996E-3</v>
      </c>
      <c r="N2308" s="11">
        <v>0.51519999999999999</v>
      </c>
      <c r="O2308" s="11">
        <v>0.21829999999999999</v>
      </c>
      <c r="P2308" s="11">
        <v>5.5199999999999999E-2</v>
      </c>
      <c r="Q2308" s="11">
        <v>356.19310000000002</v>
      </c>
      <c r="R2308" s="11">
        <v>307.38670000000002</v>
      </c>
      <c r="S2308" s="11">
        <v>-72.843500000000006</v>
      </c>
      <c r="T2308" s="11">
        <v>0.96719999999999995</v>
      </c>
      <c r="U2308" s="11">
        <v>10.5143</v>
      </c>
      <c r="V2308" s="11">
        <v>-2.2574000000000001</v>
      </c>
      <c r="W2308" s="11">
        <v>-48.849800000000002</v>
      </c>
      <c r="X2308" s="11" t="s">
        <v>120</v>
      </c>
    </row>
    <row r="2309" spans="1:24" x14ac:dyDescent="0.25">
      <c r="A2309" s="11" t="s">
        <v>1365</v>
      </c>
      <c r="B2309" s="11">
        <v>220.6464</v>
      </c>
      <c r="C2309" s="11">
        <v>-100</v>
      </c>
      <c r="D2309" s="11">
        <v>143.0121</v>
      </c>
      <c r="E2309" s="11">
        <v>-103.8627</v>
      </c>
      <c r="F2309" s="11">
        <v>212.73859999999999</v>
      </c>
      <c r="G2309" s="11">
        <v>-196.02279999999999</v>
      </c>
      <c r="H2309" s="11">
        <v>462.9547</v>
      </c>
      <c r="I2309" s="11">
        <v>3.4700000000000002E-2</v>
      </c>
      <c r="J2309" s="11">
        <v>3.5186000000000002</v>
      </c>
      <c r="K2309" s="11">
        <v>1.681</v>
      </c>
      <c r="L2309" s="11">
        <v>0.56389999999999996</v>
      </c>
      <c r="M2309" s="11">
        <v>-0.1036</v>
      </c>
      <c r="N2309" s="11">
        <v>11.4237</v>
      </c>
      <c r="O2309" s="11">
        <v>6.1463000000000001</v>
      </c>
      <c r="P2309" s="11">
        <v>3.4291</v>
      </c>
      <c r="Q2309" s="11">
        <v>234.53639999999999</v>
      </c>
      <c r="R2309" s="11">
        <v>162.2508</v>
      </c>
      <c r="S2309" s="11">
        <v>-57.8782</v>
      </c>
      <c r="T2309" s="11">
        <v>0.89280000000000004</v>
      </c>
      <c r="U2309" s="11">
        <v>7.7362000000000002</v>
      </c>
      <c r="V2309" s="11">
        <v>0</v>
      </c>
      <c r="W2309" s="11">
        <v>-36.806199999999997</v>
      </c>
      <c r="X2309" s="11" t="s">
        <v>1365</v>
      </c>
    </row>
    <row r="2310" spans="1:24" x14ac:dyDescent="0.25">
      <c r="A2310" s="11" t="s">
        <v>139</v>
      </c>
      <c r="B2310" s="11">
        <v>178.35589999999999</v>
      </c>
      <c r="C2310" s="11">
        <v>100</v>
      </c>
      <c r="D2310" s="11">
        <v>163.482</v>
      </c>
      <c r="E2310" s="11">
        <v>229.018</v>
      </c>
      <c r="F2310" s="11">
        <v>343.94310000000002</v>
      </c>
      <c r="G2310" s="11">
        <v>517.07180000000005</v>
      </c>
      <c r="H2310" s="11">
        <v>786.88440000000003</v>
      </c>
      <c r="I2310" s="11">
        <v>0.3241</v>
      </c>
      <c r="J2310" s="11">
        <v>32.512</v>
      </c>
      <c r="K2310" s="11">
        <v>18.974900000000002</v>
      </c>
      <c r="L2310" s="11">
        <v>7.8689999999999998</v>
      </c>
      <c r="M2310" s="11">
        <v>0</v>
      </c>
      <c r="N2310" s="11">
        <v>0</v>
      </c>
      <c r="O2310" s="11">
        <v>0</v>
      </c>
      <c r="P2310" s="11">
        <v>0</v>
      </c>
      <c r="Q2310" s="11">
        <v>169.16030000000001</v>
      </c>
      <c r="R2310" s="11">
        <v>153.17789999999999</v>
      </c>
      <c r="S2310" s="11">
        <v>-72.153999999999996</v>
      </c>
      <c r="T2310" s="11">
        <v>0.39079999999999998</v>
      </c>
      <c r="U2310" s="11">
        <v>5.4577999999999998</v>
      </c>
      <c r="V2310" s="11">
        <v>0</v>
      </c>
      <c r="W2310" s="11">
        <v>-54.438699999999997</v>
      </c>
      <c r="X2310" s="11" t="s">
        <v>139</v>
      </c>
    </row>
    <row r="2311" spans="1:24" x14ac:dyDescent="0.25">
      <c r="A2311" s="11" t="s">
        <v>720</v>
      </c>
      <c r="B2311" s="11">
        <v>469.74250000000001</v>
      </c>
      <c r="C2311" s="11">
        <v>-100</v>
      </c>
      <c r="D2311" s="11">
        <v>72.496899999999997</v>
      </c>
      <c r="E2311" s="11">
        <v>-44.171700000000001</v>
      </c>
      <c r="F2311" s="11">
        <v>36.551299999999998</v>
      </c>
      <c r="G2311" s="11">
        <v>-30.572399999999998</v>
      </c>
      <c r="H2311" s="11">
        <v>27.490600000000001</v>
      </c>
      <c r="I2311" s="11">
        <v>0</v>
      </c>
      <c r="J2311" s="11">
        <v>0</v>
      </c>
      <c r="K2311" s="11">
        <v>0</v>
      </c>
      <c r="L2311" s="11">
        <v>0</v>
      </c>
      <c r="M2311" s="11">
        <v>-2.0999999999999999E-3</v>
      </c>
      <c r="N2311" s="11">
        <v>0.94289999999999996</v>
      </c>
      <c r="O2311" s="11">
        <v>1.26E-2</v>
      </c>
      <c r="P2311" s="11">
        <v>0</v>
      </c>
      <c r="Q2311" s="11">
        <v>529.56330000000003</v>
      </c>
      <c r="R2311" s="11">
        <v>343.5924</v>
      </c>
      <c r="S2311" s="11">
        <v>-43.391800000000003</v>
      </c>
      <c r="T2311" s="11">
        <v>0.58379999999999999</v>
      </c>
      <c r="U2311" s="11">
        <v>17.592099999999999</v>
      </c>
      <c r="V2311" s="11">
        <v>0</v>
      </c>
      <c r="W2311" s="11">
        <v>-15.821300000000001</v>
      </c>
      <c r="X2311" s="11" t="s">
        <v>720</v>
      </c>
    </row>
    <row r="2312" spans="1:24" x14ac:dyDescent="0.25">
      <c r="A2312" s="11" t="s">
        <v>1366</v>
      </c>
      <c r="B2312" s="11">
        <v>183.1019</v>
      </c>
      <c r="C2312" s="11">
        <v>-100</v>
      </c>
      <c r="D2312" s="11">
        <v>80.042100000000005</v>
      </c>
      <c r="E2312" s="11">
        <v>-67.930499999999995</v>
      </c>
      <c r="F2312" s="11">
        <v>62.318800000000003</v>
      </c>
      <c r="G2312" s="11">
        <v>-59.357399999999998</v>
      </c>
      <c r="H2312" s="11">
        <v>58.2864</v>
      </c>
      <c r="I2312" s="11">
        <v>0</v>
      </c>
      <c r="J2312" s="11">
        <v>0</v>
      </c>
      <c r="K2312" s="11">
        <v>0</v>
      </c>
      <c r="L2312" s="11">
        <v>0</v>
      </c>
      <c r="M2312" s="11">
        <v>-1.41E-2</v>
      </c>
      <c r="N2312" s="11">
        <v>2.5554000000000001</v>
      </c>
      <c r="O2312" s="11">
        <v>0.23849999999999999</v>
      </c>
      <c r="P2312" s="11">
        <v>5.7000000000000002E-3</v>
      </c>
      <c r="Q2312" s="11">
        <v>187.00909999999999</v>
      </c>
      <c r="R2312" s="11">
        <v>116.2252</v>
      </c>
      <c r="S2312" s="11">
        <v>-51.684800000000003</v>
      </c>
      <c r="T2312" s="11">
        <v>0.27189999999999998</v>
      </c>
      <c r="U2312" s="11">
        <v>6.8845999999999998</v>
      </c>
      <c r="V2312" s="11">
        <v>0</v>
      </c>
      <c r="W2312" s="11">
        <v>-37.076599999999999</v>
      </c>
      <c r="X2312" s="11" t="s">
        <v>1366</v>
      </c>
    </row>
    <row r="2313" spans="1:24" x14ac:dyDescent="0.25">
      <c r="A2313" s="11" t="s">
        <v>996</v>
      </c>
      <c r="B2313" s="11">
        <v>222.87530000000001</v>
      </c>
      <c r="C2313" s="11">
        <v>100</v>
      </c>
      <c r="D2313" s="11">
        <v>201.11060000000001</v>
      </c>
      <c r="E2313" s="11">
        <v>291.1859</v>
      </c>
      <c r="F2313" s="11">
        <v>486.14339999999999</v>
      </c>
      <c r="G2313" s="11">
        <v>791.33320000000003</v>
      </c>
      <c r="H2313" s="11">
        <v>1324.7863</v>
      </c>
      <c r="I2313" s="11">
        <v>0.40960000000000002</v>
      </c>
      <c r="J2313" s="11">
        <v>41.113399999999999</v>
      </c>
      <c r="K2313" s="11">
        <v>27.1051</v>
      </c>
      <c r="L2313" s="11">
        <v>14.839700000000001</v>
      </c>
      <c r="M2313" s="11">
        <v>0</v>
      </c>
      <c r="N2313" s="11">
        <v>4.2999999999999997E-2</v>
      </c>
      <c r="O2313" s="11">
        <v>0</v>
      </c>
      <c r="P2313" s="11">
        <v>0</v>
      </c>
      <c r="Q2313" s="11">
        <v>255.06469999999999</v>
      </c>
      <c r="R2313" s="11">
        <v>231.2902</v>
      </c>
      <c r="S2313" s="11">
        <v>-79.945599999999999</v>
      </c>
      <c r="T2313" s="11">
        <v>0.66339999999999999</v>
      </c>
      <c r="U2313" s="11">
        <v>6.9840999999999998</v>
      </c>
      <c r="V2313" s="11">
        <v>-1.3168</v>
      </c>
      <c r="W2313" s="11">
        <v>-57.982599999999998</v>
      </c>
      <c r="X2313" s="11" t="s">
        <v>996</v>
      </c>
    </row>
    <row r="2314" spans="1:24" x14ac:dyDescent="0.25">
      <c r="A2314" s="11" t="s">
        <v>997</v>
      </c>
      <c r="B2314" s="11">
        <v>144.15119999999999</v>
      </c>
      <c r="C2314" s="11">
        <v>100</v>
      </c>
      <c r="D2314" s="11">
        <v>186.0513</v>
      </c>
      <c r="E2314" s="11">
        <v>163.92760000000001</v>
      </c>
      <c r="F2314" s="11">
        <v>330.7953</v>
      </c>
      <c r="G2314" s="11">
        <v>296.80259999999998</v>
      </c>
      <c r="H2314" s="11">
        <v>644.87609999999995</v>
      </c>
      <c r="I2314" s="11">
        <v>0.2616</v>
      </c>
      <c r="J2314" s="11">
        <v>26.542100000000001</v>
      </c>
      <c r="K2314" s="11">
        <v>12.582700000000001</v>
      </c>
      <c r="L2314" s="11">
        <v>3.6368</v>
      </c>
      <c r="M2314" s="11">
        <v>-4.6800000000000001E-2</v>
      </c>
      <c r="N2314" s="11">
        <v>4.7755999999999998</v>
      </c>
      <c r="O2314" s="11">
        <v>2.6177000000000001</v>
      </c>
      <c r="P2314" s="11">
        <v>1.0780000000000001</v>
      </c>
      <c r="Q2314" s="11">
        <v>135.06129999999999</v>
      </c>
      <c r="R2314" s="11">
        <v>155.11070000000001</v>
      </c>
      <c r="S2314" s="11">
        <v>-69.645200000000003</v>
      </c>
      <c r="T2314" s="11">
        <v>0.82350000000000001</v>
      </c>
      <c r="U2314" s="11">
        <v>3.3464</v>
      </c>
      <c r="V2314" s="11">
        <v>0</v>
      </c>
      <c r="W2314" s="11">
        <v>-55.466500000000003</v>
      </c>
      <c r="X2314" s="11" t="s">
        <v>997</v>
      </c>
    </row>
    <row r="2315" spans="1:24" x14ac:dyDescent="0.25">
      <c r="A2315" s="11" t="s">
        <v>1507</v>
      </c>
      <c r="B2315" s="11">
        <v>80.176400000000001</v>
      </c>
      <c r="C2315" s="11">
        <v>100</v>
      </c>
      <c r="D2315" s="11">
        <v>206.26560000000001</v>
      </c>
      <c r="E2315" s="11">
        <v>340.76580000000001</v>
      </c>
      <c r="F2315" s="11">
        <v>705.99760000000003</v>
      </c>
      <c r="G2315" s="11">
        <v>1279.1235999999999</v>
      </c>
      <c r="H2315" s="11">
        <v>2639.2183</v>
      </c>
      <c r="I2315" s="11">
        <v>0.4531</v>
      </c>
      <c r="J2315" s="11">
        <v>45.448300000000003</v>
      </c>
      <c r="K2315" s="11">
        <v>34.340899999999998</v>
      </c>
      <c r="L2315" s="11">
        <v>23.957599999999999</v>
      </c>
      <c r="M2315" s="11">
        <v>-2.3199999999999998E-2</v>
      </c>
      <c r="N2315" s="11">
        <v>2.3266</v>
      </c>
      <c r="O2315" s="11">
        <v>1.3017000000000001</v>
      </c>
      <c r="P2315" s="11">
        <v>0.54369999999999996</v>
      </c>
      <c r="Q2315" s="11">
        <v>61.2136</v>
      </c>
      <c r="R2315" s="11">
        <v>61.017000000000003</v>
      </c>
      <c r="S2315" s="11">
        <v>-78.476500000000001</v>
      </c>
      <c r="T2315" s="11">
        <v>0.50080000000000002</v>
      </c>
      <c r="U2315" s="11">
        <v>1.9347000000000001</v>
      </c>
      <c r="V2315" s="11">
        <v>0</v>
      </c>
      <c r="W2315" s="11">
        <v>-66.527199999999993</v>
      </c>
      <c r="X2315" s="11" t="s">
        <v>1507</v>
      </c>
    </row>
    <row r="2316" spans="1:24" x14ac:dyDescent="0.25">
      <c r="A2316" s="11" t="s">
        <v>1507</v>
      </c>
      <c r="B2316" s="11">
        <v>80.176400000000001</v>
      </c>
      <c r="C2316" s="11">
        <v>100</v>
      </c>
      <c r="D2316" s="11">
        <v>206.26560000000001</v>
      </c>
      <c r="E2316" s="11">
        <v>340.76580000000001</v>
      </c>
      <c r="F2316" s="11">
        <v>705.99760000000003</v>
      </c>
      <c r="G2316" s="11">
        <v>1279.1235999999999</v>
      </c>
      <c r="H2316" s="11">
        <v>2639.2183</v>
      </c>
      <c r="I2316" s="11">
        <v>0.4531</v>
      </c>
      <c r="J2316" s="11">
        <v>45.448300000000003</v>
      </c>
      <c r="K2316" s="11">
        <v>34.340899999999998</v>
      </c>
      <c r="L2316" s="11">
        <v>23.957599999999999</v>
      </c>
      <c r="M2316" s="11">
        <v>-2.3199999999999998E-2</v>
      </c>
      <c r="N2316" s="11">
        <v>2.3266</v>
      </c>
      <c r="O2316" s="11">
        <v>1.3017000000000001</v>
      </c>
      <c r="P2316" s="11">
        <v>0.54369999999999996</v>
      </c>
      <c r="Q2316" s="11">
        <v>61.2136</v>
      </c>
      <c r="R2316" s="11">
        <v>61.017000000000003</v>
      </c>
      <c r="S2316" s="11">
        <v>-78.476500000000001</v>
      </c>
      <c r="T2316" s="11">
        <v>0.50080000000000002</v>
      </c>
      <c r="U2316" s="11">
        <v>1.9347000000000001</v>
      </c>
      <c r="V2316" s="11">
        <v>0</v>
      </c>
      <c r="W2316" s="11">
        <v>-66.527199999999993</v>
      </c>
      <c r="X2316" s="11" t="s">
        <v>1507</v>
      </c>
    </row>
    <row r="2317" spans="1:24" x14ac:dyDescent="0.25">
      <c r="A2317" s="11" t="s">
        <v>608</v>
      </c>
      <c r="B2317" s="11">
        <v>490.30520000000001</v>
      </c>
      <c r="C2317" s="11">
        <v>-100</v>
      </c>
      <c r="D2317" s="11">
        <v>100.8052</v>
      </c>
      <c r="E2317" s="11">
        <v>-70.127499999999998</v>
      </c>
      <c r="F2317" s="11">
        <v>68.344800000000006</v>
      </c>
      <c r="G2317" s="11">
        <v>-63.642800000000001</v>
      </c>
      <c r="H2317" s="11">
        <v>64.338700000000003</v>
      </c>
      <c r="I2317" s="11">
        <v>0</v>
      </c>
      <c r="J2317" s="11">
        <v>0</v>
      </c>
      <c r="K2317" s="11">
        <v>0</v>
      </c>
      <c r="L2317" s="11">
        <v>0</v>
      </c>
      <c r="M2317" s="11">
        <v>-1.8800000000000001E-2</v>
      </c>
      <c r="N2317" s="11">
        <v>2.9397000000000002</v>
      </c>
      <c r="O2317" s="11">
        <v>0.38919999999999999</v>
      </c>
      <c r="P2317" s="11">
        <v>2.1600000000000001E-2</v>
      </c>
      <c r="Q2317" s="11">
        <v>525.37199999999996</v>
      </c>
      <c r="R2317" s="11">
        <v>360.64179999999999</v>
      </c>
      <c r="S2317" s="11">
        <v>-50.268599999999999</v>
      </c>
      <c r="T2317" s="11">
        <v>0.75770000000000004</v>
      </c>
      <c r="U2317" s="11">
        <v>18.441099999999999</v>
      </c>
      <c r="V2317" s="11">
        <v>-1.1287</v>
      </c>
      <c r="W2317" s="11">
        <v>-22.610099999999999</v>
      </c>
      <c r="X2317" s="11" t="s">
        <v>608</v>
      </c>
    </row>
    <row r="2318" spans="1:24" x14ac:dyDescent="0.25">
      <c r="A2318" s="11" t="s">
        <v>609</v>
      </c>
      <c r="B2318" s="11">
        <v>421.20319999999998</v>
      </c>
      <c r="C2318" s="11">
        <v>-100</v>
      </c>
      <c r="D2318" s="11">
        <v>88.689800000000005</v>
      </c>
      <c r="E2318" s="11">
        <v>-66.081000000000003</v>
      </c>
      <c r="F2318" s="11">
        <v>62.0595</v>
      </c>
      <c r="G2318" s="11">
        <v>-57.901800000000001</v>
      </c>
      <c r="H2318" s="11">
        <v>56.878500000000003</v>
      </c>
      <c r="I2318" s="11">
        <v>0</v>
      </c>
      <c r="J2318" s="11">
        <v>0</v>
      </c>
      <c r="K2318" s="11">
        <v>0</v>
      </c>
      <c r="L2318" s="11">
        <v>0</v>
      </c>
      <c r="M2318" s="11">
        <v>-1.3100000000000001E-2</v>
      </c>
      <c r="N2318" s="11">
        <v>2.4510999999999998</v>
      </c>
      <c r="O2318" s="11">
        <v>0.2233</v>
      </c>
      <c r="P2318" s="11">
        <v>4.4000000000000003E-3</v>
      </c>
      <c r="Q2318" s="11">
        <v>434.74720000000002</v>
      </c>
      <c r="R2318" s="11">
        <v>284.5453</v>
      </c>
      <c r="S2318" s="11">
        <v>-52.485300000000002</v>
      </c>
      <c r="T2318" s="11">
        <v>0.61160000000000003</v>
      </c>
      <c r="U2318" s="11">
        <v>15.745699999999999</v>
      </c>
      <c r="V2318" s="11">
        <v>0</v>
      </c>
      <c r="W2318" s="11">
        <v>-27.736599999999999</v>
      </c>
      <c r="X2318" s="11" t="s">
        <v>609</v>
      </c>
    </row>
    <row r="2319" spans="1:24" x14ac:dyDescent="0.25">
      <c r="A2319" s="11" t="s">
        <v>610</v>
      </c>
      <c r="B2319" s="11">
        <v>434.86279999999999</v>
      </c>
      <c r="C2319" s="11">
        <v>-100</v>
      </c>
      <c r="D2319" s="11">
        <v>92.360399999999998</v>
      </c>
      <c r="E2319" s="11">
        <v>-76.246499999999997</v>
      </c>
      <c r="F2319" s="11">
        <v>80.008799999999994</v>
      </c>
      <c r="G2319" s="11">
        <v>-85.092600000000004</v>
      </c>
      <c r="H2319" s="11">
        <v>95.291799999999995</v>
      </c>
      <c r="I2319" s="11">
        <v>0</v>
      </c>
      <c r="J2319" s="11">
        <v>0</v>
      </c>
      <c r="K2319" s="11">
        <v>0</v>
      </c>
      <c r="L2319" s="11">
        <v>0</v>
      </c>
      <c r="M2319" s="11">
        <v>-3.8600000000000002E-2</v>
      </c>
      <c r="N2319" s="11">
        <v>4.6664000000000003</v>
      </c>
      <c r="O2319" s="11">
        <v>1.1396999999999999</v>
      </c>
      <c r="P2319" s="11">
        <v>0.1032</v>
      </c>
      <c r="Q2319" s="11">
        <v>447.58260000000001</v>
      </c>
      <c r="R2319" s="11">
        <v>304.5351</v>
      </c>
      <c r="S2319" s="11">
        <v>-50.9863</v>
      </c>
      <c r="T2319" s="11">
        <v>0.68179999999999996</v>
      </c>
      <c r="U2319" s="11">
        <v>16.3611</v>
      </c>
      <c r="V2319" s="11">
        <v>-1.1287</v>
      </c>
      <c r="W2319" s="11">
        <v>-26.6845</v>
      </c>
      <c r="X2319" s="11" t="s">
        <v>610</v>
      </c>
    </row>
    <row r="2320" spans="1:24" x14ac:dyDescent="0.25">
      <c r="A2320" s="11" t="s">
        <v>4288</v>
      </c>
      <c r="B2320" s="11">
        <v>216.6942</v>
      </c>
      <c r="C2320" s="11">
        <v>100</v>
      </c>
      <c r="D2320" s="11">
        <v>191.7176</v>
      </c>
      <c r="E2320" s="11">
        <v>326.7765</v>
      </c>
      <c r="F2320" s="11">
        <v>685.18330000000003</v>
      </c>
      <c r="G2320" s="11">
        <v>1405.6505999999999</v>
      </c>
      <c r="H2320" s="11">
        <v>3004.9719</v>
      </c>
      <c r="I2320" s="11">
        <v>0.39610000000000001</v>
      </c>
      <c r="J2320" s="11">
        <v>39.655299999999997</v>
      </c>
      <c r="K2320" s="11">
        <v>31.1599</v>
      </c>
      <c r="L2320" s="11">
        <v>22.948399999999999</v>
      </c>
      <c r="M2320" s="11">
        <v>0</v>
      </c>
      <c r="N2320" s="11">
        <v>0.1226</v>
      </c>
      <c r="O2320" s="11">
        <v>0</v>
      </c>
      <c r="P2320" s="11">
        <v>0</v>
      </c>
      <c r="Q2320" s="11">
        <v>234.0933</v>
      </c>
      <c r="R2320" s="11">
        <v>238.47649999999999</v>
      </c>
      <c r="S2320" s="11">
        <v>-74.711600000000004</v>
      </c>
      <c r="T2320" s="11">
        <v>0.73719999999999997</v>
      </c>
      <c r="U2320" s="11">
        <v>8.6927000000000003</v>
      </c>
      <c r="V2320" s="11">
        <v>-1.1335</v>
      </c>
      <c r="W2320" s="11">
        <v>-52.534599999999998</v>
      </c>
      <c r="X2320" s="11" t="s">
        <v>4288</v>
      </c>
    </row>
    <row r="2321" spans="1:24" x14ac:dyDescent="0.25">
      <c r="A2321" s="11" t="s">
        <v>4288</v>
      </c>
      <c r="B2321" s="11">
        <v>216.6942</v>
      </c>
      <c r="C2321" s="11">
        <v>100</v>
      </c>
      <c r="D2321" s="11">
        <v>191.7176</v>
      </c>
      <c r="E2321" s="11">
        <v>326.7765</v>
      </c>
      <c r="F2321" s="11">
        <v>685.18330000000003</v>
      </c>
      <c r="G2321" s="11">
        <v>1405.6505999999999</v>
      </c>
      <c r="H2321" s="11">
        <v>3004.9719</v>
      </c>
      <c r="I2321" s="11">
        <v>0.39610000000000001</v>
      </c>
      <c r="J2321" s="11">
        <v>39.655299999999997</v>
      </c>
      <c r="K2321" s="11">
        <v>31.1599</v>
      </c>
      <c r="L2321" s="11">
        <v>22.948399999999999</v>
      </c>
      <c r="M2321" s="11">
        <v>0</v>
      </c>
      <c r="N2321" s="11">
        <v>0.1226</v>
      </c>
      <c r="O2321" s="11">
        <v>0</v>
      </c>
      <c r="P2321" s="11">
        <v>0</v>
      </c>
      <c r="Q2321" s="11">
        <v>234.0933</v>
      </c>
      <c r="R2321" s="11">
        <v>238.47649999999999</v>
      </c>
      <c r="S2321" s="11">
        <v>-74.711600000000004</v>
      </c>
      <c r="T2321" s="11">
        <v>0.73719999999999997</v>
      </c>
      <c r="U2321" s="11">
        <v>8.6927000000000003</v>
      </c>
      <c r="V2321" s="11">
        <v>-1.1335</v>
      </c>
      <c r="W2321" s="11">
        <v>-52.534599999999998</v>
      </c>
      <c r="X2321" s="11" t="s">
        <v>4288</v>
      </c>
    </row>
    <row r="2322" spans="1:24" x14ac:dyDescent="0.25">
      <c r="A2322" s="11" t="s">
        <v>4288</v>
      </c>
      <c r="B2322" s="11">
        <v>216.6942</v>
      </c>
      <c r="C2322" s="11">
        <v>100</v>
      </c>
      <c r="D2322" s="11">
        <v>191.7176</v>
      </c>
      <c r="E2322" s="11">
        <v>326.7765</v>
      </c>
      <c r="F2322" s="11">
        <v>685.18330000000003</v>
      </c>
      <c r="G2322" s="11">
        <v>1405.6505999999999</v>
      </c>
      <c r="H2322" s="11">
        <v>3004.9719</v>
      </c>
      <c r="I2322" s="11">
        <v>0.39610000000000001</v>
      </c>
      <c r="J2322" s="11">
        <v>39.655299999999997</v>
      </c>
      <c r="K2322" s="11">
        <v>31.1599</v>
      </c>
      <c r="L2322" s="11">
        <v>22.948399999999999</v>
      </c>
      <c r="M2322" s="11">
        <v>0</v>
      </c>
      <c r="N2322" s="11">
        <v>0.1226</v>
      </c>
      <c r="O2322" s="11">
        <v>0</v>
      </c>
      <c r="P2322" s="11">
        <v>0</v>
      </c>
      <c r="Q2322" s="11">
        <v>229.3672</v>
      </c>
      <c r="R2322" s="11">
        <v>238.47649999999999</v>
      </c>
      <c r="S2322" s="11">
        <v>-74.709999999999994</v>
      </c>
      <c r="T2322" s="11">
        <v>0.73719999999999997</v>
      </c>
      <c r="U2322" s="11">
        <v>8.6927000000000003</v>
      </c>
      <c r="V2322" s="11">
        <v>-1.1287</v>
      </c>
      <c r="W2322" s="11">
        <v>-52.2179</v>
      </c>
      <c r="X2322" s="11" t="s">
        <v>4288</v>
      </c>
    </row>
    <row r="2323" spans="1:24" x14ac:dyDescent="0.25">
      <c r="A2323" s="11" t="s">
        <v>998</v>
      </c>
      <c r="B2323" s="11">
        <v>162.83969999999999</v>
      </c>
      <c r="C2323" s="11">
        <v>-100</v>
      </c>
      <c r="D2323" s="11">
        <v>111.40009999999999</v>
      </c>
      <c r="E2323" s="11">
        <v>-102.56570000000001</v>
      </c>
      <c r="F2323" s="11">
        <v>111.4723</v>
      </c>
      <c r="G2323" s="11">
        <v>-116.7368</v>
      </c>
      <c r="H2323" s="11">
        <v>129.57140000000001</v>
      </c>
      <c r="I2323" s="11">
        <v>0</v>
      </c>
      <c r="J2323" s="11">
        <v>0</v>
      </c>
      <c r="K2323" s="11">
        <v>0</v>
      </c>
      <c r="L2323" s="11">
        <v>0</v>
      </c>
      <c r="M2323" s="11">
        <v>-5.45E-2</v>
      </c>
      <c r="N2323" s="11">
        <v>6.9363999999999999</v>
      </c>
      <c r="O2323" s="11">
        <v>1.2946</v>
      </c>
      <c r="P2323" s="11">
        <v>0.11700000000000001</v>
      </c>
      <c r="Q2323" s="11">
        <v>160.96039999999999</v>
      </c>
      <c r="R2323" s="11">
        <v>122.61709999999999</v>
      </c>
      <c r="S2323" s="11">
        <v>-59.452100000000002</v>
      </c>
      <c r="T2323" s="11">
        <v>0.42230000000000001</v>
      </c>
      <c r="U2323" s="11">
        <v>6.5688000000000004</v>
      </c>
      <c r="V2323" s="11">
        <v>0</v>
      </c>
      <c r="W2323" s="11">
        <v>-43.706800000000001</v>
      </c>
      <c r="X2323" s="11" t="s">
        <v>998</v>
      </c>
    </row>
    <row r="2324" spans="1:24" x14ac:dyDescent="0.25">
      <c r="A2324" s="11" t="s">
        <v>1136</v>
      </c>
      <c r="B2324" s="11">
        <v>109.9075</v>
      </c>
      <c r="C2324" s="11">
        <v>100</v>
      </c>
      <c r="D2324" s="11">
        <v>184.30600000000001</v>
      </c>
      <c r="E2324" s="11">
        <v>318.65960000000001</v>
      </c>
      <c r="F2324" s="11">
        <v>622.53769999999997</v>
      </c>
      <c r="G2324" s="11">
        <v>1222.6419000000001</v>
      </c>
      <c r="H2324" s="11">
        <v>2476.2505999999998</v>
      </c>
      <c r="I2324" s="11">
        <v>0.3866</v>
      </c>
      <c r="J2324" s="11">
        <v>38.839199999999998</v>
      </c>
      <c r="K2324" s="11">
        <v>29.692399999999999</v>
      </c>
      <c r="L2324" s="11">
        <v>21.152799999999999</v>
      </c>
      <c r="M2324" s="11">
        <v>0</v>
      </c>
      <c r="N2324" s="11">
        <v>5.5999999999999999E-3</v>
      </c>
      <c r="O2324" s="11">
        <v>0</v>
      </c>
      <c r="P2324" s="11">
        <v>0</v>
      </c>
      <c r="Q2324" s="11">
        <v>94.821899999999999</v>
      </c>
      <c r="R2324" s="11">
        <v>93.489500000000007</v>
      </c>
      <c r="S2324" s="11">
        <v>-72.643199999999993</v>
      </c>
      <c r="T2324" s="11">
        <v>0.4854</v>
      </c>
      <c r="U2324" s="11">
        <v>3.8571</v>
      </c>
      <c r="V2324" s="11">
        <v>0</v>
      </c>
      <c r="W2324" s="11">
        <v>-57.8673</v>
      </c>
      <c r="X2324" s="11" t="s">
        <v>1136</v>
      </c>
    </row>
    <row r="2325" spans="1:24" x14ac:dyDescent="0.25">
      <c r="A2325" s="11" t="s">
        <v>1136</v>
      </c>
      <c r="B2325" s="11">
        <v>109.9075</v>
      </c>
      <c r="C2325" s="11">
        <v>100</v>
      </c>
      <c r="D2325" s="11">
        <v>184.30600000000001</v>
      </c>
      <c r="E2325" s="11">
        <v>318.65960000000001</v>
      </c>
      <c r="F2325" s="11">
        <v>622.53769999999997</v>
      </c>
      <c r="G2325" s="11">
        <v>1222.6419000000001</v>
      </c>
      <c r="H2325" s="11">
        <v>2476.2505999999998</v>
      </c>
      <c r="I2325" s="11">
        <v>0.3866</v>
      </c>
      <c r="J2325" s="11">
        <v>38.839199999999998</v>
      </c>
      <c r="K2325" s="11">
        <v>29.692399999999999</v>
      </c>
      <c r="L2325" s="11">
        <v>21.152799999999999</v>
      </c>
      <c r="M2325" s="11">
        <v>0</v>
      </c>
      <c r="N2325" s="11">
        <v>5.5999999999999999E-3</v>
      </c>
      <c r="O2325" s="11">
        <v>0</v>
      </c>
      <c r="P2325" s="11">
        <v>0</v>
      </c>
      <c r="Q2325" s="11">
        <v>94.821899999999999</v>
      </c>
      <c r="R2325" s="11">
        <v>93.489500000000007</v>
      </c>
      <c r="S2325" s="11">
        <v>-72.643199999999993</v>
      </c>
      <c r="T2325" s="11">
        <v>0.4854</v>
      </c>
      <c r="U2325" s="11">
        <v>3.8571</v>
      </c>
      <c r="V2325" s="11">
        <v>0</v>
      </c>
      <c r="W2325" s="11">
        <v>-57.8673</v>
      </c>
      <c r="X2325" s="11" t="s">
        <v>1136</v>
      </c>
    </row>
    <row r="2326" spans="1:24" x14ac:dyDescent="0.25">
      <c r="A2326" s="11" t="s">
        <v>1736</v>
      </c>
      <c r="B2326" s="11">
        <v>249.6739</v>
      </c>
      <c r="C2326" s="11">
        <v>100</v>
      </c>
      <c r="D2326" s="11">
        <v>194.93530000000001</v>
      </c>
      <c r="E2326" s="11">
        <v>274.60250000000002</v>
      </c>
      <c r="F2326" s="11">
        <v>525.51279999999997</v>
      </c>
      <c r="G2326" s="11">
        <v>988.20989999999995</v>
      </c>
      <c r="H2326" s="11">
        <v>1958.3359</v>
      </c>
      <c r="I2326" s="11">
        <v>0.33160000000000001</v>
      </c>
      <c r="J2326" s="11">
        <v>33.4206</v>
      </c>
      <c r="K2326" s="11">
        <v>24.9481</v>
      </c>
      <c r="L2326" s="11">
        <v>17.3249</v>
      </c>
      <c r="M2326" s="11">
        <v>0</v>
      </c>
      <c r="N2326" s="11">
        <v>0</v>
      </c>
      <c r="O2326" s="11">
        <v>0</v>
      </c>
      <c r="P2326" s="11">
        <v>0</v>
      </c>
      <c r="Q2326" s="11">
        <v>280.7389</v>
      </c>
      <c r="R2326" s="11">
        <v>245.6824</v>
      </c>
      <c r="S2326" s="11">
        <v>-74.610100000000003</v>
      </c>
      <c r="T2326" s="11">
        <v>0.81799999999999995</v>
      </c>
      <c r="U2326" s="11">
        <v>9.2698999999999998</v>
      </c>
      <c r="V2326" s="11">
        <v>-2.2669999999999999</v>
      </c>
      <c r="W2326" s="11">
        <v>-52.0139</v>
      </c>
      <c r="X2326" s="11" t="s">
        <v>4289</v>
      </c>
    </row>
    <row r="2327" spans="1:24" x14ac:dyDescent="0.25">
      <c r="A2327" s="11" t="s">
        <v>4289</v>
      </c>
      <c r="B2327" s="11">
        <v>249.6739</v>
      </c>
      <c r="C2327" s="11">
        <v>100</v>
      </c>
      <c r="D2327" s="11">
        <v>194.93530000000001</v>
      </c>
      <c r="E2327" s="11">
        <v>274.60250000000002</v>
      </c>
      <c r="F2327" s="11">
        <v>525.51279999999997</v>
      </c>
      <c r="G2327" s="11">
        <v>988.20989999999995</v>
      </c>
      <c r="H2327" s="11">
        <v>1958.3359</v>
      </c>
      <c r="I2327" s="11">
        <v>0.33160000000000001</v>
      </c>
      <c r="J2327" s="11">
        <v>33.4206</v>
      </c>
      <c r="K2327" s="11">
        <v>24.9481</v>
      </c>
      <c r="L2327" s="11">
        <v>17.3249</v>
      </c>
      <c r="M2327" s="11">
        <v>0</v>
      </c>
      <c r="N2327" s="11">
        <v>0</v>
      </c>
      <c r="O2327" s="11">
        <v>0</v>
      </c>
      <c r="P2327" s="11">
        <v>0</v>
      </c>
      <c r="Q2327" s="11">
        <v>280.7389</v>
      </c>
      <c r="R2327" s="11">
        <v>245.6824</v>
      </c>
      <c r="S2327" s="11">
        <v>-74.610100000000003</v>
      </c>
      <c r="T2327" s="11">
        <v>0.81799999999999995</v>
      </c>
      <c r="U2327" s="11">
        <v>9.2698999999999998</v>
      </c>
      <c r="V2327" s="11">
        <v>-2.2669999999999999</v>
      </c>
      <c r="W2327" s="11">
        <v>-52.0139</v>
      </c>
      <c r="X2327" s="11" t="s">
        <v>4289</v>
      </c>
    </row>
    <row r="2328" spans="1:24" x14ac:dyDescent="0.25">
      <c r="A2328" s="11" t="s">
        <v>4289</v>
      </c>
      <c r="B2328" s="11">
        <v>249.6739</v>
      </c>
      <c r="C2328" s="11">
        <v>100</v>
      </c>
      <c r="D2328" s="11">
        <v>194.93530000000001</v>
      </c>
      <c r="E2328" s="11">
        <v>274.60250000000002</v>
      </c>
      <c r="F2328" s="11">
        <v>525.51279999999997</v>
      </c>
      <c r="G2328" s="11">
        <v>988.20989999999995</v>
      </c>
      <c r="H2328" s="11">
        <v>1958.3359</v>
      </c>
      <c r="I2328" s="11">
        <v>0.33160000000000001</v>
      </c>
      <c r="J2328" s="11">
        <v>33.424500000000002</v>
      </c>
      <c r="K2328" s="11">
        <v>24.9481</v>
      </c>
      <c r="L2328" s="11">
        <v>17.3249</v>
      </c>
      <c r="M2328" s="11">
        <v>0</v>
      </c>
      <c r="N2328" s="11">
        <v>0</v>
      </c>
      <c r="O2328" s="11">
        <v>0</v>
      </c>
      <c r="P2328" s="11">
        <v>0</v>
      </c>
      <c r="Q2328" s="11">
        <v>278.6234</v>
      </c>
      <c r="R2328" s="11">
        <v>245.6824</v>
      </c>
      <c r="S2328" s="11">
        <v>-74.608500000000006</v>
      </c>
      <c r="T2328" s="11">
        <v>0.81799999999999995</v>
      </c>
      <c r="U2328" s="11">
        <v>9.2698999999999998</v>
      </c>
      <c r="V2328" s="11">
        <v>-2.2574000000000001</v>
      </c>
      <c r="W2328" s="11">
        <v>-51.692500000000003</v>
      </c>
      <c r="X2328" s="11" t="s">
        <v>4289</v>
      </c>
    </row>
    <row r="2329" spans="1:24" x14ac:dyDescent="0.25">
      <c r="A2329" s="11" t="s">
        <v>4290</v>
      </c>
      <c r="B2329" s="11">
        <v>372.29219999999998</v>
      </c>
      <c r="C2329" s="11">
        <v>100</v>
      </c>
      <c r="D2329" s="11">
        <v>181.9358</v>
      </c>
      <c r="E2329" s="11">
        <v>181.85769999999999</v>
      </c>
      <c r="F2329" s="11">
        <v>318.76510000000002</v>
      </c>
      <c r="G2329" s="11">
        <v>493.37</v>
      </c>
      <c r="H2329" s="11">
        <v>862.66660000000002</v>
      </c>
      <c r="I2329" s="11">
        <v>0.2419</v>
      </c>
      <c r="J2329" s="11">
        <v>24.362300000000001</v>
      </c>
      <c r="K2329" s="11">
        <v>15.607699999999999</v>
      </c>
      <c r="L2329" s="11">
        <v>8.3859999999999992</v>
      </c>
      <c r="M2329" s="11">
        <v>0</v>
      </c>
      <c r="N2329" s="11">
        <v>1.6799999999999999E-2</v>
      </c>
      <c r="O2329" s="11">
        <v>0</v>
      </c>
      <c r="P2329" s="11">
        <v>0</v>
      </c>
      <c r="Q2329" s="11">
        <v>430.1121</v>
      </c>
      <c r="R2329" s="11">
        <v>373.8107</v>
      </c>
      <c r="S2329" s="11">
        <v>-65.116200000000006</v>
      </c>
      <c r="T2329" s="11">
        <v>0.97619999999999996</v>
      </c>
      <c r="U2329" s="11">
        <v>13.9382</v>
      </c>
      <c r="V2329" s="11">
        <v>-3.9672999999999998</v>
      </c>
      <c r="W2329" s="11">
        <v>-39.786200000000001</v>
      </c>
      <c r="X2329" s="11" t="s">
        <v>4290</v>
      </c>
    </row>
    <row r="2330" spans="1:24" x14ac:dyDescent="0.25">
      <c r="A2330" s="11" t="s">
        <v>4290</v>
      </c>
      <c r="B2330" s="11">
        <v>372.29219999999998</v>
      </c>
      <c r="C2330" s="11">
        <v>100</v>
      </c>
      <c r="D2330" s="11">
        <v>181.9358</v>
      </c>
      <c r="E2330" s="11">
        <v>181.85769999999999</v>
      </c>
      <c r="F2330" s="11">
        <v>318.76510000000002</v>
      </c>
      <c r="G2330" s="11">
        <v>493.37</v>
      </c>
      <c r="H2330" s="11">
        <v>862.66660000000002</v>
      </c>
      <c r="I2330" s="11">
        <v>0.2419</v>
      </c>
      <c r="J2330" s="11">
        <v>24.362300000000001</v>
      </c>
      <c r="K2330" s="11">
        <v>15.607699999999999</v>
      </c>
      <c r="L2330" s="11">
        <v>8.3859999999999992</v>
      </c>
      <c r="M2330" s="11">
        <v>0</v>
      </c>
      <c r="N2330" s="11">
        <v>1.6799999999999999E-2</v>
      </c>
      <c r="O2330" s="11">
        <v>0</v>
      </c>
      <c r="P2330" s="11">
        <v>0</v>
      </c>
      <c r="Q2330" s="11">
        <v>430.1121</v>
      </c>
      <c r="R2330" s="11">
        <v>373.8107</v>
      </c>
      <c r="S2330" s="11">
        <v>-65.116200000000006</v>
      </c>
      <c r="T2330" s="11">
        <v>0.97619999999999996</v>
      </c>
      <c r="U2330" s="11">
        <v>13.9382</v>
      </c>
      <c r="V2330" s="11">
        <v>-3.9672999999999998</v>
      </c>
      <c r="W2330" s="11">
        <v>-39.786200000000001</v>
      </c>
      <c r="X2330" s="11" t="s">
        <v>4290</v>
      </c>
    </row>
    <row r="2331" spans="1:24" x14ac:dyDescent="0.25">
      <c r="A2331" s="11" t="s">
        <v>4290</v>
      </c>
      <c r="B2331" s="11">
        <v>372.29219999999998</v>
      </c>
      <c r="C2331" s="11">
        <v>100</v>
      </c>
      <c r="D2331" s="11">
        <v>181.9358</v>
      </c>
      <c r="E2331" s="11">
        <v>181.85769999999999</v>
      </c>
      <c r="F2331" s="11">
        <v>318.76510000000002</v>
      </c>
      <c r="G2331" s="11">
        <v>493.37</v>
      </c>
      <c r="H2331" s="11">
        <v>862.66660000000002</v>
      </c>
      <c r="I2331" s="11">
        <v>0.2419</v>
      </c>
      <c r="J2331" s="11">
        <v>24.3673</v>
      </c>
      <c r="K2331" s="11">
        <v>15.607699999999999</v>
      </c>
      <c r="L2331" s="11">
        <v>8.3859999999999992</v>
      </c>
      <c r="M2331" s="11">
        <v>0</v>
      </c>
      <c r="N2331" s="11">
        <v>1.6799999999999999E-2</v>
      </c>
      <c r="O2331" s="11">
        <v>0</v>
      </c>
      <c r="P2331" s="11">
        <v>0</v>
      </c>
      <c r="Q2331" s="11">
        <v>423.94779999999997</v>
      </c>
      <c r="R2331" s="11">
        <v>373.8107</v>
      </c>
      <c r="S2331" s="11">
        <v>-65.114800000000002</v>
      </c>
      <c r="T2331" s="11">
        <v>0.97619999999999996</v>
      </c>
      <c r="U2331" s="11">
        <v>13.9382</v>
      </c>
      <c r="V2331" s="11">
        <v>-3.9504999999999999</v>
      </c>
      <c r="W2331" s="11">
        <v>-39.457700000000003</v>
      </c>
      <c r="X2331" s="11" t="s">
        <v>4290</v>
      </c>
    </row>
    <row r="2332" spans="1:24" x14ac:dyDescent="0.25">
      <c r="A2332" s="11" t="s">
        <v>3307</v>
      </c>
      <c r="B2332" s="11">
        <v>195.4675</v>
      </c>
      <c r="C2332" s="11">
        <v>100</v>
      </c>
      <c r="D2332" s="11">
        <v>174.221</v>
      </c>
      <c r="E2332" s="11">
        <v>240.72880000000001</v>
      </c>
      <c r="F2332" s="11">
        <v>406.80700000000002</v>
      </c>
      <c r="G2332" s="11">
        <v>658.47119999999995</v>
      </c>
      <c r="H2332" s="11">
        <v>1108.3862999999999</v>
      </c>
      <c r="I2332" s="11">
        <v>0.33800000000000002</v>
      </c>
      <c r="J2332" s="11">
        <v>33.920900000000003</v>
      </c>
      <c r="K2332" s="11">
        <v>22.886299999999999</v>
      </c>
      <c r="L2332" s="11">
        <v>12.689299999999999</v>
      </c>
      <c r="M2332" s="11">
        <v>0</v>
      </c>
      <c r="N2332" s="11">
        <v>1.0999999999999999E-2</v>
      </c>
      <c r="O2332" s="11">
        <v>0</v>
      </c>
      <c r="P2332" s="11">
        <v>0</v>
      </c>
      <c r="Q2332" s="11">
        <v>203.20580000000001</v>
      </c>
      <c r="R2332" s="11">
        <v>205.64009999999999</v>
      </c>
      <c r="S2332" s="11">
        <v>-74.488</v>
      </c>
      <c r="T2332" s="11">
        <v>0.623</v>
      </c>
      <c r="U2332" s="11">
        <v>6.9141000000000004</v>
      </c>
      <c r="V2332" s="11">
        <v>-1.1287</v>
      </c>
      <c r="W2332" s="11">
        <v>-53.633899999999997</v>
      </c>
      <c r="X2332" s="11" t="s">
        <v>3307</v>
      </c>
    </row>
    <row r="2333" spans="1:24" x14ac:dyDescent="0.25">
      <c r="A2333" s="11" t="s">
        <v>611</v>
      </c>
      <c r="B2333" s="11">
        <v>399.1225</v>
      </c>
      <c r="C2333" s="11">
        <v>-100</v>
      </c>
      <c r="D2333" s="11">
        <v>89.353099999999998</v>
      </c>
      <c r="E2333" s="11">
        <v>-63.335900000000002</v>
      </c>
      <c r="F2333" s="11">
        <v>59.001899999999999</v>
      </c>
      <c r="G2333" s="11">
        <v>-54.326599999999999</v>
      </c>
      <c r="H2333" s="11">
        <v>53.540700000000001</v>
      </c>
      <c r="I2333" s="11">
        <v>0</v>
      </c>
      <c r="J2333" s="11">
        <v>0</v>
      </c>
      <c r="K2333" s="11">
        <v>0</v>
      </c>
      <c r="L2333" s="11">
        <v>0</v>
      </c>
      <c r="M2333" s="11">
        <v>-1.4E-2</v>
      </c>
      <c r="N2333" s="11">
        <v>2.4064000000000001</v>
      </c>
      <c r="O2333" s="11">
        <v>0.222</v>
      </c>
      <c r="P2333" s="11">
        <v>5.0000000000000001E-4</v>
      </c>
      <c r="Q2333" s="11">
        <v>464.59190000000001</v>
      </c>
      <c r="R2333" s="11">
        <v>362.33929999999998</v>
      </c>
      <c r="S2333" s="11">
        <v>-46.305</v>
      </c>
      <c r="T2333" s="11">
        <v>0.67959999999999998</v>
      </c>
      <c r="U2333" s="11">
        <v>15.886900000000001</v>
      </c>
      <c r="V2333" s="11">
        <v>-1.1287</v>
      </c>
      <c r="W2333" s="11">
        <v>-20.7227</v>
      </c>
      <c r="X2333" s="11" t="s">
        <v>611</v>
      </c>
    </row>
    <row r="2334" spans="1:24" x14ac:dyDescent="0.25">
      <c r="A2334" s="11" t="s">
        <v>4545</v>
      </c>
      <c r="B2334" s="11">
        <v>376.93439999999998</v>
      </c>
      <c r="C2334" s="11">
        <v>100</v>
      </c>
      <c r="D2334" s="11">
        <v>212.21</v>
      </c>
      <c r="E2334" s="11">
        <v>416.70710000000003</v>
      </c>
      <c r="F2334" s="11">
        <v>908.93</v>
      </c>
      <c r="G2334" s="11">
        <v>2029.2933</v>
      </c>
      <c r="H2334" s="11">
        <v>4634.6605</v>
      </c>
      <c r="I2334" s="11">
        <v>0.46639999999999998</v>
      </c>
      <c r="J2334" s="11">
        <v>46.7194</v>
      </c>
      <c r="K2334" s="11">
        <v>37.822499999999998</v>
      </c>
      <c r="L2334" s="11">
        <v>29.281400000000001</v>
      </c>
      <c r="M2334" s="11">
        <v>0</v>
      </c>
      <c r="N2334" s="11">
        <v>0</v>
      </c>
      <c r="O2334" s="11">
        <v>0</v>
      </c>
      <c r="P2334" s="11">
        <v>0</v>
      </c>
      <c r="Q2334" s="11">
        <v>464.8954</v>
      </c>
      <c r="R2334" s="11">
        <v>359.5675</v>
      </c>
      <c r="S2334" s="11">
        <v>-79.972999999999999</v>
      </c>
      <c r="T2334" s="11">
        <v>0.76419999999999999</v>
      </c>
      <c r="U2334" s="11">
        <v>13.350099999999999</v>
      </c>
      <c r="V2334" s="11">
        <v>-3.198</v>
      </c>
      <c r="W2334" s="11">
        <v>-55.457599999999999</v>
      </c>
      <c r="X2334" s="11" t="s">
        <v>4545</v>
      </c>
    </row>
    <row r="2335" spans="1:24" x14ac:dyDescent="0.25">
      <c r="A2335" s="11" t="s">
        <v>774</v>
      </c>
      <c r="B2335" s="11">
        <v>518.90520000000004</v>
      </c>
      <c r="C2335" s="11">
        <v>100</v>
      </c>
      <c r="D2335" s="11">
        <v>247.27340000000001</v>
      </c>
      <c r="E2335" s="11">
        <v>416.55540000000002</v>
      </c>
      <c r="F2335" s="11">
        <v>857.02790000000005</v>
      </c>
      <c r="G2335" s="11">
        <v>1803.4737</v>
      </c>
      <c r="H2335" s="11">
        <v>3935.0576000000001</v>
      </c>
      <c r="I2335" s="11">
        <v>0.48299999999999998</v>
      </c>
      <c r="J2335" s="11">
        <v>48.526200000000003</v>
      </c>
      <c r="K2335" s="11">
        <v>36.987299999999998</v>
      </c>
      <c r="L2335" s="11">
        <v>26.979399999999998</v>
      </c>
      <c r="M2335" s="11">
        <v>0</v>
      </c>
      <c r="N2335" s="11">
        <v>0</v>
      </c>
      <c r="O2335" s="11">
        <v>0</v>
      </c>
      <c r="P2335" s="11">
        <v>0</v>
      </c>
      <c r="Q2335" s="11">
        <v>647.49900000000002</v>
      </c>
      <c r="R2335" s="11">
        <v>485.72129999999999</v>
      </c>
      <c r="S2335" s="11">
        <v>-83.404300000000006</v>
      </c>
      <c r="T2335" s="11">
        <v>1.1232</v>
      </c>
      <c r="U2335" s="11">
        <v>18.2698</v>
      </c>
      <c r="V2335" s="11">
        <v>-3.2115999999999998</v>
      </c>
      <c r="W2335" s="11">
        <v>-54.350999999999999</v>
      </c>
      <c r="X2335" s="11" t="s">
        <v>4291</v>
      </c>
    </row>
    <row r="2336" spans="1:24" x14ac:dyDescent="0.25">
      <c r="A2336" s="11" t="s">
        <v>4291</v>
      </c>
      <c r="B2336" s="11">
        <v>518.90520000000004</v>
      </c>
      <c r="C2336" s="11">
        <v>100</v>
      </c>
      <c r="D2336" s="11">
        <v>247.27340000000001</v>
      </c>
      <c r="E2336" s="11">
        <v>416.55540000000002</v>
      </c>
      <c r="F2336" s="11">
        <v>857.02790000000005</v>
      </c>
      <c r="G2336" s="11">
        <v>1803.4737</v>
      </c>
      <c r="H2336" s="11">
        <v>3935.0576000000001</v>
      </c>
      <c r="I2336" s="11">
        <v>0.48299999999999998</v>
      </c>
      <c r="J2336" s="11">
        <v>48.526200000000003</v>
      </c>
      <c r="K2336" s="11">
        <v>36.987299999999998</v>
      </c>
      <c r="L2336" s="11">
        <v>26.979399999999998</v>
      </c>
      <c r="M2336" s="11">
        <v>0</v>
      </c>
      <c r="N2336" s="11">
        <v>0</v>
      </c>
      <c r="O2336" s="11">
        <v>0</v>
      </c>
      <c r="P2336" s="11">
        <v>0</v>
      </c>
      <c r="Q2336" s="11">
        <v>647.49900000000002</v>
      </c>
      <c r="R2336" s="11">
        <v>485.72129999999999</v>
      </c>
      <c r="S2336" s="11">
        <v>-83.404300000000006</v>
      </c>
      <c r="T2336" s="11">
        <v>1.1232</v>
      </c>
      <c r="U2336" s="11">
        <v>18.2698</v>
      </c>
      <c r="V2336" s="11">
        <v>-3.2115999999999998</v>
      </c>
      <c r="W2336" s="11">
        <v>-54.350999999999999</v>
      </c>
      <c r="X2336" s="11" t="s">
        <v>4291</v>
      </c>
    </row>
    <row r="2337" spans="1:24" x14ac:dyDescent="0.25">
      <c r="A2337" s="11" t="s">
        <v>4291</v>
      </c>
      <c r="B2337" s="11">
        <v>518.90520000000004</v>
      </c>
      <c r="C2337" s="11">
        <v>100</v>
      </c>
      <c r="D2337" s="11">
        <v>247.27340000000001</v>
      </c>
      <c r="E2337" s="11">
        <v>416.55540000000002</v>
      </c>
      <c r="F2337" s="11">
        <v>857.02790000000005</v>
      </c>
      <c r="G2337" s="11">
        <v>1803.4737</v>
      </c>
      <c r="H2337" s="11">
        <v>3935.0576000000001</v>
      </c>
      <c r="I2337" s="11">
        <v>0.48299999999999998</v>
      </c>
      <c r="J2337" s="11">
        <v>48.527799999999999</v>
      </c>
      <c r="K2337" s="11">
        <v>36.987299999999998</v>
      </c>
      <c r="L2337" s="11">
        <v>26.979399999999998</v>
      </c>
      <c r="M2337" s="11">
        <v>0</v>
      </c>
      <c r="N2337" s="11">
        <v>0</v>
      </c>
      <c r="O2337" s="11">
        <v>0</v>
      </c>
      <c r="P2337" s="11">
        <v>0</v>
      </c>
      <c r="Q2337" s="11">
        <v>623.94550000000004</v>
      </c>
      <c r="R2337" s="11">
        <v>485.72129999999999</v>
      </c>
      <c r="S2337" s="11">
        <v>-83.402500000000003</v>
      </c>
      <c r="T2337" s="11">
        <v>1.1232</v>
      </c>
      <c r="U2337" s="11">
        <v>18.2698</v>
      </c>
      <c r="V2337" s="11">
        <v>-3.198</v>
      </c>
      <c r="W2337" s="11">
        <v>-54.025300000000001</v>
      </c>
      <c r="X2337" s="11" t="s">
        <v>4291</v>
      </c>
    </row>
    <row r="2338" spans="1:24" x14ac:dyDescent="0.25">
      <c r="A2338" s="11" t="s">
        <v>1367</v>
      </c>
      <c r="B2338" s="11">
        <v>151.39869999999999</v>
      </c>
      <c r="C2338" s="11">
        <v>-100</v>
      </c>
      <c r="D2338" s="11">
        <v>118.1591</v>
      </c>
      <c r="E2338" s="11">
        <v>-88.198400000000007</v>
      </c>
      <c r="F2338" s="11">
        <v>147.7268</v>
      </c>
      <c r="G2338" s="11">
        <v>-114.69840000000001</v>
      </c>
      <c r="H2338" s="11">
        <v>260.16699999999997</v>
      </c>
      <c r="I2338" s="11">
        <v>2.2599999999999999E-2</v>
      </c>
      <c r="J2338" s="11">
        <v>2.3544999999999998</v>
      </c>
      <c r="K2338" s="11">
        <v>1.2513000000000001</v>
      </c>
      <c r="L2338" s="11">
        <v>0.48420000000000002</v>
      </c>
      <c r="M2338" s="11">
        <v>-6.1499999999999999E-2</v>
      </c>
      <c r="N2338" s="11">
        <v>7.3741000000000003</v>
      </c>
      <c r="O2338" s="11">
        <v>3.0834999999999999</v>
      </c>
      <c r="P2338" s="11">
        <v>1.48</v>
      </c>
      <c r="Q2338" s="11">
        <v>154.36250000000001</v>
      </c>
      <c r="R2338" s="11">
        <v>104.1713</v>
      </c>
      <c r="S2338" s="11">
        <v>-57.445999999999998</v>
      </c>
      <c r="T2338" s="11">
        <v>0.4859</v>
      </c>
      <c r="U2338" s="11">
        <v>5.4295999999999998</v>
      </c>
      <c r="V2338" s="11">
        <v>0</v>
      </c>
      <c r="W2338" s="11">
        <v>-41.359499999999997</v>
      </c>
      <c r="X2338" s="11" t="s">
        <v>1367</v>
      </c>
    </row>
    <row r="2339" spans="1:24" x14ac:dyDescent="0.25">
      <c r="A2339" s="11" t="s">
        <v>520</v>
      </c>
      <c r="B2339" s="11">
        <v>268.11079999999998</v>
      </c>
      <c r="C2339" s="11">
        <v>100</v>
      </c>
      <c r="D2339" s="11">
        <v>220.31610000000001</v>
      </c>
      <c r="E2339" s="11">
        <v>364.69900000000001</v>
      </c>
      <c r="F2339" s="11">
        <v>775.74559999999997</v>
      </c>
      <c r="G2339" s="11">
        <v>1643.2065</v>
      </c>
      <c r="H2339" s="11">
        <v>3619.4155999999998</v>
      </c>
      <c r="I2339" s="11">
        <v>0.41970000000000002</v>
      </c>
      <c r="J2339" s="11">
        <v>42.025700000000001</v>
      </c>
      <c r="K2339" s="11">
        <v>33.560299999999998</v>
      </c>
      <c r="L2339" s="11">
        <v>25.355599999999999</v>
      </c>
      <c r="M2339" s="11">
        <v>0</v>
      </c>
      <c r="N2339" s="11">
        <v>0</v>
      </c>
      <c r="O2339" s="11">
        <v>0</v>
      </c>
      <c r="P2339" s="11">
        <v>0</v>
      </c>
      <c r="Q2339" s="11">
        <v>291.50450000000001</v>
      </c>
      <c r="R2339" s="11">
        <v>237.2747</v>
      </c>
      <c r="S2339" s="11">
        <v>-79.441500000000005</v>
      </c>
      <c r="T2339" s="11">
        <v>0.84189999999999998</v>
      </c>
      <c r="U2339" s="11">
        <v>9.5725999999999996</v>
      </c>
      <c r="V2339" s="11">
        <v>-2.456</v>
      </c>
      <c r="W2339" s="11">
        <v>-56.015700000000002</v>
      </c>
      <c r="X2339" s="11" t="s">
        <v>4292</v>
      </c>
    </row>
    <row r="2340" spans="1:24" x14ac:dyDescent="0.25">
      <c r="A2340" s="11" t="s">
        <v>4292</v>
      </c>
      <c r="B2340" s="11">
        <v>268.11079999999998</v>
      </c>
      <c r="C2340" s="11">
        <v>100</v>
      </c>
      <c r="D2340" s="11">
        <v>220.31610000000001</v>
      </c>
      <c r="E2340" s="11">
        <v>364.69900000000001</v>
      </c>
      <c r="F2340" s="11">
        <v>775.74559999999997</v>
      </c>
      <c r="G2340" s="11">
        <v>1643.2065</v>
      </c>
      <c r="H2340" s="11">
        <v>3619.4155999999998</v>
      </c>
      <c r="I2340" s="11">
        <v>0.41970000000000002</v>
      </c>
      <c r="J2340" s="11">
        <v>42.025700000000001</v>
      </c>
      <c r="K2340" s="11">
        <v>33.560299999999998</v>
      </c>
      <c r="L2340" s="11">
        <v>25.355599999999999</v>
      </c>
      <c r="M2340" s="11">
        <v>0</v>
      </c>
      <c r="N2340" s="11">
        <v>0</v>
      </c>
      <c r="O2340" s="11">
        <v>0</v>
      </c>
      <c r="P2340" s="11">
        <v>0</v>
      </c>
      <c r="Q2340" s="11">
        <v>291.50450000000001</v>
      </c>
      <c r="R2340" s="11">
        <v>237.2747</v>
      </c>
      <c r="S2340" s="11">
        <v>-79.441500000000005</v>
      </c>
      <c r="T2340" s="11">
        <v>0.84189999999999998</v>
      </c>
      <c r="U2340" s="11">
        <v>9.5725999999999996</v>
      </c>
      <c r="V2340" s="11">
        <v>-2.456</v>
      </c>
      <c r="W2340" s="11">
        <v>-56.015700000000002</v>
      </c>
      <c r="X2340" s="11" t="s">
        <v>4292</v>
      </c>
    </row>
    <row r="2341" spans="1:24" x14ac:dyDescent="0.25">
      <c r="A2341" s="11" t="s">
        <v>4292</v>
      </c>
      <c r="B2341" s="11">
        <v>268.11079999999998</v>
      </c>
      <c r="C2341" s="11">
        <v>100</v>
      </c>
      <c r="D2341" s="11">
        <v>220.31610000000001</v>
      </c>
      <c r="E2341" s="11">
        <v>364.69900000000001</v>
      </c>
      <c r="F2341" s="11">
        <v>775.74559999999997</v>
      </c>
      <c r="G2341" s="11">
        <v>1643.2065</v>
      </c>
      <c r="H2341" s="11">
        <v>3619.4155999999998</v>
      </c>
      <c r="I2341" s="11">
        <v>0.41970000000000002</v>
      </c>
      <c r="J2341" s="11">
        <v>42.025700000000001</v>
      </c>
      <c r="K2341" s="11">
        <v>33.560299999999998</v>
      </c>
      <c r="L2341" s="11">
        <v>25.355599999999999</v>
      </c>
      <c r="M2341" s="11">
        <v>0</v>
      </c>
      <c r="N2341" s="11">
        <v>0</v>
      </c>
      <c r="O2341" s="11">
        <v>0</v>
      </c>
      <c r="P2341" s="11">
        <v>0</v>
      </c>
      <c r="Q2341" s="11">
        <v>287.46109999999999</v>
      </c>
      <c r="R2341" s="11">
        <v>237.2747</v>
      </c>
      <c r="S2341" s="11">
        <v>-79.439899999999994</v>
      </c>
      <c r="T2341" s="11">
        <v>0.84179999999999999</v>
      </c>
      <c r="U2341" s="11">
        <v>9.5725999999999996</v>
      </c>
      <c r="V2341" s="11">
        <v>-2.4455</v>
      </c>
      <c r="W2341" s="11">
        <v>-55.693300000000001</v>
      </c>
      <c r="X2341" s="11" t="s">
        <v>4292</v>
      </c>
    </row>
    <row r="2342" spans="1:24" x14ac:dyDescent="0.25">
      <c r="A2342" s="11" t="s">
        <v>521</v>
      </c>
      <c r="B2342" s="11">
        <v>288.6026</v>
      </c>
      <c r="C2342" s="11">
        <v>100</v>
      </c>
      <c r="D2342" s="11">
        <v>216.8031</v>
      </c>
      <c r="E2342" s="11">
        <v>331.072</v>
      </c>
      <c r="F2342" s="11">
        <v>693.37339999999995</v>
      </c>
      <c r="G2342" s="11">
        <v>1400.0897</v>
      </c>
      <c r="H2342" s="11">
        <v>2992.6311000000001</v>
      </c>
      <c r="I2342" s="11">
        <v>0.39739999999999998</v>
      </c>
      <c r="J2342" s="11">
        <v>39.8949</v>
      </c>
      <c r="K2342" s="11">
        <v>30.734500000000001</v>
      </c>
      <c r="L2342" s="11">
        <v>22.4148</v>
      </c>
      <c r="M2342" s="11">
        <v>0</v>
      </c>
      <c r="N2342" s="11">
        <v>9.7500000000000003E-2</v>
      </c>
      <c r="O2342" s="11">
        <v>0</v>
      </c>
      <c r="P2342" s="11">
        <v>0</v>
      </c>
      <c r="Q2342" s="11">
        <v>323.34350000000001</v>
      </c>
      <c r="R2342" s="11">
        <v>288.1481</v>
      </c>
      <c r="S2342" s="11">
        <v>-75.503200000000007</v>
      </c>
      <c r="T2342" s="11">
        <v>1.05</v>
      </c>
      <c r="U2342" s="11">
        <v>10.9763</v>
      </c>
      <c r="V2342" s="11">
        <v>-1.7002999999999999</v>
      </c>
      <c r="W2342" s="11">
        <v>-50.993099999999998</v>
      </c>
      <c r="X2342" s="11" t="s">
        <v>4293</v>
      </c>
    </row>
    <row r="2343" spans="1:24" x14ac:dyDescent="0.25">
      <c r="A2343" s="11" t="s">
        <v>4293</v>
      </c>
      <c r="B2343" s="11">
        <v>288.6026</v>
      </c>
      <c r="C2343" s="11">
        <v>100</v>
      </c>
      <c r="D2343" s="11">
        <v>216.8031</v>
      </c>
      <c r="E2343" s="11">
        <v>331.072</v>
      </c>
      <c r="F2343" s="11">
        <v>693.37339999999995</v>
      </c>
      <c r="G2343" s="11">
        <v>1400.0897</v>
      </c>
      <c r="H2343" s="11">
        <v>2992.6311000000001</v>
      </c>
      <c r="I2343" s="11">
        <v>0.39739999999999998</v>
      </c>
      <c r="J2343" s="11">
        <v>39.8949</v>
      </c>
      <c r="K2343" s="11">
        <v>30.734500000000001</v>
      </c>
      <c r="L2343" s="11">
        <v>22.4148</v>
      </c>
      <c r="M2343" s="11">
        <v>0</v>
      </c>
      <c r="N2343" s="11">
        <v>9.7500000000000003E-2</v>
      </c>
      <c r="O2343" s="11">
        <v>0</v>
      </c>
      <c r="P2343" s="11">
        <v>0</v>
      </c>
      <c r="Q2343" s="11">
        <v>323.34350000000001</v>
      </c>
      <c r="R2343" s="11">
        <v>288.1481</v>
      </c>
      <c r="S2343" s="11">
        <v>-75.503200000000007</v>
      </c>
      <c r="T2343" s="11">
        <v>1.05</v>
      </c>
      <c r="U2343" s="11">
        <v>10.9763</v>
      </c>
      <c r="V2343" s="11">
        <v>-1.7002999999999999</v>
      </c>
      <c r="W2343" s="11">
        <v>-50.993099999999998</v>
      </c>
      <c r="X2343" s="11" t="s">
        <v>4293</v>
      </c>
    </row>
    <row r="2344" spans="1:24" x14ac:dyDescent="0.25">
      <c r="A2344" s="11" t="s">
        <v>4293</v>
      </c>
      <c r="B2344" s="11">
        <v>288.6026</v>
      </c>
      <c r="C2344" s="11">
        <v>100</v>
      </c>
      <c r="D2344" s="11">
        <v>216.8031</v>
      </c>
      <c r="E2344" s="11">
        <v>331.072</v>
      </c>
      <c r="F2344" s="11">
        <v>693.37339999999995</v>
      </c>
      <c r="G2344" s="11">
        <v>1400.0897</v>
      </c>
      <c r="H2344" s="11">
        <v>2992.6311000000001</v>
      </c>
      <c r="I2344" s="11">
        <v>0.39739999999999998</v>
      </c>
      <c r="J2344" s="11">
        <v>39.8949</v>
      </c>
      <c r="K2344" s="11">
        <v>30.734500000000001</v>
      </c>
      <c r="L2344" s="11">
        <v>22.4148</v>
      </c>
      <c r="M2344" s="11">
        <v>0</v>
      </c>
      <c r="N2344" s="11">
        <v>9.7500000000000003E-2</v>
      </c>
      <c r="O2344" s="11">
        <v>0</v>
      </c>
      <c r="P2344" s="11">
        <v>0</v>
      </c>
      <c r="Q2344" s="11">
        <v>316.39929999999998</v>
      </c>
      <c r="R2344" s="11">
        <v>288.1481</v>
      </c>
      <c r="S2344" s="11">
        <v>-75.501599999999996</v>
      </c>
      <c r="T2344" s="11">
        <v>1.0499000000000001</v>
      </c>
      <c r="U2344" s="11">
        <v>10.9763</v>
      </c>
      <c r="V2344" s="11">
        <v>-1.6931</v>
      </c>
      <c r="W2344" s="11">
        <v>-50.673999999999999</v>
      </c>
      <c r="X2344" s="11" t="s">
        <v>4293</v>
      </c>
    </row>
    <row r="2345" spans="1:24" x14ac:dyDescent="0.25">
      <c r="A2345" s="11" t="s">
        <v>3675</v>
      </c>
      <c r="B2345" s="11">
        <v>152.84530000000001</v>
      </c>
      <c r="C2345" s="11">
        <v>100</v>
      </c>
      <c r="D2345" s="11">
        <v>195.83250000000001</v>
      </c>
      <c r="E2345" s="11">
        <v>264.2602</v>
      </c>
      <c r="F2345" s="11">
        <v>499.96640000000002</v>
      </c>
      <c r="G2345" s="11">
        <v>773.54449999999997</v>
      </c>
      <c r="H2345" s="11">
        <v>1474.6098999999999</v>
      </c>
      <c r="I2345" s="11">
        <v>0.37709999999999999</v>
      </c>
      <c r="J2345" s="11">
        <v>38.011099999999999</v>
      </c>
      <c r="K2345" s="11">
        <v>25.2577</v>
      </c>
      <c r="L2345" s="11">
        <v>14.325100000000001</v>
      </c>
      <c r="M2345" s="11">
        <v>-2.1700000000000001E-2</v>
      </c>
      <c r="N2345" s="11">
        <v>2.1966999999999999</v>
      </c>
      <c r="O2345" s="11">
        <v>1.2533000000000001</v>
      </c>
      <c r="P2345" s="11">
        <v>0.51439999999999997</v>
      </c>
      <c r="Q2345" s="11">
        <v>145.49809999999999</v>
      </c>
      <c r="R2345" s="11">
        <v>139.08949999999999</v>
      </c>
      <c r="S2345" s="11">
        <v>-66.254900000000006</v>
      </c>
      <c r="T2345" s="11">
        <v>0.77439999999999998</v>
      </c>
      <c r="U2345" s="11">
        <v>4.3541999999999996</v>
      </c>
      <c r="V2345" s="11">
        <v>-1.1335</v>
      </c>
      <c r="W2345" s="11">
        <v>-51.461199999999998</v>
      </c>
      <c r="X2345" s="11" t="s">
        <v>3675</v>
      </c>
    </row>
    <row r="2346" spans="1:24" x14ac:dyDescent="0.25">
      <c r="A2346" s="11" t="s">
        <v>3675</v>
      </c>
      <c r="B2346" s="11">
        <v>152.84530000000001</v>
      </c>
      <c r="C2346" s="11">
        <v>100</v>
      </c>
      <c r="D2346" s="11">
        <v>195.83250000000001</v>
      </c>
      <c r="E2346" s="11">
        <v>264.2602</v>
      </c>
      <c r="F2346" s="11">
        <v>499.96640000000002</v>
      </c>
      <c r="G2346" s="11">
        <v>773.54449999999997</v>
      </c>
      <c r="H2346" s="11">
        <v>1474.6098999999999</v>
      </c>
      <c r="I2346" s="11">
        <v>0.37709999999999999</v>
      </c>
      <c r="J2346" s="11">
        <v>38.011099999999999</v>
      </c>
      <c r="K2346" s="11">
        <v>25.2577</v>
      </c>
      <c r="L2346" s="11">
        <v>14.325100000000001</v>
      </c>
      <c r="M2346" s="11">
        <v>-2.1700000000000001E-2</v>
      </c>
      <c r="N2346" s="11">
        <v>2.1966999999999999</v>
      </c>
      <c r="O2346" s="11">
        <v>1.2533000000000001</v>
      </c>
      <c r="P2346" s="11">
        <v>0.51439999999999997</v>
      </c>
      <c r="Q2346" s="11">
        <v>145.49809999999999</v>
      </c>
      <c r="R2346" s="11">
        <v>139.08949999999999</v>
      </c>
      <c r="S2346" s="11">
        <v>-66.254900000000006</v>
      </c>
      <c r="T2346" s="11">
        <v>0.77439999999999998</v>
      </c>
      <c r="U2346" s="11">
        <v>4.3541999999999996</v>
      </c>
      <c r="V2346" s="11">
        <v>-1.1335</v>
      </c>
      <c r="W2346" s="11">
        <v>-51.461199999999998</v>
      </c>
      <c r="X2346" s="11" t="s">
        <v>3675</v>
      </c>
    </row>
    <row r="2347" spans="1:24" x14ac:dyDescent="0.25">
      <c r="A2347" s="11" t="s">
        <v>368</v>
      </c>
      <c r="B2347" s="11">
        <v>52.810200000000002</v>
      </c>
      <c r="C2347" s="11">
        <v>100</v>
      </c>
      <c r="D2347" s="11">
        <v>189.35769999999999</v>
      </c>
      <c r="E2347" s="11">
        <v>358.56380000000001</v>
      </c>
      <c r="F2347" s="11">
        <v>678.96990000000005</v>
      </c>
      <c r="G2347" s="11">
        <v>1285.6867</v>
      </c>
      <c r="H2347" s="11">
        <v>2434.5589</v>
      </c>
      <c r="I2347" s="11">
        <v>0.47189999999999999</v>
      </c>
      <c r="J2347" s="11">
        <v>47.189799999999998</v>
      </c>
      <c r="K2347" s="11">
        <v>36.627800000000001</v>
      </c>
      <c r="L2347" s="11">
        <v>26.065799999999999</v>
      </c>
      <c r="M2347" s="11">
        <v>0</v>
      </c>
      <c r="N2347" s="11">
        <v>0</v>
      </c>
      <c r="O2347" s="11">
        <v>0</v>
      </c>
      <c r="P2347" s="11">
        <v>0</v>
      </c>
      <c r="Q2347" s="11">
        <v>36.087400000000002</v>
      </c>
      <c r="R2347" s="11">
        <v>35.453200000000002</v>
      </c>
      <c r="S2347" s="11">
        <v>-80.838399999999993</v>
      </c>
      <c r="T2347" s="11">
        <v>-7.9000000000000008E-3</v>
      </c>
      <c r="U2347" s="11">
        <v>2.6299000000000001</v>
      </c>
      <c r="V2347" s="11">
        <v>0</v>
      </c>
      <c r="W2347" s="11">
        <v>-72.189800000000005</v>
      </c>
      <c r="X2347" s="11" t="s">
        <v>368</v>
      </c>
    </row>
    <row r="2348" spans="1:24" x14ac:dyDescent="0.25">
      <c r="A2348" s="11" t="s">
        <v>1737</v>
      </c>
      <c r="B2348" s="11">
        <v>353.20139999999998</v>
      </c>
      <c r="C2348" s="11">
        <v>100</v>
      </c>
      <c r="D2348" s="11">
        <v>286.452</v>
      </c>
      <c r="E2348" s="11">
        <v>441.40350000000001</v>
      </c>
      <c r="F2348" s="11">
        <v>969.1146</v>
      </c>
      <c r="G2348" s="11">
        <v>2024.5903000000001</v>
      </c>
      <c r="H2348" s="11">
        <v>4519.3001000000004</v>
      </c>
      <c r="I2348" s="11">
        <v>0.53120000000000001</v>
      </c>
      <c r="J2348" s="11">
        <v>53.322400000000002</v>
      </c>
      <c r="K2348" s="11">
        <v>40.860900000000001</v>
      </c>
      <c r="L2348" s="11">
        <v>29.784400000000002</v>
      </c>
      <c r="M2348" s="11">
        <v>0</v>
      </c>
      <c r="N2348" s="11">
        <v>7.9899999999999999E-2</v>
      </c>
      <c r="O2348" s="11">
        <v>0</v>
      </c>
      <c r="P2348" s="11">
        <v>0</v>
      </c>
      <c r="Q2348" s="11">
        <v>403.01650000000001</v>
      </c>
      <c r="R2348" s="11">
        <v>346.78680000000003</v>
      </c>
      <c r="S2348" s="11">
        <v>-89.995800000000003</v>
      </c>
      <c r="T2348" s="11">
        <v>1.2927999999999999</v>
      </c>
      <c r="U2348" s="11">
        <v>12.6653</v>
      </c>
      <c r="V2348" s="11">
        <v>-2.2669999999999999</v>
      </c>
      <c r="W2348" s="11">
        <v>-62.366700000000002</v>
      </c>
      <c r="X2348" s="11" t="s">
        <v>4294</v>
      </c>
    </row>
    <row r="2349" spans="1:24" x14ac:dyDescent="0.25">
      <c r="A2349" s="11" t="s">
        <v>4294</v>
      </c>
      <c r="B2349" s="11">
        <v>353.20139999999998</v>
      </c>
      <c r="C2349" s="11">
        <v>100</v>
      </c>
      <c r="D2349" s="11">
        <v>286.452</v>
      </c>
      <c r="E2349" s="11">
        <v>441.40350000000001</v>
      </c>
      <c r="F2349" s="11">
        <v>969.1146</v>
      </c>
      <c r="G2349" s="11">
        <v>2024.5903000000001</v>
      </c>
      <c r="H2349" s="11">
        <v>4519.3001000000004</v>
      </c>
      <c r="I2349" s="11">
        <v>0.53120000000000001</v>
      </c>
      <c r="J2349" s="11">
        <v>53.322400000000002</v>
      </c>
      <c r="K2349" s="11">
        <v>40.860900000000001</v>
      </c>
      <c r="L2349" s="11">
        <v>29.784400000000002</v>
      </c>
      <c r="M2349" s="11">
        <v>0</v>
      </c>
      <c r="N2349" s="11">
        <v>7.9899999999999999E-2</v>
      </c>
      <c r="O2349" s="11">
        <v>0</v>
      </c>
      <c r="P2349" s="11">
        <v>0</v>
      </c>
      <c r="Q2349" s="11">
        <v>403.01650000000001</v>
      </c>
      <c r="R2349" s="11">
        <v>346.78680000000003</v>
      </c>
      <c r="S2349" s="11">
        <v>-89.995800000000003</v>
      </c>
      <c r="T2349" s="11">
        <v>1.2927999999999999</v>
      </c>
      <c r="U2349" s="11">
        <v>12.6653</v>
      </c>
      <c r="V2349" s="11">
        <v>-2.2669999999999999</v>
      </c>
      <c r="W2349" s="11">
        <v>-62.366700000000002</v>
      </c>
      <c r="X2349" s="11" t="s">
        <v>4294</v>
      </c>
    </row>
    <row r="2350" spans="1:24" x14ac:dyDescent="0.25">
      <c r="A2350" s="11" t="s">
        <v>4294</v>
      </c>
      <c r="B2350" s="11">
        <v>353.20139999999998</v>
      </c>
      <c r="C2350" s="11">
        <v>100</v>
      </c>
      <c r="D2350" s="11">
        <v>286.452</v>
      </c>
      <c r="E2350" s="11">
        <v>441.40350000000001</v>
      </c>
      <c r="F2350" s="11">
        <v>969.1146</v>
      </c>
      <c r="G2350" s="11">
        <v>2024.5903000000001</v>
      </c>
      <c r="H2350" s="11">
        <v>4519.3001000000004</v>
      </c>
      <c r="I2350" s="11">
        <v>0.53120000000000001</v>
      </c>
      <c r="J2350" s="11">
        <v>53.329300000000003</v>
      </c>
      <c r="K2350" s="11">
        <v>40.860900000000001</v>
      </c>
      <c r="L2350" s="11">
        <v>29.784400000000002</v>
      </c>
      <c r="M2350" s="11">
        <v>0</v>
      </c>
      <c r="N2350" s="11">
        <v>7.9899999999999999E-2</v>
      </c>
      <c r="O2350" s="11">
        <v>0</v>
      </c>
      <c r="P2350" s="11">
        <v>0</v>
      </c>
      <c r="Q2350" s="11">
        <v>398.74810000000002</v>
      </c>
      <c r="R2350" s="11">
        <v>346.78680000000003</v>
      </c>
      <c r="S2350" s="11">
        <v>-89.993899999999996</v>
      </c>
      <c r="T2350" s="11">
        <v>1.2927999999999999</v>
      </c>
      <c r="U2350" s="11">
        <v>12.6653</v>
      </c>
      <c r="V2350" s="11">
        <v>-2.2574000000000001</v>
      </c>
      <c r="W2350" s="11">
        <v>-62.045000000000002</v>
      </c>
      <c r="X2350" s="11" t="s">
        <v>4294</v>
      </c>
    </row>
    <row r="2351" spans="1:24" x14ac:dyDescent="0.25">
      <c r="A2351" s="11" t="s">
        <v>1368</v>
      </c>
      <c r="B2351" s="11">
        <v>94.968999999999994</v>
      </c>
      <c r="C2351" s="11">
        <v>100</v>
      </c>
      <c r="D2351" s="11">
        <v>113.04810000000001</v>
      </c>
      <c r="E2351" s="11">
        <v>131.03299999999999</v>
      </c>
      <c r="F2351" s="11">
        <v>154.50980000000001</v>
      </c>
      <c r="G2351" s="11">
        <v>184.60140000000001</v>
      </c>
      <c r="H2351" s="11">
        <v>222.8768</v>
      </c>
      <c r="I2351" s="11">
        <v>0.13159999999999999</v>
      </c>
      <c r="J2351" s="11">
        <v>13.8201</v>
      </c>
      <c r="K2351" s="11">
        <v>3.8852000000000002</v>
      </c>
      <c r="L2351" s="11">
        <v>0.27539999999999998</v>
      </c>
      <c r="M2351" s="11">
        <v>0</v>
      </c>
      <c r="N2351" s="11">
        <v>0</v>
      </c>
      <c r="O2351" s="11">
        <v>0</v>
      </c>
      <c r="P2351" s="11">
        <v>0</v>
      </c>
      <c r="Q2351" s="11">
        <v>77.158299999999997</v>
      </c>
      <c r="R2351" s="11">
        <v>99.450900000000004</v>
      </c>
      <c r="S2351" s="11">
        <v>-61.689799999999998</v>
      </c>
      <c r="T2351" s="11">
        <v>8.4699999999999998E-2</v>
      </c>
      <c r="U2351" s="11">
        <v>1.944</v>
      </c>
      <c r="V2351" s="11">
        <v>0</v>
      </c>
      <c r="W2351" s="11">
        <v>-53.373199999999997</v>
      </c>
      <c r="X2351" s="11" t="s">
        <v>1368</v>
      </c>
    </row>
    <row r="2352" spans="1:24" x14ac:dyDescent="0.25">
      <c r="A2352" s="11" t="s">
        <v>282</v>
      </c>
      <c r="B2352" s="11">
        <v>328.58089999999999</v>
      </c>
      <c r="C2352" s="11">
        <v>100</v>
      </c>
      <c r="D2352" s="11">
        <v>232.61179999999999</v>
      </c>
      <c r="E2352" s="11">
        <v>370.6515</v>
      </c>
      <c r="F2352" s="11">
        <v>810.5444</v>
      </c>
      <c r="G2352" s="11">
        <v>1707.9392</v>
      </c>
      <c r="H2352" s="11">
        <v>3786.2357000000002</v>
      </c>
      <c r="I2352" s="11">
        <v>0.43809999999999999</v>
      </c>
      <c r="J2352" s="11">
        <v>43.897399999999998</v>
      </c>
      <c r="K2352" s="11">
        <v>34.881300000000003</v>
      </c>
      <c r="L2352" s="11">
        <v>26.1723</v>
      </c>
      <c r="M2352" s="11">
        <v>0</v>
      </c>
      <c r="N2352" s="11">
        <v>3.4799999999999998E-2</v>
      </c>
      <c r="O2352" s="11">
        <v>0</v>
      </c>
      <c r="P2352" s="11">
        <v>0</v>
      </c>
      <c r="Q2352" s="11">
        <v>361.56180000000001</v>
      </c>
      <c r="R2352" s="11">
        <v>303.76190000000003</v>
      </c>
      <c r="S2352" s="11">
        <v>-78.172300000000007</v>
      </c>
      <c r="T2352" s="11">
        <v>1.1357999999999999</v>
      </c>
      <c r="U2352" s="11">
        <v>12.245900000000001</v>
      </c>
      <c r="V2352" s="11">
        <v>-2.2669999999999999</v>
      </c>
      <c r="W2352" s="11">
        <v>-52.8386</v>
      </c>
      <c r="X2352" s="11" t="s">
        <v>4295</v>
      </c>
    </row>
    <row r="2353" spans="1:24" x14ac:dyDescent="0.25">
      <c r="A2353" s="11" t="s">
        <v>4295</v>
      </c>
      <c r="B2353" s="11">
        <v>328.58089999999999</v>
      </c>
      <c r="C2353" s="11">
        <v>100</v>
      </c>
      <c r="D2353" s="11">
        <v>232.61179999999999</v>
      </c>
      <c r="E2353" s="11">
        <v>370.6515</v>
      </c>
      <c r="F2353" s="11">
        <v>810.5444</v>
      </c>
      <c r="G2353" s="11">
        <v>1707.9392</v>
      </c>
      <c r="H2353" s="11">
        <v>3786.2357000000002</v>
      </c>
      <c r="I2353" s="11">
        <v>0.43809999999999999</v>
      </c>
      <c r="J2353" s="11">
        <v>43.897399999999998</v>
      </c>
      <c r="K2353" s="11">
        <v>34.881300000000003</v>
      </c>
      <c r="L2353" s="11">
        <v>26.1723</v>
      </c>
      <c r="M2353" s="11">
        <v>0</v>
      </c>
      <c r="N2353" s="11">
        <v>3.4799999999999998E-2</v>
      </c>
      <c r="O2353" s="11">
        <v>0</v>
      </c>
      <c r="P2353" s="11">
        <v>0</v>
      </c>
      <c r="Q2353" s="11">
        <v>361.56180000000001</v>
      </c>
      <c r="R2353" s="11">
        <v>303.76190000000003</v>
      </c>
      <c r="S2353" s="11">
        <v>-78.172300000000007</v>
      </c>
      <c r="T2353" s="11">
        <v>1.1357999999999999</v>
      </c>
      <c r="U2353" s="11">
        <v>12.245900000000001</v>
      </c>
      <c r="V2353" s="11">
        <v>-2.2669999999999999</v>
      </c>
      <c r="W2353" s="11">
        <v>-52.8386</v>
      </c>
      <c r="X2353" s="11" t="s">
        <v>4295</v>
      </c>
    </row>
    <row r="2354" spans="1:24" x14ac:dyDescent="0.25">
      <c r="A2354" s="11" t="s">
        <v>4295</v>
      </c>
      <c r="B2354" s="11">
        <v>328.58089999999999</v>
      </c>
      <c r="C2354" s="11">
        <v>100</v>
      </c>
      <c r="D2354" s="11">
        <v>232.61179999999999</v>
      </c>
      <c r="E2354" s="11">
        <v>370.6515</v>
      </c>
      <c r="F2354" s="11">
        <v>810.5444</v>
      </c>
      <c r="G2354" s="11">
        <v>1707.9392</v>
      </c>
      <c r="H2354" s="11">
        <v>3786.2357000000002</v>
      </c>
      <c r="I2354" s="11">
        <v>0.43809999999999999</v>
      </c>
      <c r="J2354" s="11">
        <v>43.897399999999998</v>
      </c>
      <c r="K2354" s="11">
        <v>34.881300000000003</v>
      </c>
      <c r="L2354" s="11">
        <v>26.1723</v>
      </c>
      <c r="M2354" s="11">
        <v>0</v>
      </c>
      <c r="N2354" s="11">
        <v>3.4799999999999998E-2</v>
      </c>
      <c r="O2354" s="11">
        <v>0</v>
      </c>
      <c r="P2354" s="11">
        <v>0</v>
      </c>
      <c r="Q2354" s="11">
        <v>355.48390000000001</v>
      </c>
      <c r="R2354" s="11">
        <v>303.76190000000003</v>
      </c>
      <c r="S2354" s="11">
        <v>-78.170699999999997</v>
      </c>
      <c r="T2354" s="11">
        <v>1.1357999999999999</v>
      </c>
      <c r="U2354" s="11">
        <v>12.245900000000001</v>
      </c>
      <c r="V2354" s="11">
        <v>-2.2574000000000001</v>
      </c>
      <c r="W2354" s="11">
        <v>-52.517000000000003</v>
      </c>
      <c r="X2354" s="11" t="s">
        <v>4295</v>
      </c>
    </row>
    <row r="2355" spans="1:24" x14ac:dyDescent="0.25">
      <c r="A2355" s="11" t="s">
        <v>522</v>
      </c>
      <c r="B2355" s="11">
        <v>269.90480000000002</v>
      </c>
      <c r="C2355" s="11">
        <v>100</v>
      </c>
      <c r="D2355" s="11">
        <v>174.46870000000001</v>
      </c>
      <c r="E2355" s="11">
        <v>251.16679999999999</v>
      </c>
      <c r="F2355" s="11">
        <v>504.52330000000001</v>
      </c>
      <c r="G2355" s="11">
        <v>993.84379999999999</v>
      </c>
      <c r="H2355" s="11">
        <v>2073.634</v>
      </c>
      <c r="I2355" s="11">
        <v>0.3019</v>
      </c>
      <c r="J2355" s="11">
        <v>30.260200000000001</v>
      </c>
      <c r="K2355" s="11">
        <v>23.094000000000001</v>
      </c>
      <c r="L2355" s="11">
        <v>16.338000000000001</v>
      </c>
      <c r="M2355" s="11">
        <v>0</v>
      </c>
      <c r="N2355" s="11">
        <v>1.47E-2</v>
      </c>
      <c r="O2355" s="11">
        <v>0</v>
      </c>
      <c r="P2355" s="11">
        <v>0</v>
      </c>
      <c r="Q2355" s="11">
        <v>294.68459999999999</v>
      </c>
      <c r="R2355" s="11">
        <v>281.1157</v>
      </c>
      <c r="S2355" s="11">
        <v>-69.508499999999998</v>
      </c>
      <c r="T2355" s="11">
        <v>0.73060000000000003</v>
      </c>
      <c r="U2355" s="11">
        <v>10.4459</v>
      </c>
      <c r="V2355" s="11">
        <v>-2.2669999999999999</v>
      </c>
      <c r="W2355" s="11">
        <v>-45.920999999999999</v>
      </c>
      <c r="X2355" s="11" t="s">
        <v>4296</v>
      </c>
    </row>
    <row r="2356" spans="1:24" x14ac:dyDescent="0.25">
      <c r="A2356" s="11" t="s">
        <v>4296</v>
      </c>
      <c r="B2356" s="11">
        <v>269.90480000000002</v>
      </c>
      <c r="C2356" s="11">
        <v>100</v>
      </c>
      <c r="D2356" s="11">
        <v>174.46870000000001</v>
      </c>
      <c r="E2356" s="11">
        <v>251.16679999999999</v>
      </c>
      <c r="F2356" s="11">
        <v>504.52330000000001</v>
      </c>
      <c r="G2356" s="11">
        <v>993.84379999999999</v>
      </c>
      <c r="H2356" s="11">
        <v>2073.634</v>
      </c>
      <c r="I2356" s="11">
        <v>0.3019</v>
      </c>
      <c r="J2356" s="11">
        <v>30.260200000000001</v>
      </c>
      <c r="K2356" s="11">
        <v>23.094000000000001</v>
      </c>
      <c r="L2356" s="11">
        <v>16.338000000000001</v>
      </c>
      <c r="M2356" s="11">
        <v>0</v>
      </c>
      <c r="N2356" s="11">
        <v>1.47E-2</v>
      </c>
      <c r="O2356" s="11">
        <v>0</v>
      </c>
      <c r="P2356" s="11">
        <v>0</v>
      </c>
      <c r="Q2356" s="11">
        <v>294.68459999999999</v>
      </c>
      <c r="R2356" s="11">
        <v>281.1157</v>
      </c>
      <c r="S2356" s="11">
        <v>-69.508499999999998</v>
      </c>
      <c r="T2356" s="11">
        <v>0.73060000000000003</v>
      </c>
      <c r="U2356" s="11">
        <v>10.4459</v>
      </c>
      <c r="V2356" s="11">
        <v>-2.2669999999999999</v>
      </c>
      <c r="W2356" s="11">
        <v>-45.920999999999999</v>
      </c>
      <c r="X2356" s="11" t="s">
        <v>4296</v>
      </c>
    </row>
    <row r="2357" spans="1:24" x14ac:dyDescent="0.25">
      <c r="A2357" s="11" t="s">
        <v>4296</v>
      </c>
      <c r="B2357" s="11">
        <v>269.90480000000002</v>
      </c>
      <c r="C2357" s="11">
        <v>100</v>
      </c>
      <c r="D2357" s="11">
        <v>174.46870000000001</v>
      </c>
      <c r="E2357" s="11">
        <v>251.16679999999999</v>
      </c>
      <c r="F2357" s="11">
        <v>504.52330000000001</v>
      </c>
      <c r="G2357" s="11">
        <v>993.84379999999999</v>
      </c>
      <c r="H2357" s="11">
        <v>2073.634</v>
      </c>
      <c r="I2357" s="11">
        <v>0.3019</v>
      </c>
      <c r="J2357" s="11">
        <v>30.260200000000001</v>
      </c>
      <c r="K2357" s="11">
        <v>23.094000000000001</v>
      </c>
      <c r="L2357" s="11">
        <v>16.338000000000001</v>
      </c>
      <c r="M2357" s="11">
        <v>0</v>
      </c>
      <c r="N2357" s="11">
        <v>1.47E-2</v>
      </c>
      <c r="O2357" s="11">
        <v>0</v>
      </c>
      <c r="P2357" s="11">
        <v>0</v>
      </c>
      <c r="Q2357" s="11">
        <v>291.14049999999997</v>
      </c>
      <c r="R2357" s="11">
        <v>281.1157</v>
      </c>
      <c r="S2357" s="11">
        <v>-69.507000000000005</v>
      </c>
      <c r="T2357" s="11">
        <v>0.73050000000000004</v>
      </c>
      <c r="U2357" s="11">
        <v>10.4459</v>
      </c>
      <c r="V2357" s="11">
        <v>-2.2574000000000001</v>
      </c>
      <c r="W2357" s="11">
        <v>-45.599600000000002</v>
      </c>
      <c r="X2357" s="11" t="s">
        <v>4296</v>
      </c>
    </row>
    <row r="2358" spans="1:24" x14ac:dyDescent="0.25">
      <c r="A2358" s="11" t="s">
        <v>4546</v>
      </c>
      <c r="B2358" s="11">
        <v>351.64710000000002</v>
      </c>
      <c r="C2358" s="11">
        <v>100</v>
      </c>
      <c r="D2358" s="11">
        <v>256.3929</v>
      </c>
      <c r="E2358" s="11">
        <v>345.30529999999999</v>
      </c>
      <c r="F2358" s="11">
        <v>707.43100000000004</v>
      </c>
      <c r="G2358" s="11">
        <v>1335.6605</v>
      </c>
      <c r="H2358" s="11">
        <v>2737.8038999999999</v>
      </c>
      <c r="I2358" s="11">
        <v>0.44119999999999998</v>
      </c>
      <c r="J2358" s="11">
        <v>44.354399999999998</v>
      </c>
      <c r="K2358" s="11">
        <v>32.5276</v>
      </c>
      <c r="L2358" s="11">
        <v>22.134699999999999</v>
      </c>
      <c r="M2358" s="11">
        <v>-1E-4</v>
      </c>
      <c r="N2358" s="11">
        <v>0.12859999999999999</v>
      </c>
      <c r="O2358" s="11">
        <v>5.9999999999999995E-4</v>
      </c>
      <c r="P2358" s="11">
        <v>0</v>
      </c>
      <c r="Q2358" s="11">
        <v>398.1952</v>
      </c>
      <c r="R2358" s="11">
        <v>356.7817</v>
      </c>
      <c r="S2358" s="11">
        <v>-78.679900000000004</v>
      </c>
      <c r="T2358" s="11">
        <v>1.2381</v>
      </c>
      <c r="U2358" s="11">
        <v>12.687799999999999</v>
      </c>
      <c r="V2358" s="11">
        <v>-2.8218000000000001</v>
      </c>
      <c r="W2358" s="11">
        <v>-52.227600000000002</v>
      </c>
      <c r="X2358" s="11" t="s">
        <v>4546</v>
      </c>
    </row>
    <row r="2359" spans="1:24" x14ac:dyDescent="0.25">
      <c r="A2359" s="11" t="s">
        <v>1738</v>
      </c>
      <c r="B2359" s="11">
        <v>279.80770000000001</v>
      </c>
      <c r="C2359" s="11">
        <v>100</v>
      </c>
      <c r="D2359" s="11">
        <v>247.5035</v>
      </c>
      <c r="E2359" s="11">
        <v>425.94970000000001</v>
      </c>
      <c r="F2359" s="11">
        <v>954.25739999999996</v>
      </c>
      <c r="G2359" s="11">
        <v>2087.4133000000002</v>
      </c>
      <c r="H2359" s="11">
        <v>4788.6922999999997</v>
      </c>
      <c r="I2359" s="11">
        <v>0.48149999999999998</v>
      </c>
      <c r="J2359" s="11">
        <v>48.359200000000001</v>
      </c>
      <c r="K2359" s="11">
        <v>38.411999999999999</v>
      </c>
      <c r="L2359" s="11">
        <v>29.546299999999999</v>
      </c>
      <c r="M2359" s="11">
        <v>0</v>
      </c>
      <c r="N2359" s="11">
        <v>8.7599999999999997E-2</v>
      </c>
      <c r="O2359" s="11">
        <v>0</v>
      </c>
      <c r="P2359" s="11">
        <v>0</v>
      </c>
      <c r="Q2359" s="11">
        <v>312.04739999999998</v>
      </c>
      <c r="R2359" s="11">
        <v>262.71300000000002</v>
      </c>
      <c r="S2359" s="11">
        <v>-85.454300000000003</v>
      </c>
      <c r="T2359" s="11">
        <v>0.98299999999999998</v>
      </c>
      <c r="U2359" s="11">
        <v>10.3818</v>
      </c>
      <c r="V2359" s="11">
        <v>-2.0781000000000001</v>
      </c>
      <c r="W2359" s="11">
        <v>-60.822800000000001</v>
      </c>
      <c r="X2359" s="11" t="s">
        <v>4297</v>
      </c>
    </row>
    <row r="2360" spans="1:24" x14ac:dyDescent="0.25">
      <c r="A2360" s="11" t="s">
        <v>4297</v>
      </c>
      <c r="B2360" s="11">
        <v>279.80770000000001</v>
      </c>
      <c r="C2360" s="11">
        <v>100</v>
      </c>
      <c r="D2360" s="11">
        <v>247.5035</v>
      </c>
      <c r="E2360" s="11">
        <v>425.94970000000001</v>
      </c>
      <c r="F2360" s="11">
        <v>954.25739999999996</v>
      </c>
      <c r="G2360" s="11">
        <v>2087.4133000000002</v>
      </c>
      <c r="H2360" s="11">
        <v>4788.6922999999997</v>
      </c>
      <c r="I2360" s="11">
        <v>0.48149999999999998</v>
      </c>
      <c r="J2360" s="11">
        <v>48.359200000000001</v>
      </c>
      <c r="K2360" s="11">
        <v>38.411999999999999</v>
      </c>
      <c r="L2360" s="11">
        <v>29.546299999999999</v>
      </c>
      <c r="M2360" s="11">
        <v>0</v>
      </c>
      <c r="N2360" s="11">
        <v>8.7599999999999997E-2</v>
      </c>
      <c r="O2360" s="11">
        <v>0</v>
      </c>
      <c r="P2360" s="11">
        <v>0</v>
      </c>
      <c r="Q2360" s="11">
        <v>312.04739999999998</v>
      </c>
      <c r="R2360" s="11">
        <v>262.71300000000002</v>
      </c>
      <c r="S2360" s="11">
        <v>-85.454300000000003</v>
      </c>
      <c r="T2360" s="11">
        <v>0.98299999999999998</v>
      </c>
      <c r="U2360" s="11">
        <v>10.3818</v>
      </c>
      <c r="V2360" s="11">
        <v>-2.0781000000000001</v>
      </c>
      <c r="W2360" s="11">
        <v>-60.822800000000001</v>
      </c>
      <c r="X2360" s="11" t="s">
        <v>4297</v>
      </c>
    </row>
    <row r="2361" spans="1:24" x14ac:dyDescent="0.25">
      <c r="A2361" s="11" t="s">
        <v>4297</v>
      </c>
      <c r="B2361" s="11">
        <v>279.80770000000001</v>
      </c>
      <c r="C2361" s="11">
        <v>100</v>
      </c>
      <c r="D2361" s="11">
        <v>247.5035</v>
      </c>
      <c r="E2361" s="11">
        <v>425.94970000000001</v>
      </c>
      <c r="F2361" s="11">
        <v>954.25739999999996</v>
      </c>
      <c r="G2361" s="11">
        <v>2087.4133000000002</v>
      </c>
      <c r="H2361" s="11">
        <v>4788.6922999999997</v>
      </c>
      <c r="I2361" s="11">
        <v>0.48149999999999998</v>
      </c>
      <c r="J2361" s="11">
        <v>48.359200000000001</v>
      </c>
      <c r="K2361" s="11">
        <v>38.411999999999999</v>
      </c>
      <c r="L2361" s="11">
        <v>29.546299999999999</v>
      </c>
      <c r="M2361" s="11">
        <v>0</v>
      </c>
      <c r="N2361" s="11">
        <v>8.7599999999999997E-2</v>
      </c>
      <c r="O2361" s="11">
        <v>0</v>
      </c>
      <c r="P2361" s="11">
        <v>0</v>
      </c>
      <c r="Q2361" s="11">
        <v>308.58109999999999</v>
      </c>
      <c r="R2361" s="11">
        <v>262.71300000000002</v>
      </c>
      <c r="S2361" s="11">
        <v>-85.452500000000001</v>
      </c>
      <c r="T2361" s="11">
        <v>0.98299999999999998</v>
      </c>
      <c r="U2361" s="11">
        <v>10.3818</v>
      </c>
      <c r="V2361" s="11">
        <v>-2.0693000000000001</v>
      </c>
      <c r="W2361" s="11">
        <v>-60.502000000000002</v>
      </c>
      <c r="X2361" s="11" t="s">
        <v>4297</v>
      </c>
    </row>
    <row r="2362" spans="1:24" x14ac:dyDescent="0.25">
      <c r="A2362" s="11" t="s">
        <v>172</v>
      </c>
      <c r="B2362" s="11">
        <v>263.77390000000003</v>
      </c>
      <c r="C2362" s="11">
        <v>100</v>
      </c>
      <c r="D2362" s="11">
        <v>133.37979999999999</v>
      </c>
      <c r="E2362" s="11">
        <v>135.37719999999999</v>
      </c>
      <c r="F2362" s="11">
        <v>208.4906</v>
      </c>
      <c r="G2362" s="11">
        <v>301.95229999999998</v>
      </c>
      <c r="H2362" s="11">
        <v>480.00659999999999</v>
      </c>
      <c r="I2362" s="11">
        <v>0.17230000000000001</v>
      </c>
      <c r="J2362" s="11">
        <v>17.2742</v>
      </c>
      <c r="K2362" s="11">
        <v>10.6968</v>
      </c>
      <c r="L2362" s="11">
        <v>5.0533000000000001</v>
      </c>
      <c r="M2362" s="11">
        <v>0</v>
      </c>
      <c r="N2362" s="11">
        <v>2.7000000000000001E-3</v>
      </c>
      <c r="O2362" s="11">
        <v>0</v>
      </c>
      <c r="P2362" s="11">
        <v>0</v>
      </c>
      <c r="Q2362" s="11">
        <v>284.56060000000002</v>
      </c>
      <c r="R2362" s="11">
        <v>255.6773</v>
      </c>
      <c r="S2362" s="11">
        <v>-55.9711</v>
      </c>
      <c r="T2362" s="11">
        <v>0.6381</v>
      </c>
      <c r="U2362" s="11">
        <v>10.017799999999999</v>
      </c>
      <c r="V2362" s="11">
        <v>-2.8338000000000001</v>
      </c>
      <c r="W2362" s="11">
        <v>-37.376399999999997</v>
      </c>
      <c r="X2362" s="11" t="s">
        <v>4298</v>
      </c>
    </row>
    <row r="2363" spans="1:24" x14ac:dyDescent="0.25">
      <c r="A2363" s="11" t="s">
        <v>4298</v>
      </c>
      <c r="B2363" s="11">
        <v>263.77390000000003</v>
      </c>
      <c r="C2363" s="11">
        <v>100</v>
      </c>
      <c r="D2363" s="11">
        <v>133.37979999999999</v>
      </c>
      <c r="E2363" s="11">
        <v>135.37719999999999</v>
      </c>
      <c r="F2363" s="11">
        <v>208.4906</v>
      </c>
      <c r="G2363" s="11">
        <v>301.95229999999998</v>
      </c>
      <c r="H2363" s="11">
        <v>480.00659999999999</v>
      </c>
      <c r="I2363" s="11">
        <v>0.17230000000000001</v>
      </c>
      <c r="J2363" s="11">
        <v>17.2742</v>
      </c>
      <c r="K2363" s="11">
        <v>10.6968</v>
      </c>
      <c r="L2363" s="11">
        <v>5.0533000000000001</v>
      </c>
      <c r="M2363" s="11">
        <v>0</v>
      </c>
      <c r="N2363" s="11">
        <v>2.7000000000000001E-3</v>
      </c>
      <c r="O2363" s="11">
        <v>0</v>
      </c>
      <c r="P2363" s="11">
        <v>0</v>
      </c>
      <c r="Q2363" s="11">
        <v>284.56060000000002</v>
      </c>
      <c r="R2363" s="11">
        <v>255.6773</v>
      </c>
      <c r="S2363" s="11">
        <v>-55.9711</v>
      </c>
      <c r="T2363" s="11">
        <v>0.6381</v>
      </c>
      <c r="U2363" s="11">
        <v>10.017799999999999</v>
      </c>
      <c r="V2363" s="11">
        <v>-2.8338000000000001</v>
      </c>
      <c r="W2363" s="11">
        <v>-37.376399999999997</v>
      </c>
      <c r="X2363" s="11" t="s">
        <v>4298</v>
      </c>
    </row>
    <row r="2364" spans="1:24" x14ac:dyDescent="0.25">
      <c r="A2364" s="11" t="s">
        <v>4298</v>
      </c>
      <c r="B2364" s="11">
        <v>263.77390000000003</v>
      </c>
      <c r="C2364" s="11">
        <v>100</v>
      </c>
      <c r="D2364" s="11">
        <v>133.37979999999999</v>
      </c>
      <c r="E2364" s="11">
        <v>135.37719999999999</v>
      </c>
      <c r="F2364" s="11">
        <v>208.4906</v>
      </c>
      <c r="G2364" s="11">
        <v>301.95229999999998</v>
      </c>
      <c r="H2364" s="11">
        <v>480.00659999999999</v>
      </c>
      <c r="I2364" s="11">
        <v>0.17230000000000001</v>
      </c>
      <c r="J2364" s="11">
        <v>17.2742</v>
      </c>
      <c r="K2364" s="11">
        <v>10.6968</v>
      </c>
      <c r="L2364" s="11">
        <v>5.0533000000000001</v>
      </c>
      <c r="M2364" s="11">
        <v>0</v>
      </c>
      <c r="N2364" s="11">
        <v>2.7000000000000001E-3</v>
      </c>
      <c r="O2364" s="11">
        <v>0</v>
      </c>
      <c r="P2364" s="11">
        <v>0</v>
      </c>
      <c r="Q2364" s="11">
        <v>280.85399999999998</v>
      </c>
      <c r="R2364" s="11">
        <v>255.6773</v>
      </c>
      <c r="S2364" s="11">
        <v>-55.969900000000003</v>
      </c>
      <c r="T2364" s="11">
        <v>0.6381</v>
      </c>
      <c r="U2364" s="11">
        <v>10.017799999999999</v>
      </c>
      <c r="V2364" s="11">
        <v>-2.8218000000000001</v>
      </c>
      <c r="W2364" s="11">
        <v>-37.052799999999998</v>
      </c>
      <c r="X2364" s="11" t="s">
        <v>4298</v>
      </c>
    </row>
    <row r="2365" spans="1:24" x14ac:dyDescent="0.25">
      <c r="A2365" s="11" t="s">
        <v>334</v>
      </c>
      <c r="B2365" s="11">
        <v>208.38849999999999</v>
      </c>
      <c r="C2365" s="11">
        <v>100</v>
      </c>
      <c r="D2365" s="11">
        <v>197.1446</v>
      </c>
      <c r="E2365" s="11">
        <v>289.96910000000003</v>
      </c>
      <c r="F2365" s="11">
        <v>507.54020000000003</v>
      </c>
      <c r="G2365" s="11">
        <v>867.28729999999996</v>
      </c>
      <c r="H2365" s="11">
        <v>1521.1669999999999</v>
      </c>
      <c r="I2365" s="11">
        <v>0.39779999999999999</v>
      </c>
      <c r="J2365" s="11">
        <v>39.904800000000002</v>
      </c>
      <c r="K2365" s="11">
        <v>28.3443</v>
      </c>
      <c r="L2365" s="11">
        <v>17.2803</v>
      </c>
      <c r="M2365" s="11">
        <v>0</v>
      </c>
      <c r="N2365" s="11">
        <v>0</v>
      </c>
      <c r="O2365" s="11">
        <v>0</v>
      </c>
      <c r="P2365" s="11">
        <v>0</v>
      </c>
      <c r="Q2365" s="11">
        <v>224.87639999999999</v>
      </c>
      <c r="R2365" s="11">
        <v>199.2482</v>
      </c>
      <c r="S2365" s="11">
        <v>-77.0471</v>
      </c>
      <c r="T2365" s="11">
        <v>0.69359999999999999</v>
      </c>
      <c r="U2365" s="11">
        <v>6.9366000000000003</v>
      </c>
      <c r="V2365" s="11">
        <v>-1.1287</v>
      </c>
      <c r="W2365" s="11">
        <v>-55.880099999999999</v>
      </c>
      <c r="X2365" s="11" t="s">
        <v>334</v>
      </c>
    </row>
    <row r="2366" spans="1:24" x14ac:dyDescent="0.25">
      <c r="A2366" s="11" t="s">
        <v>999</v>
      </c>
      <c r="B2366" s="11">
        <v>69.396100000000004</v>
      </c>
      <c r="C2366" s="11">
        <v>100</v>
      </c>
      <c r="D2366" s="11">
        <v>166.917</v>
      </c>
      <c r="E2366" s="11">
        <v>300.8612</v>
      </c>
      <c r="F2366" s="11">
        <v>565.94669999999996</v>
      </c>
      <c r="G2366" s="11">
        <v>1093.8646000000001</v>
      </c>
      <c r="H2366" s="11">
        <v>2155.5853999999999</v>
      </c>
      <c r="I2366" s="11">
        <v>0.3765</v>
      </c>
      <c r="J2366" s="11">
        <v>37.727699999999999</v>
      </c>
      <c r="K2366" s="11">
        <v>28.047000000000001</v>
      </c>
      <c r="L2366" s="11">
        <v>19.003799999999998</v>
      </c>
      <c r="M2366" s="11">
        <v>0</v>
      </c>
      <c r="N2366" s="11">
        <v>0</v>
      </c>
      <c r="O2366" s="11">
        <v>0</v>
      </c>
      <c r="P2366" s="11">
        <v>0</v>
      </c>
      <c r="Q2366" s="11">
        <v>50.765900000000002</v>
      </c>
      <c r="R2366" s="11">
        <v>42.0169</v>
      </c>
      <c r="S2366" s="11">
        <v>-72.926900000000003</v>
      </c>
      <c r="T2366" s="11">
        <v>0.18279999999999999</v>
      </c>
      <c r="U2366" s="11">
        <v>1.7975000000000001</v>
      </c>
      <c r="V2366" s="11">
        <v>0</v>
      </c>
      <c r="W2366" s="11">
        <v>-64.057900000000004</v>
      </c>
      <c r="X2366" s="11" t="s">
        <v>999</v>
      </c>
    </row>
    <row r="2367" spans="1:24" x14ac:dyDescent="0.25">
      <c r="A2367" s="11" t="s">
        <v>1137</v>
      </c>
      <c r="B2367" s="11">
        <v>114.35550000000001</v>
      </c>
      <c r="C2367" s="11">
        <v>100</v>
      </c>
      <c r="D2367" s="11">
        <v>194.49039999999999</v>
      </c>
      <c r="E2367" s="11">
        <v>315.20310000000001</v>
      </c>
      <c r="F2367" s="11">
        <v>601.23389999999995</v>
      </c>
      <c r="G2367" s="11">
        <v>1131.0545999999999</v>
      </c>
      <c r="H2367" s="11">
        <v>2234.9263000000001</v>
      </c>
      <c r="I2367" s="11">
        <v>0.39639999999999997</v>
      </c>
      <c r="J2367" s="11">
        <v>39.983699999999999</v>
      </c>
      <c r="K2367" s="11">
        <v>28.852499999999999</v>
      </c>
      <c r="L2367" s="11">
        <v>19.441099999999999</v>
      </c>
      <c r="M2367" s="11">
        <v>0</v>
      </c>
      <c r="N2367" s="11">
        <v>8.5000000000000006E-2</v>
      </c>
      <c r="O2367" s="11">
        <v>0</v>
      </c>
      <c r="P2367" s="11">
        <v>0</v>
      </c>
      <c r="Q2367" s="11">
        <v>98.219800000000006</v>
      </c>
      <c r="R2367" s="11">
        <v>84.053799999999995</v>
      </c>
      <c r="S2367" s="11">
        <v>-72.835499999999996</v>
      </c>
      <c r="T2367" s="11">
        <v>0.51039999999999996</v>
      </c>
      <c r="U2367" s="11">
        <v>3.1145</v>
      </c>
      <c r="V2367" s="11">
        <v>0</v>
      </c>
      <c r="W2367" s="11">
        <v>-58.118899999999996</v>
      </c>
      <c r="X2367" s="11" t="s">
        <v>1137</v>
      </c>
    </row>
    <row r="2368" spans="1:24" x14ac:dyDescent="0.25">
      <c r="A2368" s="11" t="s">
        <v>1137</v>
      </c>
      <c r="B2368" s="11">
        <v>114.35550000000001</v>
      </c>
      <c r="C2368" s="11">
        <v>100</v>
      </c>
      <c r="D2368" s="11">
        <v>194.49039999999999</v>
      </c>
      <c r="E2368" s="11">
        <v>315.20310000000001</v>
      </c>
      <c r="F2368" s="11">
        <v>601.23389999999995</v>
      </c>
      <c r="G2368" s="11">
        <v>1131.0545999999999</v>
      </c>
      <c r="H2368" s="11">
        <v>2234.9263000000001</v>
      </c>
      <c r="I2368" s="11">
        <v>0.39639999999999997</v>
      </c>
      <c r="J2368" s="11">
        <v>39.983699999999999</v>
      </c>
      <c r="K2368" s="11">
        <v>28.852499999999999</v>
      </c>
      <c r="L2368" s="11">
        <v>19.441099999999999</v>
      </c>
      <c r="M2368" s="11">
        <v>0</v>
      </c>
      <c r="N2368" s="11">
        <v>8.5000000000000006E-2</v>
      </c>
      <c r="O2368" s="11">
        <v>0</v>
      </c>
      <c r="P2368" s="11">
        <v>0</v>
      </c>
      <c r="Q2368" s="11">
        <v>98.219800000000006</v>
      </c>
      <c r="R2368" s="11">
        <v>84.053799999999995</v>
      </c>
      <c r="S2368" s="11">
        <v>-72.835499999999996</v>
      </c>
      <c r="T2368" s="11">
        <v>0.51039999999999996</v>
      </c>
      <c r="U2368" s="11">
        <v>3.1145</v>
      </c>
      <c r="V2368" s="11">
        <v>0</v>
      </c>
      <c r="W2368" s="11">
        <v>-58.118899999999996</v>
      </c>
      <c r="X2368" s="11" t="s">
        <v>1137</v>
      </c>
    </row>
    <row r="2369" spans="1:24" x14ac:dyDescent="0.25">
      <c r="A2369" s="11" t="s">
        <v>1739</v>
      </c>
      <c r="B2369" s="11">
        <v>196.04490000000001</v>
      </c>
      <c r="C2369" s="11">
        <v>100</v>
      </c>
      <c r="D2369" s="11">
        <v>189.67580000000001</v>
      </c>
      <c r="E2369" s="11">
        <v>317.26620000000003</v>
      </c>
      <c r="F2369" s="11">
        <v>593.76020000000005</v>
      </c>
      <c r="G2369" s="11">
        <v>1143.8725999999999</v>
      </c>
      <c r="H2369" s="11">
        <v>2277.1590000000001</v>
      </c>
      <c r="I2369" s="11">
        <v>0.38900000000000001</v>
      </c>
      <c r="J2369" s="11">
        <v>39.245699999999999</v>
      </c>
      <c r="K2369" s="11">
        <v>28.364799999999999</v>
      </c>
      <c r="L2369" s="11">
        <v>19.1402</v>
      </c>
      <c r="M2369" s="11">
        <v>0</v>
      </c>
      <c r="N2369" s="11">
        <v>0</v>
      </c>
      <c r="O2369" s="11">
        <v>0</v>
      </c>
      <c r="P2369" s="11">
        <v>0</v>
      </c>
      <c r="Q2369" s="11">
        <v>204.23849999999999</v>
      </c>
      <c r="R2369" s="11">
        <v>164.18209999999999</v>
      </c>
      <c r="S2369" s="11">
        <v>-76.778800000000004</v>
      </c>
      <c r="T2369" s="11">
        <v>0.50639999999999996</v>
      </c>
      <c r="U2369" s="11">
        <v>6.2336999999999998</v>
      </c>
      <c r="V2369" s="11">
        <v>-1.1335</v>
      </c>
      <c r="W2369" s="11">
        <v>-56.559100000000001</v>
      </c>
      <c r="X2369" s="11" t="s">
        <v>4299</v>
      </c>
    </row>
    <row r="2370" spans="1:24" x14ac:dyDescent="0.25">
      <c r="A2370" s="11" t="s">
        <v>4299</v>
      </c>
      <c r="B2370" s="11">
        <v>196.04490000000001</v>
      </c>
      <c r="C2370" s="11">
        <v>100</v>
      </c>
      <c r="D2370" s="11">
        <v>189.67580000000001</v>
      </c>
      <c r="E2370" s="11">
        <v>317.26620000000003</v>
      </c>
      <c r="F2370" s="11">
        <v>593.76020000000005</v>
      </c>
      <c r="G2370" s="11">
        <v>1143.8725999999999</v>
      </c>
      <c r="H2370" s="11">
        <v>2277.1590000000001</v>
      </c>
      <c r="I2370" s="11">
        <v>0.38900000000000001</v>
      </c>
      <c r="J2370" s="11">
        <v>39.245699999999999</v>
      </c>
      <c r="K2370" s="11">
        <v>28.364799999999999</v>
      </c>
      <c r="L2370" s="11">
        <v>19.1402</v>
      </c>
      <c r="M2370" s="11">
        <v>0</v>
      </c>
      <c r="N2370" s="11">
        <v>0</v>
      </c>
      <c r="O2370" s="11">
        <v>0</v>
      </c>
      <c r="P2370" s="11">
        <v>0</v>
      </c>
      <c r="Q2370" s="11">
        <v>204.23849999999999</v>
      </c>
      <c r="R2370" s="11">
        <v>164.18209999999999</v>
      </c>
      <c r="S2370" s="11">
        <v>-76.778800000000004</v>
      </c>
      <c r="T2370" s="11">
        <v>0.50639999999999996</v>
      </c>
      <c r="U2370" s="11">
        <v>6.2336999999999998</v>
      </c>
      <c r="V2370" s="11">
        <v>-1.1335</v>
      </c>
      <c r="W2370" s="11">
        <v>-56.559100000000001</v>
      </c>
      <c r="X2370" s="11" t="s">
        <v>4299</v>
      </c>
    </row>
    <row r="2371" spans="1:24" x14ac:dyDescent="0.25">
      <c r="A2371" s="11" t="s">
        <v>4299</v>
      </c>
      <c r="B2371" s="11">
        <v>196.04490000000001</v>
      </c>
      <c r="C2371" s="11">
        <v>100</v>
      </c>
      <c r="D2371" s="11">
        <v>189.67580000000001</v>
      </c>
      <c r="E2371" s="11">
        <v>317.26620000000003</v>
      </c>
      <c r="F2371" s="11">
        <v>593.76020000000005</v>
      </c>
      <c r="G2371" s="11">
        <v>1143.8725999999999</v>
      </c>
      <c r="H2371" s="11">
        <v>2277.1590000000001</v>
      </c>
      <c r="I2371" s="11">
        <v>0.38900000000000001</v>
      </c>
      <c r="J2371" s="11">
        <v>39.246000000000002</v>
      </c>
      <c r="K2371" s="11">
        <v>28.364799999999999</v>
      </c>
      <c r="L2371" s="11">
        <v>19.1402</v>
      </c>
      <c r="M2371" s="11">
        <v>0</v>
      </c>
      <c r="N2371" s="11">
        <v>0</v>
      </c>
      <c r="O2371" s="11">
        <v>0</v>
      </c>
      <c r="P2371" s="11">
        <v>0</v>
      </c>
      <c r="Q2371" s="11">
        <v>201.84450000000001</v>
      </c>
      <c r="R2371" s="11">
        <v>164.18209999999999</v>
      </c>
      <c r="S2371" s="11">
        <v>-76.777199999999993</v>
      </c>
      <c r="T2371" s="11">
        <v>0.50639999999999996</v>
      </c>
      <c r="U2371" s="11">
        <v>6.2336999999999998</v>
      </c>
      <c r="V2371" s="11">
        <v>-1.1287</v>
      </c>
      <c r="W2371" s="11">
        <v>-56.242400000000004</v>
      </c>
      <c r="X2371" s="11" t="s">
        <v>4299</v>
      </c>
    </row>
    <row r="2372" spans="1:24" x14ac:dyDescent="0.25">
      <c r="A2372" s="11" t="s">
        <v>1369</v>
      </c>
      <c r="B2372" s="11">
        <v>163.3931</v>
      </c>
      <c r="C2372" s="11">
        <v>-100</v>
      </c>
      <c r="D2372" s="11">
        <v>131.24080000000001</v>
      </c>
      <c r="E2372" s="11">
        <v>-118.17400000000001</v>
      </c>
      <c r="F2372" s="11">
        <v>167.6884</v>
      </c>
      <c r="G2372" s="11">
        <v>-181.99549999999999</v>
      </c>
      <c r="H2372" s="11">
        <v>266.86149999999998</v>
      </c>
      <c r="I2372" s="11">
        <v>5.4000000000000003E-3</v>
      </c>
      <c r="J2372" s="11">
        <v>0.72089999999999999</v>
      </c>
      <c r="K2372" s="11">
        <v>0.1176</v>
      </c>
      <c r="L2372" s="11">
        <v>1E-3</v>
      </c>
      <c r="M2372" s="11">
        <v>-0.1008</v>
      </c>
      <c r="N2372" s="11">
        <v>11.1127</v>
      </c>
      <c r="O2372" s="11">
        <v>4.6014999999999997</v>
      </c>
      <c r="P2372" s="11">
        <v>1.4450000000000001</v>
      </c>
      <c r="Q2372" s="11">
        <v>169.19730000000001</v>
      </c>
      <c r="R2372" s="11">
        <v>113.1814</v>
      </c>
      <c r="S2372" s="11">
        <v>-63.5929</v>
      </c>
      <c r="T2372" s="11">
        <v>0.55689999999999995</v>
      </c>
      <c r="U2372" s="11">
        <v>5.6741000000000001</v>
      </c>
      <c r="V2372" s="11">
        <v>0</v>
      </c>
      <c r="W2372" s="11">
        <v>-47.51</v>
      </c>
      <c r="X2372" s="11" t="s">
        <v>1369</v>
      </c>
    </row>
    <row r="2373" spans="1:24" x14ac:dyDescent="0.25">
      <c r="A2373" s="11" t="s">
        <v>1370</v>
      </c>
      <c r="B2373" s="11">
        <v>176.1234</v>
      </c>
      <c r="C2373" s="11">
        <v>-100</v>
      </c>
      <c r="D2373" s="11">
        <v>126.9281</v>
      </c>
      <c r="E2373" s="11">
        <v>-110.59699999999999</v>
      </c>
      <c r="F2373" s="11">
        <v>157.56549999999999</v>
      </c>
      <c r="G2373" s="11">
        <v>-168.7072</v>
      </c>
      <c r="H2373" s="11">
        <v>250.83869999999999</v>
      </c>
      <c r="I2373" s="11">
        <v>5.5999999999999999E-3</v>
      </c>
      <c r="J2373" s="11">
        <v>0.73440000000000005</v>
      </c>
      <c r="K2373" s="11">
        <v>0.1215</v>
      </c>
      <c r="L2373" s="11">
        <v>1.1999999999999999E-3</v>
      </c>
      <c r="M2373" s="11">
        <v>-9.2799999999999994E-2</v>
      </c>
      <c r="N2373" s="11">
        <v>10.1203</v>
      </c>
      <c r="O2373" s="11">
        <v>4.2946999999999997</v>
      </c>
      <c r="P2373" s="11">
        <v>1.4096</v>
      </c>
      <c r="Q2373" s="11">
        <v>189.27780000000001</v>
      </c>
      <c r="R2373" s="11">
        <v>127.2081</v>
      </c>
      <c r="S2373" s="11">
        <v>-61.5379</v>
      </c>
      <c r="T2373" s="11">
        <v>0.58040000000000003</v>
      </c>
      <c r="U2373" s="11">
        <v>6.1548999999999996</v>
      </c>
      <c r="V2373" s="11">
        <v>0</v>
      </c>
      <c r="W2373" s="11">
        <v>-45.055300000000003</v>
      </c>
      <c r="X2373" s="11" t="s">
        <v>1370</v>
      </c>
    </row>
    <row r="2374" spans="1:24" x14ac:dyDescent="0.25">
      <c r="A2374" s="11" t="s">
        <v>335</v>
      </c>
      <c r="B2374" s="11">
        <v>192.6508</v>
      </c>
      <c r="C2374" s="11">
        <v>100</v>
      </c>
      <c r="D2374" s="11">
        <v>193.0564</v>
      </c>
      <c r="E2374" s="11">
        <v>283.22680000000003</v>
      </c>
      <c r="F2374" s="11">
        <v>495.08960000000002</v>
      </c>
      <c r="G2374" s="11">
        <v>796.81470000000002</v>
      </c>
      <c r="H2374" s="11">
        <v>1387.2111</v>
      </c>
      <c r="I2374" s="11">
        <v>0.40679999999999999</v>
      </c>
      <c r="J2374" s="11">
        <v>40.749600000000001</v>
      </c>
      <c r="K2374" s="11">
        <v>27.591899999999999</v>
      </c>
      <c r="L2374" s="11">
        <v>15.527200000000001</v>
      </c>
      <c r="M2374" s="11">
        <v>-8.6999999999999994E-3</v>
      </c>
      <c r="N2374" s="11">
        <v>0.92989999999999995</v>
      </c>
      <c r="O2374" s="11">
        <v>0.37469999999999998</v>
      </c>
      <c r="P2374" s="11">
        <v>7.9799999999999996E-2</v>
      </c>
      <c r="Q2374" s="11">
        <v>195.96719999999999</v>
      </c>
      <c r="R2374" s="11">
        <v>178.23060000000001</v>
      </c>
      <c r="S2374" s="11">
        <v>-76.864900000000006</v>
      </c>
      <c r="T2374" s="11">
        <v>0.58420000000000005</v>
      </c>
      <c r="U2374" s="11">
        <v>6.0267999999999997</v>
      </c>
      <c r="V2374" s="11">
        <v>-1.1287</v>
      </c>
      <c r="W2374" s="11">
        <v>-58.685600000000001</v>
      </c>
      <c r="X2374" s="11" t="s">
        <v>335</v>
      </c>
    </row>
    <row r="2375" spans="1:24" x14ac:dyDescent="0.25">
      <c r="A2375" s="11" t="s">
        <v>1740</v>
      </c>
      <c r="B2375" s="11">
        <v>175.24199999999999</v>
      </c>
      <c r="C2375" s="11">
        <v>100</v>
      </c>
      <c r="D2375" s="11">
        <v>209.02879999999999</v>
      </c>
      <c r="E2375" s="11">
        <v>419.3655</v>
      </c>
      <c r="F2375" s="11">
        <v>903.95410000000004</v>
      </c>
      <c r="G2375" s="11">
        <v>1994.5949000000001</v>
      </c>
      <c r="H2375" s="11">
        <v>4496.9228999999996</v>
      </c>
      <c r="I2375" s="11">
        <v>0.47320000000000001</v>
      </c>
      <c r="J2375" s="11">
        <v>47.389099999999999</v>
      </c>
      <c r="K2375" s="11">
        <v>37.994900000000001</v>
      </c>
      <c r="L2375" s="11">
        <v>29.108899999999998</v>
      </c>
      <c r="M2375" s="11">
        <v>0</v>
      </c>
      <c r="N2375" s="11">
        <v>0</v>
      </c>
      <c r="O2375" s="11">
        <v>0</v>
      </c>
      <c r="P2375" s="11">
        <v>0</v>
      </c>
      <c r="Q2375" s="11">
        <v>179.96879999999999</v>
      </c>
      <c r="R2375" s="11">
        <v>139.17250000000001</v>
      </c>
      <c r="S2375" s="11">
        <v>-78.968199999999996</v>
      </c>
      <c r="T2375" s="11">
        <v>0.57530000000000003</v>
      </c>
      <c r="U2375" s="11">
        <v>5.8273000000000001</v>
      </c>
      <c r="V2375" s="11">
        <v>-1.1335</v>
      </c>
      <c r="W2375" s="11">
        <v>-61.115099999999998</v>
      </c>
      <c r="X2375" s="11" t="s">
        <v>4300</v>
      </c>
    </row>
    <row r="2376" spans="1:24" x14ac:dyDescent="0.25">
      <c r="A2376" s="11" t="s">
        <v>4300</v>
      </c>
      <c r="B2376" s="11">
        <v>175.24199999999999</v>
      </c>
      <c r="C2376" s="11">
        <v>100</v>
      </c>
      <c r="D2376" s="11">
        <v>209.02879999999999</v>
      </c>
      <c r="E2376" s="11">
        <v>419.3655</v>
      </c>
      <c r="F2376" s="11">
        <v>903.95410000000004</v>
      </c>
      <c r="G2376" s="11">
        <v>1994.5949000000001</v>
      </c>
      <c r="H2376" s="11">
        <v>4496.9228999999996</v>
      </c>
      <c r="I2376" s="11">
        <v>0.47320000000000001</v>
      </c>
      <c r="J2376" s="11">
        <v>47.389099999999999</v>
      </c>
      <c r="K2376" s="11">
        <v>37.994900000000001</v>
      </c>
      <c r="L2376" s="11">
        <v>29.108899999999998</v>
      </c>
      <c r="M2376" s="11">
        <v>0</v>
      </c>
      <c r="N2376" s="11">
        <v>0</v>
      </c>
      <c r="O2376" s="11">
        <v>0</v>
      </c>
      <c r="P2376" s="11">
        <v>0</v>
      </c>
      <c r="Q2376" s="11">
        <v>179.96879999999999</v>
      </c>
      <c r="R2376" s="11">
        <v>139.17250000000001</v>
      </c>
      <c r="S2376" s="11">
        <v>-78.968199999999996</v>
      </c>
      <c r="T2376" s="11">
        <v>0.57530000000000003</v>
      </c>
      <c r="U2376" s="11">
        <v>5.8273000000000001</v>
      </c>
      <c r="V2376" s="11">
        <v>-1.1335</v>
      </c>
      <c r="W2376" s="11">
        <v>-61.115099999999998</v>
      </c>
      <c r="X2376" s="11" t="s">
        <v>4300</v>
      </c>
    </row>
    <row r="2377" spans="1:24" x14ac:dyDescent="0.25">
      <c r="A2377" s="11" t="s">
        <v>4300</v>
      </c>
      <c r="B2377" s="11">
        <v>175.24199999999999</v>
      </c>
      <c r="C2377" s="11">
        <v>100</v>
      </c>
      <c r="D2377" s="11">
        <v>209.02879999999999</v>
      </c>
      <c r="E2377" s="11">
        <v>419.3655</v>
      </c>
      <c r="F2377" s="11">
        <v>903.95410000000004</v>
      </c>
      <c r="G2377" s="11">
        <v>1994.5949000000001</v>
      </c>
      <c r="H2377" s="11">
        <v>4496.9228999999996</v>
      </c>
      <c r="I2377" s="11">
        <v>0.47320000000000001</v>
      </c>
      <c r="J2377" s="11">
        <v>47.389099999999999</v>
      </c>
      <c r="K2377" s="11">
        <v>37.994900000000001</v>
      </c>
      <c r="L2377" s="11">
        <v>29.108899999999998</v>
      </c>
      <c r="M2377" s="11">
        <v>0</v>
      </c>
      <c r="N2377" s="11">
        <v>0</v>
      </c>
      <c r="O2377" s="11">
        <v>0</v>
      </c>
      <c r="P2377" s="11">
        <v>0</v>
      </c>
      <c r="Q2377" s="11">
        <v>176.66220000000001</v>
      </c>
      <c r="R2377" s="11">
        <v>139.17250000000001</v>
      </c>
      <c r="S2377" s="11">
        <v>-78.966499999999996</v>
      </c>
      <c r="T2377" s="11">
        <v>0.57530000000000003</v>
      </c>
      <c r="U2377" s="11">
        <v>5.8273000000000001</v>
      </c>
      <c r="V2377" s="11">
        <v>-1.1287</v>
      </c>
      <c r="W2377" s="11">
        <v>-60.798299999999998</v>
      </c>
      <c r="X2377" s="11" t="s">
        <v>4300</v>
      </c>
    </row>
    <row r="2378" spans="1:24" x14ac:dyDescent="0.25">
      <c r="A2378" s="11" t="s">
        <v>523</v>
      </c>
      <c r="B2378" s="11">
        <v>230.1063</v>
      </c>
      <c r="C2378" s="11">
        <v>100</v>
      </c>
      <c r="D2378" s="11">
        <v>215.2458</v>
      </c>
      <c r="E2378" s="11">
        <v>357.19380000000001</v>
      </c>
      <c r="F2378" s="11">
        <v>683.07420000000002</v>
      </c>
      <c r="G2378" s="11">
        <v>1311.6233</v>
      </c>
      <c r="H2378" s="11">
        <v>2602.0971</v>
      </c>
      <c r="I2378" s="11">
        <v>0.4501</v>
      </c>
      <c r="J2378" s="11">
        <v>45.227800000000002</v>
      </c>
      <c r="K2378" s="11">
        <v>33.3307</v>
      </c>
      <c r="L2378" s="11">
        <v>22.687000000000001</v>
      </c>
      <c r="M2378" s="11">
        <v>0</v>
      </c>
      <c r="N2378" s="11">
        <v>4.1999999999999997E-3</v>
      </c>
      <c r="O2378" s="11">
        <v>0</v>
      </c>
      <c r="P2378" s="11">
        <v>0</v>
      </c>
      <c r="Q2378" s="11">
        <v>237.39340000000001</v>
      </c>
      <c r="R2378" s="11">
        <v>197.2088</v>
      </c>
      <c r="S2378" s="11">
        <v>-83.509699999999995</v>
      </c>
      <c r="T2378" s="11">
        <v>0.73009999999999997</v>
      </c>
      <c r="U2378" s="11">
        <v>7.5026000000000002</v>
      </c>
      <c r="V2378" s="11">
        <v>-1.1335</v>
      </c>
      <c r="W2378" s="11">
        <v>-61.233899999999998</v>
      </c>
      <c r="X2378" s="11" t="s">
        <v>4301</v>
      </c>
    </row>
    <row r="2379" spans="1:24" x14ac:dyDescent="0.25">
      <c r="A2379" s="11" t="s">
        <v>4301</v>
      </c>
      <c r="B2379" s="11">
        <v>230.1063</v>
      </c>
      <c r="C2379" s="11">
        <v>100</v>
      </c>
      <c r="D2379" s="11">
        <v>215.2458</v>
      </c>
      <c r="E2379" s="11">
        <v>357.19380000000001</v>
      </c>
      <c r="F2379" s="11">
        <v>683.07420000000002</v>
      </c>
      <c r="G2379" s="11">
        <v>1311.6233</v>
      </c>
      <c r="H2379" s="11">
        <v>2602.0971</v>
      </c>
      <c r="I2379" s="11">
        <v>0.4501</v>
      </c>
      <c r="J2379" s="11">
        <v>45.227800000000002</v>
      </c>
      <c r="K2379" s="11">
        <v>33.3307</v>
      </c>
      <c r="L2379" s="11">
        <v>22.687000000000001</v>
      </c>
      <c r="M2379" s="11">
        <v>0</v>
      </c>
      <c r="N2379" s="11">
        <v>4.1999999999999997E-3</v>
      </c>
      <c r="O2379" s="11">
        <v>0</v>
      </c>
      <c r="P2379" s="11">
        <v>0</v>
      </c>
      <c r="Q2379" s="11">
        <v>237.39340000000001</v>
      </c>
      <c r="R2379" s="11">
        <v>197.2088</v>
      </c>
      <c r="S2379" s="11">
        <v>-83.509699999999995</v>
      </c>
      <c r="T2379" s="11">
        <v>0.73009999999999997</v>
      </c>
      <c r="U2379" s="11">
        <v>7.5026000000000002</v>
      </c>
      <c r="V2379" s="11">
        <v>-1.1335</v>
      </c>
      <c r="W2379" s="11">
        <v>-61.233899999999998</v>
      </c>
      <c r="X2379" s="11" t="s">
        <v>4301</v>
      </c>
    </row>
    <row r="2380" spans="1:24" x14ac:dyDescent="0.25">
      <c r="A2380" s="11" t="s">
        <v>4301</v>
      </c>
      <c r="B2380" s="11">
        <v>230.1063</v>
      </c>
      <c r="C2380" s="11">
        <v>100</v>
      </c>
      <c r="D2380" s="11">
        <v>215.2458</v>
      </c>
      <c r="E2380" s="11">
        <v>357.19380000000001</v>
      </c>
      <c r="F2380" s="11">
        <v>683.07420000000002</v>
      </c>
      <c r="G2380" s="11">
        <v>1311.6233</v>
      </c>
      <c r="H2380" s="11">
        <v>2602.0971</v>
      </c>
      <c r="I2380" s="11">
        <v>0.4501</v>
      </c>
      <c r="J2380" s="11">
        <v>45.232700000000001</v>
      </c>
      <c r="K2380" s="11">
        <v>33.3307</v>
      </c>
      <c r="L2380" s="11">
        <v>22.687000000000001</v>
      </c>
      <c r="M2380" s="11">
        <v>0</v>
      </c>
      <c r="N2380" s="11">
        <v>4.1999999999999997E-3</v>
      </c>
      <c r="O2380" s="11">
        <v>0</v>
      </c>
      <c r="P2380" s="11">
        <v>0</v>
      </c>
      <c r="Q2380" s="11">
        <v>235.38910000000001</v>
      </c>
      <c r="R2380" s="11">
        <v>197.2088</v>
      </c>
      <c r="S2380" s="11">
        <v>-83.507900000000006</v>
      </c>
      <c r="T2380" s="11">
        <v>0.73009999999999997</v>
      </c>
      <c r="U2380" s="11">
        <v>7.5026000000000002</v>
      </c>
      <c r="V2380" s="11">
        <v>-1.1287</v>
      </c>
      <c r="W2380" s="11">
        <v>-60.917099999999998</v>
      </c>
      <c r="X2380" s="11" t="s">
        <v>4301</v>
      </c>
    </row>
    <row r="2381" spans="1:24" x14ac:dyDescent="0.25">
      <c r="A2381" s="11" t="s">
        <v>524</v>
      </c>
      <c r="B2381" s="11">
        <v>282.61790000000002</v>
      </c>
      <c r="C2381" s="11">
        <v>100</v>
      </c>
      <c r="D2381" s="11">
        <v>209.17750000000001</v>
      </c>
      <c r="E2381" s="11">
        <v>389.26369999999997</v>
      </c>
      <c r="F2381" s="11">
        <v>812.97239999999999</v>
      </c>
      <c r="G2381" s="11">
        <v>1761.7824000000001</v>
      </c>
      <c r="H2381" s="11">
        <v>3956.6844000000001</v>
      </c>
      <c r="I2381" s="11">
        <v>0.44979999999999998</v>
      </c>
      <c r="J2381" s="11">
        <v>45.0672</v>
      </c>
      <c r="K2381" s="11">
        <v>34.639400000000002</v>
      </c>
      <c r="L2381" s="11">
        <v>25.038499999999999</v>
      </c>
      <c r="M2381" s="11">
        <v>0</v>
      </c>
      <c r="N2381" s="11">
        <v>0</v>
      </c>
      <c r="O2381" s="11">
        <v>0</v>
      </c>
      <c r="P2381" s="11">
        <v>0</v>
      </c>
      <c r="Q2381" s="11">
        <v>334.5299</v>
      </c>
      <c r="R2381" s="11">
        <v>267.34219999999999</v>
      </c>
      <c r="S2381" s="11">
        <v>-77.926100000000005</v>
      </c>
      <c r="T2381" s="11">
        <v>0.93369999999999997</v>
      </c>
      <c r="U2381" s="11">
        <v>9.6530000000000005</v>
      </c>
      <c r="V2381" s="11">
        <v>-2.2669999999999999</v>
      </c>
      <c r="W2381" s="11">
        <v>-54.260599999999997</v>
      </c>
      <c r="X2381" s="11" t="s">
        <v>4302</v>
      </c>
    </row>
    <row r="2382" spans="1:24" x14ac:dyDescent="0.25">
      <c r="A2382" s="11" t="s">
        <v>4302</v>
      </c>
      <c r="B2382" s="11">
        <v>282.61790000000002</v>
      </c>
      <c r="C2382" s="11">
        <v>100</v>
      </c>
      <c r="D2382" s="11">
        <v>209.17750000000001</v>
      </c>
      <c r="E2382" s="11">
        <v>389.26369999999997</v>
      </c>
      <c r="F2382" s="11">
        <v>812.97239999999999</v>
      </c>
      <c r="G2382" s="11">
        <v>1761.7824000000001</v>
      </c>
      <c r="H2382" s="11">
        <v>3956.6844000000001</v>
      </c>
      <c r="I2382" s="11">
        <v>0.44979999999999998</v>
      </c>
      <c r="J2382" s="11">
        <v>45.0672</v>
      </c>
      <c r="K2382" s="11">
        <v>34.639400000000002</v>
      </c>
      <c r="L2382" s="11">
        <v>25.038499999999999</v>
      </c>
      <c r="M2382" s="11">
        <v>0</v>
      </c>
      <c r="N2382" s="11">
        <v>0</v>
      </c>
      <c r="O2382" s="11">
        <v>0</v>
      </c>
      <c r="P2382" s="11">
        <v>0</v>
      </c>
      <c r="Q2382" s="11">
        <v>334.5299</v>
      </c>
      <c r="R2382" s="11">
        <v>267.34219999999999</v>
      </c>
      <c r="S2382" s="11">
        <v>-77.926100000000005</v>
      </c>
      <c r="T2382" s="11">
        <v>0.93369999999999997</v>
      </c>
      <c r="U2382" s="11">
        <v>9.6530000000000005</v>
      </c>
      <c r="V2382" s="11">
        <v>-2.2669999999999999</v>
      </c>
      <c r="W2382" s="11">
        <v>-54.260599999999997</v>
      </c>
      <c r="X2382" s="11" t="s">
        <v>4302</v>
      </c>
    </row>
    <row r="2383" spans="1:24" x14ac:dyDescent="0.25">
      <c r="A2383" s="11" t="s">
        <v>4302</v>
      </c>
      <c r="B2383" s="11">
        <v>282.61790000000002</v>
      </c>
      <c r="C2383" s="11">
        <v>100</v>
      </c>
      <c r="D2383" s="11">
        <v>209.17750000000001</v>
      </c>
      <c r="E2383" s="11">
        <v>389.26369999999997</v>
      </c>
      <c r="F2383" s="11">
        <v>812.97239999999999</v>
      </c>
      <c r="G2383" s="11">
        <v>1761.7824000000001</v>
      </c>
      <c r="H2383" s="11">
        <v>3956.6844000000001</v>
      </c>
      <c r="I2383" s="11">
        <v>0.44979999999999998</v>
      </c>
      <c r="J2383" s="11">
        <v>45.0672</v>
      </c>
      <c r="K2383" s="11">
        <v>34.639400000000002</v>
      </c>
      <c r="L2383" s="11">
        <v>25.038499999999999</v>
      </c>
      <c r="M2383" s="11">
        <v>0</v>
      </c>
      <c r="N2383" s="11">
        <v>0</v>
      </c>
      <c r="O2383" s="11">
        <v>0</v>
      </c>
      <c r="P2383" s="11">
        <v>0</v>
      </c>
      <c r="Q2383" s="11">
        <v>329.43959999999998</v>
      </c>
      <c r="R2383" s="11">
        <v>267.34219999999999</v>
      </c>
      <c r="S2383" s="11">
        <v>-77.924499999999995</v>
      </c>
      <c r="T2383" s="11">
        <v>0.93369999999999997</v>
      </c>
      <c r="U2383" s="11">
        <v>9.6530000000000005</v>
      </c>
      <c r="V2383" s="11">
        <v>-2.2574000000000001</v>
      </c>
      <c r="W2383" s="11">
        <v>-53.939100000000003</v>
      </c>
      <c r="X2383" s="11" t="s">
        <v>4302</v>
      </c>
    </row>
    <row r="2384" spans="1:24" x14ac:dyDescent="0.25">
      <c r="A2384" s="11" t="s">
        <v>4303</v>
      </c>
      <c r="B2384" s="11">
        <v>179.02600000000001</v>
      </c>
      <c r="C2384" s="11">
        <v>100</v>
      </c>
      <c r="D2384" s="11">
        <v>203.48740000000001</v>
      </c>
      <c r="E2384" s="11">
        <v>421.85</v>
      </c>
      <c r="F2384" s="11">
        <v>926.96799999999996</v>
      </c>
      <c r="G2384" s="11">
        <v>2085.1387</v>
      </c>
      <c r="H2384" s="11">
        <v>4789.4161999999997</v>
      </c>
      <c r="I2384" s="11">
        <v>0.47010000000000002</v>
      </c>
      <c r="J2384" s="11">
        <v>47.057299999999998</v>
      </c>
      <c r="K2384" s="11">
        <v>38.2286</v>
      </c>
      <c r="L2384" s="11">
        <v>29.694600000000001</v>
      </c>
      <c r="M2384" s="11">
        <v>0</v>
      </c>
      <c r="N2384" s="11">
        <v>0</v>
      </c>
      <c r="O2384" s="11">
        <v>0</v>
      </c>
      <c r="P2384" s="11">
        <v>0</v>
      </c>
      <c r="Q2384" s="11">
        <v>184.85149999999999</v>
      </c>
      <c r="R2384" s="11">
        <v>141.1884</v>
      </c>
      <c r="S2384" s="11">
        <v>-78.532200000000003</v>
      </c>
      <c r="T2384" s="11">
        <v>0.54359999999999997</v>
      </c>
      <c r="U2384" s="11">
        <v>5.9516999999999998</v>
      </c>
      <c r="V2384" s="11">
        <v>-1.1335</v>
      </c>
      <c r="W2384" s="11">
        <v>-60.643500000000003</v>
      </c>
      <c r="X2384" s="11" t="s">
        <v>4303</v>
      </c>
    </row>
    <row r="2385" spans="1:24" x14ac:dyDescent="0.25">
      <c r="A2385" s="11" t="s">
        <v>4303</v>
      </c>
      <c r="B2385" s="11">
        <v>179.02600000000001</v>
      </c>
      <c r="C2385" s="11">
        <v>100</v>
      </c>
      <c r="D2385" s="11">
        <v>203.48740000000001</v>
      </c>
      <c r="E2385" s="11">
        <v>421.85</v>
      </c>
      <c r="F2385" s="11">
        <v>926.96799999999996</v>
      </c>
      <c r="G2385" s="11">
        <v>2085.1387</v>
      </c>
      <c r="H2385" s="11">
        <v>4789.4161999999997</v>
      </c>
      <c r="I2385" s="11">
        <v>0.47010000000000002</v>
      </c>
      <c r="J2385" s="11">
        <v>47.057299999999998</v>
      </c>
      <c r="K2385" s="11">
        <v>38.2286</v>
      </c>
      <c r="L2385" s="11">
        <v>29.694600000000001</v>
      </c>
      <c r="M2385" s="11">
        <v>0</v>
      </c>
      <c r="N2385" s="11">
        <v>0</v>
      </c>
      <c r="O2385" s="11">
        <v>0</v>
      </c>
      <c r="P2385" s="11">
        <v>0</v>
      </c>
      <c r="Q2385" s="11">
        <v>184.85149999999999</v>
      </c>
      <c r="R2385" s="11">
        <v>141.1884</v>
      </c>
      <c r="S2385" s="11">
        <v>-78.532200000000003</v>
      </c>
      <c r="T2385" s="11">
        <v>0.54359999999999997</v>
      </c>
      <c r="U2385" s="11">
        <v>5.9516999999999998</v>
      </c>
      <c r="V2385" s="11">
        <v>-1.1335</v>
      </c>
      <c r="W2385" s="11">
        <v>-60.643500000000003</v>
      </c>
      <c r="X2385" s="11" t="s">
        <v>4303</v>
      </c>
    </row>
    <row r="2386" spans="1:24" x14ac:dyDescent="0.25">
      <c r="A2386" s="11" t="s">
        <v>4303</v>
      </c>
      <c r="B2386" s="11">
        <v>179.02600000000001</v>
      </c>
      <c r="C2386" s="11">
        <v>100</v>
      </c>
      <c r="D2386" s="11">
        <v>203.48740000000001</v>
      </c>
      <c r="E2386" s="11">
        <v>421.85</v>
      </c>
      <c r="F2386" s="11">
        <v>926.96799999999996</v>
      </c>
      <c r="G2386" s="11">
        <v>2085.1387</v>
      </c>
      <c r="H2386" s="11">
        <v>4789.4161999999997</v>
      </c>
      <c r="I2386" s="11">
        <v>0.47010000000000002</v>
      </c>
      <c r="J2386" s="11">
        <v>47.057299999999998</v>
      </c>
      <c r="K2386" s="11">
        <v>38.2286</v>
      </c>
      <c r="L2386" s="11">
        <v>29.694600000000001</v>
      </c>
      <c r="M2386" s="11">
        <v>0</v>
      </c>
      <c r="N2386" s="11">
        <v>0</v>
      </c>
      <c r="O2386" s="11">
        <v>0</v>
      </c>
      <c r="P2386" s="11">
        <v>0</v>
      </c>
      <c r="Q2386" s="11">
        <v>182.6044</v>
      </c>
      <c r="R2386" s="11">
        <v>141.1884</v>
      </c>
      <c r="S2386" s="11">
        <v>-78.530600000000007</v>
      </c>
      <c r="T2386" s="11">
        <v>0.54359999999999997</v>
      </c>
      <c r="U2386" s="11">
        <v>5.9516999999999998</v>
      </c>
      <c r="V2386" s="11">
        <v>-1.1287</v>
      </c>
      <c r="W2386" s="11">
        <v>-60.326700000000002</v>
      </c>
      <c r="X2386" s="11" t="s">
        <v>4303</v>
      </c>
    </row>
    <row r="2387" spans="1:24" x14ac:dyDescent="0.25">
      <c r="A2387" s="11" t="s">
        <v>1073</v>
      </c>
      <c r="B2387" s="11">
        <v>148.34180000000001</v>
      </c>
      <c r="C2387" s="11">
        <v>-100</v>
      </c>
      <c r="D2387" s="11">
        <v>144.1276</v>
      </c>
      <c r="E2387" s="11">
        <v>-254.72030000000001</v>
      </c>
      <c r="F2387" s="11">
        <v>486.79790000000003</v>
      </c>
      <c r="G2387" s="11">
        <v>-955.98519999999996</v>
      </c>
      <c r="H2387" s="11">
        <v>1901.5766000000001</v>
      </c>
      <c r="I2387" s="11">
        <v>0</v>
      </c>
      <c r="J2387" s="11">
        <v>0</v>
      </c>
      <c r="K2387" s="11">
        <v>0</v>
      </c>
      <c r="L2387" s="11">
        <v>0</v>
      </c>
      <c r="M2387" s="11">
        <v>-0.23169999999999999</v>
      </c>
      <c r="N2387" s="11">
        <v>23.220600000000001</v>
      </c>
      <c r="O2387" s="11">
        <v>18.1568</v>
      </c>
      <c r="P2387" s="11">
        <v>13.278</v>
      </c>
      <c r="Q2387" s="11">
        <v>146.8896</v>
      </c>
      <c r="R2387" s="11">
        <v>100.1827</v>
      </c>
      <c r="S2387" s="11">
        <v>-66.832599999999999</v>
      </c>
      <c r="T2387" s="11">
        <v>0.41820000000000002</v>
      </c>
      <c r="U2387" s="11">
        <v>5.3822999999999999</v>
      </c>
      <c r="V2387" s="11">
        <v>-1.1335</v>
      </c>
      <c r="W2387" s="11">
        <v>-52.064900000000002</v>
      </c>
      <c r="X2387" s="11" t="s">
        <v>1073</v>
      </c>
    </row>
    <row r="2388" spans="1:24" x14ac:dyDescent="0.25">
      <c r="A2388" s="11" t="s">
        <v>1073</v>
      </c>
      <c r="B2388" s="11">
        <v>148.34180000000001</v>
      </c>
      <c r="C2388" s="11">
        <v>-100</v>
      </c>
      <c r="D2388" s="11">
        <v>144.1276</v>
      </c>
      <c r="E2388" s="11">
        <v>-254.72030000000001</v>
      </c>
      <c r="F2388" s="11">
        <v>486.79790000000003</v>
      </c>
      <c r="G2388" s="11">
        <v>-955.98519999999996</v>
      </c>
      <c r="H2388" s="11">
        <v>1901.5766000000001</v>
      </c>
      <c r="I2388" s="11">
        <v>0</v>
      </c>
      <c r="J2388" s="11">
        <v>0</v>
      </c>
      <c r="K2388" s="11">
        <v>0</v>
      </c>
      <c r="L2388" s="11">
        <v>0</v>
      </c>
      <c r="M2388" s="11">
        <v>-0.23169999999999999</v>
      </c>
      <c r="N2388" s="11">
        <v>23.220600000000001</v>
      </c>
      <c r="O2388" s="11">
        <v>18.1568</v>
      </c>
      <c r="P2388" s="11">
        <v>13.278</v>
      </c>
      <c r="Q2388" s="11">
        <v>146.8896</v>
      </c>
      <c r="R2388" s="11">
        <v>100.1827</v>
      </c>
      <c r="S2388" s="11">
        <v>-66.832599999999999</v>
      </c>
      <c r="T2388" s="11">
        <v>0.41820000000000002</v>
      </c>
      <c r="U2388" s="11">
        <v>5.3822999999999999</v>
      </c>
      <c r="V2388" s="11">
        <v>-1.1335</v>
      </c>
      <c r="W2388" s="11">
        <v>-52.064900000000002</v>
      </c>
      <c r="X2388" s="11" t="s">
        <v>1073</v>
      </c>
    </row>
    <row r="2389" spans="1:24" x14ac:dyDescent="0.25">
      <c r="A2389" s="11" t="s">
        <v>525</v>
      </c>
      <c r="B2389" s="11">
        <v>245.02420000000001</v>
      </c>
      <c r="C2389" s="11">
        <v>100</v>
      </c>
      <c r="D2389" s="11">
        <v>202.2996</v>
      </c>
      <c r="E2389" s="11">
        <v>367.33789999999999</v>
      </c>
      <c r="F2389" s="11">
        <v>781.36180000000002</v>
      </c>
      <c r="G2389" s="11">
        <v>1696.1391000000001</v>
      </c>
      <c r="H2389" s="11">
        <v>3801.1554999999998</v>
      </c>
      <c r="I2389" s="11">
        <v>0.41510000000000002</v>
      </c>
      <c r="J2389" s="11">
        <v>41.555</v>
      </c>
      <c r="K2389" s="11">
        <v>33.244999999999997</v>
      </c>
      <c r="L2389" s="11">
        <v>25.180700000000002</v>
      </c>
      <c r="M2389" s="11">
        <v>0</v>
      </c>
      <c r="N2389" s="11">
        <v>0</v>
      </c>
      <c r="O2389" s="11">
        <v>0</v>
      </c>
      <c r="P2389" s="11">
        <v>0</v>
      </c>
      <c r="Q2389" s="11">
        <v>281.26350000000002</v>
      </c>
      <c r="R2389" s="11">
        <v>217.28489999999999</v>
      </c>
      <c r="S2389" s="11">
        <v>-76.565100000000001</v>
      </c>
      <c r="T2389" s="11">
        <v>0.73380000000000001</v>
      </c>
      <c r="U2389" s="11">
        <v>8.5847999999999995</v>
      </c>
      <c r="V2389" s="11">
        <v>-2.2669999999999999</v>
      </c>
      <c r="W2389" s="11">
        <v>-54.655700000000003</v>
      </c>
      <c r="X2389" s="11" t="s">
        <v>4304</v>
      </c>
    </row>
    <row r="2390" spans="1:24" x14ac:dyDescent="0.25">
      <c r="A2390" s="11" t="s">
        <v>4304</v>
      </c>
      <c r="B2390" s="11">
        <v>245.02420000000001</v>
      </c>
      <c r="C2390" s="11">
        <v>100</v>
      </c>
      <c r="D2390" s="11">
        <v>202.2996</v>
      </c>
      <c r="E2390" s="11">
        <v>367.33789999999999</v>
      </c>
      <c r="F2390" s="11">
        <v>781.36180000000002</v>
      </c>
      <c r="G2390" s="11">
        <v>1696.1391000000001</v>
      </c>
      <c r="H2390" s="11">
        <v>3801.1554999999998</v>
      </c>
      <c r="I2390" s="11">
        <v>0.41510000000000002</v>
      </c>
      <c r="J2390" s="11">
        <v>41.555</v>
      </c>
      <c r="K2390" s="11">
        <v>33.244999999999997</v>
      </c>
      <c r="L2390" s="11">
        <v>25.180700000000002</v>
      </c>
      <c r="M2390" s="11">
        <v>0</v>
      </c>
      <c r="N2390" s="11">
        <v>0</v>
      </c>
      <c r="O2390" s="11">
        <v>0</v>
      </c>
      <c r="P2390" s="11">
        <v>0</v>
      </c>
      <c r="Q2390" s="11">
        <v>281.26350000000002</v>
      </c>
      <c r="R2390" s="11">
        <v>217.28489999999999</v>
      </c>
      <c r="S2390" s="11">
        <v>-76.565100000000001</v>
      </c>
      <c r="T2390" s="11">
        <v>0.73380000000000001</v>
      </c>
      <c r="U2390" s="11">
        <v>8.5847999999999995</v>
      </c>
      <c r="V2390" s="11">
        <v>-2.2669999999999999</v>
      </c>
      <c r="W2390" s="11">
        <v>-54.655700000000003</v>
      </c>
      <c r="X2390" s="11" t="s">
        <v>4304</v>
      </c>
    </row>
    <row r="2391" spans="1:24" x14ac:dyDescent="0.25">
      <c r="A2391" s="11" t="s">
        <v>4304</v>
      </c>
      <c r="B2391" s="11">
        <v>245.02420000000001</v>
      </c>
      <c r="C2391" s="11">
        <v>100</v>
      </c>
      <c r="D2391" s="11">
        <v>202.2996</v>
      </c>
      <c r="E2391" s="11">
        <v>367.33789999999999</v>
      </c>
      <c r="F2391" s="11">
        <v>781.36180000000002</v>
      </c>
      <c r="G2391" s="11">
        <v>1696.1391000000001</v>
      </c>
      <c r="H2391" s="11">
        <v>3801.1554999999998</v>
      </c>
      <c r="I2391" s="11">
        <v>0.41510000000000002</v>
      </c>
      <c r="J2391" s="11">
        <v>41.555</v>
      </c>
      <c r="K2391" s="11">
        <v>33.244999999999997</v>
      </c>
      <c r="L2391" s="11">
        <v>25.180700000000002</v>
      </c>
      <c r="M2391" s="11">
        <v>0</v>
      </c>
      <c r="N2391" s="11">
        <v>0</v>
      </c>
      <c r="O2391" s="11">
        <v>0</v>
      </c>
      <c r="P2391" s="11">
        <v>0</v>
      </c>
      <c r="Q2391" s="11">
        <v>276.6653</v>
      </c>
      <c r="R2391" s="11">
        <v>217.28489999999999</v>
      </c>
      <c r="S2391" s="11">
        <v>-76.563500000000005</v>
      </c>
      <c r="T2391" s="11">
        <v>0.73370000000000002</v>
      </c>
      <c r="U2391" s="11">
        <v>8.5847999999999995</v>
      </c>
      <c r="V2391" s="11">
        <v>-2.2574000000000001</v>
      </c>
      <c r="W2391" s="11">
        <v>-54.334200000000003</v>
      </c>
      <c r="X2391" s="11" t="s">
        <v>4304</v>
      </c>
    </row>
    <row r="2392" spans="1:24" x14ac:dyDescent="0.25">
      <c r="A2392" s="11" t="s">
        <v>612</v>
      </c>
      <c r="B2392" s="11">
        <v>365.85520000000002</v>
      </c>
      <c r="C2392" s="11">
        <v>-100</v>
      </c>
      <c r="D2392" s="11">
        <v>82.845500000000001</v>
      </c>
      <c r="E2392" s="11">
        <v>-55.515999999999998</v>
      </c>
      <c r="F2392" s="11">
        <v>45.543700000000001</v>
      </c>
      <c r="G2392" s="11">
        <v>-37.956099999999999</v>
      </c>
      <c r="H2392" s="11">
        <v>33.749200000000002</v>
      </c>
      <c r="I2392" s="11">
        <v>0</v>
      </c>
      <c r="J2392" s="11">
        <v>0</v>
      </c>
      <c r="K2392" s="11">
        <v>0</v>
      </c>
      <c r="L2392" s="11">
        <v>0</v>
      </c>
      <c r="M2392" s="11">
        <v>-5.7999999999999996E-3</v>
      </c>
      <c r="N2392" s="11">
        <v>1.0082</v>
      </c>
      <c r="O2392" s="11">
        <v>0.10929999999999999</v>
      </c>
      <c r="P2392" s="11">
        <v>5.5999999999999999E-3</v>
      </c>
      <c r="Q2392" s="11">
        <v>441.88569999999999</v>
      </c>
      <c r="R2392" s="11">
        <v>345.4391</v>
      </c>
      <c r="S2392" s="11">
        <v>-38.885100000000001</v>
      </c>
      <c r="T2392" s="11">
        <v>0.58389999999999997</v>
      </c>
      <c r="U2392" s="11">
        <v>14.046799999999999</v>
      </c>
      <c r="V2392" s="11">
        <v>-4.5148000000000001</v>
      </c>
      <c r="W2392" s="11">
        <v>-21.1389</v>
      </c>
      <c r="X2392" s="11" t="s">
        <v>612</v>
      </c>
    </row>
    <row r="2393" spans="1:24" x14ac:dyDescent="0.25">
      <c r="A2393" s="11" t="s">
        <v>4305</v>
      </c>
      <c r="B2393" s="11">
        <v>164.4418</v>
      </c>
      <c r="C2393" s="11">
        <v>100</v>
      </c>
      <c r="D2393" s="11">
        <v>203.07419999999999</v>
      </c>
      <c r="E2393" s="11">
        <v>400.41149999999999</v>
      </c>
      <c r="F2393" s="11">
        <v>853.76589999999999</v>
      </c>
      <c r="G2393" s="11">
        <v>1863.7268999999999</v>
      </c>
      <c r="H2393" s="11">
        <v>4160.4210999999996</v>
      </c>
      <c r="I2393" s="11">
        <v>0.45340000000000003</v>
      </c>
      <c r="J2393" s="11">
        <v>45.461799999999997</v>
      </c>
      <c r="K2393" s="11">
        <v>36.348500000000001</v>
      </c>
      <c r="L2393" s="11">
        <v>27.827300000000001</v>
      </c>
      <c r="M2393" s="11">
        <v>0</v>
      </c>
      <c r="N2393" s="11">
        <v>0</v>
      </c>
      <c r="O2393" s="11">
        <v>0</v>
      </c>
      <c r="P2393" s="11">
        <v>0</v>
      </c>
      <c r="Q2393" s="11">
        <v>161.1198</v>
      </c>
      <c r="R2393" s="11">
        <v>125.14579999999999</v>
      </c>
      <c r="S2393" s="11">
        <v>-77.848600000000005</v>
      </c>
      <c r="T2393" s="11">
        <v>0.60719999999999996</v>
      </c>
      <c r="U2393" s="11">
        <v>5.4801000000000002</v>
      </c>
      <c r="V2393" s="11">
        <v>-0.9446</v>
      </c>
      <c r="W2393" s="11">
        <v>-60.497399999999999</v>
      </c>
      <c r="X2393" s="11" t="s">
        <v>4305</v>
      </c>
    </row>
    <row r="2394" spans="1:24" x14ac:dyDescent="0.25">
      <c r="A2394" s="11" t="s">
        <v>4305</v>
      </c>
      <c r="B2394" s="11">
        <v>164.4418</v>
      </c>
      <c r="C2394" s="11">
        <v>100</v>
      </c>
      <c r="D2394" s="11">
        <v>203.07419999999999</v>
      </c>
      <c r="E2394" s="11">
        <v>400.41149999999999</v>
      </c>
      <c r="F2394" s="11">
        <v>853.76589999999999</v>
      </c>
      <c r="G2394" s="11">
        <v>1863.7268999999999</v>
      </c>
      <c r="H2394" s="11">
        <v>4160.4210999999996</v>
      </c>
      <c r="I2394" s="11">
        <v>0.45340000000000003</v>
      </c>
      <c r="J2394" s="11">
        <v>45.461799999999997</v>
      </c>
      <c r="K2394" s="11">
        <v>36.348500000000001</v>
      </c>
      <c r="L2394" s="11">
        <v>27.827300000000001</v>
      </c>
      <c r="M2394" s="11">
        <v>0</v>
      </c>
      <c r="N2394" s="11">
        <v>0</v>
      </c>
      <c r="O2394" s="11">
        <v>0</v>
      </c>
      <c r="P2394" s="11">
        <v>0</v>
      </c>
      <c r="Q2394" s="11">
        <v>161.1198</v>
      </c>
      <c r="R2394" s="11">
        <v>125.14579999999999</v>
      </c>
      <c r="S2394" s="11">
        <v>-77.848600000000005</v>
      </c>
      <c r="T2394" s="11">
        <v>0.60719999999999996</v>
      </c>
      <c r="U2394" s="11">
        <v>5.4801000000000002</v>
      </c>
      <c r="V2394" s="11">
        <v>-0.9446</v>
      </c>
      <c r="W2394" s="11">
        <v>-60.497399999999999</v>
      </c>
      <c r="X2394" s="11" t="s">
        <v>4305</v>
      </c>
    </row>
    <row r="2395" spans="1:24" x14ac:dyDescent="0.25">
      <c r="A2395" s="11" t="s">
        <v>4305</v>
      </c>
      <c r="B2395" s="11">
        <v>164.4418</v>
      </c>
      <c r="C2395" s="11">
        <v>100</v>
      </c>
      <c r="D2395" s="11">
        <v>203.07419999999999</v>
      </c>
      <c r="E2395" s="11">
        <v>400.41149999999999</v>
      </c>
      <c r="F2395" s="11">
        <v>853.76589999999999</v>
      </c>
      <c r="G2395" s="11">
        <v>1863.7268999999999</v>
      </c>
      <c r="H2395" s="11">
        <v>4160.4210999999996</v>
      </c>
      <c r="I2395" s="11">
        <v>0.45340000000000003</v>
      </c>
      <c r="J2395" s="11">
        <v>45.461799999999997</v>
      </c>
      <c r="K2395" s="11">
        <v>36.348500000000001</v>
      </c>
      <c r="L2395" s="11">
        <v>27.827300000000001</v>
      </c>
      <c r="M2395" s="11">
        <v>0</v>
      </c>
      <c r="N2395" s="11">
        <v>0</v>
      </c>
      <c r="O2395" s="11">
        <v>0</v>
      </c>
      <c r="P2395" s="11">
        <v>0</v>
      </c>
      <c r="Q2395" s="11">
        <v>158.18979999999999</v>
      </c>
      <c r="R2395" s="11">
        <v>125.14579999999999</v>
      </c>
      <c r="S2395" s="11">
        <v>-77.846999999999994</v>
      </c>
      <c r="T2395" s="11">
        <v>0.60719999999999996</v>
      </c>
      <c r="U2395" s="11">
        <v>5.4801000000000002</v>
      </c>
      <c r="V2395" s="11">
        <v>-0.94059999999999999</v>
      </c>
      <c r="W2395" s="11">
        <v>-60.181399999999996</v>
      </c>
      <c r="X2395" s="11" t="s">
        <v>4305</v>
      </c>
    </row>
    <row r="2396" spans="1:24" x14ac:dyDescent="0.25">
      <c r="A2396" s="11" t="s">
        <v>4306</v>
      </c>
      <c r="B2396" s="11">
        <v>168.22929999999999</v>
      </c>
      <c r="C2396" s="11">
        <v>100</v>
      </c>
      <c r="D2396" s="11">
        <v>202.87960000000001</v>
      </c>
      <c r="E2396" s="11">
        <v>417.61750000000001</v>
      </c>
      <c r="F2396" s="11">
        <v>912.49770000000001</v>
      </c>
      <c r="G2396" s="11">
        <v>2042.91</v>
      </c>
      <c r="H2396" s="11">
        <v>4675.9925000000003</v>
      </c>
      <c r="I2396" s="11">
        <v>0.46850000000000003</v>
      </c>
      <c r="J2396" s="11">
        <v>46.896999999999998</v>
      </c>
      <c r="K2396" s="11">
        <v>37.925800000000002</v>
      </c>
      <c r="L2396" s="11">
        <v>29.274100000000001</v>
      </c>
      <c r="M2396" s="11">
        <v>0</v>
      </c>
      <c r="N2396" s="11">
        <v>0</v>
      </c>
      <c r="O2396" s="11">
        <v>0</v>
      </c>
      <c r="P2396" s="11">
        <v>0</v>
      </c>
      <c r="Q2396" s="11">
        <v>168.3349</v>
      </c>
      <c r="R2396" s="11">
        <v>127.1617</v>
      </c>
      <c r="S2396" s="11">
        <v>-78.611500000000007</v>
      </c>
      <c r="T2396" s="11">
        <v>0.53790000000000004</v>
      </c>
      <c r="U2396" s="11">
        <v>5.5391000000000004</v>
      </c>
      <c r="V2396" s="11">
        <v>-0.9446</v>
      </c>
      <c r="W2396" s="11">
        <v>-61.259900000000002</v>
      </c>
      <c r="X2396" s="11" t="s">
        <v>4306</v>
      </c>
    </row>
    <row r="2397" spans="1:24" x14ac:dyDescent="0.25">
      <c r="A2397" s="11" t="s">
        <v>4306</v>
      </c>
      <c r="B2397" s="11">
        <v>168.22929999999999</v>
      </c>
      <c r="C2397" s="11">
        <v>100</v>
      </c>
      <c r="D2397" s="11">
        <v>202.87960000000001</v>
      </c>
      <c r="E2397" s="11">
        <v>417.61750000000001</v>
      </c>
      <c r="F2397" s="11">
        <v>912.49770000000001</v>
      </c>
      <c r="G2397" s="11">
        <v>2042.91</v>
      </c>
      <c r="H2397" s="11">
        <v>4675.9925000000003</v>
      </c>
      <c r="I2397" s="11">
        <v>0.46850000000000003</v>
      </c>
      <c r="J2397" s="11">
        <v>46.896999999999998</v>
      </c>
      <c r="K2397" s="11">
        <v>37.925800000000002</v>
      </c>
      <c r="L2397" s="11">
        <v>29.274100000000001</v>
      </c>
      <c r="M2397" s="11">
        <v>0</v>
      </c>
      <c r="N2397" s="11">
        <v>0</v>
      </c>
      <c r="O2397" s="11">
        <v>0</v>
      </c>
      <c r="P2397" s="11">
        <v>0</v>
      </c>
      <c r="Q2397" s="11">
        <v>168.3349</v>
      </c>
      <c r="R2397" s="11">
        <v>127.1617</v>
      </c>
      <c r="S2397" s="11">
        <v>-78.611500000000007</v>
      </c>
      <c r="T2397" s="11">
        <v>0.53790000000000004</v>
      </c>
      <c r="U2397" s="11">
        <v>5.5391000000000004</v>
      </c>
      <c r="V2397" s="11">
        <v>-0.9446</v>
      </c>
      <c r="W2397" s="11">
        <v>-61.259900000000002</v>
      </c>
      <c r="X2397" s="11" t="s">
        <v>4306</v>
      </c>
    </row>
    <row r="2398" spans="1:24" x14ac:dyDescent="0.25">
      <c r="A2398" s="11" t="s">
        <v>4306</v>
      </c>
      <c r="B2398" s="11">
        <v>168.22929999999999</v>
      </c>
      <c r="C2398" s="11">
        <v>100</v>
      </c>
      <c r="D2398" s="11">
        <v>202.87960000000001</v>
      </c>
      <c r="E2398" s="11">
        <v>417.61750000000001</v>
      </c>
      <c r="F2398" s="11">
        <v>912.49770000000001</v>
      </c>
      <c r="G2398" s="11">
        <v>2042.91</v>
      </c>
      <c r="H2398" s="11">
        <v>4675.9925000000003</v>
      </c>
      <c r="I2398" s="11">
        <v>0.46850000000000003</v>
      </c>
      <c r="J2398" s="11">
        <v>46.896999999999998</v>
      </c>
      <c r="K2398" s="11">
        <v>37.925800000000002</v>
      </c>
      <c r="L2398" s="11">
        <v>29.274100000000001</v>
      </c>
      <c r="M2398" s="11">
        <v>0</v>
      </c>
      <c r="N2398" s="11">
        <v>0</v>
      </c>
      <c r="O2398" s="11">
        <v>0</v>
      </c>
      <c r="P2398" s="11">
        <v>0</v>
      </c>
      <c r="Q2398" s="11">
        <v>164.2758</v>
      </c>
      <c r="R2398" s="11">
        <v>127.1617</v>
      </c>
      <c r="S2398" s="11">
        <v>-78.609800000000007</v>
      </c>
      <c r="T2398" s="11">
        <v>0.53790000000000004</v>
      </c>
      <c r="U2398" s="11">
        <v>5.5391000000000004</v>
      </c>
      <c r="V2398" s="11">
        <v>-0.94059999999999999</v>
      </c>
      <c r="W2398" s="11">
        <v>-60.944000000000003</v>
      </c>
      <c r="X2398" s="11" t="s">
        <v>4306</v>
      </c>
    </row>
    <row r="2399" spans="1:24" x14ac:dyDescent="0.25">
      <c r="A2399" s="11" t="s">
        <v>526</v>
      </c>
      <c r="B2399" s="11">
        <v>238.6541</v>
      </c>
      <c r="C2399" s="11">
        <v>100</v>
      </c>
      <c r="D2399" s="11">
        <v>204.0615</v>
      </c>
      <c r="E2399" s="11">
        <v>369.39249999999998</v>
      </c>
      <c r="F2399" s="11">
        <v>782.85270000000003</v>
      </c>
      <c r="G2399" s="11">
        <v>1690.3715</v>
      </c>
      <c r="H2399" s="11">
        <v>3764.8757000000001</v>
      </c>
      <c r="I2399" s="11">
        <v>0.41949999999999998</v>
      </c>
      <c r="J2399" s="11">
        <v>41.986600000000003</v>
      </c>
      <c r="K2399" s="11">
        <v>33.550699999999999</v>
      </c>
      <c r="L2399" s="11">
        <v>25.369800000000001</v>
      </c>
      <c r="M2399" s="11">
        <v>0</v>
      </c>
      <c r="N2399" s="11">
        <v>0</v>
      </c>
      <c r="O2399" s="11">
        <v>0</v>
      </c>
      <c r="P2399" s="11">
        <v>0</v>
      </c>
      <c r="Q2399" s="11">
        <v>263.8621</v>
      </c>
      <c r="R2399" s="11">
        <v>203.25819999999999</v>
      </c>
      <c r="S2399" s="11">
        <v>-77.033600000000007</v>
      </c>
      <c r="T2399" s="11">
        <v>0.73419999999999996</v>
      </c>
      <c r="U2399" s="11">
        <v>8.3264999999999993</v>
      </c>
      <c r="V2399" s="11">
        <v>-2.0781000000000001</v>
      </c>
      <c r="W2399" s="11">
        <v>-55.464399999999998</v>
      </c>
      <c r="X2399" s="11" t="s">
        <v>4307</v>
      </c>
    </row>
    <row r="2400" spans="1:24" x14ac:dyDescent="0.25">
      <c r="A2400" s="11" t="s">
        <v>4307</v>
      </c>
      <c r="B2400" s="11">
        <v>238.6541</v>
      </c>
      <c r="C2400" s="11">
        <v>100</v>
      </c>
      <c r="D2400" s="11">
        <v>204.0615</v>
      </c>
      <c r="E2400" s="11">
        <v>369.39249999999998</v>
      </c>
      <c r="F2400" s="11">
        <v>782.85270000000003</v>
      </c>
      <c r="G2400" s="11">
        <v>1690.3715</v>
      </c>
      <c r="H2400" s="11">
        <v>3764.8757000000001</v>
      </c>
      <c r="I2400" s="11">
        <v>0.41949999999999998</v>
      </c>
      <c r="J2400" s="11">
        <v>41.986600000000003</v>
      </c>
      <c r="K2400" s="11">
        <v>33.550699999999999</v>
      </c>
      <c r="L2400" s="11">
        <v>25.369800000000001</v>
      </c>
      <c r="M2400" s="11">
        <v>0</v>
      </c>
      <c r="N2400" s="11">
        <v>0</v>
      </c>
      <c r="O2400" s="11">
        <v>0</v>
      </c>
      <c r="P2400" s="11">
        <v>0</v>
      </c>
      <c r="Q2400" s="11">
        <v>263.8621</v>
      </c>
      <c r="R2400" s="11">
        <v>203.25819999999999</v>
      </c>
      <c r="S2400" s="11">
        <v>-77.033600000000007</v>
      </c>
      <c r="T2400" s="11">
        <v>0.73419999999999996</v>
      </c>
      <c r="U2400" s="11">
        <v>8.3264999999999993</v>
      </c>
      <c r="V2400" s="11">
        <v>-2.0781000000000001</v>
      </c>
      <c r="W2400" s="11">
        <v>-55.464399999999998</v>
      </c>
      <c r="X2400" s="11" t="s">
        <v>4307</v>
      </c>
    </row>
    <row r="2401" spans="1:24" x14ac:dyDescent="0.25">
      <c r="A2401" s="11" t="s">
        <v>4307</v>
      </c>
      <c r="B2401" s="11">
        <v>238.6541</v>
      </c>
      <c r="C2401" s="11">
        <v>100</v>
      </c>
      <c r="D2401" s="11">
        <v>204.0615</v>
      </c>
      <c r="E2401" s="11">
        <v>369.39249999999998</v>
      </c>
      <c r="F2401" s="11">
        <v>782.85270000000003</v>
      </c>
      <c r="G2401" s="11">
        <v>1690.3715</v>
      </c>
      <c r="H2401" s="11">
        <v>3764.8757000000001</v>
      </c>
      <c r="I2401" s="11">
        <v>0.41949999999999998</v>
      </c>
      <c r="J2401" s="11">
        <v>41.986600000000003</v>
      </c>
      <c r="K2401" s="11">
        <v>33.550699999999999</v>
      </c>
      <c r="L2401" s="11">
        <v>25.369800000000001</v>
      </c>
      <c r="M2401" s="11">
        <v>0</v>
      </c>
      <c r="N2401" s="11">
        <v>0</v>
      </c>
      <c r="O2401" s="11">
        <v>0</v>
      </c>
      <c r="P2401" s="11">
        <v>0</v>
      </c>
      <c r="Q2401" s="11">
        <v>258.22269999999997</v>
      </c>
      <c r="R2401" s="11">
        <v>203.25819999999999</v>
      </c>
      <c r="S2401" s="11">
        <v>-77.031999999999996</v>
      </c>
      <c r="T2401" s="11">
        <v>0.73419999999999996</v>
      </c>
      <c r="U2401" s="11">
        <v>8.3264999999999993</v>
      </c>
      <c r="V2401" s="11">
        <v>-2.0693000000000001</v>
      </c>
      <c r="W2401" s="11">
        <v>-55.143700000000003</v>
      </c>
      <c r="X2401" s="11" t="s">
        <v>4307</v>
      </c>
    </row>
    <row r="2402" spans="1:24" x14ac:dyDescent="0.25">
      <c r="A2402" s="11" t="s">
        <v>50</v>
      </c>
      <c r="B2402" s="11">
        <v>265.5591</v>
      </c>
      <c r="C2402" s="11">
        <v>100</v>
      </c>
      <c r="D2402" s="11">
        <v>100.33410000000001</v>
      </c>
      <c r="E2402" s="11">
        <v>122.36409999999999</v>
      </c>
      <c r="F2402" s="11">
        <v>163.37819999999999</v>
      </c>
      <c r="G2402" s="11">
        <v>221.13810000000001</v>
      </c>
      <c r="H2402" s="11">
        <v>304.94760000000002</v>
      </c>
      <c r="I2402" s="11">
        <v>0.15820000000000001</v>
      </c>
      <c r="J2402" s="11">
        <v>15.986000000000001</v>
      </c>
      <c r="K2402" s="11">
        <v>7.4512</v>
      </c>
      <c r="L2402" s="11">
        <v>1.9121999999999999</v>
      </c>
      <c r="M2402" s="11">
        <v>0</v>
      </c>
      <c r="N2402" s="11">
        <v>0</v>
      </c>
      <c r="O2402" s="11">
        <v>0</v>
      </c>
      <c r="P2402" s="11">
        <v>0</v>
      </c>
      <c r="Q2402" s="11">
        <v>327.28039999999999</v>
      </c>
      <c r="R2402" s="11">
        <v>461.12610000000001</v>
      </c>
      <c r="S2402" s="11">
        <v>-53.414000000000001</v>
      </c>
      <c r="T2402" s="11">
        <v>0.40770000000000001</v>
      </c>
      <c r="U2402" s="11">
        <v>6.8146000000000004</v>
      </c>
      <c r="V2402" s="11">
        <v>-1.1287</v>
      </c>
      <c r="W2402" s="11">
        <v>-37.730800000000002</v>
      </c>
      <c r="X2402" s="11" t="s">
        <v>50</v>
      </c>
    </row>
    <row r="2403" spans="1:24" x14ac:dyDescent="0.25">
      <c r="A2403" s="11" t="s">
        <v>3308</v>
      </c>
      <c r="B2403" s="11">
        <v>242.14070000000001</v>
      </c>
      <c r="C2403" s="11">
        <v>100</v>
      </c>
      <c r="D2403" s="11">
        <v>101.693</v>
      </c>
      <c r="E2403" s="11">
        <v>125.52719999999999</v>
      </c>
      <c r="F2403" s="11">
        <v>166.1533</v>
      </c>
      <c r="G2403" s="11">
        <v>224.6508</v>
      </c>
      <c r="H2403" s="11">
        <v>307.65710000000001</v>
      </c>
      <c r="I2403" s="11">
        <v>0.1628</v>
      </c>
      <c r="J2403" s="11">
        <v>16.409099999999999</v>
      </c>
      <c r="K2403" s="11">
        <v>7.5198999999999998</v>
      </c>
      <c r="L2403" s="11">
        <v>1.8372999999999999</v>
      </c>
      <c r="M2403" s="11">
        <v>0</v>
      </c>
      <c r="N2403" s="11">
        <v>0</v>
      </c>
      <c r="O2403" s="11">
        <v>0</v>
      </c>
      <c r="P2403" s="11">
        <v>0</v>
      </c>
      <c r="Q2403" s="11">
        <v>293.68630000000002</v>
      </c>
      <c r="R2403" s="11">
        <v>411.11849999999998</v>
      </c>
      <c r="S2403" s="11">
        <v>-54.227699999999999</v>
      </c>
      <c r="T2403" s="11">
        <v>0.38059999999999999</v>
      </c>
      <c r="U2403" s="11">
        <v>6.1902999999999997</v>
      </c>
      <c r="V2403" s="11">
        <v>-1.1287</v>
      </c>
      <c r="W2403" s="11">
        <v>-39.399500000000003</v>
      </c>
      <c r="X2403" s="11" t="s">
        <v>3308</v>
      </c>
    </row>
    <row r="2404" spans="1:24" x14ac:dyDescent="0.25">
      <c r="A2404" s="11" t="s">
        <v>203</v>
      </c>
      <c r="B2404" s="11">
        <v>285.05799999999999</v>
      </c>
      <c r="C2404" s="11">
        <v>100</v>
      </c>
      <c r="D2404" s="11">
        <v>197.57149999999999</v>
      </c>
      <c r="E2404" s="11">
        <v>310.44499999999999</v>
      </c>
      <c r="F2404" s="11">
        <v>538.63400000000001</v>
      </c>
      <c r="G2404" s="11">
        <v>928.43939999999998</v>
      </c>
      <c r="H2404" s="11">
        <v>1623.3992000000001</v>
      </c>
      <c r="I2404" s="11">
        <v>0.43070000000000003</v>
      </c>
      <c r="J2404" s="11">
        <v>43.162399999999998</v>
      </c>
      <c r="K2404" s="11">
        <v>30.411200000000001</v>
      </c>
      <c r="L2404" s="11">
        <v>18.404199999999999</v>
      </c>
      <c r="M2404" s="11">
        <v>0</v>
      </c>
      <c r="N2404" s="11">
        <v>0</v>
      </c>
      <c r="O2404" s="11">
        <v>0</v>
      </c>
      <c r="P2404" s="11">
        <v>0</v>
      </c>
      <c r="Q2404" s="11">
        <v>281.15589999999997</v>
      </c>
      <c r="R2404" s="11">
        <v>221.33850000000001</v>
      </c>
      <c r="S2404" s="11">
        <v>-77.740499999999997</v>
      </c>
      <c r="T2404" s="11">
        <v>0.51019999999999999</v>
      </c>
      <c r="U2404" s="11">
        <v>9.5646000000000004</v>
      </c>
      <c r="V2404" s="11">
        <v>0</v>
      </c>
      <c r="W2404" s="11">
        <v>-55.226500000000001</v>
      </c>
      <c r="X2404" s="11" t="s">
        <v>203</v>
      </c>
    </row>
    <row r="2405" spans="1:24" x14ac:dyDescent="0.25">
      <c r="A2405" s="11" t="s">
        <v>226</v>
      </c>
      <c r="B2405" s="11">
        <v>248.4777</v>
      </c>
      <c r="C2405" s="11">
        <v>100</v>
      </c>
      <c r="D2405" s="11">
        <v>206.8526</v>
      </c>
      <c r="E2405" s="11">
        <v>419.30329999999998</v>
      </c>
      <c r="F2405" s="11">
        <v>915.33780000000002</v>
      </c>
      <c r="G2405" s="11">
        <v>2046.9157</v>
      </c>
      <c r="H2405" s="11">
        <v>4679.5447000000004</v>
      </c>
      <c r="I2405" s="11">
        <v>0.46910000000000002</v>
      </c>
      <c r="J2405" s="11">
        <v>46.992199999999997</v>
      </c>
      <c r="K2405" s="11">
        <v>38.071800000000003</v>
      </c>
      <c r="L2405" s="11">
        <v>29.494499999999999</v>
      </c>
      <c r="M2405" s="11">
        <v>0</v>
      </c>
      <c r="N2405" s="11">
        <v>0</v>
      </c>
      <c r="O2405" s="11">
        <v>0</v>
      </c>
      <c r="P2405" s="11">
        <v>0</v>
      </c>
      <c r="Q2405" s="11">
        <v>247.31440000000001</v>
      </c>
      <c r="R2405" s="11">
        <v>171.2577</v>
      </c>
      <c r="S2405" s="11">
        <v>-79.482699999999994</v>
      </c>
      <c r="T2405" s="11">
        <v>0.61980000000000002</v>
      </c>
      <c r="U2405" s="11">
        <v>8.5665999999999993</v>
      </c>
      <c r="V2405" s="11">
        <v>0</v>
      </c>
      <c r="W2405" s="11">
        <v>-57.304699999999997</v>
      </c>
      <c r="X2405" s="11" t="s">
        <v>226</v>
      </c>
    </row>
    <row r="2406" spans="1:24" x14ac:dyDescent="0.25">
      <c r="A2406" s="11" t="s">
        <v>4308</v>
      </c>
      <c r="B2406" s="11">
        <v>248.19890000000001</v>
      </c>
      <c r="C2406" s="11">
        <v>100</v>
      </c>
      <c r="D2406" s="11">
        <v>207.88390000000001</v>
      </c>
      <c r="E2406" s="11">
        <v>423.99990000000003</v>
      </c>
      <c r="F2406" s="11">
        <v>931.09709999999995</v>
      </c>
      <c r="G2406" s="11">
        <v>2095.7723000000001</v>
      </c>
      <c r="H2406" s="11">
        <v>4825.3815999999997</v>
      </c>
      <c r="I2406" s="11">
        <v>0.47339999999999999</v>
      </c>
      <c r="J2406" s="11">
        <v>47.360199999999999</v>
      </c>
      <c r="K2406" s="11">
        <v>38.346400000000003</v>
      </c>
      <c r="L2406" s="11">
        <v>29.706600000000002</v>
      </c>
      <c r="M2406" s="11">
        <v>0</v>
      </c>
      <c r="N2406" s="11">
        <v>0</v>
      </c>
      <c r="O2406" s="11">
        <v>0</v>
      </c>
      <c r="P2406" s="11">
        <v>0</v>
      </c>
      <c r="Q2406" s="11">
        <v>248.5043</v>
      </c>
      <c r="R2406" s="11">
        <v>171.2577</v>
      </c>
      <c r="S2406" s="11">
        <v>-79.514899999999997</v>
      </c>
      <c r="T2406" s="11">
        <v>0.62129999999999996</v>
      </c>
      <c r="U2406" s="11">
        <v>8.5536999999999992</v>
      </c>
      <c r="V2406" s="11">
        <v>0</v>
      </c>
      <c r="W2406" s="11">
        <v>-58.334600000000002</v>
      </c>
      <c r="X2406" s="11" t="s">
        <v>4308</v>
      </c>
    </row>
    <row r="2407" spans="1:24" x14ac:dyDescent="0.25">
      <c r="A2407" s="11" t="s">
        <v>4308</v>
      </c>
      <c r="B2407" s="11">
        <v>248.19890000000001</v>
      </c>
      <c r="C2407" s="11">
        <v>100</v>
      </c>
      <c r="D2407" s="11">
        <v>207.88390000000001</v>
      </c>
      <c r="E2407" s="11">
        <v>423.99990000000003</v>
      </c>
      <c r="F2407" s="11">
        <v>931.09709999999995</v>
      </c>
      <c r="G2407" s="11">
        <v>2095.7723000000001</v>
      </c>
      <c r="H2407" s="11">
        <v>4825.3815999999997</v>
      </c>
      <c r="I2407" s="11">
        <v>0.47339999999999999</v>
      </c>
      <c r="J2407" s="11">
        <v>47.360199999999999</v>
      </c>
      <c r="K2407" s="11">
        <v>38.346400000000003</v>
      </c>
      <c r="L2407" s="11">
        <v>29.706600000000002</v>
      </c>
      <c r="M2407" s="11">
        <v>0</v>
      </c>
      <c r="N2407" s="11">
        <v>0</v>
      </c>
      <c r="O2407" s="11">
        <v>0</v>
      </c>
      <c r="P2407" s="11">
        <v>0</v>
      </c>
      <c r="Q2407" s="11">
        <v>248.5043</v>
      </c>
      <c r="R2407" s="11">
        <v>171.2577</v>
      </c>
      <c r="S2407" s="11">
        <v>-79.514899999999997</v>
      </c>
      <c r="T2407" s="11">
        <v>0.62129999999999996</v>
      </c>
      <c r="U2407" s="11">
        <v>8.5536999999999992</v>
      </c>
      <c r="V2407" s="11">
        <v>0</v>
      </c>
      <c r="W2407" s="11">
        <v>-58.334600000000002</v>
      </c>
      <c r="X2407" s="11" t="s">
        <v>4308</v>
      </c>
    </row>
    <row r="2408" spans="1:24" x14ac:dyDescent="0.25">
      <c r="A2408" s="11" t="s">
        <v>4308</v>
      </c>
      <c r="B2408" s="11">
        <v>248.19890000000001</v>
      </c>
      <c r="C2408" s="11">
        <v>100</v>
      </c>
      <c r="D2408" s="11">
        <v>207.88390000000001</v>
      </c>
      <c r="E2408" s="11">
        <v>423.99990000000003</v>
      </c>
      <c r="F2408" s="11">
        <v>931.09709999999995</v>
      </c>
      <c r="G2408" s="11">
        <v>2095.7723000000001</v>
      </c>
      <c r="H2408" s="11">
        <v>4825.3815999999997</v>
      </c>
      <c r="I2408" s="11">
        <v>0.47339999999999999</v>
      </c>
      <c r="J2408" s="11">
        <v>47.360199999999999</v>
      </c>
      <c r="K2408" s="11">
        <v>38.346400000000003</v>
      </c>
      <c r="L2408" s="11">
        <v>29.706600000000002</v>
      </c>
      <c r="M2408" s="11">
        <v>0</v>
      </c>
      <c r="N2408" s="11">
        <v>0</v>
      </c>
      <c r="O2408" s="11">
        <v>0</v>
      </c>
      <c r="P2408" s="11">
        <v>0</v>
      </c>
      <c r="Q2408" s="11">
        <v>240.63849999999999</v>
      </c>
      <c r="R2408" s="11">
        <v>171.2577</v>
      </c>
      <c r="S2408" s="11">
        <v>-79.513300000000001</v>
      </c>
      <c r="T2408" s="11">
        <v>0.62129999999999996</v>
      </c>
      <c r="U2408" s="11">
        <v>8.5536999999999992</v>
      </c>
      <c r="V2408" s="11">
        <v>0</v>
      </c>
      <c r="W2408" s="11">
        <v>-58.022599999999997</v>
      </c>
      <c r="X2408" s="11" t="s">
        <v>4308</v>
      </c>
    </row>
    <row r="2409" spans="1:24" x14ac:dyDescent="0.25">
      <c r="A2409" s="11" t="s">
        <v>4547</v>
      </c>
      <c r="B2409" s="11">
        <v>446.90949999999998</v>
      </c>
      <c r="C2409" s="11">
        <v>100</v>
      </c>
      <c r="D2409" s="11">
        <v>220.66589999999999</v>
      </c>
      <c r="E2409" s="11">
        <v>369.52929999999998</v>
      </c>
      <c r="F2409" s="11">
        <v>701.30359999999996</v>
      </c>
      <c r="G2409" s="11">
        <v>1341.5469000000001</v>
      </c>
      <c r="H2409" s="11">
        <v>2603.9090000000001</v>
      </c>
      <c r="I2409" s="11">
        <v>0.47320000000000001</v>
      </c>
      <c r="J2409" s="11">
        <v>47.391399999999997</v>
      </c>
      <c r="K2409" s="11">
        <v>35.7575</v>
      </c>
      <c r="L2409" s="11">
        <v>24.747900000000001</v>
      </c>
      <c r="M2409" s="11">
        <v>0</v>
      </c>
      <c r="N2409" s="11">
        <v>0</v>
      </c>
      <c r="O2409" s="11">
        <v>0</v>
      </c>
      <c r="P2409" s="11">
        <v>0</v>
      </c>
      <c r="Q2409" s="11">
        <v>487.65190000000001</v>
      </c>
      <c r="R2409" s="11">
        <v>363.49419999999998</v>
      </c>
      <c r="S2409" s="11">
        <v>-82.112099999999998</v>
      </c>
      <c r="T2409" s="11">
        <v>0.81320000000000003</v>
      </c>
      <c r="U2409" s="11">
        <v>15.704599999999999</v>
      </c>
      <c r="V2409" s="11">
        <v>0</v>
      </c>
      <c r="W2409" s="11">
        <v>-50.341900000000003</v>
      </c>
      <c r="X2409" s="11" t="s">
        <v>4547</v>
      </c>
    </row>
    <row r="2410" spans="1:24" x14ac:dyDescent="0.25">
      <c r="A2410" s="11" t="s">
        <v>527</v>
      </c>
      <c r="B2410" s="11">
        <v>373.58319999999998</v>
      </c>
      <c r="C2410" s="11">
        <v>100</v>
      </c>
      <c r="D2410" s="11">
        <v>218.9734</v>
      </c>
      <c r="E2410" s="11">
        <v>340.83460000000002</v>
      </c>
      <c r="F2410" s="11">
        <v>672.02319999999997</v>
      </c>
      <c r="G2410" s="11">
        <v>1332.1537000000001</v>
      </c>
      <c r="H2410" s="11">
        <v>2773.0924</v>
      </c>
      <c r="I2410" s="11">
        <v>0.41849999999999998</v>
      </c>
      <c r="J2410" s="11">
        <v>41.988999999999997</v>
      </c>
      <c r="K2410" s="11">
        <v>30.597000000000001</v>
      </c>
      <c r="L2410" s="11">
        <v>20.799600000000002</v>
      </c>
      <c r="M2410" s="11">
        <v>0</v>
      </c>
      <c r="N2410" s="11">
        <v>8.9999999999999998E-4</v>
      </c>
      <c r="O2410" s="11">
        <v>0</v>
      </c>
      <c r="P2410" s="11">
        <v>0</v>
      </c>
      <c r="Q2410" s="11">
        <v>399.83350000000002</v>
      </c>
      <c r="R2410" s="11">
        <v>305.3904</v>
      </c>
      <c r="S2410" s="11">
        <v>-80.172300000000007</v>
      </c>
      <c r="T2410" s="11">
        <v>0.89590000000000003</v>
      </c>
      <c r="U2410" s="11">
        <v>13.0563</v>
      </c>
      <c r="V2410" s="11">
        <v>-1.1335</v>
      </c>
      <c r="W2410" s="11">
        <v>-51.897799999999997</v>
      </c>
      <c r="X2410" s="11" t="s">
        <v>4309</v>
      </c>
    </row>
    <row r="2411" spans="1:24" x14ac:dyDescent="0.25">
      <c r="A2411" s="11" t="s">
        <v>4309</v>
      </c>
      <c r="B2411" s="11">
        <v>373.58319999999998</v>
      </c>
      <c r="C2411" s="11">
        <v>100</v>
      </c>
      <c r="D2411" s="11">
        <v>218.9734</v>
      </c>
      <c r="E2411" s="11">
        <v>340.83460000000002</v>
      </c>
      <c r="F2411" s="11">
        <v>672.02319999999997</v>
      </c>
      <c r="G2411" s="11">
        <v>1332.1537000000001</v>
      </c>
      <c r="H2411" s="11">
        <v>2773.0924</v>
      </c>
      <c r="I2411" s="11">
        <v>0.41849999999999998</v>
      </c>
      <c r="J2411" s="11">
        <v>41.988999999999997</v>
      </c>
      <c r="K2411" s="11">
        <v>30.597000000000001</v>
      </c>
      <c r="L2411" s="11">
        <v>20.799600000000002</v>
      </c>
      <c r="M2411" s="11">
        <v>0</v>
      </c>
      <c r="N2411" s="11">
        <v>8.9999999999999998E-4</v>
      </c>
      <c r="O2411" s="11">
        <v>0</v>
      </c>
      <c r="P2411" s="11">
        <v>0</v>
      </c>
      <c r="Q2411" s="11">
        <v>399.83350000000002</v>
      </c>
      <c r="R2411" s="11">
        <v>305.3904</v>
      </c>
      <c r="S2411" s="11">
        <v>-80.172300000000007</v>
      </c>
      <c r="T2411" s="11">
        <v>0.89590000000000003</v>
      </c>
      <c r="U2411" s="11">
        <v>13.0563</v>
      </c>
      <c r="V2411" s="11">
        <v>-1.1335</v>
      </c>
      <c r="W2411" s="11">
        <v>-51.897799999999997</v>
      </c>
      <c r="X2411" s="11" t="s">
        <v>4309</v>
      </c>
    </row>
    <row r="2412" spans="1:24" x14ac:dyDescent="0.25">
      <c r="A2412" s="11" t="s">
        <v>4309</v>
      </c>
      <c r="B2412" s="11">
        <v>373.58319999999998</v>
      </c>
      <c r="C2412" s="11">
        <v>100</v>
      </c>
      <c r="D2412" s="11">
        <v>218.9734</v>
      </c>
      <c r="E2412" s="11">
        <v>340.83460000000002</v>
      </c>
      <c r="F2412" s="11">
        <v>672.02319999999997</v>
      </c>
      <c r="G2412" s="11">
        <v>1332.1537000000001</v>
      </c>
      <c r="H2412" s="11">
        <v>2773.0924</v>
      </c>
      <c r="I2412" s="11">
        <v>0.41849999999999998</v>
      </c>
      <c r="J2412" s="11">
        <v>41.988999999999997</v>
      </c>
      <c r="K2412" s="11">
        <v>30.597000000000001</v>
      </c>
      <c r="L2412" s="11">
        <v>20.799600000000002</v>
      </c>
      <c r="M2412" s="11">
        <v>0</v>
      </c>
      <c r="N2412" s="11">
        <v>8.9999999999999998E-4</v>
      </c>
      <c r="O2412" s="11">
        <v>0</v>
      </c>
      <c r="P2412" s="11">
        <v>0</v>
      </c>
      <c r="Q2412" s="11">
        <v>392.39440000000002</v>
      </c>
      <c r="R2412" s="11">
        <v>305.3904</v>
      </c>
      <c r="S2412" s="11">
        <v>-80.170699999999997</v>
      </c>
      <c r="T2412" s="11">
        <v>0.89590000000000003</v>
      </c>
      <c r="U2412" s="11">
        <v>13.0563</v>
      </c>
      <c r="V2412" s="11">
        <v>-1.1287</v>
      </c>
      <c r="W2412" s="11">
        <v>-51.581099999999999</v>
      </c>
      <c r="X2412" s="11" t="s">
        <v>4309</v>
      </c>
    </row>
    <row r="2413" spans="1:24" x14ac:dyDescent="0.25">
      <c r="A2413" s="11" t="s">
        <v>1741</v>
      </c>
      <c r="B2413" s="11">
        <v>566.3175</v>
      </c>
      <c r="C2413" s="11">
        <v>100</v>
      </c>
      <c r="D2413" s="11">
        <v>243.90770000000001</v>
      </c>
      <c r="E2413" s="11">
        <v>357.8723</v>
      </c>
      <c r="F2413" s="11">
        <v>695.05690000000004</v>
      </c>
      <c r="G2413" s="11">
        <v>1354.6669999999999</v>
      </c>
      <c r="H2413" s="11">
        <v>2787.5108</v>
      </c>
      <c r="I2413" s="11">
        <v>0.43340000000000001</v>
      </c>
      <c r="J2413" s="11">
        <v>43.716900000000003</v>
      </c>
      <c r="K2413" s="11">
        <v>31.224900000000002</v>
      </c>
      <c r="L2413" s="11">
        <v>21.267800000000001</v>
      </c>
      <c r="M2413" s="11">
        <v>0</v>
      </c>
      <c r="N2413" s="11">
        <v>9.4999999999999998E-3</v>
      </c>
      <c r="O2413" s="11">
        <v>0</v>
      </c>
      <c r="P2413" s="11">
        <v>0</v>
      </c>
      <c r="Q2413" s="11">
        <v>614.17819999999995</v>
      </c>
      <c r="R2413" s="11">
        <v>461.61349999999999</v>
      </c>
      <c r="S2413" s="11">
        <v>-81.468699999999998</v>
      </c>
      <c r="T2413" s="11">
        <v>1.1734</v>
      </c>
      <c r="U2413" s="11">
        <v>19.799900000000001</v>
      </c>
      <c r="V2413" s="11">
        <v>-1.1335</v>
      </c>
      <c r="W2413" s="11">
        <v>-47.430399999999999</v>
      </c>
      <c r="X2413" s="11" t="s">
        <v>4310</v>
      </c>
    </row>
    <row r="2414" spans="1:24" x14ac:dyDescent="0.25">
      <c r="A2414" s="11" t="s">
        <v>4310</v>
      </c>
      <c r="B2414" s="11">
        <v>566.3175</v>
      </c>
      <c r="C2414" s="11">
        <v>100</v>
      </c>
      <c r="D2414" s="11">
        <v>243.90770000000001</v>
      </c>
      <c r="E2414" s="11">
        <v>357.8723</v>
      </c>
      <c r="F2414" s="11">
        <v>695.05690000000004</v>
      </c>
      <c r="G2414" s="11">
        <v>1354.6669999999999</v>
      </c>
      <c r="H2414" s="11">
        <v>2787.5108</v>
      </c>
      <c r="I2414" s="11">
        <v>0.43340000000000001</v>
      </c>
      <c r="J2414" s="11">
        <v>43.716900000000003</v>
      </c>
      <c r="K2414" s="11">
        <v>31.224900000000002</v>
      </c>
      <c r="L2414" s="11">
        <v>21.267800000000001</v>
      </c>
      <c r="M2414" s="11">
        <v>0</v>
      </c>
      <c r="N2414" s="11">
        <v>9.4999999999999998E-3</v>
      </c>
      <c r="O2414" s="11">
        <v>0</v>
      </c>
      <c r="P2414" s="11">
        <v>0</v>
      </c>
      <c r="Q2414" s="11">
        <v>614.17819999999995</v>
      </c>
      <c r="R2414" s="11">
        <v>461.61349999999999</v>
      </c>
      <c r="S2414" s="11">
        <v>-81.468699999999998</v>
      </c>
      <c r="T2414" s="11">
        <v>1.1734</v>
      </c>
      <c r="U2414" s="11">
        <v>19.799900000000001</v>
      </c>
      <c r="V2414" s="11">
        <v>-1.1335</v>
      </c>
      <c r="W2414" s="11">
        <v>-47.430399999999999</v>
      </c>
      <c r="X2414" s="11" t="s">
        <v>4310</v>
      </c>
    </row>
    <row r="2415" spans="1:24" x14ac:dyDescent="0.25">
      <c r="A2415" s="11" t="s">
        <v>4310</v>
      </c>
      <c r="B2415" s="11">
        <v>566.3175</v>
      </c>
      <c r="C2415" s="11">
        <v>100</v>
      </c>
      <c r="D2415" s="11">
        <v>243.90770000000001</v>
      </c>
      <c r="E2415" s="11">
        <v>357.8723</v>
      </c>
      <c r="F2415" s="11">
        <v>695.05690000000004</v>
      </c>
      <c r="G2415" s="11">
        <v>1354.6669999999999</v>
      </c>
      <c r="H2415" s="11">
        <v>2787.5108</v>
      </c>
      <c r="I2415" s="11">
        <v>0.43340000000000001</v>
      </c>
      <c r="J2415" s="11">
        <v>43.7256</v>
      </c>
      <c r="K2415" s="11">
        <v>31.224900000000002</v>
      </c>
      <c r="L2415" s="11">
        <v>21.267800000000001</v>
      </c>
      <c r="M2415" s="11">
        <v>0</v>
      </c>
      <c r="N2415" s="11">
        <v>9.4999999999999998E-3</v>
      </c>
      <c r="O2415" s="11">
        <v>0</v>
      </c>
      <c r="P2415" s="11">
        <v>0</v>
      </c>
      <c r="Q2415" s="11">
        <v>599.71299999999997</v>
      </c>
      <c r="R2415" s="11">
        <v>461.61349999999999</v>
      </c>
      <c r="S2415" s="11">
        <v>-81.466999999999999</v>
      </c>
      <c r="T2415" s="11">
        <v>1.1734</v>
      </c>
      <c r="U2415" s="11">
        <v>19.799900000000001</v>
      </c>
      <c r="V2415" s="11">
        <v>-1.1287</v>
      </c>
      <c r="W2415" s="11">
        <v>-47.113599999999998</v>
      </c>
      <c r="X2415" s="11" t="s">
        <v>4310</v>
      </c>
    </row>
    <row r="2416" spans="1:24" x14ac:dyDescent="0.25">
      <c r="A2416" s="11" t="s">
        <v>122</v>
      </c>
      <c r="B2416" s="11">
        <v>297.11239999999998</v>
      </c>
      <c r="C2416" s="11">
        <v>100</v>
      </c>
      <c r="D2416" s="11">
        <v>168.1326</v>
      </c>
      <c r="E2416" s="11">
        <v>229.75370000000001</v>
      </c>
      <c r="F2416" s="11">
        <v>346.52089999999998</v>
      </c>
      <c r="G2416" s="11">
        <v>522.46029999999996</v>
      </c>
      <c r="H2416" s="11">
        <v>798.76499999999999</v>
      </c>
      <c r="I2416" s="11">
        <v>0.32519999999999999</v>
      </c>
      <c r="J2416" s="11">
        <v>32.586799999999997</v>
      </c>
      <c r="K2416" s="11">
        <v>19.127099999999999</v>
      </c>
      <c r="L2416" s="11">
        <v>8.0639000000000003</v>
      </c>
      <c r="M2416" s="11">
        <v>0</v>
      </c>
      <c r="N2416" s="11">
        <v>0</v>
      </c>
      <c r="O2416" s="11">
        <v>0</v>
      </c>
      <c r="P2416" s="11">
        <v>0</v>
      </c>
      <c r="Q2416" s="11">
        <v>291.38580000000002</v>
      </c>
      <c r="R2416" s="11">
        <v>237.33789999999999</v>
      </c>
      <c r="S2416" s="11">
        <v>-72.571600000000004</v>
      </c>
      <c r="T2416" s="11">
        <v>0.4703</v>
      </c>
      <c r="U2416" s="11">
        <v>9.9055999999999997</v>
      </c>
      <c r="V2416" s="11">
        <v>0</v>
      </c>
      <c r="W2416" s="11">
        <v>-51.030200000000001</v>
      </c>
      <c r="X2416" s="11" t="s">
        <v>122</v>
      </c>
    </row>
    <row r="2417" spans="1:24" x14ac:dyDescent="0.25">
      <c r="A2417" s="11" t="s">
        <v>204</v>
      </c>
      <c r="B2417" s="11">
        <v>354.19170000000003</v>
      </c>
      <c r="C2417" s="11">
        <v>100</v>
      </c>
      <c r="D2417" s="11">
        <v>182.88810000000001</v>
      </c>
      <c r="E2417" s="11">
        <v>252.96440000000001</v>
      </c>
      <c r="F2417" s="11">
        <v>426.23509999999999</v>
      </c>
      <c r="G2417" s="11">
        <v>702.55939999999998</v>
      </c>
      <c r="H2417" s="11">
        <v>1191.2165</v>
      </c>
      <c r="I2417" s="11">
        <v>0.35270000000000001</v>
      </c>
      <c r="J2417" s="11">
        <v>35.3247</v>
      </c>
      <c r="K2417" s="11">
        <v>24.066800000000001</v>
      </c>
      <c r="L2417" s="11">
        <v>13.5878</v>
      </c>
      <c r="M2417" s="11">
        <v>0</v>
      </c>
      <c r="N2417" s="11">
        <v>0</v>
      </c>
      <c r="O2417" s="11">
        <v>0</v>
      </c>
      <c r="P2417" s="11">
        <v>0</v>
      </c>
      <c r="Q2417" s="11">
        <v>373.90289999999999</v>
      </c>
      <c r="R2417" s="11">
        <v>297.43490000000003</v>
      </c>
      <c r="S2417" s="11">
        <v>-74.704099999999997</v>
      </c>
      <c r="T2417" s="11">
        <v>0.62819999999999998</v>
      </c>
      <c r="U2417" s="11">
        <v>12.4186</v>
      </c>
      <c r="V2417" s="11">
        <v>-1.1287</v>
      </c>
      <c r="W2417" s="11">
        <v>-47.881599999999999</v>
      </c>
      <c r="X2417" s="11" t="s">
        <v>204</v>
      </c>
    </row>
    <row r="2418" spans="1:24" x14ac:dyDescent="0.25">
      <c r="A2418" s="11" t="s">
        <v>721</v>
      </c>
      <c r="B2418" s="11">
        <v>375.33510000000001</v>
      </c>
      <c r="C2418" s="11">
        <v>-100</v>
      </c>
      <c r="D2418" s="11">
        <v>94.626800000000003</v>
      </c>
      <c r="E2418" s="11">
        <v>-68.068799999999996</v>
      </c>
      <c r="F2418" s="11">
        <v>64.468900000000005</v>
      </c>
      <c r="G2418" s="11">
        <v>-59.444400000000002</v>
      </c>
      <c r="H2418" s="11">
        <v>59.045499999999997</v>
      </c>
      <c r="I2418" s="11">
        <v>0</v>
      </c>
      <c r="J2418" s="11">
        <v>0</v>
      </c>
      <c r="K2418" s="11">
        <v>0</v>
      </c>
      <c r="L2418" s="11">
        <v>0</v>
      </c>
      <c r="M2418" s="11">
        <v>-1.6299999999999999E-2</v>
      </c>
      <c r="N2418" s="11">
        <v>2.6103999999999998</v>
      </c>
      <c r="O2418" s="11">
        <v>0.31259999999999999</v>
      </c>
      <c r="P2418" s="11">
        <v>1.4200000000000001E-2</v>
      </c>
      <c r="Q2418" s="11">
        <v>412.89</v>
      </c>
      <c r="R2418" s="11">
        <v>276.48169999999999</v>
      </c>
      <c r="S2418" s="11">
        <v>-49.6708</v>
      </c>
      <c r="T2418" s="11">
        <v>0.62560000000000004</v>
      </c>
      <c r="U2418" s="11">
        <v>14.171200000000001</v>
      </c>
      <c r="V2418" s="11">
        <v>-1.1335</v>
      </c>
      <c r="W2418" s="11">
        <v>-26.560600000000001</v>
      </c>
      <c r="X2418" s="11" t="s">
        <v>721</v>
      </c>
    </row>
    <row r="2419" spans="1:24" x14ac:dyDescent="0.25">
      <c r="A2419" s="11" t="s">
        <v>528</v>
      </c>
      <c r="B2419" s="11">
        <v>306.83019999999999</v>
      </c>
      <c r="C2419" s="11">
        <v>100</v>
      </c>
      <c r="D2419" s="11">
        <v>207.33920000000001</v>
      </c>
      <c r="E2419" s="11">
        <v>375.33510000000001</v>
      </c>
      <c r="F2419" s="11">
        <v>772.44309999999996</v>
      </c>
      <c r="G2419" s="11">
        <v>1631.6759999999999</v>
      </c>
      <c r="H2419" s="11">
        <v>3551.2932000000001</v>
      </c>
      <c r="I2419" s="11">
        <v>0.43569999999999998</v>
      </c>
      <c r="J2419" s="11">
        <v>43.704999999999998</v>
      </c>
      <c r="K2419" s="11">
        <v>33.728900000000003</v>
      </c>
      <c r="L2419" s="11">
        <v>24.8614</v>
      </c>
      <c r="M2419" s="11">
        <v>0</v>
      </c>
      <c r="N2419" s="11">
        <v>0</v>
      </c>
      <c r="O2419" s="11">
        <v>0</v>
      </c>
      <c r="P2419" s="11">
        <v>0</v>
      </c>
      <c r="Q2419" s="11">
        <v>324.3467</v>
      </c>
      <c r="R2419" s="11">
        <v>231.37649999999999</v>
      </c>
      <c r="S2419" s="11">
        <v>-77.440299999999993</v>
      </c>
      <c r="T2419" s="11">
        <v>0.67910000000000004</v>
      </c>
      <c r="U2419" s="11">
        <v>11.1454</v>
      </c>
      <c r="V2419" s="11">
        <v>0</v>
      </c>
      <c r="W2419" s="11">
        <v>-53.198399999999999</v>
      </c>
      <c r="X2419" s="11" t="s">
        <v>4311</v>
      </c>
    </row>
    <row r="2420" spans="1:24" x14ac:dyDescent="0.25">
      <c r="A2420" s="11" t="s">
        <v>4311</v>
      </c>
      <c r="B2420" s="11">
        <v>306.83019999999999</v>
      </c>
      <c r="C2420" s="11">
        <v>100</v>
      </c>
      <c r="D2420" s="11">
        <v>207.33920000000001</v>
      </c>
      <c r="E2420" s="11">
        <v>375.33510000000001</v>
      </c>
      <c r="F2420" s="11">
        <v>772.44309999999996</v>
      </c>
      <c r="G2420" s="11">
        <v>1631.6759999999999</v>
      </c>
      <c r="H2420" s="11">
        <v>3551.2932000000001</v>
      </c>
      <c r="I2420" s="11">
        <v>0.43569999999999998</v>
      </c>
      <c r="J2420" s="11">
        <v>43.704999999999998</v>
      </c>
      <c r="K2420" s="11">
        <v>33.728900000000003</v>
      </c>
      <c r="L2420" s="11">
        <v>24.8614</v>
      </c>
      <c r="M2420" s="11">
        <v>0</v>
      </c>
      <c r="N2420" s="11">
        <v>0</v>
      </c>
      <c r="O2420" s="11">
        <v>0</v>
      </c>
      <c r="P2420" s="11">
        <v>0</v>
      </c>
      <c r="Q2420" s="11">
        <v>324.3467</v>
      </c>
      <c r="R2420" s="11">
        <v>231.37649999999999</v>
      </c>
      <c r="S2420" s="11">
        <v>-77.440299999999993</v>
      </c>
      <c r="T2420" s="11">
        <v>0.67910000000000004</v>
      </c>
      <c r="U2420" s="11">
        <v>11.1454</v>
      </c>
      <c r="V2420" s="11">
        <v>0</v>
      </c>
      <c r="W2420" s="11">
        <v>-53.198399999999999</v>
      </c>
      <c r="X2420" s="11" t="s">
        <v>4311</v>
      </c>
    </row>
    <row r="2421" spans="1:24" x14ac:dyDescent="0.25">
      <c r="A2421" s="11" t="s">
        <v>4311</v>
      </c>
      <c r="B2421" s="11">
        <v>306.83019999999999</v>
      </c>
      <c r="C2421" s="11">
        <v>100</v>
      </c>
      <c r="D2421" s="11">
        <v>207.33920000000001</v>
      </c>
      <c r="E2421" s="11">
        <v>375.33510000000001</v>
      </c>
      <c r="F2421" s="11">
        <v>772.44309999999996</v>
      </c>
      <c r="G2421" s="11">
        <v>1631.6759999999999</v>
      </c>
      <c r="H2421" s="11">
        <v>3551.2932000000001</v>
      </c>
      <c r="I2421" s="11">
        <v>0.43569999999999998</v>
      </c>
      <c r="J2421" s="11">
        <v>43.704999999999998</v>
      </c>
      <c r="K2421" s="11">
        <v>33.728900000000003</v>
      </c>
      <c r="L2421" s="11">
        <v>24.8614</v>
      </c>
      <c r="M2421" s="11">
        <v>0</v>
      </c>
      <c r="N2421" s="11">
        <v>0</v>
      </c>
      <c r="O2421" s="11">
        <v>0</v>
      </c>
      <c r="P2421" s="11">
        <v>0</v>
      </c>
      <c r="Q2421" s="11">
        <v>311.78320000000002</v>
      </c>
      <c r="R2421" s="11">
        <v>231.37649999999999</v>
      </c>
      <c r="S2421" s="11">
        <v>-77.438699999999997</v>
      </c>
      <c r="T2421" s="11">
        <v>0.67910000000000004</v>
      </c>
      <c r="U2421" s="11">
        <v>11.1454</v>
      </c>
      <c r="V2421" s="11">
        <v>0</v>
      </c>
      <c r="W2421" s="11">
        <v>-52.886400000000002</v>
      </c>
      <c r="X2421" s="11" t="s">
        <v>4311</v>
      </c>
    </row>
    <row r="2422" spans="1:24" x14ac:dyDescent="0.25">
      <c r="A2422" s="11" t="s">
        <v>722</v>
      </c>
      <c r="B2422" s="11">
        <v>588.9443</v>
      </c>
      <c r="C2422" s="11">
        <v>-100</v>
      </c>
      <c r="D2422" s="11">
        <v>76.983400000000003</v>
      </c>
      <c r="E2422" s="11">
        <v>-43.546300000000002</v>
      </c>
      <c r="F2422" s="11">
        <v>36.887099999999997</v>
      </c>
      <c r="G2422" s="11">
        <v>-30.471699999999998</v>
      </c>
      <c r="H2422" s="11">
        <v>27.5623</v>
      </c>
      <c r="I2422" s="11">
        <v>0</v>
      </c>
      <c r="J2422" s="11">
        <v>0</v>
      </c>
      <c r="K2422" s="11">
        <v>0</v>
      </c>
      <c r="L2422" s="11">
        <v>0</v>
      </c>
      <c r="M2422" s="11">
        <v>-2.2000000000000001E-3</v>
      </c>
      <c r="N2422" s="11">
        <v>0.95</v>
      </c>
      <c r="O2422" s="11">
        <v>1.37E-2</v>
      </c>
      <c r="P2422" s="11">
        <v>0</v>
      </c>
      <c r="Q2422" s="11">
        <v>661.71289999999999</v>
      </c>
      <c r="R2422" s="11">
        <v>427.75240000000002</v>
      </c>
      <c r="S2422" s="11">
        <v>-43.735399999999998</v>
      </c>
      <c r="T2422" s="11">
        <v>0.69199999999999995</v>
      </c>
      <c r="U2422" s="11">
        <v>22.031600000000001</v>
      </c>
      <c r="V2422" s="11">
        <v>0</v>
      </c>
      <c r="W2422" s="11">
        <v>-11.1929</v>
      </c>
      <c r="X2422" s="11" t="s">
        <v>722</v>
      </c>
    </row>
    <row r="2423" spans="1:24" x14ac:dyDescent="0.25">
      <c r="A2423" s="11" t="s">
        <v>613</v>
      </c>
      <c r="B2423" s="11">
        <v>302.00909999999999</v>
      </c>
      <c r="C2423" s="11">
        <v>-100</v>
      </c>
      <c r="D2423" s="11">
        <v>84.389399999999995</v>
      </c>
      <c r="E2423" s="11">
        <v>-67.046800000000005</v>
      </c>
      <c r="F2423" s="11">
        <v>62.344299999999997</v>
      </c>
      <c r="G2423" s="11">
        <v>-58.800199999999997</v>
      </c>
      <c r="H2423" s="11">
        <v>57.754199999999997</v>
      </c>
      <c r="I2423" s="11">
        <v>0</v>
      </c>
      <c r="J2423" s="11">
        <v>0</v>
      </c>
      <c r="K2423" s="11">
        <v>0</v>
      </c>
      <c r="L2423" s="11">
        <v>0</v>
      </c>
      <c r="M2423" s="11">
        <v>-1.35E-2</v>
      </c>
      <c r="N2423" s="11">
        <v>2.5076000000000001</v>
      </c>
      <c r="O2423" s="11">
        <v>0.22900000000000001</v>
      </c>
      <c r="P2423" s="11">
        <v>4.8999999999999998E-3</v>
      </c>
      <c r="Q2423" s="11">
        <v>307.46429999999998</v>
      </c>
      <c r="R2423" s="11">
        <v>200.3853</v>
      </c>
      <c r="S2423" s="11">
        <v>-52.027099999999997</v>
      </c>
      <c r="T2423" s="11">
        <v>0.4572</v>
      </c>
      <c r="U2423" s="11">
        <v>11.3089</v>
      </c>
      <c r="V2423" s="11">
        <v>0</v>
      </c>
      <c r="W2423" s="11">
        <v>-31.937899999999999</v>
      </c>
      <c r="X2423" s="11" t="s">
        <v>613</v>
      </c>
    </row>
    <row r="2424" spans="1:24" x14ac:dyDescent="0.25">
      <c r="A2424" s="11" t="s">
        <v>723</v>
      </c>
      <c r="B2424" s="11">
        <v>302.49110000000002</v>
      </c>
      <c r="C2424" s="11">
        <v>-100</v>
      </c>
      <c r="D2424" s="11">
        <v>84.014499999999998</v>
      </c>
      <c r="E2424" s="11">
        <v>-66.6404</v>
      </c>
      <c r="F2424" s="11">
        <v>61.8063</v>
      </c>
      <c r="G2424" s="11">
        <v>-58.253799999999998</v>
      </c>
      <c r="H2424" s="11">
        <v>57.1736</v>
      </c>
      <c r="I2424" s="11">
        <v>0</v>
      </c>
      <c r="J2424" s="11">
        <v>0</v>
      </c>
      <c r="K2424" s="11">
        <v>0</v>
      </c>
      <c r="L2424" s="11">
        <v>0</v>
      </c>
      <c r="M2424" s="11">
        <v>-1.34E-2</v>
      </c>
      <c r="N2424" s="11">
        <v>2.4799000000000002</v>
      </c>
      <c r="O2424" s="11">
        <v>0.22700000000000001</v>
      </c>
      <c r="P2424" s="11">
        <v>5.1999999999999998E-3</v>
      </c>
      <c r="Q2424" s="11">
        <v>318.44889999999998</v>
      </c>
      <c r="R2424" s="11">
        <v>200.3853</v>
      </c>
      <c r="S2424" s="11">
        <v>-51.9985</v>
      </c>
      <c r="T2424" s="11">
        <v>0.4637</v>
      </c>
      <c r="U2424" s="11">
        <v>11.326700000000001</v>
      </c>
      <c r="V2424" s="11">
        <v>0</v>
      </c>
      <c r="W2424" s="11">
        <v>-32.118499999999997</v>
      </c>
      <c r="X2424" s="11" t="s">
        <v>723</v>
      </c>
    </row>
    <row r="2425" spans="1:24" x14ac:dyDescent="0.25">
      <c r="A2425" s="11" t="s">
        <v>173</v>
      </c>
      <c r="B2425" s="11">
        <v>379.55930000000001</v>
      </c>
      <c r="C2425" s="11">
        <v>100</v>
      </c>
      <c r="D2425" s="11">
        <v>309.04700000000003</v>
      </c>
      <c r="E2425" s="11">
        <v>486.16300000000001</v>
      </c>
      <c r="F2425" s="11">
        <v>1040.7090000000001</v>
      </c>
      <c r="G2425" s="11">
        <v>2190.3144000000002</v>
      </c>
      <c r="H2425" s="11">
        <v>4918.5944</v>
      </c>
      <c r="I2425" s="11">
        <v>0.57220000000000004</v>
      </c>
      <c r="J2425" s="11">
        <v>57.529899999999998</v>
      </c>
      <c r="K2425" s="11">
        <v>42.129199999999997</v>
      </c>
      <c r="L2425" s="11">
        <v>30.0593</v>
      </c>
      <c r="M2425" s="11">
        <v>0</v>
      </c>
      <c r="N2425" s="11">
        <v>4.7100000000000003E-2</v>
      </c>
      <c r="O2425" s="11">
        <v>0</v>
      </c>
      <c r="P2425" s="11">
        <v>0</v>
      </c>
      <c r="Q2425" s="11">
        <v>495.48520000000002</v>
      </c>
      <c r="R2425" s="11">
        <v>401.5181</v>
      </c>
      <c r="S2425" s="11">
        <v>-93.200100000000006</v>
      </c>
      <c r="T2425" s="11">
        <v>1.4434</v>
      </c>
      <c r="U2425" s="11">
        <v>12.49</v>
      </c>
      <c r="V2425" s="11">
        <v>-3.2115999999999998</v>
      </c>
      <c r="W2425" s="11">
        <v>-64.718100000000007</v>
      </c>
      <c r="X2425" s="11" t="s">
        <v>4312</v>
      </c>
    </row>
    <row r="2426" spans="1:24" x14ac:dyDescent="0.25">
      <c r="A2426" s="11" t="s">
        <v>4312</v>
      </c>
      <c r="B2426" s="11">
        <v>379.55930000000001</v>
      </c>
      <c r="C2426" s="11">
        <v>100</v>
      </c>
      <c r="D2426" s="11">
        <v>309.04700000000003</v>
      </c>
      <c r="E2426" s="11">
        <v>486.16300000000001</v>
      </c>
      <c r="F2426" s="11">
        <v>1040.7090000000001</v>
      </c>
      <c r="G2426" s="11">
        <v>2190.3144000000002</v>
      </c>
      <c r="H2426" s="11">
        <v>4918.5944</v>
      </c>
      <c r="I2426" s="11">
        <v>0.57220000000000004</v>
      </c>
      <c r="J2426" s="11">
        <v>57.529899999999998</v>
      </c>
      <c r="K2426" s="11">
        <v>42.129199999999997</v>
      </c>
      <c r="L2426" s="11">
        <v>30.0593</v>
      </c>
      <c r="M2426" s="11">
        <v>0</v>
      </c>
      <c r="N2426" s="11">
        <v>4.7100000000000003E-2</v>
      </c>
      <c r="O2426" s="11">
        <v>0</v>
      </c>
      <c r="P2426" s="11">
        <v>0</v>
      </c>
      <c r="Q2426" s="11">
        <v>495.48520000000002</v>
      </c>
      <c r="R2426" s="11">
        <v>401.5181</v>
      </c>
      <c r="S2426" s="11">
        <v>-93.200100000000006</v>
      </c>
      <c r="T2426" s="11">
        <v>1.4434</v>
      </c>
      <c r="U2426" s="11">
        <v>12.49</v>
      </c>
      <c r="V2426" s="11">
        <v>-3.2115999999999998</v>
      </c>
      <c r="W2426" s="11">
        <v>-64.718100000000007</v>
      </c>
      <c r="X2426" s="11" t="s">
        <v>4312</v>
      </c>
    </row>
    <row r="2427" spans="1:24" x14ac:dyDescent="0.25">
      <c r="A2427" s="11" t="s">
        <v>4312</v>
      </c>
      <c r="B2427" s="11">
        <v>379.55930000000001</v>
      </c>
      <c r="C2427" s="11">
        <v>100</v>
      </c>
      <c r="D2427" s="11">
        <v>309.04700000000003</v>
      </c>
      <c r="E2427" s="11">
        <v>486.16300000000001</v>
      </c>
      <c r="F2427" s="11">
        <v>1040.7090000000001</v>
      </c>
      <c r="G2427" s="11">
        <v>2190.3144000000002</v>
      </c>
      <c r="H2427" s="11">
        <v>4918.5944</v>
      </c>
      <c r="I2427" s="11">
        <v>0.57220000000000004</v>
      </c>
      <c r="J2427" s="11">
        <v>57.5366</v>
      </c>
      <c r="K2427" s="11">
        <v>42.129199999999997</v>
      </c>
      <c r="L2427" s="11">
        <v>30.0593</v>
      </c>
      <c r="M2427" s="11">
        <v>0</v>
      </c>
      <c r="N2427" s="11">
        <v>4.7100000000000003E-2</v>
      </c>
      <c r="O2427" s="11">
        <v>0</v>
      </c>
      <c r="P2427" s="11">
        <v>0</v>
      </c>
      <c r="Q2427" s="11">
        <v>480.15249999999997</v>
      </c>
      <c r="R2427" s="11">
        <v>401.5181</v>
      </c>
      <c r="S2427" s="11">
        <v>-93.198099999999997</v>
      </c>
      <c r="T2427" s="11">
        <v>1.4433</v>
      </c>
      <c r="U2427" s="11">
        <v>12.49</v>
      </c>
      <c r="V2427" s="11">
        <v>-3.198</v>
      </c>
      <c r="W2427" s="11">
        <v>-64.392300000000006</v>
      </c>
      <c r="X2427" s="11" t="s">
        <v>4312</v>
      </c>
    </row>
    <row r="2428" spans="1:24" x14ac:dyDescent="0.25">
      <c r="A2428" s="11" t="s">
        <v>283</v>
      </c>
      <c r="B2428" s="11">
        <v>298.60700000000003</v>
      </c>
      <c r="C2428" s="11">
        <v>100</v>
      </c>
      <c r="D2428" s="11">
        <v>209.202</v>
      </c>
      <c r="E2428" s="11">
        <v>362.42880000000002</v>
      </c>
      <c r="F2428" s="11">
        <v>699.35289999999998</v>
      </c>
      <c r="G2428" s="11">
        <v>1360.2489</v>
      </c>
      <c r="H2428" s="11">
        <v>2685.2718</v>
      </c>
      <c r="I2428" s="11">
        <v>0.45829999999999999</v>
      </c>
      <c r="J2428" s="11">
        <v>45.894100000000002</v>
      </c>
      <c r="K2428" s="11">
        <v>34.944499999999998</v>
      </c>
      <c r="L2428" s="11">
        <v>24.583100000000002</v>
      </c>
      <c r="M2428" s="11">
        <v>0</v>
      </c>
      <c r="N2428" s="11">
        <v>0</v>
      </c>
      <c r="O2428" s="11">
        <v>0</v>
      </c>
      <c r="P2428" s="11">
        <v>0</v>
      </c>
      <c r="Q2428" s="11">
        <v>354.78829999999999</v>
      </c>
      <c r="R2428" s="11">
        <v>265.3075</v>
      </c>
      <c r="S2428" s="11">
        <v>-79.815600000000003</v>
      </c>
      <c r="T2428" s="11">
        <v>0.91069999999999995</v>
      </c>
      <c r="U2428" s="11">
        <v>10.302099999999999</v>
      </c>
      <c r="V2428" s="11">
        <v>0</v>
      </c>
      <c r="W2428" s="11">
        <v>-53.209000000000003</v>
      </c>
      <c r="X2428" s="11" t="s">
        <v>4313</v>
      </c>
    </row>
    <row r="2429" spans="1:24" x14ac:dyDescent="0.25">
      <c r="A2429" s="11" t="s">
        <v>4313</v>
      </c>
      <c r="B2429" s="11">
        <v>298.60700000000003</v>
      </c>
      <c r="C2429" s="11">
        <v>100</v>
      </c>
      <c r="D2429" s="11">
        <v>209.202</v>
      </c>
      <c r="E2429" s="11">
        <v>362.42880000000002</v>
      </c>
      <c r="F2429" s="11">
        <v>699.35289999999998</v>
      </c>
      <c r="G2429" s="11">
        <v>1360.2489</v>
      </c>
      <c r="H2429" s="11">
        <v>2685.2718</v>
      </c>
      <c r="I2429" s="11">
        <v>0.45829999999999999</v>
      </c>
      <c r="J2429" s="11">
        <v>45.894100000000002</v>
      </c>
      <c r="K2429" s="11">
        <v>34.944499999999998</v>
      </c>
      <c r="L2429" s="11">
        <v>24.583100000000002</v>
      </c>
      <c r="M2429" s="11">
        <v>0</v>
      </c>
      <c r="N2429" s="11">
        <v>0</v>
      </c>
      <c r="O2429" s="11">
        <v>0</v>
      </c>
      <c r="P2429" s="11">
        <v>0</v>
      </c>
      <c r="Q2429" s="11">
        <v>354.78829999999999</v>
      </c>
      <c r="R2429" s="11">
        <v>265.3075</v>
      </c>
      <c r="S2429" s="11">
        <v>-79.815600000000003</v>
      </c>
      <c r="T2429" s="11">
        <v>0.91069999999999995</v>
      </c>
      <c r="U2429" s="11">
        <v>10.302099999999999</v>
      </c>
      <c r="V2429" s="11">
        <v>0</v>
      </c>
      <c r="W2429" s="11">
        <v>-53.209000000000003</v>
      </c>
      <c r="X2429" s="11" t="s">
        <v>4313</v>
      </c>
    </row>
    <row r="2430" spans="1:24" x14ac:dyDescent="0.25">
      <c r="A2430" s="11" t="s">
        <v>4313</v>
      </c>
      <c r="B2430" s="11">
        <v>298.60700000000003</v>
      </c>
      <c r="C2430" s="11">
        <v>100</v>
      </c>
      <c r="D2430" s="11">
        <v>209.202</v>
      </c>
      <c r="E2430" s="11">
        <v>362.42880000000002</v>
      </c>
      <c r="F2430" s="11">
        <v>699.35289999999998</v>
      </c>
      <c r="G2430" s="11">
        <v>1360.2489</v>
      </c>
      <c r="H2430" s="11">
        <v>2685.2716999999998</v>
      </c>
      <c r="I2430" s="11">
        <v>0.45829999999999999</v>
      </c>
      <c r="J2430" s="11">
        <v>45.894100000000002</v>
      </c>
      <c r="K2430" s="11">
        <v>34.944499999999998</v>
      </c>
      <c r="L2430" s="11">
        <v>24.583100000000002</v>
      </c>
      <c r="M2430" s="11">
        <v>0</v>
      </c>
      <c r="N2430" s="11">
        <v>0</v>
      </c>
      <c r="O2430" s="11">
        <v>0</v>
      </c>
      <c r="P2430" s="11">
        <v>0</v>
      </c>
      <c r="Q2430" s="11">
        <v>341.60129999999998</v>
      </c>
      <c r="R2430" s="11">
        <v>265.3075</v>
      </c>
      <c r="S2430" s="11">
        <v>-79.813900000000004</v>
      </c>
      <c r="T2430" s="11">
        <v>0.91069999999999995</v>
      </c>
      <c r="U2430" s="11">
        <v>10.302099999999999</v>
      </c>
      <c r="V2430" s="11">
        <v>0</v>
      </c>
      <c r="W2430" s="11">
        <v>-52.896999999999998</v>
      </c>
      <c r="X2430" s="11" t="s">
        <v>4313</v>
      </c>
    </row>
    <row r="2431" spans="1:24" x14ac:dyDescent="0.25">
      <c r="A2431" s="11" t="s">
        <v>724</v>
      </c>
      <c r="B2431" s="11">
        <v>349.53680000000003</v>
      </c>
      <c r="C2431" s="11">
        <v>-100</v>
      </c>
      <c r="D2431" s="11">
        <v>57.119700000000002</v>
      </c>
      <c r="E2431" s="11">
        <v>-31.101199999999999</v>
      </c>
      <c r="F2431" s="11">
        <v>19.816800000000001</v>
      </c>
      <c r="G2431" s="11">
        <v>-13.004899999999999</v>
      </c>
      <c r="H2431" s="11">
        <v>9.0334000000000003</v>
      </c>
      <c r="I2431" s="11">
        <v>0</v>
      </c>
      <c r="J2431" s="11">
        <v>0</v>
      </c>
      <c r="K2431" s="11">
        <v>0</v>
      </c>
      <c r="L2431" s="11">
        <v>0</v>
      </c>
      <c r="M2431" s="11">
        <v>0</v>
      </c>
      <c r="N2431" s="11">
        <v>2.86E-2</v>
      </c>
      <c r="O2431" s="11">
        <v>0</v>
      </c>
      <c r="P2431" s="11">
        <v>0</v>
      </c>
      <c r="Q2431" s="11">
        <v>429.51339999999999</v>
      </c>
      <c r="R2431" s="11">
        <v>284.50540000000001</v>
      </c>
      <c r="S2431" s="11">
        <v>-38.8307</v>
      </c>
      <c r="T2431" s="11">
        <v>0.47970000000000002</v>
      </c>
      <c r="U2431" s="11">
        <v>13.159700000000001</v>
      </c>
      <c r="V2431" s="11">
        <v>0</v>
      </c>
      <c r="W2431" s="11">
        <v>-17.769100000000002</v>
      </c>
      <c r="X2431" s="11" t="s">
        <v>724</v>
      </c>
    </row>
    <row r="2432" spans="1:24" x14ac:dyDescent="0.25">
      <c r="A2432" s="11" t="s">
        <v>725</v>
      </c>
      <c r="B2432" s="11">
        <v>566.94539999999995</v>
      </c>
      <c r="C2432" s="11">
        <v>-100</v>
      </c>
      <c r="D2432" s="11">
        <v>63.550899999999999</v>
      </c>
      <c r="E2432" s="11">
        <v>-27.692699999999999</v>
      </c>
      <c r="F2432" s="11">
        <v>18.5062</v>
      </c>
      <c r="G2432" s="11">
        <v>-11.302099999999999</v>
      </c>
      <c r="H2432" s="11">
        <v>7.8569000000000004</v>
      </c>
      <c r="I2432" s="11">
        <v>0</v>
      </c>
      <c r="J2432" s="11">
        <v>0</v>
      </c>
      <c r="K2432" s="11">
        <v>0</v>
      </c>
      <c r="L2432" s="11">
        <v>0</v>
      </c>
      <c r="M2432" s="11">
        <v>0</v>
      </c>
      <c r="N2432" s="11">
        <v>1.3599999999999999E-2</v>
      </c>
      <c r="O2432" s="11">
        <v>0</v>
      </c>
      <c r="P2432" s="11">
        <v>0</v>
      </c>
      <c r="Q2432" s="11">
        <v>653.47829999999999</v>
      </c>
      <c r="R2432" s="11">
        <v>424.77210000000002</v>
      </c>
      <c r="S2432" s="11">
        <v>-40.337699999999998</v>
      </c>
      <c r="T2432" s="11">
        <v>0.628</v>
      </c>
      <c r="U2432" s="11">
        <v>21.241900000000001</v>
      </c>
      <c r="V2432" s="11">
        <v>0</v>
      </c>
      <c r="W2432" s="11">
        <v>-9.1433</v>
      </c>
      <c r="X2432" s="11" t="s">
        <v>725</v>
      </c>
    </row>
    <row r="2433" spans="1:24" x14ac:dyDescent="0.25">
      <c r="A2433" s="11" t="s">
        <v>726</v>
      </c>
      <c r="B2433" s="11">
        <v>427.40929999999997</v>
      </c>
      <c r="C2433" s="11">
        <v>-100</v>
      </c>
      <c r="D2433" s="11">
        <v>61.5015</v>
      </c>
      <c r="E2433" s="11">
        <v>-30.9605</v>
      </c>
      <c r="F2433" s="11">
        <v>20.421700000000001</v>
      </c>
      <c r="G2433" s="11">
        <v>-12.8721</v>
      </c>
      <c r="H2433" s="11">
        <v>8.7830999999999992</v>
      </c>
      <c r="I2433" s="11">
        <v>0</v>
      </c>
      <c r="J2433" s="11">
        <v>0</v>
      </c>
      <c r="K2433" s="11">
        <v>0</v>
      </c>
      <c r="L2433" s="11">
        <v>0</v>
      </c>
      <c r="M2433" s="11">
        <v>0</v>
      </c>
      <c r="N2433" s="11">
        <v>2.7000000000000001E-3</v>
      </c>
      <c r="O2433" s="11">
        <v>0</v>
      </c>
      <c r="P2433" s="11">
        <v>0</v>
      </c>
      <c r="Q2433" s="11">
        <v>479.8725</v>
      </c>
      <c r="R2433" s="11">
        <v>312.55880000000002</v>
      </c>
      <c r="S2433" s="11">
        <v>-42.688499999999998</v>
      </c>
      <c r="T2433" s="11">
        <v>0.502</v>
      </c>
      <c r="U2433" s="11">
        <v>16.031700000000001</v>
      </c>
      <c r="V2433" s="11">
        <v>0</v>
      </c>
      <c r="W2433" s="11">
        <v>-18.037700000000001</v>
      </c>
      <c r="X2433" s="11" t="s">
        <v>726</v>
      </c>
    </row>
    <row r="2434" spans="1:24" x14ac:dyDescent="0.25">
      <c r="A2434" s="11" t="s">
        <v>727</v>
      </c>
      <c r="B2434" s="11">
        <v>387.17989999999998</v>
      </c>
      <c r="C2434" s="11">
        <v>-100</v>
      </c>
      <c r="D2434" s="11">
        <v>60.067300000000003</v>
      </c>
      <c r="E2434" s="11">
        <v>-31.166899999999998</v>
      </c>
      <c r="F2434" s="11">
        <v>20.3123</v>
      </c>
      <c r="G2434" s="11">
        <v>-12.9034</v>
      </c>
      <c r="H2434" s="11">
        <v>8.7612000000000005</v>
      </c>
      <c r="I2434" s="11">
        <v>0</v>
      </c>
      <c r="J2434" s="11">
        <v>0</v>
      </c>
      <c r="K2434" s="11">
        <v>0</v>
      </c>
      <c r="L2434" s="11">
        <v>0</v>
      </c>
      <c r="M2434" s="11">
        <v>0</v>
      </c>
      <c r="N2434" s="11">
        <v>2.7000000000000001E-3</v>
      </c>
      <c r="O2434" s="11">
        <v>0</v>
      </c>
      <c r="P2434" s="11">
        <v>0</v>
      </c>
      <c r="Q2434" s="11">
        <v>434.67610000000002</v>
      </c>
      <c r="R2434" s="11">
        <v>284.50540000000001</v>
      </c>
      <c r="S2434" s="11">
        <v>-42.552999999999997</v>
      </c>
      <c r="T2434" s="11">
        <v>0.45860000000000001</v>
      </c>
      <c r="U2434" s="11">
        <v>14.530099999999999</v>
      </c>
      <c r="V2434" s="11">
        <v>0</v>
      </c>
      <c r="W2434" s="11">
        <v>-19.515599999999999</v>
      </c>
      <c r="X2434" s="11" t="s">
        <v>727</v>
      </c>
    </row>
    <row r="2435" spans="1:24" x14ac:dyDescent="0.25">
      <c r="A2435" s="11" t="s">
        <v>728</v>
      </c>
      <c r="B2435" s="11">
        <v>467.1961</v>
      </c>
      <c r="C2435" s="11">
        <v>-100</v>
      </c>
      <c r="D2435" s="11">
        <v>62.945500000000003</v>
      </c>
      <c r="E2435" s="11">
        <v>-30.661799999999999</v>
      </c>
      <c r="F2435" s="11">
        <v>20.392700000000001</v>
      </c>
      <c r="G2435" s="11">
        <v>-12.682600000000001</v>
      </c>
      <c r="H2435" s="11">
        <v>8.6516999999999999</v>
      </c>
      <c r="I2435" s="11">
        <v>0</v>
      </c>
      <c r="J2435" s="11">
        <v>0</v>
      </c>
      <c r="K2435" s="11">
        <v>0</v>
      </c>
      <c r="L2435" s="11">
        <v>0</v>
      </c>
      <c r="M2435" s="11">
        <v>0</v>
      </c>
      <c r="N2435" s="11">
        <v>2.3E-3</v>
      </c>
      <c r="O2435" s="11">
        <v>0</v>
      </c>
      <c r="P2435" s="11">
        <v>0</v>
      </c>
      <c r="Q2435" s="11">
        <v>523.75440000000003</v>
      </c>
      <c r="R2435" s="11">
        <v>340.6121</v>
      </c>
      <c r="S2435" s="11">
        <v>-42.848100000000002</v>
      </c>
      <c r="T2435" s="11">
        <v>0.54979999999999996</v>
      </c>
      <c r="U2435" s="11">
        <v>17.5075</v>
      </c>
      <c r="V2435" s="11">
        <v>0</v>
      </c>
      <c r="W2435" s="11">
        <v>-16.674900000000001</v>
      </c>
      <c r="X2435" s="11" t="s">
        <v>728</v>
      </c>
    </row>
    <row r="2436" spans="1:24" x14ac:dyDescent="0.25">
      <c r="A2436" s="11" t="s">
        <v>775</v>
      </c>
      <c r="B2436" s="11">
        <v>796.47239999999999</v>
      </c>
      <c r="C2436" s="11">
        <v>100</v>
      </c>
      <c r="D2436" s="11">
        <v>200.55359999999999</v>
      </c>
      <c r="E2436" s="11">
        <v>232.46969999999999</v>
      </c>
      <c r="F2436" s="11">
        <v>385.60610000000003</v>
      </c>
      <c r="G2436" s="11">
        <v>631.45439999999996</v>
      </c>
      <c r="H2436" s="11">
        <v>1089.604</v>
      </c>
      <c r="I2436" s="11">
        <v>0.28810000000000002</v>
      </c>
      <c r="J2436" s="11">
        <v>29.117000000000001</v>
      </c>
      <c r="K2436" s="11">
        <v>19.664000000000001</v>
      </c>
      <c r="L2436" s="11">
        <v>11.8256</v>
      </c>
      <c r="M2436" s="11">
        <v>0</v>
      </c>
      <c r="N2436" s="11">
        <v>0</v>
      </c>
      <c r="O2436" s="11">
        <v>0</v>
      </c>
      <c r="P2436" s="11">
        <v>0</v>
      </c>
      <c r="Q2436" s="11">
        <v>847.75729999999999</v>
      </c>
      <c r="R2436" s="11">
        <v>593.88409999999999</v>
      </c>
      <c r="S2436" s="11">
        <v>-73.272199999999998</v>
      </c>
      <c r="T2436" s="11">
        <v>1.0972999999999999</v>
      </c>
      <c r="U2436" s="11">
        <v>28.981400000000001</v>
      </c>
      <c r="V2436" s="11">
        <v>0</v>
      </c>
      <c r="W2436" s="11">
        <v>-27.838200000000001</v>
      </c>
      <c r="X2436" s="11" t="s">
        <v>4314</v>
      </c>
    </row>
    <row r="2437" spans="1:24" x14ac:dyDescent="0.25">
      <c r="A2437" s="11" t="s">
        <v>4314</v>
      </c>
      <c r="B2437" s="11">
        <v>796.47239999999999</v>
      </c>
      <c r="C2437" s="11">
        <v>100</v>
      </c>
      <c r="D2437" s="11">
        <v>200.55359999999999</v>
      </c>
      <c r="E2437" s="11">
        <v>232.46969999999999</v>
      </c>
      <c r="F2437" s="11">
        <v>385.60610000000003</v>
      </c>
      <c r="G2437" s="11">
        <v>631.45439999999996</v>
      </c>
      <c r="H2437" s="11">
        <v>1089.604</v>
      </c>
      <c r="I2437" s="11">
        <v>0.28810000000000002</v>
      </c>
      <c r="J2437" s="11">
        <v>29.117000000000001</v>
      </c>
      <c r="K2437" s="11">
        <v>19.664000000000001</v>
      </c>
      <c r="L2437" s="11">
        <v>11.8256</v>
      </c>
      <c r="M2437" s="11">
        <v>0</v>
      </c>
      <c r="N2437" s="11">
        <v>0</v>
      </c>
      <c r="O2437" s="11">
        <v>0</v>
      </c>
      <c r="P2437" s="11">
        <v>0</v>
      </c>
      <c r="Q2437" s="11">
        <v>847.75729999999999</v>
      </c>
      <c r="R2437" s="11">
        <v>593.88409999999999</v>
      </c>
      <c r="S2437" s="11">
        <v>-73.272199999999998</v>
      </c>
      <c r="T2437" s="11">
        <v>1.0972999999999999</v>
      </c>
      <c r="U2437" s="11">
        <v>28.981400000000001</v>
      </c>
      <c r="V2437" s="11">
        <v>0</v>
      </c>
      <c r="W2437" s="11">
        <v>-27.838200000000001</v>
      </c>
      <c r="X2437" s="11" t="s">
        <v>4314</v>
      </c>
    </row>
    <row r="2438" spans="1:24" x14ac:dyDescent="0.25">
      <c r="A2438" s="11" t="s">
        <v>4314</v>
      </c>
      <c r="B2438" s="11">
        <v>796.47239999999999</v>
      </c>
      <c r="C2438" s="11">
        <v>100</v>
      </c>
      <c r="D2438" s="11">
        <v>200.55359999999999</v>
      </c>
      <c r="E2438" s="11">
        <v>232.46969999999999</v>
      </c>
      <c r="F2438" s="11">
        <v>385.60610000000003</v>
      </c>
      <c r="G2438" s="11">
        <v>631.45439999999996</v>
      </c>
      <c r="H2438" s="11">
        <v>1089.604</v>
      </c>
      <c r="I2438" s="11">
        <v>0.28810000000000002</v>
      </c>
      <c r="J2438" s="11">
        <v>29.117799999999999</v>
      </c>
      <c r="K2438" s="11">
        <v>19.664000000000001</v>
      </c>
      <c r="L2438" s="11">
        <v>11.8256</v>
      </c>
      <c r="M2438" s="11">
        <v>0</v>
      </c>
      <c r="N2438" s="11">
        <v>0</v>
      </c>
      <c r="O2438" s="11">
        <v>0</v>
      </c>
      <c r="P2438" s="11">
        <v>0</v>
      </c>
      <c r="Q2438" s="11">
        <v>825.27930000000003</v>
      </c>
      <c r="R2438" s="11">
        <v>593.88409999999999</v>
      </c>
      <c r="S2438" s="11">
        <v>-73.270600000000002</v>
      </c>
      <c r="T2438" s="11">
        <v>1.0972999999999999</v>
      </c>
      <c r="U2438" s="11">
        <v>28.981400000000001</v>
      </c>
      <c r="V2438" s="11">
        <v>0</v>
      </c>
      <c r="W2438" s="11">
        <v>-27.526399999999999</v>
      </c>
      <c r="X2438" s="11" t="s">
        <v>4314</v>
      </c>
    </row>
    <row r="2439" spans="1:24" x14ac:dyDescent="0.25">
      <c r="A2439" s="11" t="s">
        <v>1372</v>
      </c>
      <c r="B2439" s="11">
        <v>355.8723</v>
      </c>
      <c r="C2439" s="11">
        <v>-100</v>
      </c>
      <c r="D2439" s="11">
        <v>103.10550000000001</v>
      </c>
      <c r="E2439" s="11">
        <v>-5.2986000000000004</v>
      </c>
      <c r="F2439" s="11">
        <v>71.806899999999999</v>
      </c>
      <c r="G2439" s="11">
        <v>40.629399999999997</v>
      </c>
      <c r="H2439" s="11">
        <v>90.873199999999997</v>
      </c>
      <c r="I2439" s="11">
        <v>3.5099999999999999E-2</v>
      </c>
      <c r="J2439" s="11">
        <v>3.7829000000000002</v>
      </c>
      <c r="K2439" s="11">
        <v>1.6196999999999999</v>
      </c>
      <c r="L2439" s="11">
        <v>0.52370000000000005</v>
      </c>
      <c r="M2439" s="11">
        <v>0</v>
      </c>
      <c r="N2439" s="11">
        <v>4.6300000000000001E-2</v>
      </c>
      <c r="O2439" s="11">
        <v>0</v>
      </c>
      <c r="P2439" s="11">
        <v>0</v>
      </c>
      <c r="Q2439" s="11">
        <v>444.56900000000002</v>
      </c>
      <c r="R2439" s="11">
        <v>320.44979999999998</v>
      </c>
      <c r="S2439" s="11">
        <v>-44.054400000000001</v>
      </c>
      <c r="T2439" s="11">
        <v>0.88</v>
      </c>
      <c r="U2439" s="11">
        <v>12.961600000000001</v>
      </c>
      <c r="V2439" s="11">
        <v>0</v>
      </c>
      <c r="W2439" s="11">
        <v>-20.5623</v>
      </c>
      <c r="X2439" s="11" t="s">
        <v>1372</v>
      </c>
    </row>
    <row r="2440" spans="1:24" x14ac:dyDescent="0.25">
      <c r="A2440" s="11" t="s">
        <v>729</v>
      </c>
      <c r="B2440" s="11">
        <v>507.25720000000001</v>
      </c>
      <c r="C2440" s="11">
        <v>-100</v>
      </c>
      <c r="D2440" s="11">
        <v>64.848500000000001</v>
      </c>
      <c r="E2440" s="11">
        <v>-30.741399999999999</v>
      </c>
      <c r="F2440" s="11">
        <v>20.8123</v>
      </c>
      <c r="G2440" s="11">
        <v>-12.8583</v>
      </c>
      <c r="H2440" s="11">
        <v>8.8709000000000007</v>
      </c>
      <c r="I2440" s="11">
        <v>0</v>
      </c>
      <c r="J2440" s="11">
        <v>0</v>
      </c>
      <c r="K2440" s="11">
        <v>0</v>
      </c>
      <c r="L2440" s="11">
        <v>0</v>
      </c>
      <c r="M2440" s="11">
        <v>0</v>
      </c>
      <c r="N2440" s="11">
        <v>3.3E-3</v>
      </c>
      <c r="O2440" s="11">
        <v>0</v>
      </c>
      <c r="P2440" s="11">
        <v>0</v>
      </c>
      <c r="Q2440" s="11">
        <v>567.79340000000002</v>
      </c>
      <c r="R2440" s="11">
        <v>368.66550000000001</v>
      </c>
      <c r="S2440" s="11">
        <v>-43.125</v>
      </c>
      <c r="T2440" s="11">
        <v>0.61280000000000001</v>
      </c>
      <c r="U2440" s="11">
        <v>19.0075</v>
      </c>
      <c r="V2440" s="11">
        <v>0</v>
      </c>
      <c r="W2440" s="11">
        <v>-15.3957</v>
      </c>
      <c r="X2440" s="11" t="s">
        <v>729</v>
      </c>
    </row>
    <row r="2441" spans="1:24" x14ac:dyDescent="0.25">
      <c r="A2441" s="11" t="s">
        <v>730</v>
      </c>
      <c r="B2441" s="11">
        <v>586.65769999999998</v>
      </c>
      <c r="C2441" s="11">
        <v>-100</v>
      </c>
      <c r="D2441" s="11">
        <v>67.971800000000002</v>
      </c>
      <c r="E2441" s="11">
        <v>-30.3279</v>
      </c>
      <c r="F2441" s="11">
        <v>20.9664</v>
      </c>
      <c r="G2441" s="11">
        <v>-12.662000000000001</v>
      </c>
      <c r="H2441" s="11">
        <v>8.7852999999999994</v>
      </c>
      <c r="I2441" s="11">
        <v>0</v>
      </c>
      <c r="J2441" s="11">
        <v>0</v>
      </c>
      <c r="K2441" s="11">
        <v>0</v>
      </c>
      <c r="L2441" s="11">
        <v>0</v>
      </c>
      <c r="M2441" s="11">
        <v>0</v>
      </c>
      <c r="N2441" s="11">
        <v>3.3999999999999998E-3</v>
      </c>
      <c r="O2441" s="11">
        <v>0</v>
      </c>
      <c r="P2441" s="11">
        <v>0</v>
      </c>
      <c r="Q2441" s="11">
        <v>656.15890000000002</v>
      </c>
      <c r="R2441" s="11">
        <v>424.77210000000002</v>
      </c>
      <c r="S2441" s="11">
        <v>-43.480699999999999</v>
      </c>
      <c r="T2441" s="11">
        <v>0.70069999999999999</v>
      </c>
      <c r="U2441" s="11">
        <v>21.9619</v>
      </c>
      <c r="V2441" s="11">
        <v>0</v>
      </c>
      <c r="W2441" s="11">
        <v>-12.8514</v>
      </c>
      <c r="X2441" s="11" t="s">
        <v>730</v>
      </c>
    </row>
    <row r="2442" spans="1:24" x14ac:dyDescent="0.25">
      <c r="A2442" s="11" t="s">
        <v>1742</v>
      </c>
      <c r="B2442" s="11">
        <v>344.35480000000001</v>
      </c>
      <c r="C2442" s="11">
        <v>100</v>
      </c>
      <c r="D2442" s="11">
        <v>262.30439999999999</v>
      </c>
      <c r="E2442" s="11">
        <v>338.82850000000002</v>
      </c>
      <c r="F2442" s="11">
        <v>661.25310000000002</v>
      </c>
      <c r="G2442" s="11">
        <v>1195.8498</v>
      </c>
      <c r="H2442" s="11">
        <v>2394.5538000000001</v>
      </c>
      <c r="I2442" s="11">
        <v>0.42149999999999999</v>
      </c>
      <c r="J2442" s="11">
        <v>42.792299999999997</v>
      </c>
      <c r="K2442" s="11">
        <v>28.906099999999999</v>
      </c>
      <c r="L2442" s="11">
        <v>18.873699999999999</v>
      </c>
      <c r="M2442" s="11">
        <v>-1E-4</v>
      </c>
      <c r="N2442" s="11">
        <v>0.14449999999999999</v>
      </c>
      <c r="O2442" s="11">
        <v>1E-4</v>
      </c>
      <c r="P2442" s="11">
        <v>0</v>
      </c>
      <c r="Q2442" s="11">
        <v>394.02910000000003</v>
      </c>
      <c r="R2442" s="11">
        <v>367.28769999999997</v>
      </c>
      <c r="S2442" s="11">
        <v>-84.823300000000003</v>
      </c>
      <c r="T2442" s="11">
        <v>1.3472</v>
      </c>
      <c r="U2442" s="11">
        <v>11.106999999999999</v>
      </c>
      <c r="V2442" s="11">
        <v>-2.6448999999999998</v>
      </c>
      <c r="W2442" s="11">
        <v>-56.951500000000003</v>
      </c>
      <c r="X2442" s="11" t="s">
        <v>4316</v>
      </c>
    </row>
    <row r="2443" spans="1:24" x14ac:dyDescent="0.25">
      <c r="A2443" s="11" t="s">
        <v>4316</v>
      </c>
      <c r="B2443" s="11">
        <v>344.35480000000001</v>
      </c>
      <c r="C2443" s="11">
        <v>100</v>
      </c>
      <c r="D2443" s="11">
        <v>262.30439999999999</v>
      </c>
      <c r="E2443" s="11">
        <v>338.82850000000002</v>
      </c>
      <c r="F2443" s="11">
        <v>661.25310000000002</v>
      </c>
      <c r="G2443" s="11">
        <v>1195.8498</v>
      </c>
      <c r="H2443" s="11">
        <v>2394.5538000000001</v>
      </c>
      <c r="I2443" s="11">
        <v>0.42149999999999999</v>
      </c>
      <c r="J2443" s="11">
        <v>42.792299999999997</v>
      </c>
      <c r="K2443" s="11">
        <v>28.906099999999999</v>
      </c>
      <c r="L2443" s="11">
        <v>18.873699999999999</v>
      </c>
      <c r="M2443" s="11">
        <v>-1E-4</v>
      </c>
      <c r="N2443" s="11">
        <v>0.14449999999999999</v>
      </c>
      <c r="O2443" s="11">
        <v>1E-4</v>
      </c>
      <c r="P2443" s="11">
        <v>0</v>
      </c>
      <c r="Q2443" s="11">
        <v>394.02910000000003</v>
      </c>
      <c r="R2443" s="11">
        <v>367.28769999999997</v>
      </c>
      <c r="S2443" s="11">
        <v>-84.823300000000003</v>
      </c>
      <c r="T2443" s="11">
        <v>1.3472</v>
      </c>
      <c r="U2443" s="11">
        <v>11.106999999999999</v>
      </c>
      <c r="V2443" s="11">
        <v>-2.6448999999999998</v>
      </c>
      <c r="W2443" s="11">
        <v>-56.951500000000003</v>
      </c>
      <c r="X2443" s="11" t="s">
        <v>4316</v>
      </c>
    </row>
    <row r="2444" spans="1:24" x14ac:dyDescent="0.25">
      <c r="A2444" s="11" t="s">
        <v>4316</v>
      </c>
      <c r="B2444" s="11">
        <v>344.35480000000001</v>
      </c>
      <c r="C2444" s="11">
        <v>100</v>
      </c>
      <c r="D2444" s="11">
        <v>262.30439999999999</v>
      </c>
      <c r="E2444" s="11">
        <v>338.82850000000002</v>
      </c>
      <c r="F2444" s="11">
        <v>661.25310000000002</v>
      </c>
      <c r="G2444" s="11">
        <v>1195.8498</v>
      </c>
      <c r="H2444" s="11">
        <v>2394.5538000000001</v>
      </c>
      <c r="I2444" s="11">
        <v>0.42149999999999999</v>
      </c>
      <c r="J2444" s="11">
        <v>42.803699999999999</v>
      </c>
      <c r="K2444" s="11">
        <v>28.906099999999999</v>
      </c>
      <c r="L2444" s="11">
        <v>18.873699999999999</v>
      </c>
      <c r="M2444" s="11">
        <v>-1E-4</v>
      </c>
      <c r="N2444" s="11">
        <v>0.14449999999999999</v>
      </c>
      <c r="O2444" s="11">
        <v>1E-4</v>
      </c>
      <c r="P2444" s="11">
        <v>0</v>
      </c>
      <c r="Q2444" s="11">
        <v>388.43740000000003</v>
      </c>
      <c r="R2444" s="11">
        <v>367.28769999999997</v>
      </c>
      <c r="S2444" s="11">
        <v>-84.8215</v>
      </c>
      <c r="T2444" s="11">
        <v>1.3472</v>
      </c>
      <c r="U2444" s="11">
        <v>11.106999999999999</v>
      </c>
      <c r="V2444" s="11">
        <v>-2.6335999999999999</v>
      </c>
      <c r="W2444" s="11">
        <v>-56.628300000000003</v>
      </c>
      <c r="X2444" s="11" t="s">
        <v>4316</v>
      </c>
    </row>
    <row r="2445" spans="1:24" x14ac:dyDescent="0.25">
      <c r="A2445" s="11" t="s">
        <v>3757</v>
      </c>
      <c r="B2445" s="11">
        <v>166.14189999999999</v>
      </c>
      <c r="C2445" s="11">
        <v>-100</v>
      </c>
      <c r="D2445" s="11">
        <v>135.5522</v>
      </c>
      <c r="E2445" s="11">
        <v>-199.3674</v>
      </c>
      <c r="F2445" s="11">
        <v>355.89229999999998</v>
      </c>
      <c r="G2445" s="11">
        <v>-683.51080000000002</v>
      </c>
      <c r="H2445" s="11">
        <v>1381.5224000000001</v>
      </c>
      <c r="I2445" s="11">
        <v>0</v>
      </c>
      <c r="J2445" s="11">
        <v>0</v>
      </c>
      <c r="K2445" s="11">
        <v>0</v>
      </c>
      <c r="L2445" s="11">
        <v>0</v>
      </c>
      <c r="M2445" s="11">
        <v>-0.16950000000000001</v>
      </c>
      <c r="N2445" s="11">
        <v>17.648199999999999</v>
      </c>
      <c r="O2445" s="11">
        <v>13.031700000000001</v>
      </c>
      <c r="P2445" s="11">
        <v>9.5214999999999996</v>
      </c>
      <c r="Q2445" s="11">
        <v>155.2457</v>
      </c>
      <c r="R2445" s="11">
        <v>98.166799999999995</v>
      </c>
      <c r="S2445" s="11">
        <v>-61.316699999999997</v>
      </c>
      <c r="T2445" s="11">
        <v>0.6794</v>
      </c>
      <c r="U2445" s="11">
        <v>6.3026999999999997</v>
      </c>
      <c r="V2445" s="11">
        <v>0</v>
      </c>
      <c r="W2445" s="11">
        <v>-44.688699999999997</v>
      </c>
      <c r="X2445" s="11" t="s">
        <v>3757</v>
      </c>
    </row>
    <row r="2446" spans="1:24" x14ac:dyDescent="0.25">
      <c r="A2446" s="11" t="s">
        <v>3757</v>
      </c>
      <c r="B2446" s="11">
        <v>166.14189999999999</v>
      </c>
      <c r="C2446" s="11">
        <v>-100</v>
      </c>
      <c r="D2446" s="11">
        <v>135.5522</v>
      </c>
      <c r="E2446" s="11">
        <v>-199.3674</v>
      </c>
      <c r="F2446" s="11">
        <v>355.89229999999998</v>
      </c>
      <c r="G2446" s="11">
        <v>-683.51080000000002</v>
      </c>
      <c r="H2446" s="11">
        <v>1381.5224000000001</v>
      </c>
      <c r="I2446" s="11">
        <v>0</v>
      </c>
      <c r="J2446" s="11">
        <v>0</v>
      </c>
      <c r="K2446" s="11">
        <v>0</v>
      </c>
      <c r="L2446" s="11">
        <v>0</v>
      </c>
      <c r="M2446" s="11">
        <v>-0.16950000000000001</v>
      </c>
      <c r="N2446" s="11">
        <v>17.648199999999999</v>
      </c>
      <c r="O2446" s="11">
        <v>13.031700000000001</v>
      </c>
      <c r="P2446" s="11">
        <v>9.5214999999999996</v>
      </c>
      <c r="Q2446" s="11">
        <v>155.2457</v>
      </c>
      <c r="R2446" s="11">
        <v>98.166799999999995</v>
      </c>
      <c r="S2446" s="11">
        <v>-61.316699999999997</v>
      </c>
      <c r="T2446" s="11">
        <v>0.6794</v>
      </c>
      <c r="U2446" s="11">
        <v>6.3026999999999997</v>
      </c>
      <c r="V2446" s="11">
        <v>0</v>
      </c>
      <c r="W2446" s="11">
        <v>-44.688699999999997</v>
      </c>
      <c r="X2446" s="11" t="s">
        <v>3757</v>
      </c>
    </row>
    <row r="2447" spans="1:24" x14ac:dyDescent="0.25">
      <c r="A2447" s="11" t="s">
        <v>3768</v>
      </c>
      <c r="B2447" s="11">
        <v>177.91159999999999</v>
      </c>
      <c r="C2447" s="11">
        <v>-100</v>
      </c>
      <c r="D2447" s="11">
        <v>108.9295</v>
      </c>
      <c r="E2447" s="11">
        <v>-129.99109999999999</v>
      </c>
      <c r="F2447" s="11">
        <v>196.50569999999999</v>
      </c>
      <c r="G2447" s="11">
        <v>-336.56740000000002</v>
      </c>
      <c r="H2447" s="11">
        <v>631.79259999999999</v>
      </c>
      <c r="I2447" s="11">
        <v>0</v>
      </c>
      <c r="J2447" s="11">
        <v>0</v>
      </c>
      <c r="K2447" s="11">
        <v>0</v>
      </c>
      <c r="L2447" s="11">
        <v>0</v>
      </c>
      <c r="M2447" s="11">
        <v>-8.5199999999999998E-2</v>
      </c>
      <c r="N2447" s="11">
        <v>9.3658000000000001</v>
      </c>
      <c r="O2447" s="11">
        <v>6.1700999999999997</v>
      </c>
      <c r="P2447" s="11">
        <v>4.5007999999999999</v>
      </c>
      <c r="Q2447" s="11">
        <v>176.73990000000001</v>
      </c>
      <c r="R2447" s="11">
        <v>112.1934</v>
      </c>
      <c r="S2447" s="11">
        <v>-55.658999999999999</v>
      </c>
      <c r="T2447" s="11">
        <v>0.52780000000000005</v>
      </c>
      <c r="U2447" s="11">
        <v>6.7671999999999999</v>
      </c>
      <c r="V2447" s="11">
        <v>0</v>
      </c>
      <c r="W2447" s="11">
        <v>-39.621600000000001</v>
      </c>
      <c r="X2447" s="11" t="s">
        <v>3768</v>
      </c>
    </row>
    <row r="2448" spans="1:24" x14ac:dyDescent="0.25">
      <c r="A2448" s="11" t="s">
        <v>3768</v>
      </c>
      <c r="B2448" s="11">
        <v>177.91159999999999</v>
      </c>
      <c r="C2448" s="11">
        <v>-100</v>
      </c>
      <c r="D2448" s="11">
        <v>108.9295</v>
      </c>
      <c r="E2448" s="11">
        <v>-129.99109999999999</v>
      </c>
      <c r="F2448" s="11">
        <v>196.50569999999999</v>
      </c>
      <c r="G2448" s="11">
        <v>-336.56740000000002</v>
      </c>
      <c r="H2448" s="11">
        <v>631.79259999999999</v>
      </c>
      <c r="I2448" s="11">
        <v>0</v>
      </c>
      <c r="J2448" s="11">
        <v>0</v>
      </c>
      <c r="K2448" s="11">
        <v>0</v>
      </c>
      <c r="L2448" s="11">
        <v>0</v>
      </c>
      <c r="M2448" s="11">
        <v>-8.5199999999999998E-2</v>
      </c>
      <c r="N2448" s="11">
        <v>9.3658000000000001</v>
      </c>
      <c r="O2448" s="11">
        <v>6.1700999999999997</v>
      </c>
      <c r="P2448" s="11">
        <v>4.5007999999999999</v>
      </c>
      <c r="Q2448" s="11">
        <v>176.73990000000001</v>
      </c>
      <c r="R2448" s="11">
        <v>112.1934</v>
      </c>
      <c r="S2448" s="11">
        <v>-55.658999999999999</v>
      </c>
      <c r="T2448" s="11">
        <v>0.52780000000000005</v>
      </c>
      <c r="U2448" s="11">
        <v>6.7671999999999999</v>
      </c>
      <c r="V2448" s="11">
        <v>0</v>
      </c>
      <c r="W2448" s="11">
        <v>-39.621600000000001</v>
      </c>
      <c r="X2448" s="11" t="s">
        <v>3768</v>
      </c>
    </row>
    <row r="2449" spans="1:24" x14ac:dyDescent="0.25">
      <c r="A2449" s="11" t="s">
        <v>174</v>
      </c>
      <c r="B2449" s="11">
        <v>321.40379999999999</v>
      </c>
      <c r="C2449" s="11">
        <v>100</v>
      </c>
      <c r="D2449" s="11">
        <v>195.8897</v>
      </c>
      <c r="E2449" s="11">
        <v>206.6069</v>
      </c>
      <c r="F2449" s="11">
        <v>347.96600000000001</v>
      </c>
      <c r="G2449" s="11">
        <v>536.49829999999997</v>
      </c>
      <c r="H2449" s="11">
        <v>919.27070000000003</v>
      </c>
      <c r="I2449" s="11">
        <v>0.2601</v>
      </c>
      <c r="J2449" s="11">
        <v>26.303899999999999</v>
      </c>
      <c r="K2449" s="11">
        <v>16.105899999999998</v>
      </c>
      <c r="L2449" s="11">
        <v>8.8081999999999994</v>
      </c>
      <c r="M2449" s="11">
        <v>0</v>
      </c>
      <c r="N2449" s="11">
        <v>5.0000000000000001E-4</v>
      </c>
      <c r="O2449" s="11">
        <v>0</v>
      </c>
      <c r="P2449" s="11">
        <v>0</v>
      </c>
      <c r="Q2449" s="11">
        <v>358.68700000000001</v>
      </c>
      <c r="R2449" s="11">
        <v>309.36579999999998</v>
      </c>
      <c r="S2449" s="11">
        <v>-74.291899999999998</v>
      </c>
      <c r="T2449" s="11">
        <v>0.71889999999999998</v>
      </c>
      <c r="U2449" s="11">
        <v>12.6473</v>
      </c>
      <c r="V2449" s="11">
        <v>-2.2669999999999999</v>
      </c>
      <c r="W2449" s="11">
        <v>-47.928100000000001</v>
      </c>
      <c r="X2449" s="11" t="s">
        <v>4317</v>
      </c>
    </row>
    <row r="2450" spans="1:24" x14ac:dyDescent="0.25">
      <c r="A2450" s="11" t="s">
        <v>4317</v>
      </c>
      <c r="B2450" s="11">
        <v>321.40379999999999</v>
      </c>
      <c r="C2450" s="11">
        <v>100</v>
      </c>
      <c r="D2450" s="11">
        <v>195.8897</v>
      </c>
      <c r="E2450" s="11">
        <v>206.6069</v>
      </c>
      <c r="F2450" s="11">
        <v>347.96600000000001</v>
      </c>
      <c r="G2450" s="11">
        <v>536.49829999999997</v>
      </c>
      <c r="H2450" s="11">
        <v>919.27070000000003</v>
      </c>
      <c r="I2450" s="11">
        <v>0.2601</v>
      </c>
      <c r="J2450" s="11">
        <v>26.303899999999999</v>
      </c>
      <c r="K2450" s="11">
        <v>16.105899999999998</v>
      </c>
      <c r="L2450" s="11">
        <v>8.8081999999999994</v>
      </c>
      <c r="M2450" s="11">
        <v>0</v>
      </c>
      <c r="N2450" s="11">
        <v>5.0000000000000001E-4</v>
      </c>
      <c r="O2450" s="11">
        <v>0</v>
      </c>
      <c r="P2450" s="11">
        <v>0</v>
      </c>
      <c r="Q2450" s="11">
        <v>358.68700000000001</v>
      </c>
      <c r="R2450" s="11">
        <v>309.36579999999998</v>
      </c>
      <c r="S2450" s="11">
        <v>-74.291899999999998</v>
      </c>
      <c r="T2450" s="11">
        <v>0.71889999999999998</v>
      </c>
      <c r="U2450" s="11">
        <v>12.6473</v>
      </c>
      <c r="V2450" s="11">
        <v>-2.2669999999999999</v>
      </c>
      <c r="W2450" s="11">
        <v>-47.928100000000001</v>
      </c>
      <c r="X2450" s="11" t="s">
        <v>4317</v>
      </c>
    </row>
    <row r="2451" spans="1:24" x14ac:dyDescent="0.25">
      <c r="A2451" s="11" t="s">
        <v>4317</v>
      </c>
      <c r="B2451" s="11">
        <v>321.40379999999999</v>
      </c>
      <c r="C2451" s="11">
        <v>100</v>
      </c>
      <c r="D2451" s="11">
        <v>195.8897</v>
      </c>
      <c r="E2451" s="11">
        <v>206.6069</v>
      </c>
      <c r="F2451" s="11">
        <v>347.96600000000001</v>
      </c>
      <c r="G2451" s="11">
        <v>536.49829999999997</v>
      </c>
      <c r="H2451" s="11">
        <v>919.27070000000003</v>
      </c>
      <c r="I2451" s="11">
        <v>0.2601</v>
      </c>
      <c r="J2451" s="11">
        <v>26.303899999999999</v>
      </c>
      <c r="K2451" s="11">
        <v>16.105899999999998</v>
      </c>
      <c r="L2451" s="11">
        <v>8.8081999999999994</v>
      </c>
      <c r="M2451" s="11">
        <v>0</v>
      </c>
      <c r="N2451" s="11">
        <v>5.0000000000000001E-4</v>
      </c>
      <c r="O2451" s="11">
        <v>0</v>
      </c>
      <c r="P2451" s="11">
        <v>0</v>
      </c>
      <c r="Q2451" s="11">
        <v>356.44119999999998</v>
      </c>
      <c r="R2451" s="11">
        <v>309.36579999999998</v>
      </c>
      <c r="S2451" s="11">
        <v>-74.290300000000002</v>
      </c>
      <c r="T2451" s="11">
        <v>0.71889999999999998</v>
      </c>
      <c r="U2451" s="11">
        <v>12.6473</v>
      </c>
      <c r="V2451" s="11">
        <v>-2.2574000000000001</v>
      </c>
      <c r="W2451" s="11">
        <v>-47.606699999999996</v>
      </c>
      <c r="X2451" s="11" t="s">
        <v>4317</v>
      </c>
    </row>
    <row r="2452" spans="1:24" x14ac:dyDescent="0.25">
      <c r="A2452" s="11" t="s">
        <v>284</v>
      </c>
      <c r="B2452" s="11">
        <v>297.69819999999999</v>
      </c>
      <c r="C2452" s="11">
        <v>100</v>
      </c>
      <c r="D2452" s="11">
        <v>236.86770000000001</v>
      </c>
      <c r="E2452" s="11">
        <v>332.33609999999999</v>
      </c>
      <c r="F2452" s="11">
        <v>639.69569999999999</v>
      </c>
      <c r="G2452" s="11">
        <v>1168.0654999999999</v>
      </c>
      <c r="H2452" s="11">
        <v>2234.7878999999998</v>
      </c>
      <c r="I2452" s="11">
        <v>0.43580000000000002</v>
      </c>
      <c r="J2452" s="11">
        <v>43.668900000000001</v>
      </c>
      <c r="K2452" s="11">
        <v>32.3797</v>
      </c>
      <c r="L2452" s="11">
        <v>21.8324</v>
      </c>
      <c r="M2452" s="11">
        <v>0</v>
      </c>
      <c r="N2452" s="11">
        <v>0</v>
      </c>
      <c r="O2452" s="11">
        <v>0</v>
      </c>
      <c r="P2452" s="11">
        <v>0</v>
      </c>
      <c r="Q2452" s="11">
        <v>322.06909999999999</v>
      </c>
      <c r="R2452" s="11">
        <v>277.2337</v>
      </c>
      <c r="S2452" s="11">
        <v>-83.471000000000004</v>
      </c>
      <c r="T2452" s="11">
        <v>0.85350000000000004</v>
      </c>
      <c r="U2452" s="11">
        <v>10.423</v>
      </c>
      <c r="V2452" s="11">
        <v>-2.2669999999999999</v>
      </c>
      <c r="W2452" s="11">
        <v>-58.304900000000004</v>
      </c>
      <c r="X2452" s="11" t="s">
        <v>4318</v>
      </c>
    </row>
    <row r="2453" spans="1:24" x14ac:dyDescent="0.25">
      <c r="A2453" s="11" t="s">
        <v>4318</v>
      </c>
      <c r="B2453" s="11">
        <v>297.69819999999999</v>
      </c>
      <c r="C2453" s="11">
        <v>100</v>
      </c>
      <c r="D2453" s="11">
        <v>236.86770000000001</v>
      </c>
      <c r="E2453" s="11">
        <v>332.33609999999999</v>
      </c>
      <c r="F2453" s="11">
        <v>639.69569999999999</v>
      </c>
      <c r="G2453" s="11">
        <v>1168.0654999999999</v>
      </c>
      <c r="H2453" s="11">
        <v>2234.7878999999998</v>
      </c>
      <c r="I2453" s="11">
        <v>0.43580000000000002</v>
      </c>
      <c r="J2453" s="11">
        <v>43.668900000000001</v>
      </c>
      <c r="K2453" s="11">
        <v>32.3797</v>
      </c>
      <c r="L2453" s="11">
        <v>21.8324</v>
      </c>
      <c r="M2453" s="11">
        <v>0</v>
      </c>
      <c r="N2453" s="11">
        <v>0</v>
      </c>
      <c r="O2453" s="11">
        <v>0</v>
      </c>
      <c r="P2453" s="11">
        <v>0</v>
      </c>
      <c r="Q2453" s="11">
        <v>322.06909999999999</v>
      </c>
      <c r="R2453" s="11">
        <v>277.2337</v>
      </c>
      <c r="S2453" s="11">
        <v>-83.471000000000004</v>
      </c>
      <c r="T2453" s="11">
        <v>0.85350000000000004</v>
      </c>
      <c r="U2453" s="11">
        <v>10.423</v>
      </c>
      <c r="V2453" s="11">
        <v>-2.2669999999999999</v>
      </c>
      <c r="W2453" s="11">
        <v>-58.304900000000004</v>
      </c>
      <c r="X2453" s="11" t="s">
        <v>4318</v>
      </c>
    </row>
    <row r="2454" spans="1:24" x14ac:dyDescent="0.25">
      <c r="A2454" s="11" t="s">
        <v>4318</v>
      </c>
      <c r="B2454" s="11">
        <v>297.69819999999999</v>
      </c>
      <c r="C2454" s="11">
        <v>100</v>
      </c>
      <c r="D2454" s="11">
        <v>236.86770000000001</v>
      </c>
      <c r="E2454" s="11">
        <v>332.33609999999999</v>
      </c>
      <c r="F2454" s="11">
        <v>639.69569999999999</v>
      </c>
      <c r="G2454" s="11">
        <v>1168.0654999999999</v>
      </c>
      <c r="H2454" s="11">
        <v>2234.7878999999998</v>
      </c>
      <c r="I2454" s="11">
        <v>0.43580000000000002</v>
      </c>
      <c r="J2454" s="11">
        <v>43.670499999999997</v>
      </c>
      <c r="K2454" s="11">
        <v>32.3797</v>
      </c>
      <c r="L2454" s="11">
        <v>21.8324</v>
      </c>
      <c r="M2454" s="11">
        <v>0</v>
      </c>
      <c r="N2454" s="11">
        <v>0</v>
      </c>
      <c r="O2454" s="11">
        <v>0</v>
      </c>
      <c r="P2454" s="11">
        <v>0</v>
      </c>
      <c r="Q2454" s="11">
        <v>319.19799999999998</v>
      </c>
      <c r="R2454" s="11">
        <v>277.2337</v>
      </c>
      <c r="S2454" s="11">
        <v>-83.469200000000001</v>
      </c>
      <c r="T2454" s="11">
        <v>0.85350000000000004</v>
      </c>
      <c r="U2454" s="11">
        <v>10.423</v>
      </c>
      <c r="V2454" s="11">
        <v>-2.2574000000000001</v>
      </c>
      <c r="W2454" s="11">
        <v>-57.9833</v>
      </c>
      <c r="X2454" s="11" t="s">
        <v>4318</v>
      </c>
    </row>
    <row r="2455" spans="1:24" x14ac:dyDescent="0.25">
      <c r="A2455" s="11" t="s">
        <v>1000</v>
      </c>
      <c r="B2455" s="11">
        <v>273.00459999999998</v>
      </c>
      <c r="C2455" s="11">
        <v>-100</v>
      </c>
      <c r="D2455" s="11">
        <v>105.61320000000001</v>
      </c>
      <c r="E2455" s="11">
        <v>-79.524000000000001</v>
      </c>
      <c r="F2455" s="11">
        <v>77.87</v>
      </c>
      <c r="G2455" s="11">
        <v>-73.743499999999997</v>
      </c>
      <c r="H2455" s="11">
        <v>75.947100000000006</v>
      </c>
      <c r="I2455" s="11">
        <v>0</v>
      </c>
      <c r="J2455" s="11">
        <v>0</v>
      </c>
      <c r="K2455" s="11">
        <v>0</v>
      </c>
      <c r="L2455" s="11">
        <v>0</v>
      </c>
      <c r="M2455" s="11">
        <v>-2.5499999999999998E-2</v>
      </c>
      <c r="N2455" s="11">
        <v>3.5190999999999999</v>
      </c>
      <c r="O2455" s="11">
        <v>0.61609999999999998</v>
      </c>
      <c r="P2455" s="11">
        <v>5.0500000000000003E-2</v>
      </c>
      <c r="Q2455" s="11">
        <v>307.75229999999999</v>
      </c>
      <c r="R2455" s="11">
        <v>226.3381</v>
      </c>
      <c r="S2455" s="11">
        <v>-49.598399999999998</v>
      </c>
      <c r="T2455" s="11">
        <v>0.57020000000000004</v>
      </c>
      <c r="U2455" s="11">
        <v>10.462999999999999</v>
      </c>
      <c r="V2455" s="11">
        <v>-2.2574000000000001</v>
      </c>
      <c r="W2455" s="11">
        <v>-31.276800000000001</v>
      </c>
      <c r="X2455" s="11" t="s">
        <v>1000</v>
      </c>
    </row>
    <row r="2456" spans="1:24" x14ac:dyDescent="0.25">
      <c r="A2456" s="11" t="s">
        <v>336</v>
      </c>
      <c r="B2456" s="11">
        <v>327.98419999999999</v>
      </c>
      <c r="C2456" s="11">
        <v>100</v>
      </c>
      <c r="D2456" s="11">
        <v>177.7543</v>
      </c>
      <c r="E2456" s="11">
        <v>230.03020000000001</v>
      </c>
      <c r="F2456" s="11">
        <v>381.14409999999998</v>
      </c>
      <c r="G2456" s="11">
        <v>616.85270000000003</v>
      </c>
      <c r="H2456" s="11">
        <v>1033.7483999999999</v>
      </c>
      <c r="I2456" s="11">
        <v>0.31440000000000001</v>
      </c>
      <c r="J2456" s="11">
        <v>31.521799999999999</v>
      </c>
      <c r="K2456" s="11">
        <v>21.299199999999999</v>
      </c>
      <c r="L2456" s="11">
        <v>11.811500000000001</v>
      </c>
      <c r="M2456" s="11">
        <v>0</v>
      </c>
      <c r="N2456" s="11">
        <v>0</v>
      </c>
      <c r="O2456" s="11">
        <v>0</v>
      </c>
      <c r="P2456" s="11">
        <v>0</v>
      </c>
      <c r="Q2456" s="11">
        <v>383.1422</v>
      </c>
      <c r="R2456" s="11">
        <v>319.44060000000002</v>
      </c>
      <c r="S2456" s="11">
        <v>-74.714399999999998</v>
      </c>
      <c r="T2456" s="11">
        <v>0.7823</v>
      </c>
      <c r="U2456" s="11">
        <v>11.608499999999999</v>
      </c>
      <c r="V2456" s="11">
        <v>-1.8812</v>
      </c>
      <c r="W2456" s="11">
        <v>-46.988199999999999</v>
      </c>
      <c r="X2456" s="11" t="s">
        <v>336</v>
      </c>
    </row>
    <row r="2457" spans="1:24" x14ac:dyDescent="0.25">
      <c r="A2457" s="11" t="s">
        <v>285</v>
      </c>
      <c r="B2457" s="11">
        <v>260.36689999999999</v>
      </c>
      <c r="C2457" s="11">
        <v>100</v>
      </c>
      <c r="D2457" s="11">
        <v>209.8443</v>
      </c>
      <c r="E2457" s="11">
        <v>365.23050000000001</v>
      </c>
      <c r="F2457" s="11">
        <v>694.94939999999997</v>
      </c>
      <c r="G2457" s="11">
        <v>1335.3340000000001</v>
      </c>
      <c r="H2457" s="11">
        <v>2602.9690999999998</v>
      </c>
      <c r="I2457" s="11">
        <v>0.46579999999999999</v>
      </c>
      <c r="J2457" s="11">
        <v>46.659799999999997</v>
      </c>
      <c r="K2457" s="11">
        <v>35.096499999999999</v>
      </c>
      <c r="L2457" s="11">
        <v>24.345500000000001</v>
      </c>
      <c r="M2457" s="11">
        <v>0</v>
      </c>
      <c r="N2457" s="11">
        <v>0</v>
      </c>
      <c r="O2457" s="11">
        <v>0</v>
      </c>
      <c r="P2457" s="11">
        <v>0</v>
      </c>
      <c r="Q2457" s="11">
        <v>263.05599999999998</v>
      </c>
      <c r="R2457" s="11">
        <v>209.20079999999999</v>
      </c>
      <c r="S2457" s="11">
        <v>-80.974999999999994</v>
      </c>
      <c r="T2457" s="11">
        <v>0.75390000000000001</v>
      </c>
      <c r="U2457" s="11">
        <v>8.7497000000000007</v>
      </c>
      <c r="V2457" s="11">
        <v>0</v>
      </c>
      <c r="W2457" s="11">
        <v>-57.142499999999998</v>
      </c>
      <c r="X2457" s="11" t="s">
        <v>4319</v>
      </c>
    </row>
    <row r="2458" spans="1:24" x14ac:dyDescent="0.25">
      <c r="A2458" s="11" t="s">
        <v>4319</v>
      </c>
      <c r="B2458" s="11">
        <v>260.36689999999999</v>
      </c>
      <c r="C2458" s="11">
        <v>100</v>
      </c>
      <c r="D2458" s="11">
        <v>209.8443</v>
      </c>
      <c r="E2458" s="11">
        <v>365.23050000000001</v>
      </c>
      <c r="F2458" s="11">
        <v>694.94939999999997</v>
      </c>
      <c r="G2458" s="11">
        <v>1335.3340000000001</v>
      </c>
      <c r="H2458" s="11">
        <v>2602.9690999999998</v>
      </c>
      <c r="I2458" s="11">
        <v>0.46579999999999999</v>
      </c>
      <c r="J2458" s="11">
        <v>46.659799999999997</v>
      </c>
      <c r="K2458" s="11">
        <v>35.096499999999999</v>
      </c>
      <c r="L2458" s="11">
        <v>24.345500000000001</v>
      </c>
      <c r="M2458" s="11">
        <v>0</v>
      </c>
      <c r="N2458" s="11">
        <v>0</v>
      </c>
      <c r="O2458" s="11">
        <v>0</v>
      </c>
      <c r="P2458" s="11">
        <v>0</v>
      </c>
      <c r="Q2458" s="11">
        <v>263.05599999999998</v>
      </c>
      <c r="R2458" s="11">
        <v>209.20079999999999</v>
      </c>
      <c r="S2458" s="11">
        <v>-80.974999999999994</v>
      </c>
      <c r="T2458" s="11">
        <v>0.75390000000000001</v>
      </c>
      <c r="U2458" s="11">
        <v>8.7497000000000007</v>
      </c>
      <c r="V2458" s="11">
        <v>0</v>
      </c>
      <c r="W2458" s="11">
        <v>-57.142499999999998</v>
      </c>
      <c r="X2458" s="11" t="s">
        <v>4319</v>
      </c>
    </row>
    <row r="2459" spans="1:24" x14ac:dyDescent="0.25">
      <c r="A2459" s="11" t="s">
        <v>4319</v>
      </c>
      <c r="B2459" s="11">
        <v>260.36689999999999</v>
      </c>
      <c r="C2459" s="11">
        <v>100</v>
      </c>
      <c r="D2459" s="11">
        <v>209.8443</v>
      </c>
      <c r="E2459" s="11">
        <v>365.23050000000001</v>
      </c>
      <c r="F2459" s="11">
        <v>694.94939999999997</v>
      </c>
      <c r="G2459" s="11">
        <v>1335.3340000000001</v>
      </c>
      <c r="H2459" s="11">
        <v>2602.9690999999998</v>
      </c>
      <c r="I2459" s="11">
        <v>0.46579999999999999</v>
      </c>
      <c r="J2459" s="11">
        <v>46.659799999999997</v>
      </c>
      <c r="K2459" s="11">
        <v>35.096499999999999</v>
      </c>
      <c r="L2459" s="11">
        <v>24.345500000000001</v>
      </c>
      <c r="M2459" s="11">
        <v>0</v>
      </c>
      <c r="N2459" s="11">
        <v>0</v>
      </c>
      <c r="O2459" s="11">
        <v>0</v>
      </c>
      <c r="P2459" s="11">
        <v>0</v>
      </c>
      <c r="Q2459" s="11">
        <v>256.74829999999997</v>
      </c>
      <c r="R2459" s="11">
        <v>209.20079999999999</v>
      </c>
      <c r="S2459" s="11">
        <v>-80.973200000000006</v>
      </c>
      <c r="T2459" s="11">
        <v>0.75390000000000001</v>
      </c>
      <c r="U2459" s="11">
        <v>8.7497000000000007</v>
      </c>
      <c r="V2459" s="11">
        <v>0</v>
      </c>
      <c r="W2459" s="11">
        <v>-56.830500000000001</v>
      </c>
      <c r="X2459" s="11" t="s">
        <v>4319</v>
      </c>
    </row>
    <row r="2460" spans="1:24" x14ac:dyDescent="0.25">
      <c r="A2460" s="11" t="s">
        <v>1091</v>
      </c>
      <c r="B2460" s="11">
        <v>215.43010000000001</v>
      </c>
      <c r="C2460" s="11">
        <v>-100</v>
      </c>
      <c r="D2460" s="11">
        <v>115.506</v>
      </c>
      <c r="E2460" s="11">
        <v>-171.7286</v>
      </c>
      <c r="F2460" s="11">
        <v>307.1232</v>
      </c>
      <c r="G2460" s="11">
        <v>-592.3125</v>
      </c>
      <c r="H2460" s="11">
        <v>1188.8462999999999</v>
      </c>
      <c r="I2460" s="11">
        <v>0</v>
      </c>
      <c r="J2460" s="11">
        <v>0</v>
      </c>
      <c r="K2460" s="11">
        <v>0</v>
      </c>
      <c r="L2460" s="11">
        <v>0</v>
      </c>
      <c r="M2460" s="11">
        <v>-0.15479999999999999</v>
      </c>
      <c r="N2460" s="11">
        <v>15.7134</v>
      </c>
      <c r="O2460" s="11">
        <v>11.9903</v>
      </c>
      <c r="P2460" s="11">
        <v>8.6562000000000001</v>
      </c>
      <c r="Q2460" s="11">
        <v>209.61320000000001</v>
      </c>
      <c r="R2460" s="11">
        <v>130.25190000000001</v>
      </c>
      <c r="S2460" s="11">
        <v>-59.270099999999999</v>
      </c>
      <c r="T2460" s="11">
        <v>0.57110000000000005</v>
      </c>
      <c r="U2460" s="11">
        <v>8.0456000000000003</v>
      </c>
      <c r="V2460" s="11">
        <v>0</v>
      </c>
      <c r="W2460" s="11">
        <v>-40.642099999999999</v>
      </c>
      <c r="X2460" s="11" t="s">
        <v>1091</v>
      </c>
    </row>
    <row r="2461" spans="1:24" x14ac:dyDescent="0.25">
      <c r="A2461" s="11" t="s">
        <v>1091</v>
      </c>
      <c r="B2461" s="11">
        <v>215.43010000000001</v>
      </c>
      <c r="C2461" s="11">
        <v>-100</v>
      </c>
      <c r="D2461" s="11">
        <v>115.506</v>
      </c>
      <c r="E2461" s="11">
        <v>-171.7286</v>
      </c>
      <c r="F2461" s="11">
        <v>307.1232</v>
      </c>
      <c r="G2461" s="11">
        <v>-592.3125</v>
      </c>
      <c r="H2461" s="11">
        <v>1188.8462999999999</v>
      </c>
      <c r="I2461" s="11">
        <v>0</v>
      </c>
      <c r="J2461" s="11">
        <v>0</v>
      </c>
      <c r="K2461" s="11">
        <v>0</v>
      </c>
      <c r="L2461" s="11">
        <v>0</v>
      </c>
      <c r="M2461" s="11">
        <v>-0.15479999999999999</v>
      </c>
      <c r="N2461" s="11">
        <v>15.7134</v>
      </c>
      <c r="O2461" s="11">
        <v>11.9903</v>
      </c>
      <c r="P2461" s="11">
        <v>8.6562000000000001</v>
      </c>
      <c r="Q2461" s="11">
        <v>209.61320000000001</v>
      </c>
      <c r="R2461" s="11">
        <v>130.25190000000001</v>
      </c>
      <c r="S2461" s="11">
        <v>-59.270099999999999</v>
      </c>
      <c r="T2461" s="11">
        <v>0.57110000000000005</v>
      </c>
      <c r="U2461" s="11">
        <v>8.0456000000000003</v>
      </c>
      <c r="V2461" s="11">
        <v>0</v>
      </c>
      <c r="W2461" s="11">
        <v>-40.642099999999999</v>
      </c>
      <c r="X2461" s="11" t="s">
        <v>1091</v>
      </c>
    </row>
    <row r="2462" spans="1:24" x14ac:dyDescent="0.25">
      <c r="A2462" s="11" t="s">
        <v>1373</v>
      </c>
      <c r="B2462" s="11">
        <v>260.79270000000002</v>
      </c>
      <c r="C2462" s="11">
        <v>-100</v>
      </c>
      <c r="D2462" s="11">
        <v>81.316699999999997</v>
      </c>
      <c r="E2462" s="11">
        <v>-73.622100000000003</v>
      </c>
      <c r="F2462" s="11">
        <v>78.805099999999996</v>
      </c>
      <c r="G2462" s="11">
        <v>-90.811099999999996</v>
      </c>
      <c r="H2462" s="11">
        <v>110.5874</v>
      </c>
      <c r="I2462" s="11">
        <v>0</v>
      </c>
      <c r="J2462" s="11">
        <v>0</v>
      </c>
      <c r="K2462" s="11">
        <v>0</v>
      </c>
      <c r="L2462" s="11">
        <v>0</v>
      </c>
      <c r="M2462" s="11">
        <v>-5.04E-2</v>
      </c>
      <c r="N2462" s="11">
        <v>5.4279999999999999</v>
      </c>
      <c r="O2462" s="11">
        <v>2.0068000000000001</v>
      </c>
      <c r="P2462" s="11">
        <v>0.4425</v>
      </c>
      <c r="Q2462" s="11">
        <v>266.33390000000003</v>
      </c>
      <c r="R2462" s="11">
        <v>181.2989</v>
      </c>
      <c r="S2462" s="11">
        <v>-48.188600000000001</v>
      </c>
      <c r="T2462" s="11">
        <v>0.43909999999999999</v>
      </c>
      <c r="U2462" s="11">
        <v>9.8322000000000003</v>
      </c>
      <c r="V2462" s="11">
        <v>-0.9446</v>
      </c>
      <c r="W2462" s="11">
        <v>-30.5656</v>
      </c>
      <c r="X2462" s="11" t="s">
        <v>1373</v>
      </c>
    </row>
    <row r="2463" spans="1:24" x14ac:dyDescent="0.25">
      <c r="A2463" s="11" t="s">
        <v>3306</v>
      </c>
      <c r="B2463" s="11">
        <v>341.66039999999998</v>
      </c>
      <c r="C2463" s="11">
        <v>100</v>
      </c>
      <c r="D2463" s="11">
        <v>178.35130000000001</v>
      </c>
      <c r="E2463" s="11">
        <v>235.21039999999999</v>
      </c>
      <c r="F2463" s="11">
        <v>399.63029999999998</v>
      </c>
      <c r="G2463" s="11">
        <v>658.49149999999997</v>
      </c>
      <c r="H2463" s="11">
        <v>1125.4516000000001</v>
      </c>
      <c r="I2463" s="11">
        <v>0.3241</v>
      </c>
      <c r="J2463" s="11">
        <v>32.474800000000002</v>
      </c>
      <c r="K2463" s="11">
        <v>22.231200000000001</v>
      </c>
      <c r="L2463" s="11">
        <v>12.743</v>
      </c>
      <c r="M2463" s="11">
        <v>0</v>
      </c>
      <c r="N2463" s="11">
        <v>0</v>
      </c>
      <c r="O2463" s="11">
        <v>0</v>
      </c>
      <c r="P2463" s="11">
        <v>0</v>
      </c>
      <c r="Q2463" s="11">
        <v>384.80939999999998</v>
      </c>
      <c r="R2463" s="11">
        <v>319.44060000000002</v>
      </c>
      <c r="S2463" s="11">
        <v>-72.156300000000002</v>
      </c>
      <c r="T2463" s="11">
        <v>0.73099999999999998</v>
      </c>
      <c r="U2463" s="11">
        <v>12.1227</v>
      </c>
      <c r="V2463" s="11">
        <v>-1.8812</v>
      </c>
      <c r="W2463" s="11">
        <v>-44.779200000000003</v>
      </c>
      <c r="X2463" s="11" t="s">
        <v>3306</v>
      </c>
    </row>
    <row r="2464" spans="1:24" x14ac:dyDescent="0.25">
      <c r="A2464" s="11" t="s">
        <v>286</v>
      </c>
      <c r="B2464" s="11">
        <v>340.85989999999998</v>
      </c>
      <c r="C2464" s="11">
        <v>100</v>
      </c>
      <c r="D2464" s="11">
        <v>176.7518</v>
      </c>
      <c r="E2464" s="11">
        <v>233.1857</v>
      </c>
      <c r="F2464" s="11">
        <v>397.07130000000001</v>
      </c>
      <c r="G2464" s="11">
        <v>656.31039999999996</v>
      </c>
      <c r="H2464" s="11">
        <v>1125.2498000000001</v>
      </c>
      <c r="I2464" s="11">
        <v>0.31969999999999998</v>
      </c>
      <c r="J2464" s="11">
        <v>32.075299999999999</v>
      </c>
      <c r="K2464" s="11">
        <v>22.0246</v>
      </c>
      <c r="L2464" s="11">
        <v>12.716699999999999</v>
      </c>
      <c r="M2464" s="11">
        <v>0</v>
      </c>
      <c r="N2464" s="11">
        <v>0</v>
      </c>
      <c r="O2464" s="11">
        <v>0</v>
      </c>
      <c r="P2464" s="11">
        <v>0</v>
      </c>
      <c r="Q2464" s="11">
        <v>390.98829999999998</v>
      </c>
      <c r="R2464" s="11">
        <v>319.44060000000002</v>
      </c>
      <c r="S2464" s="11">
        <v>-71.650099999999995</v>
      </c>
      <c r="T2464" s="11">
        <v>0.72729999999999995</v>
      </c>
      <c r="U2464" s="11">
        <v>12.106999999999999</v>
      </c>
      <c r="V2464" s="11">
        <v>-1.8892</v>
      </c>
      <c r="W2464" s="11">
        <v>-44.668799999999997</v>
      </c>
      <c r="X2464" s="11" t="s">
        <v>4320</v>
      </c>
    </row>
    <row r="2465" spans="1:24" x14ac:dyDescent="0.25">
      <c r="A2465" s="11" t="s">
        <v>4320</v>
      </c>
      <c r="B2465" s="11">
        <v>340.85989999999998</v>
      </c>
      <c r="C2465" s="11">
        <v>100</v>
      </c>
      <c r="D2465" s="11">
        <v>176.7518</v>
      </c>
      <c r="E2465" s="11">
        <v>233.1857</v>
      </c>
      <c r="F2465" s="11">
        <v>397.07130000000001</v>
      </c>
      <c r="G2465" s="11">
        <v>656.31039999999996</v>
      </c>
      <c r="H2465" s="11">
        <v>1125.2498000000001</v>
      </c>
      <c r="I2465" s="11">
        <v>0.31969999999999998</v>
      </c>
      <c r="J2465" s="11">
        <v>32.075299999999999</v>
      </c>
      <c r="K2465" s="11">
        <v>22.0246</v>
      </c>
      <c r="L2465" s="11">
        <v>12.716699999999999</v>
      </c>
      <c r="M2465" s="11">
        <v>0</v>
      </c>
      <c r="N2465" s="11">
        <v>0</v>
      </c>
      <c r="O2465" s="11">
        <v>0</v>
      </c>
      <c r="P2465" s="11">
        <v>0</v>
      </c>
      <c r="Q2465" s="11">
        <v>390.98829999999998</v>
      </c>
      <c r="R2465" s="11">
        <v>319.44060000000002</v>
      </c>
      <c r="S2465" s="11">
        <v>-71.650099999999995</v>
      </c>
      <c r="T2465" s="11">
        <v>0.72729999999999995</v>
      </c>
      <c r="U2465" s="11">
        <v>12.106999999999999</v>
      </c>
      <c r="V2465" s="11">
        <v>-1.8892</v>
      </c>
      <c r="W2465" s="11">
        <v>-44.668799999999997</v>
      </c>
      <c r="X2465" s="11" t="s">
        <v>4320</v>
      </c>
    </row>
    <row r="2466" spans="1:24" x14ac:dyDescent="0.25">
      <c r="A2466" s="11" t="s">
        <v>4320</v>
      </c>
      <c r="B2466" s="11">
        <v>340.85989999999998</v>
      </c>
      <c r="C2466" s="11">
        <v>100</v>
      </c>
      <c r="D2466" s="11">
        <v>176.7518</v>
      </c>
      <c r="E2466" s="11">
        <v>233.1857</v>
      </c>
      <c r="F2466" s="11">
        <v>397.07130000000001</v>
      </c>
      <c r="G2466" s="11">
        <v>656.31039999999996</v>
      </c>
      <c r="H2466" s="11">
        <v>1125.2498000000001</v>
      </c>
      <c r="I2466" s="11">
        <v>0.31969999999999998</v>
      </c>
      <c r="J2466" s="11">
        <v>32.075299999999999</v>
      </c>
      <c r="K2466" s="11">
        <v>22.0246</v>
      </c>
      <c r="L2466" s="11">
        <v>12.716699999999999</v>
      </c>
      <c r="M2466" s="11">
        <v>0</v>
      </c>
      <c r="N2466" s="11">
        <v>0</v>
      </c>
      <c r="O2466" s="11">
        <v>0</v>
      </c>
      <c r="P2466" s="11">
        <v>0</v>
      </c>
      <c r="Q2466" s="11">
        <v>385.64679999999998</v>
      </c>
      <c r="R2466" s="11">
        <v>319.44060000000002</v>
      </c>
      <c r="S2466" s="11">
        <v>-71.648600000000002</v>
      </c>
      <c r="T2466" s="11">
        <v>0.72729999999999995</v>
      </c>
      <c r="U2466" s="11">
        <v>12.106999999999999</v>
      </c>
      <c r="V2466" s="11">
        <v>-1.8812</v>
      </c>
      <c r="W2466" s="11">
        <v>-44.3491</v>
      </c>
      <c r="X2466" s="11" t="s">
        <v>4320</v>
      </c>
    </row>
    <row r="2467" spans="1:24" x14ac:dyDescent="0.25">
      <c r="A2467" s="11" t="s">
        <v>337</v>
      </c>
      <c r="B2467" s="11">
        <v>342.9665</v>
      </c>
      <c r="C2467" s="11">
        <v>100</v>
      </c>
      <c r="D2467" s="11">
        <v>182.91480000000001</v>
      </c>
      <c r="E2467" s="11">
        <v>243.12649999999999</v>
      </c>
      <c r="F2467" s="11">
        <v>409.61720000000003</v>
      </c>
      <c r="G2467" s="11">
        <v>673.25350000000003</v>
      </c>
      <c r="H2467" s="11">
        <v>1144.6866</v>
      </c>
      <c r="I2467" s="11">
        <v>0.33300000000000002</v>
      </c>
      <c r="J2467" s="11">
        <v>33.382300000000001</v>
      </c>
      <c r="K2467" s="11">
        <v>22.835000000000001</v>
      </c>
      <c r="L2467" s="11">
        <v>13.049300000000001</v>
      </c>
      <c r="M2467" s="11">
        <v>0</v>
      </c>
      <c r="N2467" s="11">
        <v>0</v>
      </c>
      <c r="O2467" s="11">
        <v>0</v>
      </c>
      <c r="P2467" s="11">
        <v>0</v>
      </c>
      <c r="Q2467" s="11">
        <v>384.43290000000002</v>
      </c>
      <c r="R2467" s="11">
        <v>319.44060000000002</v>
      </c>
      <c r="S2467" s="11">
        <v>-75.495400000000004</v>
      </c>
      <c r="T2467" s="11">
        <v>0.71789999999999998</v>
      </c>
      <c r="U2467" s="11">
        <v>12.1388</v>
      </c>
      <c r="V2467" s="11">
        <v>-1.8812</v>
      </c>
      <c r="W2467" s="11">
        <v>-47.603499999999997</v>
      </c>
      <c r="X2467" s="11" t="s">
        <v>337</v>
      </c>
    </row>
    <row r="2468" spans="1:24" x14ac:dyDescent="0.25">
      <c r="A2468" s="11" t="s">
        <v>227</v>
      </c>
      <c r="B2468" s="11">
        <v>264.35500000000002</v>
      </c>
      <c r="C2468" s="11">
        <v>100</v>
      </c>
      <c r="D2468" s="11">
        <v>215.5299</v>
      </c>
      <c r="E2468" s="11">
        <v>372.32479999999998</v>
      </c>
      <c r="F2468" s="11">
        <v>705.92</v>
      </c>
      <c r="G2468" s="11">
        <v>1353.1776</v>
      </c>
      <c r="H2468" s="11">
        <v>2639.6712000000002</v>
      </c>
      <c r="I2468" s="11">
        <v>0.47699999999999998</v>
      </c>
      <c r="J2468" s="11">
        <v>47.776600000000002</v>
      </c>
      <c r="K2468" s="11">
        <v>35.4649</v>
      </c>
      <c r="L2468" s="11">
        <v>24.233000000000001</v>
      </c>
      <c r="M2468" s="11">
        <v>0</v>
      </c>
      <c r="N2468" s="11">
        <v>0</v>
      </c>
      <c r="O2468" s="11">
        <v>0</v>
      </c>
      <c r="P2468" s="11">
        <v>0</v>
      </c>
      <c r="Q2468" s="11">
        <v>262.18169999999998</v>
      </c>
      <c r="R2468" s="11">
        <v>209.20079999999999</v>
      </c>
      <c r="S2468" s="11">
        <v>-79.843100000000007</v>
      </c>
      <c r="T2468" s="11">
        <v>0.76239999999999997</v>
      </c>
      <c r="U2468" s="11">
        <v>8.8059999999999992</v>
      </c>
      <c r="V2468" s="11">
        <v>0</v>
      </c>
      <c r="W2468" s="11">
        <v>-53.691899999999997</v>
      </c>
      <c r="X2468" s="11" t="s">
        <v>227</v>
      </c>
    </row>
    <row r="2469" spans="1:24" x14ac:dyDescent="0.25">
      <c r="A2469" s="11" t="s">
        <v>1118</v>
      </c>
      <c r="B2469" s="11">
        <v>128.8348</v>
      </c>
      <c r="C2469" s="11">
        <v>100</v>
      </c>
      <c r="D2469" s="11">
        <v>158.51779999999999</v>
      </c>
      <c r="E2469" s="11">
        <v>248.7978</v>
      </c>
      <c r="F2469" s="11">
        <v>458.09719999999999</v>
      </c>
      <c r="G2469" s="11">
        <v>830.47059999999999</v>
      </c>
      <c r="H2469" s="11">
        <v>1576.0920000000001</v>
      </c>
      <c r="I2469" s="11">
        <v>0.31840000000000002</v>
      </c>
      <c r="J2469" s="11">
        <v>32.0212</v>
      </c>
      <c r="K2469" s="11">
        <v>23.559200000000001</v>
      </c>
      <c r="L2469" s="11">
        <v>15.63</v>
      </c>
      <c r="M2469" s="11">
        <v>-1.1999999999999999E-3</v>
      </c>
      <c r="N2469" s="11">
        <v>0.2344</v>
      </c>
      <c r="O2469" s="11">
        <v>8.8000000000000005E-3</v>
      </c>
      <c r="P2469" s="11">
        <v>0</v>
      </c>
      <c r="Q2469" s="11">
        <v>118.6737</v>
      </c>
      <c r="R2469" s="11">
        <v>127.9348</v>
      </c>
      <c r="S2469" s="11">
        <v>-67.8249</v>
      </c>
      <c r="T2469" s="11">
        <v>0.43909999999999999</v>
      </c>
      <c r="U2469" s="11">
        <v>4.9695999999999998</v>
      </c>
      <c r="V2469" s="11">
        <v>0</v>
      </c>
      <c r="W2469" s="11">
        <v>-52.2637</v>
      </c>
      <c r="X2469" s="11" t="s">
        <v>1118</v>
      </c>
    </row>
    <row r="2470" spans="1:24" x14ac:dyDescent="0.25">
      <c r="A2470" s="11" t="s">
        <v>1118</v>
      </c>
      <c r="B2470" s="11">
        <v>128.8348</v>
      </c>
      <c r="C2470" s="11">
        <v>100</v>
      </c>
      <c r="D2470" s="11">
        <v>158.51779999999999</v>
      </c>
      <c r="E2470" s="11">
        <v>248.7978</v>
      </c>
      <c r="F2470" s="11">
        <v>458.09719999999999</v>
      </c>
      <c r="G2470" s="11">
        <v>830.47059999999999</v>
      </c>
      <c r="H2470" s="11">
        <v>1576.0920000000001</v>
      </c>
      <c r="I2470" s="11">
        <v>0.31840000000000002</v>
      </c>
      <c r="J2470" s="11">
        <v>32.0212</v>
      </c>
      <c r="K2470" s="11">
        <v>23.559200000000001</v>
      </c>
      <c r="L2470" s="11">
        <v>15.63</v>
      </c>
      <c r="M2470" s="11">
        <v>-1.1999999999999999E-3</v>
      </c>
      <c r="N2470" s="11">
        <v>0.2344</v>
      </c>
      <c r="O2470" s="11">
        <v>8.8000000000000005E-3</v>
      </c>
      <c r="P2470" s="11">
        <v>0</v>
      </c>
      <c r="Q2470" s="11">
        <v>118.6737</v>
      </c>
      <c r="R2470" s="11">
        <v>127.9348</v>
      </c>
      <c r="S2470" s="11">
        <v>-67.8249</v>
      </c>
      <c r="T2470" s="11">
        <v>0.43909999999999999</v>
      </c>
      <c r="U2470" s="11">
        <v>4.9695999999999998</v>
      </c>
      <c r="V2470" s="11">
        <v>0</v>
      </c>
      <c r="W2470" s="11">
        <v>-52.2637</v>
      </c>
      <c r="X2470" s="11" t="s">
        <v>1118</v>
      </c>
    </row>
    <row r="2471" spans="1:24" x14ac:dyDescent="0.25">
      <c r="A2471" s="11" t="s">
        <v>1374</v>
      </c>
      <c r="B2471" s="11">
        <v>101.83969999999999</v>
      </c>
      <c r="C2471" s="11">
        <v>100</v>
      </c>
      <c r="D2471" s="11">
        <v>133.0771</v>
      </c>
      <c r="E2471" s="11">
        <v>193.35730000000001</v>
      </c>
      <c r="F2471" s="11">
        <v>293.68099999999998</v>
      </c>
      <c r="G2471" s="11">
        <v>457.9837</v>
      </c>
      <c r="H2471" s="11">
        <v>727.71929999999998</v>
      </c>
      <c r="I2471" s="11">
        <v>0.25800000000000001</v>
      </c>
      <c r="J2471" s="11">
        <v>25.9316</v>
      </c>
      <c r="K2471" s="11">
        <v>15.6661</v>
      </c>
      <c r="L2471" s="11">
        <v>7.5589000000000004</v>
      </c>
      <c r="M2471" s="11">
        <v>0</v>
      </c>
      <c r="N2471" s="11">
        <v>0</v>
      </c>
      <c r="O2471" s="11">
        <v>0</v>
      </c>
      <c r="P2471" s="11">
        <v>0</v>
      </c>
      <c r="Q2471" s="11">
        <v>82.547799999999995</v>
      </c>
      <c r="R2471" s="11">
        <v>66.041700000000006</v>
      </c>
      <c r="S2471" s="11">
        <v>-60.702199999999998</v>
      </c>
      <c r="T2471" s="11">
        <v>0.1976</v>
      </c>
      <c r="U2471" s="11">
        <v>2.7402000000000002</v>
      </c>
      <c r="V2471" s="11">
        <v>0</v>
      </c>
      <c r="W2471" s="11">
        <v>-51.103999999999999</v>
      </c>
      <c r="X2471" s="11" t="s">
        <v>1374</v>
      </c>
    </row>
    <row r="2472" spans="1:24" x14ac:dyDescent="0.25">
      <c r="A2472" s="11" t="s">
        <v>1743</v>
      </c>
      <c r="B2472" s="11">
        <v>275.7022</v>
      </c>
      <c r="C2472" s="11">
        <v>100</v>
      </c>
      <c r="D2472" s="11">
        <v>162.4171</v>
      </c>
      <c r="E2472" s="11">
        <v>236</v>
      </c>
      <c r="F2472" s="11">
        <v>379.13979999999998</v>
      </c>
      <c r="G2472" s="11">
        <v>620.69259999999997</v>
      </c>
      <c r="H2472" s="11">
        <v>1038.3321000000001</v>
      </c>
      <c r="I2472" s="11">
        <v>0.31609999999999999</v>
      </c>
      <c r="J2472" s="11">
        <v>31.825700000000001</v>
      </c>
      <c r="K2472" s="11">
        <v>20.602699999999999</v>
      </c>
      <c r="L2472" s="11">
        <v>10.9993</v>
      </c>
      <c r="M2472" s="11">
        <v>0</v>
      </c>
      <c r="N2472" s="11">
        <v>0</v>
      </c>
      <c r="O2472" s="11">
        <v>0</v>
      </c>
      <c r="P2472" s="11">
        <v>0</v>
      </c>
      <c r="Q2472" s="11">
        <v>327.57560000000001</v>
      </c>
      <c r="R2472" s="11">
        <v>261.40899999999999</v>
      </c>
      <c r="S2472" s="11">
        <v>-68.336699999999993</v>
      </c>
      <c r="T2472" s="11">
        <v>0.62290000000000001</v>
      </c>
      <c r="U2472" s="11">
        <v>11.268800000000001</v>
      </c>
      <c r="V2472" s="11">
        <v>-2.2669999999999999</v>
      </c>
      <c r="W2472" s="11">
        <v>-44.463099999999997</v>
      </c>
      <c r="X2472" s="11" t="s">
        <v>4321</v>
      </c>
    </row>
    <row r="2473" spans="1:24" x14ac:dyDescent="0.25">
      <c r="A2473" s="11" t="s">
        <v>4321</v>
      </c>
      <c r="B2473" s="11">
        <v>275.7022</v>
      </c>
      <c r="C2473" s="11">
        <v>100</v>
      </c>
      <c r="D2473" s="11">
        <v>162.4171</v>
      </c>
      <c r="E2473" s="11">
        <v>236</v>
      </c>
      <c r="F2473" s="11">
        <v>379.13979999999998</v>
      </c>
      <c r="G2473" s="11">
        <v>620.69259999999997</v>
      </c>
      <c r="H2473" s="11">
        <v>1038.3321000000001</v>
      </c>
      <c r="I2473" s="11">
        <v>0.31609999999999999</v>
      </c>
      <c r="J2473" s="11">
        <v>31.825700000000001</v>
      </c>
      <c r="K2473" s="11">
        <v>20.602699999999999</v>
      </c>
      <c r="L2473" s="11">
        <v>10.9993</v>
      </c>
      <c r="M2473" s="11">
        <v>0</v>
      </c>
      <c r="N2473" s="11">
        <v>0</v>
      </c>
      <c r="O2473" s="11">
        <v>0</v>
      </c>
      <c r="P2473" s="11">
        <v>0</v>
      </c>
      <c r="Q2473" s="11">
        <v>327.57560000000001</v>
      </c>
      <c r="R2473" s="11">
        <v>261.40899999999999</v>
      </c>
      <c r="S2473" s="11">
        <v>-68.336699999999993</v>
      </c>
      <c r="T2473" s="11">
        <v>0.62290000000000001</v>
      </c>
      <c r="U2473" s="11">
        <v>11.268800000000001</v>
      </c>
      <c r="V2473" s="11">
        <v>-2.2669999999999999</v>
      </c>
      <c r="W2473" s="11">
        <v>-44.463099999999997</v>
      </c>
      <c r="X2473" s="11" t="s">
        <v>4321</v>
      </c>
    </row>
    <row r="2474" spans="1:24" x14ac:dyDescent="0.25">
      <c r="A2474" s="11" t="s">
        <v>4321</v>
      </c>
      <c r="B2474" s="11">
        <v>275.7022</v>
      </c>
      <c r="C2474" s="11">
        <v>100</v>
      </c>
      <c r="D2474" s="11">
        <v>162.4171</v>
      </c>
      <c r="E2474" s="11">
        <v>236</v>
      </c>
      <c r="F2474" s="11">
        <v>379.13979999999998</v>
      </c>
      <c r="G2474" s="11">
        <v>620.69259999999997</v>
      </c>
      <c r="H2474" s="11">
        <v>1038.3321000000001</v>
      </c>
      <c r="I2474" s="11">
        <v>0.31609999999999999</v>
      </c>
      <c r="J2474" s="11">
        <v>31.825700000000001</v>
      </c>
      <c r="K2474" s="11">
        <v>20.602699999999999</v>
      </c>
      <c r="L2474" s="11">
        <v>10.9993</v>
      </c>
      <c r="M2474" s="11">
        <v>0</v>
      </c>
      <c r="N2474" s="11">
        <v>0</v>
      </c>
      <c r="O2474" s="11">
        <v>0</v>
      </c>
      <c r="P2474" s="11">
        <v>0</v>
      </c>
      <c r="Q2474" s="11">
        <v>322.26819999999998</v>
      </c>
      <c r="R2474" s="11">
        <v>261.40899999999999</v>
      </c>
      <c r="S2474" s="11">
        <v>-68.3352</v>
      </c>
      <c r="T2474" s="11">
        <v>0.62290000000000001</v>
      </c>
      <c r="U2474" s="11">
        <v>11.268800000000001</v>
      </c>
      <c r="V2474" s="11">
        <v>-2.2574000000000001</v>
      </c>
      <c r="W2474" s="11">
        <v>-44.141800000000003</v>
      </c>
      <c r="X2474" s="11" t="s">
        <v>4321</v>
      </c>
    </row>
    <row r="2475" spans="1:24" x14ac:dyDescent="0.25">
      <c r="A2475" s="11" t="s">
        <v>1744</v>
      </c>
      <c r="B2475" s="11">
        <v>250.0692</v>
      </c>
      <c r="C2475" s="11">
        <v>100</v>
      </c>
      <c r="D2475" s="11">
        <v>220.6259</v>
      </c>
      <c r="E2475" s="11">
        <v>484.0847</v>
      </c>
      <c r="F2475" s="11">
        <v>1128.72</v>
      </c>
      <c r="G2475" s="11">
        <v>2661.6886</v>
      </c>
      <c r="H2475" s="11">
        <v>6330.2452000000003</v>
      </c>
      <c r="I2475" s="11">
        <v>0.50129999999999997</v>
      </c>
      <c r="J2475" s="11">
        <v>50.133800000000001</v>
      </c>
      <c r="K2475" s="11">
        <v>42.321899999999999</v>
      </c>
      <c r="L2475" s="11">
        <v>34.565899999999999</v>
      </c>
      <c r="M2475" s="11">
        <v>0</v>
      </c>
      <c r="N2475" s="11">
        <v>0</v>
      </c>
      <c r="O2475" s="11">
        <v>0</v>
      </c>
      <c r="P2475" s="11">
        <v>0</v>
      </c>
      <c r="Q2475" s="11">
        <v>287.74950000000001</v>
      </c>
      <c r="R2475" s="11">
        <v>229.27680000000001</v>
      </c>
      <c r="S2475" s="11">
        <v>-78.604699999999994</v>
      </c>
      <c r="T2475" s="11">
        <v>0.8216</v>
      </c>
      <c r="U2475" s="11">
        <v>8.6667000000000005</v>
      </c>
      <c r="V2475" s="11">
        <v>-2.2669999999999999</v>
      </c>
      <c r="W2475" s="11">
        <v>-55.459699999999998</v>
      </c>
      <c r="X2475" s="11" t="s">
        <v>4322</v>
      </c>
    </row>
    <row r="2476" spans="1:24" x14ac:dyDescent="0.25">
      <c r="A2476" s="11" t="s">
        <v>4322</v>
      </c>
      <c r="B2476" s="11">
        <v>250.0692</v>
      </c>
      <c r="C2476" s="11">
        <v>100</v>
      </c>
      <c r="D2476" s="11">
        <v>220.6259</v>
      </c>
      <c r="E2476" s="11">
        <v>484.0847</v>
      </c>
      <c r="F2476" s="11">
        <v>1128.72</v>
      </c>
      <c r="G2476" s="11">
        <v>2661.6886</v>
      </c>
      <c r="H2476" s="11">
        <v>6330.2452000000003</v>
      </c>
      <c r="I2476" s="11">
        <v>0.50129999999999997</v>
      </c>
      <c r="J2476" s="11">
        <v>50.133800000000001</v>
      </c>
      <c r="K2476" s="11">
        <v>42.321899999999999</v>
      </c>
      <c r="L2476" s="11">
        <v>34.565899999999999</v>
      </c>
      <c r="M2476" s="11">
        <v>0</v>
      </c>
      <c r="N2476" s="11">
        <v>0</v>
      </c>
      <c r="O2476" s="11">
        <v>0</v>
      </c>
      <c r="P2476" s="11">
        <v>0</v>
      </c>
      <c r="Q2476" s="11">
        <v>287.74950000000001</v>
      </c>
      <c r="R2476" s="11">
        <v>229.27680000000001</v>
      </c>
      <c r="S2476" s="11">
        <v>-78.604699999999994</v>
      </c>
      <c r="T2476" s="11">
        <v>0.8216</v>
      </c>
      <c r="U2476" s="11">
        <v>8.6667000000000005</v>
      </c>
      <c r="V2476" s="11">
        <v>-2.2669999999999999</v>
      </c>
      <c r="W2476" s="11">
        <v>-55.459699999999998</v>
      </c>
      <c r="X2476" s="11" t="s">
        <v>4322</v>
      </c>
    </row>
    <row r="2477" spans="1:24" x14ac:dyDescent="0.25">
      <c r="A2477" s="11" t="s">
        <v>4322</v>
      </c>
      <c r="B2477" s="11">
        <v>250.0692</v>
      </c>
      <c r="C2477" s="11">
        <v>100</v>
      </c>
      <c r="D2477" s="11">
        <v>220.6259</v>
      </c>
      <c r="E2477" s="11">
        <v>484.0847</v>
      </c>
      <c r="F2477" s="11">
        <v>1128.72</v>
      </c>
      <c r="G2477" s="11">
        <v>2661.6886</v>
      </c>
      <c r="H2477" s="11">
        <v>6330.2452000000003</v>
      </c>
      <c r="I2477" s="11">
        <v>0.50129999999999997</v>
      </c>
      <c r="J2477" s="11">
        <v>50.133800000000001</v>
      </c>
      <c r="K2477" s="11">
        <v>42.321899999999999</v>
      </c>
      <c r="L2477" s="11">
        <v>34.565899999999999</v>
      </c>
      <c r="M2477" s="11">
        <v>0</v>
      </c>
      <c r="N2477" s="11">
        <v>0</v>
      </c>
      <c r="O2477" s="11">
        <v>0</v>
      </c>
      <c r="P2477" s="11">
        <v>0</v>
      </c>
      <c r="Q2477" s="11">
        <v>285.12450000000001</v>
      </c>
      <c r="R2477" s="11">
        <v>229.27680000000001</v>
      </c>
      <c r="S2477" s="11">
        <v>-78.602999999999994</v>
      </c>
      <c r="T2477" s="11">
        <v>0.8216</v>
      </c>
      <c r="U2477" s="11">
        <v>8.6667000000000005</v>
      </c>
      <c r="V2477" s="11">
        <v>-2.2574000000000001</v>
      </c>
      <c r="W2477" s="11">
        <v>-55.138199999999998</v>
      </c>
      <c r="X2477" s="11" t="s">
        <v>4322</v>
      </c>
    </row>
    <row r="2478" spans="1:24" x14ac:dyDescent="0.25">
      <c r="A2478" s="11" t="s">
        <v>4548</v>
      </c>
      <c r="B2478" s="11">
        <v>496.52749999999997</v>
      </c>
      <c r="C2478" s="11">
        <v>100</v>
      </c>
      <c r="D2478" s="11">
        <v>219.65870000000001</v>
      </c>
      <c r="E2478" s="11">
        <v>368.0308</v>
      </c>
      <c r="F2478" s="11">
        <v>699.99860000000001</v>
      </c>
      <c r="G2478" s="11">
        <v>1344.5383999999999</v>
      </c>
      <c r="H2478" s="11">
        <v>2621.4476</v>
      </c>
      <c r="I2478" s="11">
        <v>0.46800000000000003</v>
      </c>
      <c r="J2478" s="11">
        <v>46.877899999999997</v>
      </c>
      <c r="K2478" s="11">
        <v>35.352699999999999</v>
      </c>
      <c r="L2478" s="11">
        <v>24.583500000000001</v>
      </c>
      <c r="M2478" s="11">
        <v>0</v>
      </c>
      <c r="N2478" s="11">
        <v>0</v>
      </c>
      <c r="O2478" s="11">
        <v>0</v>
      </c>
      <c r="P2478" s="11">
        <v>0</v>
      </c>
      <c r="Q2478" s="11">
        <v>512.76689999999996</v>
      </c>
      <c r="R2478" s="11">
        <v>377.52089999999998</v>
      </c>
      <c r="S2478" s="11">
        <v>-82.0852</v>
      </c>
      <c r="T2478" s="11">
        <v>0.89080000000000004</v>
      </c>
      <c r="U2478" s="11">
        <v>17.547000000000001</v>
      </c>
      <c r="V2478" s="11">
        <v>0</v>
      </c>
      <c r="W2478" s="11">
        <v>-48.450099999999999</v>
      </c>
      <c r="X2478" s="11" t="s">
        <v>4548</v>
      </c>
    </row>
    <row r="2479" spans="1:24" x14ac:dyDescent="0.25">
      <c r="A2479" s="11" t="s">
        <v>614</v>
      </c>
      <c r="B2479" s="11">
        <v>475.09410000000003</v>
      </c>
      <c r="C2479" s="11">
        <v>-100</v>
      </c>
      <c r="D2479" s="11">
        <v>83.990300000000005</v>
      </c>
      <c r="E2479" s="11">
        <v>-58.1387</v>
      </c>
      <c r="F2479" s="11">
        <v>53.243400000000001</v>
      </c>
      <c r="G2479" s="11">
        <v>-48.526600000000002</v>
      </c>
      <c r="H2479" s="11">
        <v>46.994</v>
      </c>
      <c r="I2479" s="11">
        <v>0</v>
      </c>
      <c r="J2479" s="11">
        <v>0</v>
      </c>
      <c r="K2479" s="11">
        <v>0</v>
      </c>
      <c r="L2479" s="11">
        <v>0</v>
      </c>
      <c r="M2479" s="11">
        <v>-0.01</v>
      </c>
      <c r="N2479" s="11">
        <v>1.9685999999999999</v>
      </c>
      <c r="O2479" s="11">
        <v>0.1615</v>
      </c>
      <c r="P2479" s="11">
        <v>3.0000000000000001E-3</v>
      </c>
      <c r="Q2479" s="11">
        <v>498.68040000000002</v>
      </c>
      <c r="R2479" s="11">
        <v>326.62529999999998</v>
      </c>
      <c r="S2479" s="11">
        <v>-49.7301</v>
      </c>
      <c r="T2479" s="11">
        <v>0.63519999999999999</v>
      </c>
      <c r="U2479" s="11">
        <v>17.7637</v>
      </c>
      <c r="V2479" s="11">
        <v>0</v>
      </c>
      <c r="W2479" s="11">
        <v>-21.881399999999999</v>
      </c>
      <c r="X2479" s="11" t="s">
        <v>614</v>
      </c>
    </row>
    <row r="2480" spans="1:24" x14ac:dyDescent="0.25">
      <c r="A2480" s="11" t="s">
        <v>287</v>
      </c>
      <c r="B2480" s="11">
        <v>574.99059999999997</v>
      </c>
      <c r="C2480" s="11">
        <v>100</v>
      </c>
      <c r="D2480" s="11">
        <v>222.79669999999999</v>
      </c>
      <c r="E2480" s="11">
        <v>368.75839999999999</v>
      </c>
      <c r="F2480" s="11">
        <v>701.91459999999995</v>
      </c>
      <c r="G2480" s="11">
        <v>1349.2855999999999</v>
      </c>
      <c r="H2480" s="11">
        <v>2633.7175999999999</v>
      </c>
      <c r="I2480" s="11">
        <v>0.46820000000000001</v>
      </c>
      <c r="J2480" s="11">
        <v>46.901800000000001</v>
      </c>
      <c r="K2480" s="11">
        <v>35.351900000000001</v>
      </c>
      <c r="L2480" s="11">
        <v>24.619800000000001</v>
      </c>
      <c r="M2480" s="11">
        <v>0</v>
      </c>
      <c r="N2480" s="11">
        <v>0</v>
      </c>
      <c r="O2480" s="11">
        <v>0</v>
      </c>
      <c r="P2480" s="11">
        <v>0</v>
      </c>
      <c r="Q2480" s="11">
        <v>621.59040000000005</v>
      </c>
      <c r="R2480" s="11">
        <v>433.62759999999997</v>
      </c>
      <c r="S2480" s="11">
        <v>-82.4495</v>
      </c>
      <c r="T2480" s="11">
        <v>0.95079999999999998</v>
      </c>
      <c r="U2480" s="11">
        <v>20.473600000000001</v>
      </c>
      <c r="V2480" s="11">
        <v>0</v>
      </c>
      <c r="W2480" s="11">
        <v>-46.075499999999998</v>
      </c>
      <c r="X2480" s="11" t="s">
        <v>4323</v>
      </c>
    </row>
    <row r="2481" spans="1:24" x14ac:dyDescent="0.25">
      <c r="A2481" s="11" t="s">
        <v>4323</v>
      </c>
      <c r="B2481" s="11">
        <v>574.99059999999997</v>
      </c>
      <c r="C2481" s="11">
        <v>100</v>
      </c>
      <c r="D2481" s="11">
        <v>222.79669999999999</v>
      </c>
      <c r="E2481" s="11">
        <v>368.75839999999999</v>
      </c>
      <c r="F2481" s="11">
        <v>701.91459999999995</v>
      </c>
      <c r="G2481" s="11">
        <v>1349.2855999999999</v>
      </c>
      <c r="H2481" s="11">
        <v>2633.7175999999999</v>
      </c>
      <c r="I2481" s="11">
        <v>0.46820000000000001</v>
      </c>
      <c r="J2481" s="11">
        <v>46.901800000000001</v>
      </c>
      <c r="K2481" s="11">
        <v>35.351900000000001</v>
      </c>
      <c r="L2481" s="11">
        <v>24.619800000000001</v>
      </c>
      <c r="M2481" s="11">
        <v>0</v>
      </c>
      <c r="N2481" s="11">
        <v>0</v>
      </c>
      <c r="O2481" s="11">
        <v>0</v>
      </c>
      <c r="P2481" s="11">
        <v>0</v>
      </c>
      <c r="Q2481" s="11">
        <v>621.59040000000005</v>
      </c>
      <c r="R2481" s="11">
        <v>433.62759999999997</v>
      </c>
      <c r="S2481" s="11">
        <v>-82.4495</v>
      </c>
      <c r="T2481" s="11">
        <v>0.95079999999999998</v>
      </c>
      <c r="U2481" s="11">
        <v>20.473600000000001</v>
      </c>
      <c r="V2481" s="11">
        <v>0</v>
      </c>
      <c r="W2481" s="11">
        <v>-46.075499999999998</v>
      </c>
      <c r="X2481" s="11" t="s">
        <v>4323</v>
      </c>
    </row>
    <row r="2482" spans="1:24" x14ac:dyDescent="0.25">
      <c r="A2482" s="11" t="s">
        <v>4323</v>
      </c>
      <c r="B2482" s="11">
        <v>574.99059999999997</v>
      </c>
      <c r="C2482" s="11">
        <v>100</v>
      </c>
      <c r="D2482" s="11">
        <v>222.79669999999999</v>
      </c>
      <c r="E2482" s="11">
        <v>368.75839999999999</v>
      </c>
      <c r="F2482" s="11">
        <v>701.91459999999995</v>
      </c>
      <c r="G2482" s="11">
        <v>1349.2855999999999</v>
      </c>
      <c r="H2482" s="11">
        <v>2633.7175999999999</v>
      </c>
      <c r="I2482" s="11">
        <v>0.46820000000000001</v>
      </c>
      <c r="J2482" s="11">
        <v>46.901800000000001</v>
      </c>
      <c r="K2482" s="11">
        <v>35.351900000000001</v>
      </c>
      <c r="L2482" s="11">
        <v>24.619800000000001</v>
      </c>
      <c r="M2482" s="11">
        <v>0</v>
      </c>
      <c r="N2482" s="11">
        <v>0</v>
      </c>
      <c r="O2482" s="11">
        <v>0</v>
      </c>
      <c r="P2482" s="11">
        <v>0</v>
      </c>
      <c r="Q2482" s="11">
        <v>593.88559999999995</v>
      </c>
      <c r="R2482" s="11">
        <v>433.62759999999997</v>
      </c>
      <c r="S2482" s="11">
        <v>-82.447800000000001</v>
      </c>
      <c r="T2482" s="11">
        <v>0.95069999999999999</v>
      </c>
      <c r="U2482" s="11">
        <v>20.473600000000001</v>
      </c>
      <c r="V2482" s="11">
        <v>0</v>
      </c>
      <c r="W2482" s="11">
        <v>-45.763500000000001</v>
      </c>
      <c r="X2482" s="11" t="s">
        <v>4323</v>
      </c>
    </row>
    <row r="2483" spans="1:24" x14ac:dyDescent="0.25">
      <c r="A2483" s="11" t="s">
        <v>205</v>
      </c>
      <c r="B2483" s="11">
        <v>592.84730000000002</v>
      </c>
      <c r="C2483" s="11">
        <v>100</v>
      </c>
      <c r="D2483" s="11">
        <v>192.7619</v>
      </c>
      <c r="E2483" s="11">
        <v>259.50689999999997</v>
      </c>
      <c r="F2483" s="11">
        <v>439.98540000000003</v>
      </c>
      <c r="G2483" s="11">
        <v>738.65620000000001</v>
      </c>
      <c r="H2483" s="11">
        <v>1273.8356000000001</v>
      </c>
      <c r="I2483" s="11">
        <v>0.35349999999999998</v>
      </c>
      <c r="J2483" s="11">
        <v>35.435499999999998</v>
      </c>
      <c r="K2483" s="11">
        <v>24.456099999999999</v>
      </c>
      <c r="L2483" s="11">
        <v>14.322699999999999</v>
      </c>
      <c r="M2483" s="11">
        <v>0</v>
      </c>
      <c r="N2483" s="11">
        <v>0</v>
      </c>
      <c r="O2483" s="11">
        <v>0</v>
      </c>
      <c r="P2483" s="11">
        <v>0</v>
      </c>
      <c r="Q2483" s="11">
        <v>671.52829999999994</v>
      </c>
      <c r="R2483" s="11">
        <v>493.80840000000001</v>
      </c>
      <c r="S2483" s="11">
        <v>-76.123699999999999</v>
      </c>
      <c r="T2483" s="11">
        <v>0.81269999999999998</v>
      </c>
      <c r="U2483" s="11">
        <v>21.348600000000001</v>
      </c>
      <c r="V2483" s="11">
        <v>-1.1287</v>
      </c>
      <c r="W2483" s="11">
        <v>-39.111199999999997</v>
      </c>
      <c r="X2483" s="11" t="s">
        <v>205</v>
      </c>
    </row>
    <row r="2484" spans="1:24" x14ac:dyDescent="0.25">
      <c r="A2484" s="11" t="s">
        <v>4549</v>
      </c>
      <c r="B2484" s="11">
        <v>617.33659999999998</v>
      </c>
      <c r="C2484" s="11">
        <v>100</v>
      </c>
      <c r="D2484" s="11">
        <v>194.4648</v>
      </c>
      <c r="E2484" s="11">
        <v>262.06700000000001</v>
      </c>
      <c r="F2484" s="11">
        <v>444.41800000000001</v>
      </c>
      <c r="G2484" s="11">
        <v>747.28380000000004</v>
      </c>
      <c r="H2484" s="11">
        <v>1290.2262000000001</v>
      </c>
      <c r="I2484" s="11">
        <v>0.35780000000000001</v>
      </c>
      <c r="J2484" s="11">
        <v>35.847700000000003</v>
      </c>
      <c r="K2484" s="11">
        <v>24.765799999999999</v>
      </c>
      <c r="L2484" s="11">
        <v>14.4354</v>
      </c>
      <c r="M2484" s="11">
        <v>0</v>
      </c>
      <c r="N2484" s="11">
        <v>0</v>
      </c>
      <c r="O2484" s="11">
        <v>0</v>
      </c>
      <c r="P2484" s="11">
        <v>0</v>
      </c>
      <c r="Q2484" s="11">
        <v>670.19529999999997</v>
      </c>
      <c r="R2484" s="11">
        <v>493.80840000000001</v>
      </c>
      <c r="S2484" s="11">
        <v>-76.556799999999996</v>
      </c>
      <c r="T2484" s="11">
        <v>0.83760000000000001</v>
      </c>
      <c r="U2484" s="11">
        <v>22.2531</v>
      </c>
      <c r="V2484" s="11">
        <v>-1.1287</v>
      </c>
      <c r="W2484" s="11">
        <v>-38.694000000000003</v>
      </c>
      <c r="X2484" s="11" t="s">
        <v>4549</v>
      </c>
    </row>
    <row r="2485" spans="1:24" x14ac:dyDescent="0.25">
      <c r="A2485" s="11" t="s">
        <v>288</v>
      </c>
      <c r="B2485" s="11">
        <v>661.32539999999995</v>
      </c>
      <c r="C2485" s="11">
        <v>100</v>
      </c>
      <c r="D2485" s="11">
        <v>195.41669999999999</v>
      </c>
      <c r="E2485" s="11">
        <v>244.20599999999999</v>
      </c>
      <c r="F2485" s="11">
        <v>409.90089999999998</v>
      </c>
      <c r="G2485" s="11">
        <v>671.06380000000001</v>
      </c>
      <c r="H2485" s="11">
        <v>1138.6569</v>
      </c>
      <c r="I2485" s="11">
        <v>0.33289999999999997</v>
      </c>
      <c r="J2485" s="11">
        <v>33.392699999999998</v>
      </c>
      <c r="K2485" s="11">
        <v>22.824200000000001</v>
      </c>
      <c r="L2485" s="11">
        <v>13.007899999999999</v>
      </c>
      <c r="M2485" s="11">
        <v>0</v>
      </c>
      <c r="N2485" s="11">
        <v>0</v>
      </c>
      <c r="O2485" s="11">
        <v>0</v>
      </c>
      <c r="P2485" s="11">
        <v>0</v>
      </c>
      <c r="Q2485" s="11">
        <v>741.53409999999997</v>
      </c>
      <c r="R2485" s="11">
        <v>543.86739999999998</v>
      </c>
      <c r="S2485" s="11">
        <v>-76.9054</v>
      </c>
      <c r="T2485" s="11">
        <v>0.96189999999999998</v>
      </c>
      <c r="U2485" s="11">
        <v>23.998100000000001</v>
      </c>
      <c r="V2485" s="11">
        <v>-1.8892</v>
      </c>
      <c r="W2485" s="11">
        <v>-36.7102</v>
      </c>
      <c r="X2485" s="11" t="s">
        <v>4324</v>
      </c>
    </row>
    <row r="2486" spans="1:24" x14ac:dyDescent="0.25">
      <c r="A2486" s="11" t="s">
        <v>4324</v>
      </c>
      <c r="B2486" s="11">
        <v>661.32539999999995</v>
      </c>
      <c r="C2486" s="11">
        <v>100</v>
      </c>
      <c r="D2486" s="11">
        <v>195.41669999999999</v>
      </c>
      <c r="E2486" s="11">
        <v>244.20599999999999</v>
      </c>
      <c r="F2486" s="11">
        <v>409.90089999999998</v>
      </c>
      <c r="G2486" s="11">
        <v>671.06380000000001</v>
      </c>
      <c r="H2486" s="11">
        <v>1138.6569</v>
      </c>
      <c r="I2486" s="11">
        <v>0.33289999999999997</v>
      </c>
      <c r="J2486" s="11">
        <v>33.392699999999998</v>
      </c>
      <c r="K2486" s="11">
        <v>22.824200000000001</v>
      </c>
      <c r="L2486" s="11">
        <v>13.007899999999999</v>
      </c>
      <c r="M2486" s="11">
        <v>0</v>
      </c>
      <c r="N2486" s="11">
        <v>0</v>
      </c>
      <c r="O2486" s="11">
        <v>0</v>
      </c>
      <c r="P2486" s="11">
        <v>0</v>
      </c>
      <c r="Q2486" s="11">
        <v>741.53409999999997</v>
      </c>
      <c r="R2486" s="11">
        <v>543.86739999999998</v>
      </c>
      <c r="S2486" s="11">
        <v>-76.9054</v>
      </c>
      <c r="T2486" s="11">
        <v>0.96189999999999998</v>
      </c>
      <c r="U2486" s="11">
        <v>23.998100000000001</v>
      </c>
      <c r="V2486" s="11">
        <v>-1.8892</v>
      </c>
      <c r="W2486" s="11">
        <v>-36.7102</v>
      </c>
      <c r="X2486" s="11" t="s">
        <v>4324</v>
      </c>
    </row>
    <row r="2487" spans="1:24" x14ac:dyDescent="0.25">
      <c r="A2487" s="11" t="s">
        <v>4324</v>
      </c>
      <c r="B2487" s="11">
        <v>661.32539999999995</v>
      </c>
      <c r="C2487" s="11">
        <v>100</v>
      </c>
      <c r="D2487" s="11">
        <v>195.41669999999999</v>
      </c>
      <c r="E2487" s="11">
        <v>244.20599999999999</v>
      </c>
      <c r="F2487" s="11">
        <v>409.90089999999998</v>
      </c>
      <c r="G2487" s="11">
        <v>671.06380000000001</v>
      </c>
      <c r="H2487" s="11">
        <v>1138.6569</v>
      </c>
      <c r="I2487" s="11">
        <v>0.33289999999999997</v>
      </c>
      <c r="J2487" s="11">
        <v>33.392699999999998</v>
      </c>
      <c r="K2487" s="11">
        <v>22.824200000000001</v>
      </c>
      <c r="L2487" s="11">
        <v>13.007899999999999</v>
      </c>
      <c r="M2487" s="11">
        <v>0</v>
      </c>
      <c r="N2487" s="11">
        <v>0</v>
      </c>
      <c r="O2487" s="11">
        <v>0</v>
      </c>
      <c r="P2487" s="11">
        <v>0</v>
      </c>
      <c r="Q2487" s="11">
        <v>728.04280000000006</v>
      </c>
      <c r="R2487" s="11">
        <v>543.86739999999998</v>
      </c>
      <c r="S2487" s="11">
        <v>-76.903800000000004</v>
      </c>
      <c r="T2487" s="11">
        <v>0.96189999999999998</v>
      </c>
      <c r="U2487" s="11">
        <v>23.998100000000001</v>
      </c>
      <c r="V2487" s="11">
        <v>-1.8812</v>
      </c>
      <c r="W2487" s="11">
        <v>-36.3904</v>
      </c>
      <c r="X2487" s="11" t="s">
        <v>4324</v>
      </c>
    </row>
    <row r="2488" spans="1:24" x14ac:dyDescent="0.25">
      <c r="A2488" s="11" t="s">
        <v>289</v>
      </c>
      <c r="B2488" s="11">
        <v>550.28819999999996</v>
      </c>
      <c r="C2488" s="11">
        <v>100</v>
      </c>
      <c r="D2488" s="11">
        <v>241.4932</v>
      </c>
      <c r="E2488" s="11">
        <v>485.61380000000003</v>
      </c>
      <c r="F2488" s="11">
        <v>1097.2445</v>
      </c>
      <c r="G2488" s="11">
        <v>2503.7988999999998</v>
      </c>
      <c r="H2488" s="11">
        <v>5772.1117000000004</v>
      </c>
      <c r="I2488" s="11">
        <v>0.52339999999999998</v>
      </c>
      <c r="J2488" s="11">
        <v>52.365600000000001</v>
      </c>
      <c r="K2488" s="11">
        <v>43.554000000000002</v>
      </c>
      <c r="L2488" s="11">
        <v>34.8093</v>
      </c>
      <c r="M2488" s="11">
        <v>0</v>
      </c>
      <c r="N2488" s="11">
        <v>0</v>
      </c>
      <c r="O2488" s="11">
        <v>0</v>
      </c>
      <c r="P2488" s="11">
        <v>0</v>
      </c>
      <c r="Q2488" s="11">
        <v>599.65309999999999</v>
      </c>
      <c r="R2488" s="11">
        <v>401.62869999999998</v>
      </c>
      <c r="S2488" s="11">
        <v>-83.489900000000006</v>
      </c>
      <c r="T2488" s="11">
        <v>1.0583</v>
      </c>
      <c r="U2488" s="11">
        <v>19.795400000000001</v>
      </c>
      <c r="V2488" s="11">
        <v>0</v>
      </c>
      <c r="W2488" s="11">
        <v>-46.702300000000001</v>
      </c>
      <c r="X2488" s="11" t="s">
        <v>4325</v>
      </c>
    </row>
    <row r="2489" spans="1:24" x14ac:dyDescent="0.25">
      <c r="A2489" s="11" t="s">
        <v>4325</v>
      </c>
      <c r="B2489" s="11">
        <v>550.28819999999996</v>
      </c>
      <c r="C2489" s="11">
        <v>100</v>
      </c>
      <c r="D2489" s="11">
        <v>241.4932</v>
      </c>
      <c r="E2489" s="11">
        <v>485.61380000000003</v>
      </c>
      <c r="F2489" s="11">
        <v>1097.2445</v>
      </c>
      <c r="G2489" s="11">
        <v>2503.7988999999998</v>
      </c>
      <c r="H2489" s="11">
        <v>5772.1117000000004</v>
      </c>
      <c r="I2489" s="11">
        <v>0.52339999999999998</v>
      </c>
      <c r="J2489" s="11">
        <v>52.365600000000001</v>
      </c>
      <c r="K2489" s="11">
        <v>43.554000000000002</v>
      </c>
      <c r="L2489" s="11">
        <v>34.8093</v>
      </c>
      <c r="M2489" s="11">
        <v>0</v>
      </c>
      <c r="N2489" s="11">
        <v>0</v>
      </c>
      <c r="O2489" s="11">
        <v>0</v>
      </c>
      <c r="P2489" s="11">
        <v>0</v>
      </c>
      <c r="Q2489" s="11">
        <v>599.65309999999999</v>
      </c>
      <c r="R2489" s="11">
        <v>401.62869999999998</v>
      </c>
      <c r="S2489" s="11">
        <v>-83.489900000000006</v>
      </c>
      <c r="T2489" s="11">
        <v>1.0583</v>
      </c>
      <c r="U2489" s="11">
        <v>19.795400000000001</v>
      </c>
      <c r="V2489" s="11">
        <v>0</v>
      </c>
      <c r="W2489" s="11">
        <v>-46.702300000000001</v>
      </c>
      <c r="X2489" s="11" t="s">
        <v>4325</v>
      </c>
    </row>
    <row r="2490" spans="1:24" x14ac:dyDescent="0.25">
      <c r="A2490" s="11" t="s">
        <v>4325</v>
      </c>
      <c r="B2490" s="11">
        <v>550.28819999999996</v>
      </c>
      <c r="C2490" s="11">
        <v>100</v>
      </c>
      <c r="D2490" s="11">
        <v>241.4932</v>
      </c>
      <c r="E2490" s="11">
        <v>485.61380000000003</v>
      </c>
      <c r="F2490" s="11">
        <v>1097.2445</v>
      </c>
      <c r="G2490" s="11">
        <v>2503.7988999999998</v>
      </c>
      <c r="H2490" s="11">
        <v>5772.1117000000004</v>
      </c>
      <c r="I2490" s="11">
        <v>0.52339999999999998</v>
      </c>
      <c r="J2490" s="11">
        <v>52.365600000000001</v>
      </c>
      <c r="K2490" s="11">
        <v>43.554000000000002</v>
      </c>
      <c r="L2490" s="11">
        <v>34.8093</v>
      </c>
      <c r="M2490" s="11">
        <v>0</v>
      </c>
      <c r="N2490" s="11">
        <v>0</v>
      </c>
      <c r="O2490" s="11">
        <v>0</v>
      </c>
      <c r="P2490" s="11">
        <v>0</v>
      </c>
      <c r="Q2490" s="11">
        <v>577.654</v>
      </c>
      <c r="R2490" s="11">
        <v>401.62869999999998</v>
      </c>
      <c r="S2490" s="11">
        <v>-83.488200000000006</v>
      </c>
      <c r="T2490" s="11">
        <v>1.0583</v>
      </c>
      <c r="U2490" s="11">
        <v>19.795400000000001</v>
      </c>
      <c r="V2490" s="11">
        <v>0</v>
      </c>
      <c r="W2490" s="11">
        <v>-46.3904</v>
      </c>
      <c r="X2490" s="11" t="s">
        <v>4325</v>
      </c>
    </row>
    <row r="2491" spans="1:24" x14ac:dyDescent="0.25">
      <c r="A2491" s="11" t="s">
        <v>1375</v>
      </c>
      <c r="B2491" s="11">
        <v>153.84630000000001</v>
      </c>
      <c r="C2491" s="11">
        <v>-100</v>
      </c>
      <c r="D2491" s="11">
        <v>174.6182</v>
      </c>
      <c r="E2491" s="11">
        <v>-169.7628</v>
      </c>
      <c r="F2491" s="11">
        <v>362.9796</v>
      </c>
      <c r="G2491" s="11">
        <v>-460.46170000000001</v>
      </c>
      <c r="H2491" s="11">
        <v>1020.9727</v>
      </c>
      <c r="I2491" s="11">
        <v>4.2000000000000003E-2</v>
      </c>
      <c r="J2491" s="11">
        <v>4.2507000000000001</v>
      </c>
      <c r="K2491" s="11">
        <v>2.2166000000000001</v>
      </c>
      <c r="L2491" s="11">
        <v>0.81569999999999998</v>
      </c>
      <c r="M2491" s="11">
        <v>-0.18890000000000001</v>
      </c>
      <c r="N2491" s="11">
        <v>19.732399999999998</v>
      </c>
      <c r="O2491" s="11">
        <v>12.7865</v>
      </c>
      <c r="P2491" s="11">
        <v>7.6833999999999998</v>
      </c>
      <c r="Q2491" s="11">
        <v>142.58779999999999</v>
      </c>
      <c r="R2491" s="11">
        <v>106.14409999999999</v>
      </c>
      <c r="S2491" s="11">
        <v>-64.910499999999999</v>
      </c>
      <c r="T2491" s="11">
        <v>1.1067</v>
      </c>
      <c r="U2491" s="11">
        <v>5.1825000000000001</v>
      </c>
      <c r="V2491" s="11">
        <v>0</v>
      </c>
      <c r="W2491" s="11">
        <v>-46.503799999999998</v>
      </c>
      <c r="X2491" s="11" t="s">
        <v>1375</v>
      </c>
    </row>
    <row r="2492" spans="1:24" x14ac:dyDescent="0.25">
      <c r="A2492" s="11" t="s">
        <v>795</v>
      </c>
      <c r="B2492" s="11">
        <v>351.27120000000002</v>
      </c>
      <c r="C2492" s="11">
        <v>-100</v>
      </c>
      <c r="D2492" s="11">
        <v>130.9436</v>
      </c>
      <c r="E2492" s="11">
        <v>-64.930700000000002</v>
      </c>
      <c r="F2492" s="11">
        <v>109.6983</v>
      </c>
      <c r="G2492" s="11">
        <v>-56.396599999999999</v>
      </c>
      <c r="H2492" s="11">
        <v>122.8288</v>
      </c>
      <c r="I2492" s="11">
        <v>1.89E-2</v>
      </c>
      <c r="J2492" s="11">
        <v>2.0125999999999999</v>
      </c>
      <c r="K2492" s="11">
        <v>0.54420000000000002</v>
      </c>
      <c r="L2492" s="11">
        <v>3.8199999999999998E-2</v>
      </c>
      <c r="M2492" s="11">
        <v>-3.4000000000000002E-2</v>
      </c>
      <c r="N2492" s="11">
        <v>4.4005999999999998</v>
      </c>
      <c r="O2492" s="11">
        <v>0.84719999999999995</v>
      </c>
      <c r="P2492" s="11">
        <v>8.8900000000000007E-2</v>
      </c>
      <c r="Q2492" s="11">
        <v>419.19940000000003</v>
      </c>
      <c r="R2492" s="11">
        <v>306.46469999999999</v>
      </c>
      <c r="S2492" s="11">
        <v>-56.322600000000001</v>
      </c>
      <c r="T2492" s="11">
        <v>0.82010000000000005</v>
      </c>
      <c r="U2492" s="11">
        <v>13.0296</v>
      </c>
      <c r="V2492" s="11">
        <v>-1.1287</v>
      </c>
      <c r="W2492" s="11">
        <v>-33.332500000000003</v>
      </c>
      <c r="X2492" s="11" t="s">
        <v>795</v>
      </c>
    </row>
    <row r="2493" spans="1:24" x14ac:dyDescent="0.25">
      <c r="A2493" s="11" t="s">
        <v>796</v>
      </c>
      <c r="B2493" s="11">
        <v>344.97789999999998</v>
      </c>
      <c r="C2493" s="11">
        <v>100</v>
      </c>
      <c r="D2493" s="11">
        <v>232.8904</v>
      </c>
      <c r="E2493" s="11">
        <v>163.63300000000001</v>
      </c>
      <c r="F2493" s="11">
        <v>414.51949999999999</v>
      </c>
      <c r="G2493" s="11">
        <v>313.1327</v>
      </c>
      <c r="H2493" s="11">
        <v>938.55330000000004</v>
      </c>
      <c r="I2493" s="11">
        <v>0.29599999999999999</v>
      </c>
      <c r="J2493" s="11">
        <v>29.879100000000001</v>
      </c>
      <c r="K2493" s="11">
        <v>16.1723</v>
      </c>
      <c r="L2493" s="11">
        <v>6.1363000000000003</v>
      </c>
      <c r="M2493" s="11">
        <v>-5.7299999999999997E-2</v>
      </c>
      <c r="N2493" s="11">
        <v>5.8983999999999996</v>
      </c>
      <c r="O2493" s="11">
        <v>3.9508999999999999</v>
      </c>
      <c r="P2493" s="11">
        <v>2.504</v>
      </c>
      <c r="Q2493" s="11">
        <v>335.58789999999999</v>
      </c>
      <c r="R2493" s="11">
        <v>355.22559999999999</v>
      </c>
      <c r="S2493" s="11">
        <v>-69.370800000000003</v>
      </c>
      <c r="T2493" s="11">
        <v>1.3891</v>
      </c>
      <c r="U2493" s="11">
        <v>9.7726000000000006</v>
      </c>
      <c r="V2493" s="11">
        <v>-1.1287</v>
      </c>
      <c r="W2493" s="11">
        <v>-46.9193</v>
      </c>
      <c r="X2493" s="11" t="s">
        <v>796</v>
      </c>
    </row>
    <row r="2494" spans="1:24" x14ac:dyDescent="0.25">
      <c r="A2494" s="11" t="s">
        <v>1075</v>
      </c>
      <c r="B2494" s="11">
        <v>135.24799999999999</v>
      </c>
      <c r="C2494" s="11">
        <v>-100</v>
      </c>
      <c r="D2494" s="11">
        <v>116.6718</v>
      </c>
      <c r="E2494" s="11">
        <v>-175.53389999999999</v>
      </c>
      <c r="F2494" s="11">
        <v>307.90350000000001</v>
      </c>
      <c r="G2494" s="11">
        <v>-585.70429999999999</v>
      </c>
      <c r="H2494" s="11">
        <v>1162.7601999999999</v>
      </c>
      <c r="I2494" s="11">
        <v>0</v>
      </c>
      <c r="J2494" s="11">
        <v>0</v>
      </c>
      <c r="K2494" s="11">
        <v>0</v>
      </c>
      <c r="L2494" s="11">
        <v>0</v>
      </c>
      <c r="M2494" s="11">
        <v>-0.15490000000000001</v>
      </c>
      <c r="N2494" s="11">
        <v>15.7166</v>
      </c>
      <c r="O2494" s="11">
        <v>11.952299999999999</v>
      </c>
      <c r="P2494" s="11">
        <v>8.5688999999999993</v>
      </c>
      <c r="Q2494" s="11">
        <v>121.5381</v>
      </c>
      <c r="R2494" s="11">
        <v>74.145200000000003</v>
      </c>
      <c r="S2494" s="11">
        <v>-60.946599999999997</v>
      </c>
      <c r="T2494" s="11">
        <v>0.44740000000000002</v>
      </c>
      <c r="U2494" s="11">
        <v>5.0597000000000003</v>
      </c>
      <c r="V2494" s="11">
        <v>0</v>
      </c>
      <c r="W2494" s="11">
        <v>-47.342100000000002</v>
      </c>
      <c r="X2494" s="11" t="s">
        <v>1075</v>
      </c>
    </row>
    <row r="2495" spans="1:24" x14ac:dyDescent="0.25">
      <c r="A2495" s="11" t="s">
        <v>1075</v>
      </c>
      <c r="B2495" s="11">
        <v>135.24799999999999</v>
      </c>
      <c r="C2495" s="11">
        <v>-100</v>
      </c>
      <c r="D2495" s="11">
        <v>116.6718</v>
      </c>
      <c r="E2495" s="11">
        <v>-175.53389999999999</v>
      </c>
      <c r="F2495" s="11">
        <v>307.90350000000001</v>
      </c>
      <c r="G2495" s="11">
        <v>-585.70429999999999</v>
      </c>
      <c r="H2495" s="11">
        <v>1162.7601999999999</v>
      </c>
      <c r="I2495" s="11">
        <v>0</v>
      </c>
      <c r="J2495" s="11">
        <v>0</v>
      </c>
      <c r="K2495" s="11">
        <v>0</v>
      </c>
      <c r="L2495" s="11">
        <v>0</v>
      </c>
      <c r="M2495" s="11">
        <v>-0.15490000000000001</v>
      </c>
      <c r="N2495" s="11">
        <v>15.7166</v>
      </c>
      <c r="O2495" s="11">
        <v>11.952299999999999</v>
      </c>
      <c r="P2495" s="11">
        <v>8.5688999999999993</v>
      </c>
      <c r="Q2495" s="11">
        <v>121.5381</v>
      </c>
      <c r="R2495" s="11">
        <v>74.145200000000003</v>
      </c>
      <c r="S2495" s="11">
        <v>-60.946599999999997</v>
      </c>
      <c r="T2495" s="11">
        <v>0.44740000000000002</v>
      </c>
      <c r="U2495" s="11">
        <v>5.0597000000000003</v>
      </c>
      <c r="V2495" s="11">
        <v>0</v>
      </c>
      <c r="W2495" s="11">
        <v>-47.342100000000002</v>
      </c>
      <c r="X2495" s="11" t="s">
        <v>1075</v>
      </c>
    </row>
    <row r="2496" spans="1:24" x14ac:dyDescent="0.25">
      <c r="A2496" s="11" t="s">
        <v>338</v>
      </c>
      <c r="B2496" s="11">
        <v>227.3922</v>
      </c>
      <c r="C2496" s="11">
        <v>100</v>
      </c>
      <c r="D2496" s="11">
        <v>177.36539999999999</v>
      </c>
      <c r="E2496" s="11">
        <v>254.11250000000001</v>
      </c>
      <c r="F2496" s="11">
        <v>426.6456</v>
      </c>
      <c r="G2496" s="11">
        <v>707.35599999999999</v>
      </c>
      <c r="H2496" s="11">
        <v>1200.9458999999999</v>
      </c>
      <c r="I2496" s="11">
        <v>0.35199999999999998</v>
      </c>
      <c r="J2496" s="11">
        <v>35.2819</v>
      </c>
      <c r="K2496" s="11">
        <v>24.0745</v>
      </c>
      <c r="L2496" s="11">
        <v>13.6793</v>
      </c>
      <c r="M2496" s="11">
        <v>0</v>
      </c>
      <c r="N2496" s="11">
        <v>0</v>
      </c>
      <c r="O2496" s="11">
        <v>0</v>
      </c>
      <c r="P2496" s="11">
        <v>0</v>
      </c>
      <c r="Q2496" s="11">
        <v>246.2055</v>
      </c>
      <c r="R2496" s="11">
        <v>213.2749</v>
      </c>
      <c r="S2496" s="11">
        <v>-75.130099999999999</v>
      </c>
      <c r="T2496" s="11">
        <v>0.59299999999999997</v>
      </c>
      <c r="U2496" s="11">
        <v>7.7165999999999997</v>
      </c>
      <c r="V2496" s="11">
        <v>-1.1287</v>
      </c>
      <c r="W2496" s="11">
        <v>-52.994</v>
      </c>
      <c r="X2496" s="11" t="s">
        <v>338</v>
      </c>
    </row>
    <row r="2497" spans="1:24" x14ac:dyDescent="0.25">
      <c r="A2497" s="11" t="s">
        <v>1371</v>
      </c>
      <c r="B2497" s="11">
        <v>183.9795</v>
      </c>
      <c r="C2497" s="11">
        <v>-100</v>
      </c>
      <c r="D2497" s="11">
        <v>71.384699999999995</v>
      </c>
      <c r="E2497" s="11">
        <v>-56.074800000000003</v>
      </c>
      <c r="F2497" s="11">
        <v>46.902299999999997</v>
      </c>
      <c r="G2497" s="11">
        <v>-41.019500000000001</v>
      </c>
      <c r="H2497" s="11">
        <v>37.064999999999998</v>
      </c>
      <c r="I2497" s="11">
        <v>0</v>
      </c>
      <c r="J2497" s="11">
        <v>0</v>
      </c>
      <c r="K2497" s="11">
        <v>0</v>
      </c>
      <c r="L2497" s="11">
        <v>0</v>
      </c>
      <c r="M2497" s="11">
        <v>-3.8E-3</v>
      </c>
      <c r="N2497" s="11">
        <v>1.2746999999999999</v>
      </c>
      <c r="O2497" s="11">
        <v>2.3900000000000001E-2</v>
      </c>
      <c r="P2497" s="11">
        <v>0</v>
      </c>
      <c r="Q2497" s="11">
        <v>203.45169999999999</v>
      </c>
      <c r="R2497" s="11">
        <v>130.25190000000001</v>
      </c>
      <c r="S2497" s="11">
        <v>-47.823300000000003</v>
      </c>
      <c r="T2497" s="11">
        <v>0.30230000000000001</v>
      </c>
      <c r="U2497" s="11">
        <v>6.9298999999999999</v>
      </c>
      <c r="V2497" s="11">
        <v>0</v>
      </c>
      <c r="W2497" s="11">
        <v>-33.712699999999998</v>
      </c>
      <c r="X2497" s="11" t="s">
        <v>1371</v>
      </c>
    </row>
    <row r="2498" spans="1:24" x14ac:dyDescent="0.25">
      <c r="A2498" s="11" t="s">
        <v>1376</v>
      </c>
      <c r="B2498" s="11">
        <v>200.62039999999999</v>
      </c>
      <c r="C2498" s="11">
        <v>-100</v>
      </c>
      <c r="D2498" s="11">
        <v>82.934299999999993</v>
      </c>
      <c r="E2498" s="11">
        <v>-55.558199999999999</v>
      </c>
      <c r="F2498" s="11">
        <v>59.724800000000002</v>
      </c>
      <c r="G2498" s="11">
        <v>-40.488700000000001</v>
      </c>
      <c r="H2498" s="11">
        <v>54.280200000000001</v>
      </c>
      <c r="I2498" s="11">
        <v>5.0000000000000001E-3</v>
      </c>
      <c r="J2498" s="11">
        <v>0.53090000000000004</v>
      </c>
      <c r="K2498" s="11">
        <v>0.12970000000000001</v>
      </c>
      <c r="L2498" s="11">
        <v>7.9000000000000008E-3</v>
      </c>
      <c r="M2498" s="11">
        <v>-9.7000000000000003E-3</v>
      </c>
      <c r="N2498" s="11">
        <v>1.8148</v>
      </c>
      <c r="O2498" s="11">
        <v>0.15709999999999999</v>
      </c>
      <c r="P2498" s="11">
        <v>6.7999999999999996E-3</v>
      </c>
      <c r="Q2498" s="11">
        <v>217.43879999999999</v>
      </c>
      <c r="R2498" s="11">
        <v>146.25129999999999</v>
      </c>
      <c r="S2498" s="11">
        <v>-48.549599999999998</v>
      </c>
      <c r="T2498" s="11">
        <v>0.38850000000000001</v>
      </c>
      <c r="U2498" s="11">
        <v>7.4684999999999997</v>
      </c>
      <c r="V2498" s="11">
        <v>0</v>
      </c>
      <c r="W2498" s="11">
        <v>-32.971299999999999</v>
      </c>
      <c r="X2498" s="11" t="s">
        <v>1376</v>
      </c>
    </row>
    <row r="2499" spans="1:24" x14ac:dyDescent="0.25">
      <c r="A2499" s="11" t="s">
        <v>3762</v>
      </c>
      <c r="B2499" s="11">
        <v>148.53489999999999</v>
      </c>
      <c r="C2499" s="11">
        <v>-100</v>
      </c>
      <c r="D2499" s="11">
        <v>94.277199999999993</v>
      </c>
      <c r="E2499" s="11">
        <v>-112.3318</v>
      </c>
      <c r="F2499" s="11">
        <v>164.06649999999999</v>
      </c>
      <c r="G2499" s="11">
        <v>-277.57760000000002</v>
      </c>
      <c r="H2499" s="11">
        <v>514.25540000000001</v>
      </c>
      <c r="I2499" s="11">
        <v>0</v>
      </c>
      <c r="J2499" s="11">
        <v>0</v>
      </c>
      <c r="K2499" s="11">
        <v>0</v>
      </c>
      <c r="L2499" s="11">
        <v>0</v>
      </c>
      <c r="M2499" s="11">
        <v>-6.8199999999999997E-2</v>
      </c>
      <c r="N2499" s="11">
        <v>7.4718</v>
      </c>
      <c r="O2499" s="11">
        <v>5.1430999999999996</v>
      </c>
      <c r="P2499" s="11">
        <v>3.7307000000000001</v>
      </c>
      <c r="Q2499" s="11">
        <v>142.93600000000001</v>
      </c>
      <c r="R2499" s="11">
        <v>88.171899999999994</v>
      </c>
      <c r="S2499" s="11">
        <v>-55.259599999999999</v>
      </c>
      <c r="T2499" s="11">
        <v>0.35630000000000001</v>
      </c>
      <c r="U2499" s="11">
        <v>5.6055999999999999</v>
      </c>
      <c r="V2499" s="11">
        <v>0</v>
      </c>
      <c r="W2499" s="11">
        <v>-41.860900000000001</v>
      </c>
      <c r="X2499" s="11" t="s">
        <v>3762</v>
      </c>
    </row>
    <row r="2500" spans="1:24" x14ac:dyDescent="0.25">
      <c r="A2500" s="11" t="s">
        <v>3762</v>
      </c>
      <c r="B2500" s="11">
        <v>148.53489999999999</v>
      </c>
      <c r="C2500" s="11">
        <v>-100</v>
      </c>
      <c r="D2500" s="11">
        <v>94.277199999999993</v>
      </c>
      <c r="E2500" s="11">
        <v>-112.3318</v>
      </c>
      <c r="F2500" s="11">
        <v>164.06649999999999</v>
      </c>
      <c r="G2500" s="11">
        <v>-277.57760000000002</v>
      </c>
      <c r="H2500" s="11">
        <v>514.25540000000001</v>
      </c>
      <c r="I2500" s="11">
        <v>0</v>
      </c>
      <c r="J2500" s="11">
        <v>0</v>
      </c>
      <c r="K2500" s="11">
        <v>0</v>
      </c>
      <c r="L2500" s="11">
        <v>0</v>
      </c>
      <c r="M2500" s="11">
        <v>-6.8199999999999997E-2</v>
      </c>
      <c r="N2500" s="11">
        <v>7.4718</v>
      </c>
      <c r="O2500" s="11">
        <v>5.1430999999999996</v>
      </c>
      <c r="P2500" s="11">
        <v>3.7307000000000001</v>
      </c>
      <c r="Q2500" s="11">
        <v>142.93600000000001</v>
      </c>
      <c r="R2500" s="11">
        <v>88.171899999999994</v>
      </c>
      <c r="S2500" s="11">
        <v>-55.259599999999999</v>
      </c>
      <c r="T2500" s="11">
        <v>0.35630000000000001</v>
      </c>
      <c r="U2500" s="11">
        <v>5.6055999999999999</v>
      </c>
      <c r="V2500" s="11">
        <v>0</v>
      </c>
      <c r="W2500" s="11">
        <v>-41.860900000000001</v>
      </c>
      <c r="X2500" s="11" t="s">
        <v>3762</v>
      </c>
    </row>
    <row r="2501" spans="1:24" x14ac:dyDescent="0.25">
      <c r="A2501" s="11" t="s">
        <v>1377</v>
      </c>
      <c r="B2501" s="11">
        <v>191.01840000000001</v>
      </c>
      <c r="C2501" s="11">
        <v>-100</v>
      </c>
      <c r="D2501" s="11">
        <v>72.369399999999999</v>
      </c>
      <c r="E2501" s="11">
        <v>-57.048999999999999</v>
      </c>
      <c r="F2501" s="11">
        <v>48.366300000000003</v>
      </c>
      <c r="G2501" s="11">
        <v>-43</v>
      </c>
      <c r="H2501" s="11">
        <v>39.628599999999999</v>
      </c>
      <c r="I2501" s="11">
        <v>0</v>
      </c>
      <c r="J2501" s="11">
        <v>0</v>
      </c>
      <c r="K2501" s="11">
        <v>0</v>
      </c>
      <c r="L2501" s="11">
        <v>0</v>
      </c>
      <c r="M2501" s="11">
        <v>-5.7999999999999996E-3</v>
      </c>
      <c r="N2501" s="11">
        <v>1.4406000000000001</v>
      </c>
      <c r="O2501" s="11">
        <v>7.51E-2</v>
      </c>
      <c r="P2501" s="11">
        <v>8.0000000000000004E-4</v>
      </c>
      <c r="Q2501" s="11">
        <v>206.6302</v>
      </c>
      <c r="R2501" s="11">
        <v>130.25190000000001</v>
      </c>
      <c r="S2501" s="11">
        <v>-48.390300000000003</v>
      </c>
      <c r="T2501" s="11">
        <v>0.31019999999999998</v>
      </c>
      <c r="U2501" s="11">
        <v>7.1978</v>
      </c>
      <c r="V2501" s="11">
        <v>0</v>
      </c>
      <c r="W2501" s="11">
        <v>-33.681399999999996</v>
      </c>
      <c r="X2501" s="11" t="s">
        <v>1377</v>
      </c>
    </row>
    <row r="2502" spans="1:24" x14ac:dyDescent="0.25">
      <c r="A2502" s="11" t="s">
        <v>1378</v>
      </c>
      <c r="B2502" s="11">
        <v>157.6267</v>
      </c>
      <c r="C2502" s="11">
        <v>-100</v>
      </c>
      <c r="D2502" s="11">
        <v>81.644199999999998</v>
      </c>
      <c r="E2502" s="11">
        <v>-73.887</v>
      </c>
      <c r="F2502" s="11">
        <v>71.896100000000004</v>
      </c>
      <c r="G2502" s="11">
        <v>-73.872699999999995</v>
      </c>
      <c r="H2502" s="11">
        <v>79.311400000000006</v>
      </c>
      <c r="I2502" s="11">
        <v>0</v>
      </c>
      <c r="J2502" s="11">
        <v>0</v>
      </c>
      <c r="K2502" s="11">
        <v>0</v>
      </c>
      <c r="L2502" s="11">
        <v>0</v>
      </c>
      <c r="M2502" s="11">
        <v>-2.4899999999999999E-2</v>
      </c>
      <c r="N2502" s="11">
        <v>3.4542000000000002</v>
      </c>
      <c r="O2502" s="11">
        <v>0.64259999999999995</v>
      </c>
      <c r="P2502" s="11">
        <v>8.4199999999999997E-2</v>
      </c>
      <c r="Q2502" s="11">
        <v>155.55099999999999</v>
      </c>
      <c r="R2502" s="11">
        <v>105.2227</v>
      </c>
      <c r="S2502" s="11">
        <v>-51.668799999999997</v>
      </c>
      <c r="T2502" s="11">
        <v>0.3206</v>
      </c>
      <c r="U2502" s="11">
        <v>6.1597999999999997</v>
      </c>
      <c r="V2502" s="11">
        <v>0</v>
      </c>
      <c r="W2502" s="11">
        <v>-38.158700000000003</v>
      </c>
      <c r="X2502" s="11" t="s">
        <v>1378</v>
      </c>
    </row>
    <row r="2503" spans="1:24" x14ac:dyDescent="0.25">
      <c r="A2503" s="11" t="s">
        <v>369</v>
      </c>
      <c r="B2503" s="11">
        <v>184.66139999999999</v>
      </c>
      <c r="C2503" s="11">
        <v>100</v>
      </c>
      <c r="D2503" s="11">
        <v>215.10980000000001</v>
      </c>
      <c r="E2503" s="11">
        <v>375.85730000000001</v>
      </c>
      <c r="F2503" s="11">
        <v>718.52390000000003</v>
      </c>
      <c r="G2503" s="11">
        <v>1383.5504000000001</v>
      </c>
      <c r="H2503" s="11">
        <v>2713.5594000000001</v>
      </c>
      <c r="I2503" s="11">
        <v>0.48110000000000003</v>
      </c>
      <c r="J2503" s="11">
        <v>48.182099999999998</v>
      </c>
      <c r="K2503" s="11">
        <v>35.883899999999997</v>
      </c>
      <c r="L2503" s="11">
        <v>24.657499999999999</v>
      </c>
      <c r="M2503" s="11">
        <v>0</v>
      </c>
      <c r="N2503" s="11">
        <v>0</v>
      </c>
      <c r="O2503" s="11">
        <v>0</v>
      </c>
      <c r="P2503" s="11">
        <v>0</v>
      </c>
      <c r="Q2503" s="11">
        <v>174.1096</v>
      </c>
      <c r="R2503" s="11">
        <v>153.0941</v>
      </c>
      <c r="S2503" s="11">
        <v>-79.452299999999994</v>
      </c>
      <c r="T2503" s="11">
        <v>0.76939999999999997</v>
      </c>
      <c r="U2503" s="11">
        <v>5.8394000000000004</v>
      </c>
      <c r="V2503" s="11">
        <v>0</v>
      </c>
      <c r="W2503" s="11">
        <v>-57.3172</v>
      </c>
      <c r="X2503" s="11" t="s">
        <v>369</v>
      </c>
    </row>
    <row r="2504" spans="1:24" x14ac:dyDescent="0.25">
      <c r="A2504" s="11" t="s">
        <v>3344</v>
      </c>
      <c r="B2504" s="11">
        <v>462.09769999999997</v>
      </c>
      <c r="C2504" s="11">
        <v>100</v>
      </c>
      <c r="D2504" s="11">
        <v>187.71879999999999</v>
      </c>
      <c r="E2504" s="11">
        <v>243.74529999999999</v>
      </c>
      <c r="F2504" s="11">
        <v>410.00900000000001</v>
      </c>
      <c r="G2504" s="11">
        <v>672.86720000000003</v>
      </c>
      <c r="H2504" s="11">
        <v>1143.1639</v>
      </c>
      <c r="I2504" s="11">
        <v>0.33339999999999997</v>
      </c>
      <c r="J2504" s="11">
        <v>33.415100000000002</v>
      </c>
      <c r="K2504" s="11">
        <v>22.851299999999998</v>
      </c>
      <c r="L2504" s="11">
        <v>13.033200000000001</v>
      </c>
      <c r="M2504" s="11">
        <v>0</v>
      </c>
      <c r="N2504" s="11">
        <v>0</v>
      </c>
      <c r="O2504" s="11">
        <v>0</v>
      </c>
      <c r="P2504" s="11">
        <v>0</v>
      </c>
      <c r="Q2504" s="11">
        <v>513.23929999999996</v>
      </c>
      <c r="R2504" s="11">
        <v>403.60070000000002</v>
      </c>
      <c r="S2504" s="11">
        <v>-76.021500000000003</v>
      </c>
      <c r="T2504" s="11">
        <v>0.80130000000000001</v>
      </c>
      <c r="U2504" s="11">
        <v>16.576799999999999</v>
      </c>
      <c r="V2504" s="11">
        <v>-1.8812</v>
      </c>
      <c r="W2504" s="11">
        <v>-43.255699999999997</v>
      </c>
      <c r="X2504" s="11" t="s">
        <v>3344</v>
      </c>
    </row>
    <row r="2505" spans="1:24" x14ac:dyDescent="0.25">
      <c r="A2505" s="11" t="s">
        <v>4326</v>
      </c>
      <c r="B2505" s="11">
        <v>717.36069999999995</v>
      </c>
      <c r="C2505" s="11">
        <v>100</v>
      </c>
      <c r="D2505" s="11">
        <v>199.07400000000001</v>
      </c>
      <c r="E2505" s="11">
        <v>236.89410000000001</v>
      </c>
      <c r="F2505" s="11">
        <v>396.12090000000001</v>
      </c>
      <c r="G2505" s="11">
        <v>653.1549</v>
      </c>
      <c r="H2505" s="11">
        <v>1131.5079000000001</v>
      </c>
      <c r="I2505" s="11">
        <v>0.29770000000000002</v>
      </c>
      <c r="J2505" s="11">
        <v>30.024000000000001</v>
      </c>
      <c r="K2505" s="11">
        <v>20.438300000000002</v>
      </c>
      <c r="L2505" s="11">
        <v>12.2845</v>
      </c>
      <c r="M2505" s="11">
        <v>0</v>
      </c>
      <c r="N2505" s="11">
        <v>0</v>
      </c>
      <c r="O2505" s="11">
        <v>0</v>
      </c>
      <c r="P2505" s="11">
        <v>0</v>
      </c>
      <c r="Q2505" s="11">
        <v>756.41330000000005</v>
      </c>
      <c r="R2505" s="11">
        <v>537.77739999999994</v>
      </c>
      <c r="S2505" s="11">
        <v>-72.150400000000005</v>
      </c>
      <c r="T2505" s="11">
        <v>1.0562</v>
      </c>
      <c r="U2505" s="11">
        <v>26.026399999999999</v>
      </c>
      <c r="V2505" s="11">
        <v>0</v>
      </c>
      <c r="W2505" s="11">
        <v>-30.201499999999999</v>
      </c>
      <c r="X2505" s="11" t="s">
        <v>4326</v>
      </c>
    </row>
    <row r="2506" spans="1:24" x14ac:dyDescent="0.25">
      <c r="A2506" s="11" t="s">
        <v>4326</v>
      </c>
      <c r="B2506" s="11">
        <v>717.36069999999995</v>
      </c>
      <c r="C2506" s="11">
        <v>100</v>
      </c>
      <c r="D2506" s="11">
        <v>199.07400000000001</v>
      </c>
      <c r="E2506" s="11">
        <v>236.89410000000001</v>
      </c>
      <c r="F2506" s="11">
        <v>396.12090000000001</v>
      </c>
      <c r="G2506" s="11">
        <v>653.1549</v>
      </c>
      <c r="H2506" s="11">
        <v>1131.5079000000001</v>
      </c>
      <c r="I2506" s="11">
        <v>0.29770000000000002</v>
      </c>
      <c r="J2506" s="11">
        <v>30.024000000000001</v>
      </c>
      <c r="K2506" s="11">
        <v>20.438300000000002</v>
      </c>
      <c r="L2506" s="11">
        <v>12.2845</v>
      </c>
      <c r="M2506" s="11">
        <v>0</v>
      </c>
      <c r="N2506" s="11">
        <v>0</v>
      </c>
      <c r="O2506" s="11">
        <v>0</v>
      </c>
      <c r="P2506" s="11">
        <v>0</v>
      </c>
      <c r="Q2506" s="11">
        <v>756.41330000000005</v>
      </c>
      <c r="R2506" s="11">
        <v>537.77739999999994</v>
      </c>
      <c r="S2506" s="11">
        <v>-72.150400000000005</v>
      </c>
      <c r="T2506" s="11">
        <v>1.0562</v>
      </c>
      <c r="U2506" s="11">
        <v>26.026399999999999</v>
      </c>
      <c r="V2506" s="11">
        <v>0</v>
      </c>
      <c r="W2506" s="11">
        <v>-30.201499999999999</v>
      </c>
      <c r="X2506" s="11" t="s">
        <v>4326</v>
      </c>
    </row>
    <row r="2507" spans="1:24" x14ac:dyDescent="0.25">
      <c r="A2507" s="11" t="s">
        <v>4326</v>
      </c>
      <c r="B2507" s="11">
        <v>717.36069999999995</v>
      </c>
      <c r="C2507" s="11">
        <v>100</v>
      </c>
      <c r="D2507" s="11">
        <v>199.07400000000001</v>
      </c>
      <c r="E2507" s="11">
        <v>236.89410000000001</v>
      </c>
      <c r="F2507" s="11">
        <v>396.12090000000001</v>
      </c>
      <c r="G2507" s="11">
        <v>653.1549</v>
      </c>
      <c r="H2507" s="11">
        <v>1131.5079000000001</v>
      </c>
      <c r="I2507" s="11">
        <v>0.29770000000000002</v>
      </c>
      <c r="J2507" s="11">
        <v>30.026499999999999</v>
      </c>
      <c r="K2507" s="11">
        <v>20.438300000000002</v>
      </c>
      <c r="L2507" s="11">
        <v>12.2845</v>
      </c>
      <c r="M2507" s="11">
        <v>0</v>
      </c>
      <c r="N2507" s="11">
        <v>0</v>
      </c>
      <c r="O2507" s="11">
        <v>0</v>
      </c>
      <c r="P2507" s="11">
        <v>0</v>
      </c>
      <c r="Q2507" s="11">
        <v>741.05470000000003</v>
      </c>
      <c r="R2507" s="11">
        <v>537.77739999999994</v>
      </c>
      <c r="S2507" s="11">
        <v>-72.148899999999998</v>
      </c>
      <c r="T2507" s="11">
        <v>1.0562</v>
      </c>
      <c r="U2507" s="11">
        <v>26.026399999999999</v>
      </c>
      <c r="V2507" s="11">
        <v>0</v>
      </c>
      <c r="W2507" s="11">
        <v>-29.889800000000001</v>
      </c>
      <c r="X2507" s="11" t="s">
        <v>4326</v>
      </c>
    </row>
    <row r="2508" spans="1:24" x14ac:dyDescent="0.25">
      <c r="A2508" s="11" t="s">
        <v>776</v>
      </c>
      <c r="B2508" s="11">
        <v>728.89909999999998</v>
      </c>
      <c r="C2508" s="11">
        <v>100</v>
      </c>
      <c r="D2508" s="11">
        <v>194.37039999999999</v>
      </c>
      <c r="E2508" s="11">
        <v>257.62090000000001</v>
      </c>
      <c r="F2508" s="11">
        <v>438.36369999999999</v>
      </c>
      <c r="G2508" s="11">
        <v>752.59090000000003</v>
      </c>
      <c r="H2508" s="11">
        <v>1333.1917000000001</v>
      </c>
      <c r="I2508" s="11">
        <v>0.32879999999999998</v>
      </c>
      <c r="J2508" s="11">
        <v>33.161499999999997</v>
      </c>
      <c r="K2508" s="11">
        <v>22.894600000000001</v>
      </c>
      <c r="L2508" s="11">
        <v>14.1366</v>
      </c>
      <c r="M2508" s="11">
        <v>0</v>
      </c>
      <c r="N2508" s="11">
        <v>0</v>
      </c>
      <c r="O2508" s="11">
        <v>0</v>
      </c>
      <c r="P2508" s="11">
        <v>0</v>
      </c>
      <c r="Q2508" s="11">
        <v>775.9529</v>
      </c>
      <c r="R2508" s="11">
        <v>541.80920000000003</v>
      </c>
      <c r="S2508" s="11">
        <v>-73.476399999999998</v>
      </c>
      <c r="T2508" s="11">
        <v>1.0558000000000001</v>
      </c>
      <c r="U2508" s="11">
        <v>26.320399999999999</v>
      </c>
      <c r="V2508" s="11">
        <v>0</v>
      </c>
      <c r="W2508" s="11">
        <v>-31.802</v>
      </c>
      <c r="X2508" s="11" t="s">
        <v>4327</v>
      </c>
    </row>
    <row r="2509" spans="1:24" x14ac:dyDescent="0.25">
      <c r="A2509" s="11" t="s">
        <v>4327</v>
      </c>
      <c r="B2509" s="11">
        <v>728.89909999999998</v>
      </c>
      <c r="C2509" s="11">
        <v>100</v>
      </c>
      <c r="D2509" s="11">
        <v>194.37039999999999</v>
      </c>
      <c r="E2509" s="11">
        <v>257.62090000000001</v>
      </c>
      <c r="F2509" s="11">
        <v>438.36369999999999</v>
      </c>
      <c r="G2509" s="11">
        <v>752.59090000000003</v>
      </c>
      <c r="H2509" s="11">
        <v>1333.1917000000001</v>
      </c>
      <c r="I2509" s="11">
        <v>0.32879999999999998</v>
      </c>
      <c r="J2509" s="11">
        <v>33.161499999999997</v>
      </c>
      <c r="K2509" s="11">
        <v>22.894600000000001</v>
      </c>
      <c r="L2509" s="11">
        <v>14.1366</v>
      </c>
      <c r="M2509" s="11">
        <v>0</v>
      </c>
      <c r="N2509" s="11">
        <v>0</v>
      </c>
      <c r="O2509" s="11">
        <v>0</v>
      </c>
      <c r="P2509" s="11">
        <v>0</v>
      </c>
      <c r="Q2509" s="11">
        <v>775.9529</v>
      </c>
      <c r="R2509" s="11">
        <v>541.80920000000003</v>
      </c>
      <c r="S2509" s="11">
        <v>-73.476399999999998</v>
      </c>
      <c r="T2509" s="11">
        <v>1.0558000000000001</v>
      </c>
      <c r="U2509" s="11">
        <v>26.320399999999999</v>
      </c>
      <c r="V2509" s="11">
        <v>0</v>
      </c>
      <c r="W2509" s="11">
        <v>-31.802</v>
      </c>
      <c r="X2509" s="11" t="s">
        <v>4327</v>
      </c>
    </row>
    <row r="2510" spans="1:24" x14ac:dyDescent="0.25">
      <c r="A2510" s="11" t="s">
        <v>4327</v>
      </c>
      <c r="B2510" s="11">
        <v>728.89909999999998</v>
      </c>
      <c r="C2510" s="11">
        <v>100</v>
      </c>
      <c r="D2510" s="11">
        <v>194.37039999999999</v>
      </c>
      <c r="E2510" s="11">
        <v>257.62090000000001</v>
      </c>
      <c r="F2510" s="11">
        <v>438.36369999999999</v>
      </c>
      <c r="G2510" s="11">
        <v>752.59090000000003</v>
      </c>
      <c r="H2510" s="11">
        <v>1333.1917000000001</v>
      </c>
      <c r="I2510" s="11">
        <v>0.32879999999999998</v>
      </c>
      <c r="J2510" s="11">
        <v>33.163400000000003</v>
      </c>
      <c r="K2510" s="11">
        <v>22.894600000000001</v>
      </c>
      <c r="L2510" s="11">
        <v>14.1366</v>
      </c>
      <c r="M2510" s="11">
        <v>0</v>
      </c>
      <c r="N2510" s="11">
        <v>0</v>
      </c>
      <c r="O2510" s="11">
        <v>0</v>
      </c>
      <c r="P2510" s="11">
        <v>0</v>
      </c>
      <c r="Q2510" s="11">
        <v>748.67380000000003</v>
      </c>
      <c r="R2510" s="11">
        <v>541.80920000000003</v>
      </c>
      <c r="S2510" s="11">
        <v>-73.474900000000005</v>
      </c>
      <c r="T2510" s="11">
        <v>1.0557000000000001</v>
      </c>
      <c r="U2510" s="11">
        <v>26.320399999999999</v>
      </c>
      <c r="V2510" s="11">
        <v>0</v>
      </c>
      <c r="W2510" s="11">
        <v>-31.490200000000002</v>
      </c>
      <c r="X2510" s="11" t="s">
        <v>4327</v>
      </c>
    </row>
    <row r="2511" spans="1:24" x14ac:dyDescent="0.25">
      <c r="A2511" s="11" t="s">
        <v>4550</v>
      </c>
      <c r="B2511" s="11">
        <v>722.78989999999999</v>
      </c>
      <c r="C2511" s="11">
        <v>100</v>
      </c>
      <c r="D2511" s="11">
        <v>223.0514</v>
      </c>
      <c r="E2511" s="11">
        <v>361.52359999999999</v>
      </c>
      <c r="F2511" s="11">
        <v>694.86120000000005</v>
      </c>
      <c r="G2511" s="11">
        <v>1351.7493999999999</v>
      </c>
      <c r="H2511" s="11">
        <v>2675.9771000000001</v>
      </c>
      <c r="I2511" s="11">
        <v>0.45329999999999998</v>
      </c>
      <c r="J2511" s="11">
        <v>45.4114</v>
      </c>
      <c r="K2511" s="11">
        <v>34.316200000000002</v>
      </c>
      <c r="L2511" s="11">
        <v>24.024100000000001</v>
      </c>
      <c r="M2511" s="11">
        <v>0</v>
      </c>
      <c r="N2511" s="11">
        <v>0</v>
      </c>
      <c r="O2511" s="11">
        <v>0</v>
      </c>
      <c r="P2511" s="11">
        <v>0</v>
      </c>
      <c r="Q2511" s="11">
        <v>763.65700000000004</v>
      </c>
      <c r="R2511" s="11">
        <v>545.84090000000003</v>
      </c>
      <c r="S2511" s="11">
        <v>-80.570700000000002</v>
      </c>
      <c r="T2511" s="11">
        <v>1.1656</v>
      </c>
      <c r="U2511" s="11">
        <v>26.055299999999999</v>
      </c>
      <c r="V2511" s="11">
        <v>0</v>
      </c>
      <c r="W2511" s="11">
        <v>-38.052599999999998</v>
      </c>
      <c r="X2511" s="11" t="s">
        <v>4550</v>
      </c>
    </row>
    <row r="2512" spans="1:24" x14ac:dyDescent="0.25">
      <c r="A2512" s="11" t="s">
        <v>290</v>
      </c>
      <c r="B2512" s="11">
        <v>331.0711</v>
      </c>
      <c r="C2512" s="11">
        <v>100</v>
      </c>
      <c r="D2512" s="11">
        <v>213.34620000000001</v>
      </c>
      <c r="E2512" s="11">
        <v>367.3381</v>
      </c>
      <c r="F2512" s="11">
        <v>699.02279999999996</v>
      </c>
      <c r="G2512" s="11">
        <v>1342.9852000000001</v>
      </c>
      <c r="H2512" s="11">
        <v>2617.5371</v>
      </c>
      <c r="I2512" s="11">
        <v>0.46820000000000001</v>
      </c>
      <c r="J2512" s="11">
        <v>46.891100000000002</v>
      </c>
      <c r="K2512" s="11">
        <v>35.338900000000002</v>
      </c>
      <c r="L2512" s="11">
        <v>24.554300000000001</v>
      </c>
      <c r="M2512" s="11">
        <v>0</v>
      </c>
      <c r="N2512" s="11">
        <v>0</v>
      </c>
      <c r="O2512" s="11">
        <v>0</v>
      </c>
      <c r="P2512" s="11">
        <v>0</v>
      </c>
      <c r="Q2512" s="11">
        <v>346.66629999999998</v>
      </c>
      <c r="R2512" s="11">
        <v>265.3075</v>
      </c>
      <c r="S2512" s="11">
        <v>-81.336100000000002</v>
      </c>
      <c r="T2512" s="11">
        <v>0.76570000000000005</v>
      </c>
      <c r="U2512" s="11">
        <v>11.3841</v>
      </c>
      <c r="V2512" s="11">
        <v>0</v>
      </c>
      <c r="W2512" s="11">
        <v>-54.590600000000002</v>
      </c>
      <c r="X2512" s="11" t="s">
        <v>4328</v>
      </c>
    </row>
    <row r="2513" spans="1:24" x14ac:dyDescent="0.25">
      <c r="A2513" s="11" t="s">
        <v>4328</v>
      </c>
      <c r="B2513" s="11">
        <v>331.0711</v>
      </c>
      <c r="C2513" s="11">
        <v>100</v>
      </c>
      <c r="D2513" s="11">
        <v>213.34620000000001</v>
      </c>
      <c r="E2513" s="11">
        <v>367.3381</v>
      </c>
      <c r="F2513" s="11">
        <v>699.02279999999996</v>
      </c>
      <c r="G2513" s="11">
        <v>1342.9852000000001</v>
      </c>
      <c r="H2513" s="11">
        <v>2617.5371</v>
      </c>
      <c r="I2513" s="11">
        <v>0.46820000000000001</v>
      </c>
      <c r="J2513" s="11">
        <v>46.891100000000002</v>
      </c>
      <c r="K2513" s="11">
        <v>35.338900000000002</v>
      </c>
      <c r="L2513" s="11">
        <v>24.554300000000001</v>
      </c>
      <c r="M2513" s="11">
        <v>0</v>
      </c>
      <c r="N2513" s="11">
        <v>0</v>
      </c>
      <c r="O2513" s="11">
        <v>0</v>
      </c>
      <c r="P2513" s="11">
        <v>0</v>
      </c>
      <c r="Q2513" s="11">
        <v>346.66629999999998</v>
      </c>
      <c r="R2513" s="11">
        <v>265.3075</v>
      </c>
      <c r="S2513" s="11">
        <v>-81.336100000000002</v>
      </c>
      <c r="T2513" s="11">
        <v>0.76570000000000005</v>
      </c>
      <c r="U2513" s="11">
        <v>11.3841</v>
      </c>
      <c r="V2513" s="11">
        <v>0</v>
      </c>
      <c r="W2513" s="11">
        <v>-54.590600000000002</v>
      </c>
      <c r="X2513" s="11" t="s">
        <v>4328</v>
      </c>
    </row>
    <row r="2514" spans="1:24" x14ac:dyDescent="0.25">
      <c r="A2514" s="11" t="s">
        <v>4328</v>
      </c>
      <c r="B2514" s="11">
        <v>331.0711</v>
      </c>
      <c r="C2514" s="11">
        <v>100</v>
      </c>
      <c r="D2514" s="11">
        <v>213.34620000000001</v>
      </c>
      <c r="E2514" s="11">
        <v>367.3381</v>
      </c>
      <c r="F2514" s="11">
        <v>699.02279999999996</v>
      </c>
      <c r="G2514" s="11">
        <v>1342.9852000000001</v>
      </c>
      <c r="H2514" s="11">
        <v>2617.5371</v>
      </c>
      <c r="I2514" s="11">
        <v>0.46820000000000001</v>
      </c>
      <c r="J2514" s="11">
        <v>46.8919</v>
      </c>
      <c r="K2514" s="11">
        <v>35.338900000000002</v>
      </c>
      <c r="L2514" s="11">
        <v>24.554300000000001</v>
      </c>
      <c r="M2514" s="11">
        <v>0</v>
      </c>
      <c r="N2514" s="11">
        <v>0</v>
      </c>
      <c r="O2514" s="11">
        <v>0</v>
      </c>
      <c r="P2514" s="11">
        <v>0</v>
      </c>
      <c r="Q2514" s="11">
        <v>340.82830000000001</v>
      </c>
      <c r="R2514" s="11">
        <v>265.3075</v>
      </c>
      <c r="S2514" s="11">
        <v>-81.334400000000002</v>
      </c>
      <c r="T2514" s="11">
        <v>0.76570000000000005</v>
      </c>
      <c r="U2514" s="11">
        <v>11.3841</v>
      </c>
      <c r="V2514" s="11">
        <v>0</v>
      </c>
      <c r="W2514" s="11">
        <v>-54.278599999999997</v>
      </c>
      <c r="X2514" s="11" t="s">
        <v>4328</v>
      </c>
    </row>
    <row r="2515" spans="1:24" x14ac:dyDescent="0.25">
      <c r="A2515" s="11" t="s">
        <v>529</v>
      </c>
      <c r="B2515" s="11">
        <v>314.89960000000002</v>
      </c>
      <c r="C2515" s="11">
        <v>100</v>
      </c>
      <c r="D2515" s="11">
        <v>232.1908</v>
      </c>
      <c r="E2515" s="11">
        <v>487.88209999999998</v>
      </c>
      <c r="F2515" s="11">
        <v>1109.5005000000001</v>
      </c>
      <c r="G2515" s="11">
        <v>2547.6967</v>
      </c>
      <c r="H2515" s="11">
        <v>5904.8671999999997</v>
      </c>
      <c r="I2515" s="11">
        <v>0.52290000000000003</v>
      </c>
      <c r="J2515" s="11">
        <v>52.325699999999998</v>
      </c>
      <c r="K2515" s="11">
        <v>43.601999999999997</v>
      </c>
      <c r="L2515" s="11">
        <v>34.9694</v>
      </c>
      <c r="M2515" s="11">
        <v>0</v>
      </c>
      <c r="N2515" s="11">
        <v>0</v>
      </c>
      <c r="O2515" s="11">
        <v>0</v>
      </c>
      <c r="P2515" s="11">
        <v>0</v>
      </c>
      <c r="Q2515" s="11">
        <v>328.33139999999997</v>
      </c>
      <c r="R2515" s="11">
        <v>233.30860000000001</v>
      </c>
      <c r="S2515" s="11">
        <v>-82.212999999999994</v>
      </c>
      <c r="T2515" s="11">
        <v>0.8921</v>
      </c>
      <c r="U2515" s="11">
        <v>11.0396</v>
      </c>
      <c r="V2515" s="11">
        <v>0</v>
      </c>
      <c r="W2515" s="11">
        <v>-54.732100000000003</v>
      </c>
      <c r="X2515" s="11" t="s">
        <v>4329</v>
      </c>
    </row>
    <row r="2516" spans="1:24" x14ac:dyDescent="0.25">
      <c r="A2516" s="11" t="s">
        <v>4329</v>
      </c>
      <c r="B2516" s="11">
        <v>314.89960000000002</v>
      </c>
      <c r="C2516" s="11">
        <v>100</v>
      </c>
      <c r="D2516" s="11">
        <v>232.1908</v>
      </c>
      <c r="E2516" s="11">
        <v>487.88209999999998</v>
      </c>
      <c r="F2516" s="11">
        <v>1109.5005000000001</v>
      </c>
      <c r="G2516" s="11">
        <v>2547.6967</v>
      </c>
      <c r="H2516" s="11">
        <v>5904.8671999999997</v>
      </c>
      <c r="I2516" s="11">
        <v>0.52290000000000003</v>
      </c>
      <c r="J2516" s="11">
        <v>52.325699999999998</v>
      </c>
      <c r="K2516" s="11">
        <v>43.601999999999997</v>
      </c>
      <c r="L2516" s="11">
        <v>34.9694</v>
      </c>
      <c r="M2516" s="11">
        <v>0</v>
      </c>
      <c r="N2516" s="11">
        <v>0</v>
      </c>
      <c r="O2516" s="11">
        <v>0</v>
      </c>
      <c r="P2516" s="11">
        <v>0</v>
      </c>
      <c r="Q2516" s="11">
        <v>328.33139999999997</v>
      </c>
      <c r="R2516" s="11">
        <v>233.30860000000001</v>
      </c>
      <c r="S2516" s="11">
        <v>-82.212999999999994</v>
      </c>
      <c r="T2516" s="11">
        <v>0.8921</v>
      </c>
      <c r="U2516" s="11">
        <v>11.0396</v>
      </c>
      <c r="V2516" s="11">
        <v>0</v>
      </c>
      <c r="W2516" s="11">
        <v>-54.732100000000003</v>
      </c>
      <c r="X2516" s="11" t="s">
        <v>4329</v>
      </c>
    </row>
    <row r="2517" spans="1:24" x14ac:dyDescent="0.25">
      <c r="A2517" s="11" t="s">
        <v>4329</v>
      </c>
      <c r="B2517" s="11">
        <v>314.89960000000002</v>
      </c>
      <c r="C2517" s="11">
        <v>100</v>
      </c>
      <c r="D2517" s="11">
        <v>232.1908</v>
      </c>
      <c r="E2517" s="11">
        <v>487.88209999999998</v>
      </c>
      <c r="F2517" s="11">
        <v>1109.5005000000001</v>
      </c>
      <c r="G2517" s="11">
        <v>2547.6967</v>
      </c>
      <c r="H2517" s="11">
        <v>5904.8671999999997</v>
      </c>
      <c r="I2517" s="11">
        <v>0.52290000000000003</v>
      </c>
      <c r="J2517" s="11">
        <v>52.325699999999998</v>
      </c>
      <c r="K2517" s="11">
        <v>43.601999999999997</v>
      </c>
      <c r="L2517" s="11">
        <v>34.9694</v>
      </c>
      <c r="M2517" s="11">
        <v>0</v>
      </c>
      <c r="N2517" s="11">
        <v>0</v>
      </c>
      <c r="O2517" s="11">
        <v>0</v>
      </c>
      <c r="P2517" s="11">
        <v>0</v>
      </c>
      <c r="Q2517" s="11">
        <v>319.21409999999997</v>
      </c>
      <c r="R2517" s="11">
        <v>233.30860000000001</v>
      </c>
      <c r="S2517" s="11">
        <v>-82.211299999999994</v>
      </c>
      <c r="T2517" s="11">
        <v>0.8921</v>
      </c>
      <c r="U2517" s="11">
        <v>11.0396</v>
      </c>
      <c r="V2517" s="11">
        <v>0</v>
      </c>
      <c r="W2517" s="11">
        <v>-54.420200000000001</v>
      </c>
      <c r="X2517" s="11" t="s">
        <v>4329</v>
      </c>
    </row>
    <row r="2518" spans="1:24" x14ac:dyDescent="0.25">
      <c r="A2518" s="11" t="s">
        <v>1142</v>
      </c>
      <c r="B2518" s="11">
        <v>102.4653</v>
      </c>
      <c r="C2518" s="11">
        <v>100</v>
      </c>
      <c r="D2518" s="11">
        <v>247.36109999999999</v>
      </c>
      <c r="E2518" s="11">
        <v>321.01589999999999</v>
      </c>
      <c r="F2518" s="11">
        <v>785.69299999999998</v>
      </c>
      <c r="G2518" s="11">
        <v>1157.3269</v>
      </c>
      <c r="H2518" s="11">
        <v>2755.8687</v>
      </c>
      <c r="I2518" s="11">
        <v>0.48130000000000001</v>
      </c>
      <c r="J2518" s="11">
        <v>48.285600000000002</v>
      </c>
      <c r="K2518" s="11">
        <v>35.465000000000003</v>
      </c>
      <c r="L2518" s="11">
        <v>23.837399999999999</v>
      </c>
      <c r="M2518" s="11">
        <v>-7.3200000000000001E-2</v>
      </c>
      <c r="N2518" s="11">
        <v>7.4108999999999998</v>
      </c>
      <c r="O2518" s="11">
        <v>4.8270999999999997</v>
      </c>
      <c r="P2518" s="11">
        <v>2.7038000000000002</v>
      </c>
      <c r="Q2518" s="11">
        <v>85.477400000000003</v>
      </c>
      <c r="R2518" s="11">
        <v>96.987399999999994</v>
      </c>
      <c r="S2518" s="11">
        <v>-81.862099999999998</v>
      </c>
      <c r="T2518" s="11">
        <v>0.90659999999999996</v>
      </c>
      <c r="U2518" s="11">
        <v>2.4100999999999999</v>
      </c>
      <c r="V2518" s="11">
        <v>0</v>
      </c>
      <c r="W2518" s="11">
        <v>-66.275000000000006</v>
      </c>
      <c r="X2518" s="11" t="s">
        <v>1142</v>
      </c>
    </row>
    <row r="2519" spans="1:24" x14ac:dyDescent="0.25">
      <c r="A2519" s="11" t="s">
        <v>1142</v>
      </c>
      <c r="B2519" s="11">
        <v>102.4653</v>
      </c>
      <c r="C2519" s="11">
        <v>100</v>
      </c>
      <c r="D2519" s="11">
        <v>247.36109999999999</v>
      </c>
      <c r="E2519" s="11">
        <v>321.01589999999999</v>
      </c>
      <c r="F2519" s="11">
        <v>785.69299999999998</v>
      </c>
      <c r="G2519" s="11">
        <v>1157.3269</v>
      </c>
      <c r="H2519" s="11">
        <v>2755.8687</v>
      </c>
      <c r="I2519" s="11">
        <v>0.48130000000000001</v>
      </c>
      <c r="J2519" s="11">
        <v>48.285600000000002</v>
      </c>
      <c r="K2519" s="11">
        <v>35.465000000000003</v>
      </c>
      <c r="L2519" s="11">
        <v>23.837399999999999</v>
      </c>
      <c r="M2519" s="11">
        <v>-7.3200000000000001E-2</v>
      </c>
      <c r="N2519" s="11">
        <v>7.4108999999999998</v>
      </c>
      <c r="O2519" s="11">
        <v>4.8270999999999997</v>
      </c>
      <c r="P2519" s="11">
        <v>2.7038000000000002</v>
      </c>
      <c r="Q2519" s="11">
        <v>85.477400000000003</v>
      </c>
      <c r="R2519" s="11">
        <v>96.987399999999994</v>
      </c>
      <c r="S2519" s="11">
        <v>-81.862099999999998</v>
      </c>
      <c r="T2519" s="11">
        <v>0.90659999999999996</v>
      </c>
      <c r="U2519" s="11">
        <v>2.4100999999999999</v>
      </c>
      <c r="V2519" s="11">
        <v>0</v>
      </c>
      <c r="W2519" s="11">
        <v>-66.275000000000006</v>
      </c>
      <c r="X2519" s="11" t="s">
        <v>1142</v>
      </c>
    </row>
    <row r="2520" spans="1:24" x14ac:dyDescent="0.25">
      <c r="A2520" s="11" t="s">
        <v>1379</v>
      </c>
      <c r="B2520" s="11">
        <v>102.4653</v>
      </c>
      <c r="C2520" s="11">
        <v>100</v>
      </c>
      <c r="D2520" s="11">
        <v>247.36109999999999</v>
      </c>
      <c r="E2520" s="11">
        <v>321.01589999999999</v>
      </c>
      <c r="F2520" s="11">
        <v>785.69299999999998</v>
      </c>
      <c r="G2520" s="11">
        <v>1157.3269</v>
      </c>
      <c r="H2520" s="11">
        <v>2755.8687</v>
      </c>
      <c r="I2520" s="11">
        <v>0.48130000000000001</v>
      </c>
      <c r="J2520" s="11">
        <v>48.285600000000002</v>
      </c>
      <c r="K2520" s="11">
        <v>35.465000000000003</v>
      </c>
      <c r="L2520" s="11">
        <v>23.837399999999999</v>
      </c>
      <c r="M2520" s="11">
        <v>-7.3200000000000001E-2</v>
      </c>
      <c r="N2520" s="11">
        <v>7.4108999999999998</v>
      </c>
      <c r="O2520" s="11">
        <v>4.8270999999999997</v>
      </c>
      <c r="P2520" s="11">
        <v>2.7038000000000002</v>
      </c>
      <c r="Q2520" s="11">
        <v>85.477400000000003</v>
      </c>
      <c r="R2520" s="11">
        <v>96.987399999999994</v>
      </c>
      <c r="S2520" s="11">
        <v>-81.862099999999998</v>
      </c>
      <c r="T2520" s="11">
        <v>0.90659999999999996</v>
      </c>
      <c r="U2520" s="11">
        <v>2.4100999999999999</v>
      </c>
      <c r="V2520" s="11">
        <v>0</v>
      </c>
      <c r="W2520" s="11">
        <v>-66.275000000000006</v>
      </c>
      <c r="X2520" s="11" t="s">
        <v>1379</v>
      </c>
    </row>
    <row r="2521" spans="1:24" x14ac:dyDescent="0.25">
      <c r="A2521" s="11" t="s">
        <v>1095</v>
      </c>
      <c r="B2521" s="11">
        <v>206.98439999999999</v>
      </c>
      <c r="C2521" s="11">
        <v>-100</v>
      </c>
      <c r="D2521" s="11">
        <v>106.96429999999999</v>
      </c>
      <c r="E2521" s="11">
        <v>-151.60169999999999</v>
      </c>
      <c r="F2521" s="11">
        <v>262.14679999999998</v>
      </c>
      <c r="G2521" s="11">
        <v>-496.02289999999999</v>
      </c>
      <c r="H2521" s="11">
        <v>981.16099999999994</v>
      </c>
      <c r="I2521" s="11">
        <v>0</v>
      </c>
      <c r="J2521" s="11">
        <v>0</v>
      </c>
      <c r="K2521" s="11">
        <v>0</v>
      </c>
      <c r="L2521" s="11">
        <v>0</v>
      </c>
      <c r="M2521" s="11">
        <v>-0.13519999999999999</v>
      </c>
      <c r="N2521" s="11">
        <v>13.8062</v>
      </c>
      <c r="O2521" s="11">
        <v>10.320600000000001</v>
      </c>
      <c r="P2521" s="11">
        <v>7.4539999999999997</v>
      </c>
      <c r="Q2521" s="11">
        <v>209.81620000000001</v>
      </c>
      <c r="R2521" s="11">
        <v>130.25190000000001</v>
      </c>
      <c r="S2521" s="11">
        <v>-56.583100000000002</v>
      </c>
      <c r="T2521" s="11">
        <v>0.65710000000000002</v>
      </c>
      <c r="U2521" s="11">
        <v>7.7439</v>
      </c>
      <c r="V2521" s="11">
        <v>0</v>
      </c>
      <c r="W2521" s="11">
        <v>-38.524099999999997</v>
      </c>
      <c r="X2521" s="11" t="s">
        <v>1095</v>
      </c>
    </row>
    <row r="2522" spans="1:24" x14ac:dyDescent="0.25">
      <c r="A2522" s="11" t="s">
        <v>1095</v>
      </c>
      <c r="B2522" s="11">
        <v>206.98439999999999</v>
      </c>
      <c r="C2522" s="11">
        <v>-100</v>
      </c>
      <c r="D2522" s="11">
        <v>106.96429999999999</v>
      </c>
      <c r="E2522" s="11">
        <v>-151.60169999999999</v>
      </c>
      <c r="F2522" s="11">
        <v>262.14679999999998</v>
      </c>
      <c r="G2522" s="11">
        <v>-496.02289999999999</v>
      </c>
      <c r="H2522" s="11">
        <v>981.16099999999994</v>
      </c>
      <c r="I2522" s="11">
        <v>0</v>
      </c>
      <c r="J2522" s="11">
        <v>0</v>
      </c>
      <c r="K2522" s="11">
        <v>0</v>
      </c>
      <c r="L2522" s="11">
        <v>0</v>
      </c>
      <c r="M2522" s="11">
        <v>-0.13519999999999999</v>
      </c>
      <c r="N2522" s="11">
        <v>13.8062</v>
      </c>
      <c r="O2522" s="11">
        <v>10.320600000000001</v>
      </c>
      <c r="P2522" s="11">
        <v>7.4539999999999997</v>
      </c>
      <c r="Q2522" s="11">
        <v>209.81620000000001</v>
      </c>
      <c r="R2522" s="11">
        <v>130.25190000000001</v>
      </c>
      <c r="S2522" s="11">
        <v>-56.583100000000002</v>
      </c>
      <c r="T2522" s="11">
        <v>0.65710000000000002</v>
      </c>
      <c r="U2522" s="11">
        <v>7.7439</v>
      </c>
      <c r="V2522" s="11">
        <v>0</v>
      </c>
      <c r="W2522" s="11">
        <v>-38.524099999999997</v>
      </c>
      <c r="X2522" s="11" t="s">
        <v>1095</v>
      </c>
    </row>
    <row r="2523" spans="1:24" x14ac:dyDescent="0.25">
      <c r="A2523" s="11" t="s">
        <v>530</v>
      </c>
      <c r="B2523" s="11">
        <v>326.27229999999997</v>
      </c>
      <c r="C2523" s="11">
        <v>100</v>
      </c>
      <c r="D2523" s="11">
        <v>175.4819</v>
      </c>
      <c r="E2523" s="11">
        <v>231.6302</v>
      </c>
      <c r="F2523" s="11">
        <v>392.60640000000001</v>
      </c>
      <c r="G2523" s="11">
        <v>647.13649999999996</v>
      </c>
      <c r="H2523" s="11">
        <v>1106.2073</v>
      </c>
      <c r="I2523" s="11">
        <v>0.31690000000000002</v>
      </c>
      <c r="J2523" s="11">
        <v>31.800999999999998</v>
      </c>
      <c r="K2523" s="11">
        <v>21.733000000000001</v>
      </c>
      <c r="L2523" s="11">
        <v>12.496600000000001</v>
      </c>
      <c r="M2523" s="11">
        <v>0</v>
      </c>
      <c r="N2523" s="11">
        <v>0</v>
      </c>
      <c r="O2523" s="11">
        <v>0</v>
      </c>
      <c r="P2523" s="11">
        <v>0</v>
      </c>
      <c r="Q2523" s="11">
        <v>400.11649999999997</v>
      </c>
      <c r="R2523" s="11">
        <v>319.44060000000002</v>
      </c>
      <c r="S2523" s="11">
        <v>-71.519800000000004</v>
      </c>
      <c r="T2523" s="11">
        <v>0.7732</v>
      </c>
      <c r="U2523" s="11">
        <v>11.5555</v>
      </c>
      <c r="V2523" s="11">
        <v>-1.8892</v>
      </c>
      <c r="W2523" s="11">
        <v>-45.088900000000002</v>
      </c>
      <c r="X2523" s="11" t="s">
        <v>4330</v>
      </c>
    </row>
    <row r="2524" spans="1:24" x14ac:dyDescent="0.25">
      <c r="A2524" s="11" t="s">
        <v>4330</v>
      </c>
      <c r="B2524" s="11">
        <v>326.27229999999997</v>
      </c>
      <c r="C2524" s="11">
        <v>100</v>
      </c>
      <c r="D2524" s="11">
        <v>175.4819</v>
      </c>
      <c r="E2524" s="11">
        <v>231.6302</v>
      </c>
      <c r="F2524" s="11">
        <v>392.60640000000001</v>
      </c>
      <c r="G2524" s="11">
        <v>647.13649999999996</v>
      </c>
      <c r="H2524" s="11">
        <v>1106.2073</v>
      </c>
      <c r="I2524" s="11">
        <v>0.31690000000000002</v>
      </c>
      <c r="J2524" s="11">
        <v>31.800999999999998</v>
      </c>
      <c r="K2524" s="11">
        <v>21.733000000000001</v>
      </c>
      <c r="L2524" s="11">
        <v>12.496600000000001</v>
      </c>
      <c r="M2524" s="11">
        <v>0</v>
      </c>
      <c r="N2524" s="11">
        <v>0</v>
      </c>
      <c r="O2524" s="11">
        <v>0</v>
      </c>
      <c r="P2524" s="11">
        <v>0</v>
      </c>
      <c r="Q2524" s="11">
        <v>400.11649999999997</v>
      </c>
      <c r="R2524" s="11">
        <v>319.44060000000002</v>
      </c>
      <c r="S2524" s="11">
        <v>-71.519800000000004</v>
      </c>
      <c r="T2524" s="11">
        <v>0.7732</v>
      </c>
      <c r="U2524" s="11">
        <v>11.5555</v>
      </c>
      <c r="V2524" s="11">
        <v>-1.8892</v>
      </c>
      <c r="W2524" s="11">
        <v>-45.088900000000002</v>
      </c>
      <c r="X2524" s="11" t="s">
        <v>4330</v>
      </c>
    </row>
    <row r="2525" spans="1:24" x14ac:dyDescent="0.25">
      <c r="A2525" s="11" t="s">
        <v>4330</v>
      </c>
      <c r="B2525" s="11">
        <v>326.27229999999997</v>
      </c>
      <c r="C2525" s="11">
        <v>100</v>
      </c>
      <c r="D2525" s="11">
        <v>175.4819</v>
      </c>
      <c r="E2525" s="11">
        <v>231.6302</v>
      </c>
      <c r="F2525" s="11">
        <v>392.60640000000001</v>
      </c>
      <c r="G2525" s="11">
        <v>647.13649999999996</v>
      </c>
      <c r="H2525" s="11">
        <v>1106.2073</v>
      </c>
      <c r="I2525" s="11">
        <v>0.31690000000000002</v>
      </c>
      <c r="J2525" s="11">
        <v>31.800999999999998</v>
      </c>
      <c r="K2525" s="11">
        <v>21.733000000000001</v>
      </c>
      <c r="L2525" s="11">
        <v>12.496600000000001</v>
      </c>
      <c r="M2525" s="11">
        <v>0</v>
      </c>
      <c r="N2525" s="11">
        <v>0</v>
      </c>
      <c r="O2525" s="11">
        <v>0</v>
      </c>
      <c r="P2525" s="11">
        <v>0</v>
      </c>
      <c r="Q2525" s="11">
        <v>386.5727</v>
      </c>
      <c r="R2525" s="11">
        <v>319.44060000000002</v>
      </c>
      <c r="S2525" s="11">
        <v>-71.518299999999996</v>
      </c>
      <c r="T2525" s="11">
        <v>0.7732</v>
      </c>
      <c r="U2525" s="11">
        <v>11.5555</v>
      </c>
      <c r="V2525" s="11">
        <v>-1.8812</v>
      </c>
      <c r="W2525" s="11">
        <v>-44.769100000000002</v>
      </c>
      <c r="X2525" s="11" t="s">
        <v>4330</v>
      </c>
    </row>
    <row r="2526" spans="1:24" x14ac:dyDescent="0.25">
      <c r="A2526" s="11" t="s">
        <v>291</v>
      </c>
      <c r="B2526" s="11">
        <v>412.45299999999997</v>
      </c>
      <c r="C2526" s="11">
        <v>100</v>
      </c>
      <c r="D2526" s="11">
        <v>218.73079999999999</v>
      </c>
      <c r="E2526" s="11">
        <v>368.11130000000003</v>
      </c>
      <c r="F2526" s="11">
        <v>697.34400000000005</v>
      </c>
      <c r="G2526" s="11">
        <v>1333.7112999999999</v>
      </c>
      <c r="H2526" s="11">
        <v>2589.6178</v>
      </c>
      <c r="I2526" s="11">
        <v>0.47</v>
      </c>
      <c r="J2526" s="11">
        <v>47.0745</v>
      </c>
      <c r="K2526" s="11">
        <v>35.319400000000002</v>
      </c>
      <c r="L2526" s="11">
        <v>24.446200000000001</v>
      </c>
      <c r="M2526" s="11">
        <v>0</v>
      </c>
      <c r="N2526" s="11">
        <v>0</v>
      </c>
      <c r="O2526" s="11">
        <v>0</v>
      </c>
      <c r="P2526" s="11">
        <v>0</v>
      </c>
      <c r="Q2526" s="11">
        <v>438.04730000000001</v>
      </c>
      <c r="R2526" s="11">
        <v>321.41419999999999</v>
      </c>
      <c r="S2526" s="11">
        <v>-82.236599999999996</v>
      </c>
      <c r="T2526" s="11">
        <v>0.83979999999999999</v>
      </c>
      <c r="U2526" s="11">
        <v>14.4018</v>
      </c>
      <c r="V2526" s="11">
        <v>0</v>
      </c>
      <c r="W2526" s="11">
        <v>-52.313400000000001</v>
      </c>
      <c r="X2526" s="11" t="s">
        <v>4331</v>
      </c>
    </row>
    <row r="2527" spans="1:24" x14ac:dyDescent="0.25">
      <c r="A2527" s="11" t="s">
        <v>4331</v>
      </c>
      <c r="B2527" s="11">
        <v>412.45299999999997</v>
      </c>
      <c r="C2527" s="11">
        <v>100</v>
      </c>
      <c r="D2527" s="11">
        <v>218.73079999999999</v>
      </c>
      <c r="E2527" s="11">
        <v>368.11130000000003</v>
      </c>
      <c r="F2527" s="11">
        <v>697.34400000000005</v>
      </c>
      <c r="G2527" s="11">
        <v>1333.7112999999999</v>
      </c>
      <c r="H2527" s="11">
        <v>2589.6178</v>
      </c>
      <c r="I2527" s="11">
        <v>0.47</v>
      </c>
      <c r="J2527" s="11">
        <v>47.0745</v>
      </c>
      <c r="K2527" s="11">
        <v>35.319400000000002</v>
      </c>
      <c r="L2527" s="11">
        <v>24.446200000000001</v>
      </c>
      <c r="M2527" s="11">
        <v>0</v>
      </c>
      <c r="N2527" s="11">
        <v>0</v>
      </c>
      <c r="O2527" s="11">
        <v>0</v>
      </c>
      <c r="P2527" s="11">
        <v>0</v>
      </c>
      <c r="Q2527" s="11">
        <v>438.04730000000001</v>
      </c>
      <c r="R2527" s="11">
        <v>321.41419999999999</v>
      </c>
      <c r="S2527" s="11">
        <v>-82.236599999999996</v>
      </c>
      <c r="T2527" s="11">
        <v>0.83979999999999999</v>
      </c>
      <c r="U2527" s="11">
        <v>14.4018</v>
      </c>
      <c r="V2527" s="11">
        <v>0</v>
      </c>
      <c r="W2527" s="11">
        <v>-52.313400000000001</v>
      </c>
      <c r="X2527" s="11" t="s">
        <v>4331</v>
      </c>
    </row>
    <row r="2528" spans="1:24" x14ac:dyDescent="0.25">
      <c r="A2528" s="11" t="s">
        <v>4331</v>
      </c>
      <c r="B2528" s="11">
        <v>412.45299999999997</v>
      </c>
      <c r="C2528" s="11">
        <v>100</v>
      </c>
      <c r="D2528" s="11">
        <v>218.73079999999999</v>
      </c>
      <c r="E2528" s="11">
        <v>368.11130000000003</v>
      </c>
      <c r="F2528" s="11">
        <v>697.34400000000005</v>
      </c>
      <c r="G2528" s="11">
        <v>1333.7112999999999</v>
      </c>
      <c r="H2528" s="11">
        <v>2589.6178</v>
      </c>
      <c r="I2528" s="11">
        <v>0.47</v>
      </c>
      <c r="J2528" s="11">
        <v>47.0745</v>
      </c>
      <c r="K2528" s="11">
        <v>35.319400000000002</v>
      </c>
      <c r="L2528" s="11">
        <v>24.446200000000001</v>
      </c>
      <c r="M2528" s="11">
        <v>0</v>
      </c>
      <c r="N2528" s="11">
        <v>0</v>
      </c>
      <c r="O2528" s="11">
        <v>0</v>
      </c>
      <c r="P2528" s="11">
        <v>0</v>
      </c>
      <c r="Q2528" s="11">
        <v>425.40699999999998</v>
      </c>
      <c r="R2528" s="11">
        <v>321.41419999999999</v>
      </c>
      <c r="S2528" s="11">
        <v>-82.234800000000007</v>
      </c>
      <c r="T2528" s="11">
        <v>0.83979999999999999</v>
      </c>
      <c r="U2528" s="11">
        <v>14.4018</v>
      </c>
      <c r="V2528" s="11">
        <v>0</v>
      </c>
      <c r="W2528" s="11">
        <v>-52.001399999999997</v>
      </c>
      <c r="X2528" s="11" t="s">
        <v>4331</v>
      </c>
    </row>
    <row r="2529" spans="1:24" x14ac:dyDescent="0.25">
      <c r="A2529" s="11" t="s">
        <v>1092</v>
      </c>
      <c r="B2529" s="11">
        <v>166.1551</v>
      </c>
      <c r="C2529" s="11">
        <v>-100</v>
      </c>
      <c r="D2529" s="11">
        <v>103.2315</v>
      </c>
      <c r="E2529" s="11">
        <v>-144.50149999999999</v>
      </c>
      <c r="F2529" s="11">
        <v>243.64699999999999</v>
      </c>
      <c r="G2529" s="11">
        <v>-451.81240000000003</v>
      </c>
      <c r="H2529" s="11">
        <v>877.83609999999999</v>
      </c>
      <c r="I2529" s="11">
        <v>0</v>
      </c>
      <c r="J2529" s="11">
        <v>0</v>
      </c>
      <c r="K2529" s="11">
        <v>0</v>
      </c>
      <c r="L2529" s="11">
        <v>0</v>
      </c>
      <c r="M2529" s="11">
        <v>-0.125</v>
      </c>
      <c r="N2529" s="11">
        <v>12.8058</v>
      </c>
      <c r="O2529" s="11">
        <v>9.5974000000000004</v>
      </c>
      <c r="P2529" s="11">
        <v>6.8840000000000003</v>
      </c>
      <c r="Q2529" s="11">
        <v>166.16399999999999</v>
      </c>
      <c r="R2529" s="11">
        <v>102.1986</v>
      </c>
      <c r="S2529" s="11">
        <v>-55.953899999999997</v>
      </c>
      <c r="T2529" s="11">
        <v>0.50039999999999996</v>
      </c>
      <c r="U2529" s="11">
        <v>6.2274000000000003</v>
      </c>
      <c r="V2529" s="11">
        <v>0</v>
      </c>
      <c r="W2529" s="11">
        <v>-41.0411</v>
      </c>
      <c r="X2529" s="11" t="s">
        <v>1092</v>
      </c>
    </row>
    <row r="2530" spans="1:24" x14ac:dyDescent="0.25">
      <c r="A2530" s="11" t="s">
        <v>1092</v>
      </c>
      <c r="B2530" s="11">
        <v>166.1551</v>
      </c>
      <c r="C2530" s="11">
        <v>-100</v>
      </c>
      <c r="D2530" s="11">
        <v>103.2315</v>
      </c>
      <c r="E2530" s="11">
        <v>-144.50149999999999</v>
      </c>
      <c r="F2530" s="11">
        <v>243.64699999999999</v>
      </c>
      <c r="G2530" s="11">
        <v>-451.81240000000003</v>
      </c>
      <c r="H2530" s="11">
        <v>877.83609999999999</v>
      </c>
      <c r="I2530" s="11">
        <v>0</v>
      </c>
      <c r="J2530" s="11">
        <v>0</v>
      </c>
      <c r="K2530" s="11">
        <v>0</v>
      </c>
      <c r="L2530" s="11">
        <v>0</v>
      </c>
      <c r="M2530" s="11">
        <v>-0.125</v>
      </c>
      <c r="N2530" s="11">
        <v>12.8058</v>
      </c>
      <c r="O2530" s="11">
        <v>9.5974000000000004</v>
      </c>
      <c r="P2530" s="11">
        <v>6.8840000000000003</v>
      </c>
      <c r="Q2530" s="11">
        <v>166.16399999999999</v>
      </c>
      <c r="R2530" s="11">
        <v>102.1986</v>
      </c>
      <c r="S2530" s="11">
        <v>-55.953899999999997</v>
      </c>
      <c r="T2530" s="11">
        <v>0.50039999999999996</v>
      </c>
      <c r="U2530" s="11">
        <v>6.2274000000000003</v>
      </c>
      <c r="V2530" s="11">
        <v>0</v>
      </c>
      <c r="W2530" s="11">
        <v>-41.0411</v>
      </c>
      <c r="X2530" s="11" t="s">
        <v>1092</v>
      </c>
    </row>
    <row r="2531" spans="1:24" x14ac:dyDescent="0.25">
      <c r="A2531" s="11" t="s">
        <v>339</v>
      </c>
      <c r="B2531" s="11">
        <v>255.0249</v>
      </c>
      <c r="C2531" s="11">
        <v>100</v>
      </c>
      <c r="D2531" s="11">
        <v>179.7338</v>
      </c>
      <c r="E2531" s="11">
        <v>254.83770000000001</v>
      </c>
      <c r="F2531" s="11">
        <v>427.28280000000001</v>
      </c>
      <c r="G2531" s="11">
        <v>706.96360000000004</v>
      </c>
      <c r="H2531" s="11">
        <v>1198.7440999999999</v>
      </c>
      <c r="I2531" s="11">
        <v>0.35299999999999998</v>
      </c>
      <c r="J2531" s="11">
        <v>35.4009</v>
      </c>
      <c r="K2531" s="11">
        <v>24.063800000000001</v>
      </c>
      <c r="L2531" s="11">
        <v>13.587300000000001</v>
      </c>
      <c r="M2531" s="11">
        <v>0</v>
      </c>
      <c r="N2531" s="11">
        <v>0</v>
      </c>
      <c r="O2531" s="11">
        <v>0</v>
      </c>
      <c r="P2531" s="11">
        <v>0</v>
      </c>
      <c r="Q2531" s="11">
        <v>287.58159999999998</v>
      </c>
      <c r="R2531" s="11">
        <v>241.32820000000001</v>
      </c>
      <c r="S2531" s="11">
        <v>-75.071799999999996</v>
      </c>
      <c r="T2531" s="11">
        <v>0.63260000000000005</v>
      </c>
      <c r="U2531" s="11">
        <v>8.7223000000000006</v>
      </c>
      <c r="V2531" s="11">
        <v>-1.1287</v>
      </c>
      <c r="W2531" s="11">
        <v>-51.601999999999997</v>
      </c>
      <c r="X2531" s="11" t="s">
        <v>339</v>
      </c>
    </row>
    <row r="2532" spans="1:24" x14ac:dyDescent="0.25">
      <c r="A2532" s="11" t="s">
        <v>340</v>
      </c>
      <c r="B2532" s="11">
        <v>295.09190000000001</v>
      </c>
      <c r="C2532" s="11">
        <v>100</v>
      </c>
      <c r="D2532" s="11">
        <v>178.0462</v>
      </c>
      <c r="E2532" s="11">
        <v>233.6765</v>
      </c>
      <c r="F2532" s="11">
        <v>389.47570000000002</v>
      </c>
      <c r="G2532" s="11">
        <v>631.51520000000005</v>
      </c>
      <c r="H2532" s="11">
        <v>1061.645</v>
      </c>
      <c r="I2532" s="11">
        <v>0.32179999999999997</v>
      </c>
      <c r="J2532" s="11">
        <v>32.282600000000002</v>
      </c>
      <c r="K2532" s="11">
        <v>21.615600000000001</v>
      </c>
      <c r="L2532" s="11">
        <v>11.9771</v>
      </c>
      <c r="M2532" s="11">
        <v>0</v>
      </c>
      <c r="N2532" s="11">
        <v>0</v>
      </c>
      <c r="O2532" s="11">
        <v>0</v>
      </c>
      <c r="P2532" s="11">
        <v>0</v>
      </c>
      <c r="Q2532" s="11">
        <v>341.54829999999998</v>
      </c>
      <c r="R2532" s="11">
        <v>291.38729999999998</v>
      </c>
      <c r="S2532" s="11">
        <v>-74.384299999999996</v>
      </c>
      <c r="T2532" s="11">
        <v>0.6956</v>
      </c>
      <c r="U2532" s="11">
        <v>10.334300000000001</v>
      </c>
      <c r="V2532" s="11">
        <v>-1.8812</v>
      </c>
      <c r="W2532" s="11">
        <v>-48.696100000000001</v>
      </c>
      <c r="X2532" s="11" t="s">
        <v>340</v>
      </c>
    </row>
    <row r="2533" spans="1:24" x14ac:dyDescent="0.25">
      <c r="A2533" s="11" t="s">
        <v>531</v>
      </c>
      <c r="B2533" s="11">
        <v>296.27179999999998</v>
      </c>
      <c r="C2533" s="11">
        <v>100</v>
      </c>
      <c r="D2533" s="11">
        <v>177.11009999999999</v>
      </c>
      <c r="E2533" s="11">
        <v>231.755</v>
      </c>
      <c r="F2533" s="11">
        <v>385.06889999999999</v>
      </c>
      <c r="G2533" s="11">
        <v>622.2405</v>
      </c>
      <c r="H2533" s="11">
        <v>1042.5882999999999</v>
      </c>
      <c r="I2533" s="11">
        <v>0.31929999999999997</v>
      </c>
      <c r="J2533" s="11">
        <v>32.036200000000001</v>
      </c>
      <c r="K2533" s="11">
        <v>21.397600000000001</v>
      </c>
      <c r="L2533" s="11">
        <v>11.7859</v>
      </c>
      <c r="M2533" s="11">
        <v>0</v>
      </c>
      <c r="N2533" s="11">
        <v>0</v>
      </c>
      <c r="O2533" s="11">
        <v>0</v>
      </c>
      <c r="P2533" s="11">
        <v>0</v>
      </c>
      <c r="Q2533" s="11">
        <v>349.23140000000001</v>
      </c>
      <c r="R2533" s="11">
        <v>291.38729999999998</v>
      </c>
      <c r="S2533" s="11">
        <v>-74.234800000000007</v>
      </c>
      <c r="T2533" s="11">
        <v>0.66110000000000002</v>
      </c>
      <c r="U2533" s="11">
        <v>10.379799999999999</v>
      </c>
      <c r="V2533" s="11">
        <v>-1.8892</v>
      </c>
      <c r="W2533" s="11">
        <v>-48.854799999999997</v>
      </c>
      <c r="X2533" s="11" t="s">
        <v>4332</v>
      </c>
    </row>
    <row r="2534" spans="1:24" x14ac:dyDescent="0.25">
      <c r="A2534" s="11" t="s">
        <v>4332</v>
      </c>
      <c r="B2534" s="11">
        <v>296.27179999999998</v>
      </c>
      <c r="C2534" s="11">
        <v>100</v>
      </c>
      <c r="D2534" s="11">
        <v>177.11009999999999</v>
      </c>
      <c r="E2534" s="11">
        <v>231.755</v>
      </c>
      <c r="F2534" s="11">
        <v>385.06889999999999</v>
      </c>
      <c r="G2534" s="11">
        <v>622.2405</v>
      </c>
      <c r="H2534" s="11">
        <v>1042.5882999999999</v>
      </c>
      <c r="I2534" s="11">
        <v>0.31929999999999997</v>
      </c>
      <c r="J2534" s="11">
        <v>32.036200000000001</v>
      </c>
      <c r="K2534" s="11">
        <v>21.397600000000001</v>
      </c>
      <c r="L2534" s="11">
        <v>11.7859</v>
      </c>
      <c r="M2534" s="11">
        <v>0</v>
      </c>
      <c r="N2534" s="11">
        <v>0</v>
      </c>
      <c r="O2534" s="11">
        <v>0</v>
      </c>
      <c r="P2534" s="11">
        <v>0</v>
      </c>
      <c r="Q2534" s="11">
        <v>349.23140000000001</v>
      </c>
      <c r="R2534" s="11">
        <v>291.38729999999998</v>
      </c>
      <c r="S2534" s="11">
        <v>-74.234800000000007</v>
      </c>
      <c r="T2534" s="11">
        <v>0.66110000000000002</v>
      </c>
      <c r="U2534" s="11">
        <v>10.379799999999999</v>
      </c>
      <c r="V2534" s="11">
        <v>-1.8892</v>
      </c>
      <c r="W2534" s="11">
        <v>-48.854799999999997</v>
      </c>
      <c r="X2534" s="11" t="s">
        <v>4332</v>
      </c>
    </row>
    <row r="2535" spans="1:24" x14ac:dyDescent="0.25">
      <c r="A2535" s="11" t="s">
        <v>4332</v>
      </c>
      <c r="B2535" s="11">
        <v>296.27179999999998</v>
      </c>
      <c r="C2535" s="11">
        <v>100</v>
      </c>
      <c r="D2535" s="11">
        <v>177.11009999999999</v>
      </c>
      <c r="E2535" s="11">
        <v>231.755</v>
      </c>
      <c r="F2535" s="11">
        <v>385.06889999999999</v>
      </c>
      <c r="G2535" s="11">
        <v>622.2405</v>
      </c>
      <c r="H2535" s="11">
        <v>1042.5882999999999</v>
      </c>
      <c r="I2535" s="11">
        <v>0.31929999999999997</v>
      </c>
      <c r="J2535" s="11">
        <v>32.036700000000003</v>
      </c>
      <c r="K2535" s="11">
        <v>21.397600000000001</v>
      </c>
      <c r="L2535" s="11">
        <v>11.7859</v>
      </c>
      <c r="M2535" s="11">
        <v>0</v>
      </c>
      <c r="N2535" s="11">
        <v>0</v>
      </c>
      <c r="O2535" s="11">
        <v>0</v>
      </c>
      <c r="P2535" s="11">
        <v>0</v>
      </c>
      <c r="Q2535" s="11">
        <v>341.74520000000001</v>
      </c>
      <c r="R2535" s="11">
        <v>291.38729999999998</v>
      </c>
      <c r="S2535" s="11">
        <v>-74.233199999999997</v>
      </c>
      <c r="T2535" s="11">
        <v>0.66110000000000002</v>
      </c>
      <c r="U2535" s="11">
        <v>10.379799999999999</v>
      </c>
      <c r="V2535" s="11">
        <v>-1.8812</v>
      </c>
      <c r="W2535" s="11">
        <v>-48.534999999999997</v>
      </c>
      <c r="X2535" s="11" t="s">
        <v>4332</v>
      </c>
    </row>
    <row r="2536" spans="1:24" x14ac:dyDescent="0.25">
      <c r="A2536" s="11" t="s">
        <v>1001</v>
      </c>
      <c r="B2536" s="11">
        <v>338.1859</v>
      </c>
      <c r="C2536" s="11">
        <v>100</v>
      </c>
      <c r="D2536" s="11">
        <v>281.30829999999997</v>
      </c>
      <c r="E2536" s="11">
        <v>333.30610000000001</v>
      </c>
      <c r="F2536" s="11">
        <v>595.0127</v>
      </c>
      <c r="G2536" s="11">
        <v>927.49869999999999</v>
      </c>
      <c r="H2536" s="11">
        <v>1584.1753000000001</v>
      </c>
      <c r="I2536" s="11">
        <v>0.47189999999999999</v>
      </c>
      <c r="J2536" s="11">
        <v>47.600099999999998</v>
      </c>
      <c r="K2536" s="11">
        <v>30.57</v>
      </c>
      <c r="L2536" s="11">
        <v>17.000900000000001</v>
      </c>
      <c r="M2536" s="11">
        <v>-1E-4</v>
      </c>
      <c r="N2536" s="11">
        <v>0.1225</v>
      </c>
      <c r="O2536" s="11">
        <v>0</v>
      </c>
      <c r="P2536" s="11">
        <v>0</v>
      </c>
      <c r="Q2536" s="11">
        <v>355.55110000000002</v>
      </c>
      <c r="R2536" s="11">
        <v>331.32029999999997</v>
      </c>
      <c r="S2536" s="11">
        <v>-88.4255</v>
      </c>
      <c r="T2536" s="11">
        <v>1.2747999999999999</v>
      </c>
      <c r="U2536" s="11">
        <v>10.731199999999999</v>
      </c>
      <c r="V2536" s="11">
        <v>-1.1287</v>
      </c>
      <c r="W2536" s="11">
        <v>-62.276699999999998</v>
      </c>
      <c r="X2536" s="11" t="s">
        <v>1001</v>
      </c>
    </row>
    <row r="2537" spans="1:24" x14ac:dyDescent="0.25">
      <c r="A2537" s="11" t="s">
        <v>1002</v>
      </c>
      <c r="B2537" s="11">
        <v>273.10300000000001</v>
      </c>
      <c r="C2537" s="11">
        <v>100</v>
      </c>
      <c r="D2537" s="11">
        <v>220.976</v>
      </c>
      <c r="E2537" s="11">
        <v>263.16660000000002</v>
      </c>
      <c r="F2537" s="11">
        <v>424.16340000000002</v>
      </c>
      <c r="G2537" s="11">
        <v>623.02409999999998</v>
      </c>
      <c r="H2537" s="11">
        <v>981.06740000000002</v>
      </c>
      <c r="I2537" s="11">
        <v>0.37030000000000002</v>
      </c>
      <c r="J2537" s="11">
        <v>37.276800000000001</v>
      </c>
      <c r="K2537" s="11">
        <v>21.722899999999999</v>
      </c>
      <c r="L2537" s="11">
        <v>9.9471000000000007</v>
      </c>
      <c r="M2537" s="11">
        <v>0</v>
      </c>
      <c r="N2537" s="11">
        <v>4.8999999999999998E-3</v>
      </c>
      <c r="O2537" s="11">
        <v>0</v>
      </c>
      <c r="P2537" s="11">
        <v>0</v>
      </c>
      <c r="Q2537" s="11">
        <v>276.95370000000003</v>
      </c>
      <c r="R2537" s="11">
        <v>273.24079999999998</v>
      </c>
      <c r="S2537" s="11">
        <v>-78.814999999999998</v>
      </c>
      <c r="T2537" s="11">
        <v>1.0590999999999999</v>
      </c>
      <c r="U2537" s="11">
        <v>8.4278999999999993</v>
      </c>
      <c r="V2537" s="11">
        <v>-1.1287</v>
      </c>
      <c r="W2537" s="11">
        <v>-56.502800000000001</v>
      </c>
      <c r="X2537" s="11" t="s">
        <v>1002</v>
      </c>
    </row>
    <row r="2538" spans="1:24" x14ac:dyDescent="0.25">
      <c r="A2538" s="11" t="s">
        <v>1074</v>
      </c>
      <c r="B2538" s="11">
        <v>95.679900000000004</v>
      </c>
      <c r="C2538" s="11">
        <v>-100</v>
      </c>
      <c r="D2538" s="11">
        <v>136.1318</v>
      </c>
      <c r="E2538" s="11">
        <v>-223.48230000000001</v>
      </c>
      <c r="F2538" s="11">
        <v>409.6087</v>
      </c>
      <c r="G2538" s="11">
        <v>-796.33320000000003</v>
      </c>
      <c r="H2538" s="11">
        <v>1597.0761</v>
      </c>
      <c r="I2538" s="11">
        <v>0</v>
      </c>
      <c r="J2538" s="11">
        <v>0</v>
      </c>
      <c r="K2538" s="11">
        <v>0</v>
      </c>
      <c r="L2538" s="11">
        <v>0</v>
      </c>
      <c r="M2538" s="11">
        <v>-0.188</v>
      </c>
      <c r="N2538" s="11">
        <v>19.219899999999999</v>
      </c>
      <c r="O2538" s="11">
        <v>14.815</v>
      </c>
      <c r="P2538" s="11">
        <v>11.104200000000001</v>
      </c>
      <c r="Q2538" s="11">
        <v>78.322999999999993</v>
      </c>
      <c r="R2538" s="11">
        <v>46.091900000000003</v>
      </c>
      <c r="S2538" s="11">
        <v>-67.393500000000003</v>
      </c>
      <c r="T2538" s="11">
        <v>0.35630000000000001</v>
      </c>
      <c r="U2538" s="11">
        <v>3.5415999999999999</v>
      </c>
      <c r="V2538" s="11">
        <v>0</v>
      </c>
      <c r="W2538" s="11">
        <v>-56.0107</v>
      </c>
      <c r="X2538" s="11" t="s">
        <v>1074</v>
      </c>
    </row>
    <row r="2539" spans="1:24" x14ac:dyDescent="0.25">
      <c r="A2539" s="11" t="s">
        <v>1074</v>
      </c>
      <c r="B2539" s="11">
        <v>95.679900000000004</v>
      </c>
      <c r="C2539" s="11">
        <v>-100</v>
      </c>
      <c r="D2539" s="11">
        <v>136.1318</v>
      </c>
      <c r="E2539" s="11">
        <v>-223.48230000000001</v>
      </c>
      <c r="F2539" s="11">
        <v>409.6087</v>
      </c>
      <c r="G2539" s="11">
        <v>-796.33320000000003</v>
      </c>
      <c r="H2539" s="11">
        <v>1597.0761</v>
      </c>
      <c r="I2539" s="11">
        <v>0</v>
      </c>
      <c r="J2539" s="11">
        <v>0</v>
      </c>
      <c r="K2539" s="11">
        <v>0</v>
      </c>
      <c r="L2539" s="11">
        <v>0</v>
      </c>
      <c r="M2539" s="11">
        <v>-0.188</v>
      </c>
      <c r="N2539" s="11">
        <v>19.219899999999999</v>
      </c>
      <c r="O2539" s="11">
        <v>14.815</v>
      </c>
      <c r="P2539" s="11">
        <v>11.104200000000001</v>
      </c>
      <c r="Q2539" s="11">
        <v>78.322999999999993</v>
      </c>
      <c r="R2539" s="11">
        <v>46.091900000000003</v>
      </c>
      <c r="S2539" s="11">
        <v>-67.393500000000003</v>
      </c>
      <c r="T2539" s="11">
        <v>0.35630000000000001</v>
      </c>
      <c r="U2539" s="11">
        <v>3.5415999999999999</v>
      </c>
      <c r="V2539" s="11">
        <v>0</v>
      </c>
      <c r="W2539" s="11">
        <v>-56.0107</v>
      </c>
      <c r="X2539" s="11" t="s">
        <v>1074</v>
      </c>
    </row>
    <row r="2540" spans="1:24" x14ac:dyDescent="0.25">
      <c r="A2540" s="11" t="s">
        <v>615</v>
      </c>
      <c r="B2540" s="11">
        <v>795.18119999999999</v>
      </c>
      <c r="C2540" s="11">
        <v>-100</v>
      </c>
      <c r="D2540" s="11">
        <v>96.589200000000005</v>
      </c>
      <c r="E2540" s="11">
        <v>-56.582500000000003</v>
      </c>
      <c r="F2540" s="11">
        <v>53.839500000000001</v>
      </c>
      <c r="G2540" s="11">
        <v>-47.412700000000001</v>
      </c>
      <c r="H2540" s="11">
        <v>45.916400000000003</v>
      </c>
      <c r="I2540" s="11">
        <v>0</v>
      </c>
      <c r="J2540" s="11">
        <v>0</v>
      </c>
      <c r="K2540" s="11">
        <v>0</v>
      </c>
      <c r="L2540" s="11">
        <v>0</v>
      </c>
      <c r="M2540" s="11">
        <v>-9.1000000000000004E-3</v>
      </c>
      <c r="N2540" s="11">
        <v>1.8856999999999999</v>
      </c>
      <c r="O2540" s="11">
        <v>0.12759999999999999</v>
      </c>
      <c r="P2540" s="11">
        <v>6.9999999999999999E-4</v>
      </c>
      <c r="Q2540" s="11">
        <v>831.85810000000004</v>
      </c>
      <c r="R2540" s="11">
        <v>551.0521</v>
      </c>
      <c r="S2540" s="11">
        <v>-51.116199999999999</v>
      </c>
      <c r="T2540" s="11">
        <v>0.95250000000000001</v>
      </c>
      <c r="U2540" s="11">
        <v>29.6831</v>
      </c>
      <c r="V2540" s="11">
        <v>0</v>
      </c>
      <c r="W2540" s="11">
        <v>-10.788399999999999</v>
      </c>
      <c r="X2540" s="11" t="s">
        <v>615</v>
      </c>
    </row>
    <row r="2541" spans="1:24" x14ac:dyDescent="0.25">
      <c r="A2541" s="11" t="s">
        <v>616</v>
      </c>
      <c r="B2541" s="11">
        <v>395.04050000000001</v>
      </c>
      <c r="C2541" s="11">
        <v>-100</v>
      </c>
      <c r="D2541" s="11">
        <v>81.091700000000003</v>
      </c>
      <c r="E2541" s="11">
        <v>-58.602899999999998</v>
      </c>
      <c r="F2541" s="11">
        <v>53.219700000000003</v>
      </c>
      <c r="G2541" s="11">
        <v>-48.822000000000003</v>
      </c>
      <c r="H2541" s="11">
        <v>47.197899999999997</v>
      </c>
      <c r="I2541" s="11">
        <v>0</v>
      </c>
      <c r="J2541" s="11">
        <v>0</v>
      </c>
      <c r="K2541" s="11">
        <v>0</v>
      </c>
      <c r="L2541" s="11">
        <v>0</v>
      </c>
      <c r="M2541" s="11">
        <v>-1.01E-2</v>
      </c>
      <c r="N2541" s="11">
        <v>1.9884999999999999</v>
      </c>
      <c r="O2541" s="11">
        <v>0.15559999999999999</v>
      </c>
      <c r="P2541" s="11">
        <v>1.9E-3</v>
      </c>
      <c r="Q2541" s="11">
        <v>413.61559999999997</v>
      </c>
      <c r="R2541" s="11">
        <v>270.51859999999999</v>
      </c>
      <c r="S2541" s="11">
        <v>-49.438499999999998</v>
      </c>
      <c r="T2541" s="11">
        <v>0.54520000000000002</v>
      </c>
      <c r="U2541" s="11">
        <v>14.7814</v>
      </c>
      <c r="V2541" s="11">
        <v>0</v>
      </c>
      <c r="W2541" s="11">
        <v>-24.783999999999999</v>
      </c>
      <c r="X2541" s="11" t="s">
        <v>616</v>
      </c>
    </row>
    <row r="2542" spans="1:24" x14ac:dyDescent="0.25">
      <c r="A2542" s="11" t="s">
        <v>617</v>
      </c>
      <c r="B2542" s="11">
        <v>635.8125</v>
      </c>
      <c r="C2542" s="11">
        <v>-100</v>
      </c>
      <c r="D2542" s="11">
        <v>90.219399999999993</v>
      </c>
      <c r="E2542" s="11">
        <v>-56.973199999999999</v>
      </c>
      <c r="F2542" s="11">
        <v>53.043900000000001</v>
      </c>
      <c r="G2542" s="11">
        <v>-47.248199999999997</v>
      </c>
      <c r="H2542" s="11">
        <v>45.534399999999998</v>
      </c>
      <c r="I2542" s="11">
        <v>0</v>
      </c>
      <c r="J2542" s="11">
        <v>0</v>
      </c>
      <c r="K2542" s="11">
        <v>0</v>
      </c>
      <c r="L2542" s="11">
        <v>0</v>
      </c>
      <c r="M2542" s="11">
        <v>-8.8000000000000005E-3</v>
      </c>
      <c r="N2542" s="11">
        <v>1.865</v>
      </c>
      <c r="O2542" s="11">
        <v>0.12590000000000001</v>
      </c>
      <c r="P2542" s="11">
        <v>1.1000000000000001E-3</v>
      </c>
      <c r="Q2542" s="11">
        <v>665.14300000000003</v>
      </c>
      <c r="R2542" s="11">
        <v>438.83870000000002</v>
      </c>
      <c r="S2542" s="11">
        <v>-50.436999999999998</v>
      </c>
      <c r="T2542" s="11">
        <v>0.79649999999999999</v>
      </c>
      <c r="U2542" s="11">
        <v>23.746700000000001</v>
      </c>
      <c r="V2542" s="11">
        <v>0</v>
      </c>
      <c r="W2542" s="11">
        <v>-16.256499999999999</v>
      </c>
      <c r="X2542" s="11" t="s">
        <v>617</v>
      </c>
    </row>
    <row r="2543" spans="1:24" x14ac:dyDescent="0.25">
      <c r="A2543" s="11" t="s">
        <v>1381</v>
      </c>
      <c r="B2543" s="11">
        <v>137.5915</v>
      </c>
      <c r="C2543" s="11">
        <v>-100</v>
      </c>
      <c r="D2543" s="11">
        <v>132.07079999999999</v>
      </c>
      <c r="E2543" s="11">
        <v>-131.8664</v>
      </c>
      <c r="F2543" s="11">
        <v>235.9195</v>
      </c>
      <c r="G2543" s="11">
        <v>-312.32380000000001</v>
      </c>
      <c r="H2543" s="11">
        <v>649.04340000000002</v>
      </c>
      <c r="I2543" s="11">
        <v>2.06E-2</v>
      </c>
      <c r="J2543" s="11">
        <v>2.0909</v>
      </c>
      <c r="K2543" s="11">
        <v>1.0353000000000001</v>
      </c>
      <c r="L2543" s="11">
        <v>0.3538</v>
      </c>
      <c r="M2543" s="11">
        <v>-0.1123</v>
      </c>
      <c r="N2543" s="11">
        <v>12.309100000000001</v>
      </c>
      <c r="O2543" s="11">
        <v>7.2704000000000004</v>
      </c>
      <c r="P2543" s="11">
        <v>4.5101000000000004</v>
      </c>
      <c r="Q2543" s="11">
        <v>131.9007</v>
      </c>
      <c r="R2543" s="11">
        <v>90.144599999999997</v>
      </c>
      <c r="S2543" s="11">
        <v>-60.050600000000003</v>
      </c>
      <c r="T2543" s="11">
        <v>0.63880000000000003</v>
      </c>
      <c r="U2543" s="11">
        <v>4.9001000000000001</v>
      </c>
      <c r="V2543" s="11">
        <v>0</v>
      </c>
      <c r="W2543" s="11">
        <v>-44.448700000000002</v>
      </c>
      <c r="X2543" s="11" t="s">
        <v>1381</v>
      </c>
    </row>
    <row r="2544" spans="1:24" x14ac:dyDescent="0.25">
      <c r="A2544" s="11" t="s">
        <v>3767</v>
      </c>
      <c r="B2544" s="11">
        <v>130.7328</v>
      </c>
      <c r="C2544" s="11">
        <v>-100</v>
      </c>
      <c r="D2544" s="11">
        <v>101.73739999999999</v>
      </c>
      <c r="E2544" s="11">
        <v>-129.339</v>
      </c>
      <c r="F2544" s="11">
        <v>198.36760000000001</v>
      </c>
      <c r="G2544" s="11">
        <v>-347.08550000000002</v>
      </c>
      <c r="H2544" s="11">
        <v>657.84289999999999</v>
      </c>
      <c r="I2544" s="11">
        <v>0</v>
      </c>
      <c r="J2544" s="11">
        <v>0</v>
      </c>
      <c r="K2544" s="11">
        <v>0</v>
      </c>
      <c r="L2544" s="11">
        <v>0</v>
      </c>
      <c r="M2544" s="11">
        <v>-8.6499999999999994E-2</v>
      </c>
      <c r="N2544" s="11">
        <v>9.4975000000000005</v>
      </c>
      <c r="O2544" s="11">
        <v>6.5461</v>
      </c>
      <c r="P2544" s="11">
        <v>4.8257000000000003</v>
      </c>
      <c r="Q2544" s="11">
        <v>121.8745</v>
      </c>
      <c r="R2544" s="11">
        <v>74.145200000000003</v>
      </c>
      <c r="S2544" s="11">
        <v>-57.809600000000003</v>
      </c>
      <c r="T2544" s="11">
        <v>0.33610000000000001</v>
      </c>
      <c r="U2544" s="11">
        <v>4.9245999999999999</v>
      </c>
      <c r="V2544" s="11">
        <v>0</v>
      </c>
      <c r="W2544" s="11">
        <v>-45.265099999999997</v>
      </c>
      <c r="X2544" s="11" t="s">
        <v>3767</v>
      </c>
    </row>
    <row r="2545" spans="1:24" x14ac:dyDescent="0.25">
      <c r="A2545" s="11" t="s">
        <v>3767</v>
      </c>
      <c r="B2545" s="11">
        <v>130.7328</v>
      </c>
      <c r="C2545" s="11">
        <v>-100</v>
      </c>
      <c r="D2545" s="11">
        <v>101.73739999999999</v>
      </c>
      <c r="E2545" s="11">
        <v>-129.339</v>
      </c>
      <c r="F2545" s="11">
        <v>198.36760000000001</v>
      </c>
      <c r="G2545" s="11">
        <v>-347.08550000000002</v>
      </c>
      <c r="H2545" s="11">
        <v>657.84289999999999</v>
      </c>
      <c r="I2545" s="11">
        <v>0</v>
      </c>
      <c r="J2545" s="11">
        <v>0</v>
      </c>
      <c r="K2545" s="11">
        <v>0</v>
      </c>
      <c r="L2545" s="11">
        <v>0</v>
      </c>
      <c r="M2545" s="11">
        <v>-8.6499999999999994E-2</v>
      </c>
      <c r="N2545" s="11">
        <v>9.4975000000000005</v>
      </c>
      <c r="O2545" s="11">
        <v>6.5461</v>
      </c>
      <c r="P2545" s="11">
        <v>4.8257000000000003</v>
      </c>
      <c r="Q2545" s="11">
        <v>121.8745</v>
      </c>
      <c r="R2545" s="11">
        <v>74.145200000000003</v>
      </c>
      <c r="S2545" s="11">
        <v>-57.809600000000003</v>
      </c>
      <c r="T2545" s="11">
        <v>0.33610000000000001</v>
      </c>
      <c r="U2545" s="11">
        <v>4.9245999999999999</v>
      </c>
      <c r="V2545" s="11">
        <v>0</v>
      </c>
      <c r="W2545" s="11">
        <v>-45.265099999999997</v>
      </c>
      <c r="X2545" s="11" t="s">
        <v>3767</v>
      </c>
    </row>
    <row r="2546" spans="1:24" x14ac:dyDescent="0.25">
      <c r="A2546" s="11" t="s">
        <v>1100</v>
      </c>
      <c r="B2546" s="11">
        <v>165.2953</v>
      </c>
      <c r="C2546" s="11">
        <v>-100</v>
      </c>
      <c r="D2546" s="11">
        <v>96.187799999999996</v>
      </c>
      <c r="E2546" s="11">
        <v>-116.18640000000001</v>
      </c>
      <c r="F2546" s="11">
        <v>173.84229999999999</v>
      </c>
      <c r="G2546" s="11">
        <v>-301.56229999999999</v>
      </c>
      <c r="H2546" s="11">
        <v>573.13250000000005</v>
      </c>
      <c r="I2546" s="11">
        <v>0</v>
      </c>
      <c r="J2546" s="11">
        <v>0</v>
      </c>
      <c r="K2546" s="11">
        <v>0</v>
      </c>
      <c r="L2546" s="11">
        <v>0</v>
      </c>
      <c r="M2546" s="11">
        <v>-7.3700000000000002E-2</v>
      </c>
      <c r="N2546" s="11">
        <v>8.2131000000000007</v>
      </c>
      <c r="O2546" s="11">
        <v>5.4119000000000002</v>
      </c>
      <c r="P2546" s="11">
        <v>3.9527999999999999</v>
      </c>
      <c r="Q2546" s="11">
        <v>166.04390000000001</v>
      </c>
      <c r="R2546" s="11">
        <v>102.1986</v>
      </c>
      <c r="S2546" s="11">
        <v>-55.351700000000001</v>
      </c>
      <c r="T2546" s="11">
        <v>0.4269</v>
      </c>
      <c r="U2546" s="11">
        <v>6.2196999999999996</v>
      </c>
      <c r="V2546" s="11">
        <v>0</v>
      </c>
      <c r="W2546" s="11">
        <v>-40.721800000000002</v>
      </c>
      <c r="X2546" s="11" t="s">
        <v>1100</v>
      </c>
    </row>
    <row r="2547" spans="1:24" x14ac:dyDescent="0.25">
      <c r="A2547" s="11" t="s">
        <v>1100</v>
      </c>
      <c r="B2547" s="11">
        <v>165.2953</v>
      </c>
      <c r="C2547" s="11">
        <v>-100</v>
      </c>
      <c r="D2547" s="11">
        <v>96.187799999999996</v>
      </c>
      <c r="E2547" s="11">
        <v>-116.18640000000001</v>
      </c>
      <c r="F2547" s="11">
        <v>173.84229999999999</v>
      </c>
      <c r="G2547" s="11">
        <v>-301.56229999999999</v>
      </c>
      <c r="H2547" s="11">
        <v>573.13250000000005</v>
      </c>
      <c r="I2547" s="11">
        <v>0</v>
      </c>
      <c r="J2547" s="11">
        <v>0</v>
      </c>
      <c r="K2547" s="11">
        <v>0</v>
      </c>
      <c r="L2547" s="11">
        <v>0</v>
      </c>
      <c r="M2547" s="11">
        <v>-7.3700000000000002E-2</v>
      </c>
      <c r="N2547" s="11">
        <v>8.2131000000000007</v>
      </c>
      <c r="O2547" s="11">
        <v>5.4119000000000002</v>
      </c>
      <c r="P2547" s="11">
        <v>3.9527999999999999</v>
      </c>
      <c r="Q2547" s="11">
        <v>166.04390000000001</v>
      </c>
      <c r="R2547" s="11">
        <v>102.1986</v>
      </c>
      <c r="S2547" s="11">
        <v>-55.351700000000001</v>
      </c>
      <c r="T2547" s="11">
        <v>0.4269</v>
      </c>
      <c r="U2547" s="11">
        <v>6.2196999999999996</v>
      </c>
      <c r="V2547" s="11">
        <v>0</v>
      </c>
      <c r="W2547" s="11">
        <v>-40.721800000000002</v>
      </c>
      <c r="X2547" s="11" t="s">
        <v>1100</v>
      </c>
    </row>
    <row r="2548" spans="1:24" x14ac:dyDescent="0.25">
      <c r="A2548" s="11" t="s">
        <v>3765</v>
      </c>
      <c r="B2548" s="11">
        <v>144.73079999999999</v>
      </c>
      <c r="C2548" s="11">
        <v>-100</v>
      </c>
      <c r="D2548" s="11">
        <v>97.439800000000005</v>
      </c>
      <c r="E2548" s="11">
        <v>-120.9686</v>
      </c>
      <c r="F2548" s="11">
        <v>183.67840000000001</v>
      </c>
      <c r="G2548" s="11">
        <v>-320.23059999999998</v>
      </c>
      <c r="H2548" s="11">
        <v>605.69619999999998</v>
      </c>
      <c r="I2548" s="11">
        <v>0</v>
      </c>
      <c r="J2548" s="11">
        <v>0</v>
      </c>
      <c r="K2548" s="11">
        <v>0</v>
      </c>
      <c r="L2548" s="11">
        <v>0</v>
      </c>
      <c r="M2548" s="11">
        <v>-8.09E-2</v>
      </c>
      <c r="N2548" s="11">
        <v>8.8148</v>
      </c>
      <c r="O2548" s="11">
        <v>6.1227</v>
      </c>
      <c r="P2548" s="11">
        <v>4.5134999999999996</v>
      </c>
      <c r="Q2548" s="11">
        <v>142.91669999999999</v>
      </c>
      <c r="R2548" s="11">
        <v>88.171899999999994</v>
      </c>
      <c r="S2548" s="11">
        <v>-55.8491</v>
      </c>
      <c r="T2548" s="11">
        <v>0.36359999999999998</v>
      </c>
      <c r="U2548" s="11">
        <v>5.4555999999999996</v>
      </c>
      <c r="V2548" s="11">
        <v>0</v>
      </c>
      <c r="W2548" s="11">
        <v>-42.550899999999999</v>
      </c>
      <c r="X2548" s="11" t="s">
        <v>3765</v>
      </c>
    </row>
    <row r="2549" spans="1:24" x14ac:dyDescent="0.25">
      <c r="A2549" s="11" t="s">
        <v>3765</v>
      </c>
      <c r="B2549" s="11">
        <v>144.73079999999999</v>
      </c>
      <c r="C2549" s="11">
        <v>-100</v>
      </c>
      <c r="D2549" s="11">
        <v>97.439800000000005</v>
      </c>
      <c r="E2549" s="11">
        <v>-120.9686</v>
      </c>
      <c r="F2549" s="11">
        <v>183.67840000000001</v>
      </c>
      <c r="G2549" s="11">
        <v>-320.23059999999998</v>
      </c>
      <c r="H2549" s="11">
        <v>605.69619999999998</v>
      </c>
      <c r="I2549" s="11">
        <v>0</v>
      </c>
      <c r="J2549" s="11">
        <v>0</v>
      </c>
      <c r="K2549" s="11">
        <v>0</v>
      </c>
      <c r="L2549" s="11">
        <v>0</v>
      </c>
      <c r="M2549" s="11">
        <v>-8.09E-2</v>
      </c>
      <c r="N2549" s="11">
        <v>8.8148</v>
      </c>
      <c r="O2549" s="11">
        <v>6.1227</v>
      </c>
      <c r="P2549" s="11">
        <v>4.5134999999999996</v>
      </c>
      <c r="Q2549" s="11">
        <v>142.91669999999999</v>
      </c>
      <c r="R2549" s="11">
        <v>88.171899999999994</v>
      </c>
      <c r="S2549" s="11">
        <v>-55.8491</v>
      </c>
      <c r="T2549" s="11">
        <v>0.36359999999999998</v>
      </c>
      <c r="U2549" s="11">
        <v>5.4555999999999996</v>
      </c>
      <c r="V2549" s="11">
        <v>0</v>
      </c>
      <c r="W2549" s="11">
        <v>-42.550899999999999</v>
      </c>
      <c r="X2549" s="11" t="s">
        <v>3765</v>
      </c>
    </row>
    <row r="2550" spans="1:24" x14ac:dyDescent="0.25">
      <c r="A2550" s="11" t="s">
        <v>341</v>
      </c>
      <c r="B2550" s="11">
        <v>238.43440000000001</v>
      </c>
      <c r="C2550" s="11">
        <v>100</v>
      </c>
      <c r="D2550" s="11">
        <v>183.9941</v>
      </c>
      <c r="E2550" s="11">
        <v>249.76</v>
      </c>
      <c r="F2550" s="11">
        <v>423.26839999999999</v>
      </c>
      <c r="G2550" s="11">
        <v>693.87940000000003</v>
      </c>
      <c r="H2550" s="11">
        <v>1176.8438000000001</v>
      </c>
      <c r="I2550" s="11">
        <v>0.34710000000000002</v>
      </c>
      <c r="J2550" s="11">
        <v>34.775100000000002</v>
      </c>
      <c r="K2550" s="11">
        <v>23.808700000000002</v>
      </c>
      <c r="L2550" s="11">
        <v>13.494</v>
      </c>
      <c r="M2550" s="11">
        <v>0</v>
      </c>
      <c r="N2550" s="11">
        <v>0</v>
      </c>
      <c r="O2550" s="11">
        <v>0</v>
      </c>
      <c r="P2550" s="11">
        <v>0</v>
      </c>
      <c r="Q2550" s="11">
        <v>258.8759</v>
      </c>
      <c r="R2550" s="11">
        <v>235.28059999999999</v>
      </c>
      <c r="S2550" s="11">
        <v>-76.257099999999994</v>
      </c>
      <c r="T2550" s="11">
        <v>0.64859999999999995</v>
      </c>
      <c r="U2550" s="11">
        <v>8.2240000000000002</v>
      </c>
      <c r="V2550" s="11">
        <v>-1.8812</v>
      </c>
      <c r="W2550" s="11">
        <v>-53.317900000000002</v>
      </c>
      <c r="X2550" s="11" t="s">
        <v>341</v>
      </c>
    </row>
    <row r="2551" spans="1:24" x14ac:dyDescent="0.25">
      <c r="A2551" s="11" t="s">
        <v>3764</v>
      </c>
      <c r="B2551" s="11">
        <v>170.10509999999999</v>
      </c>
      <c r="C2551" s="11">
        <v>-100</v>
      </c>
      <c r="D2551" s="11">
        <v>100.8313</v>
      </c>
      <c r="E2551" s="11">
        <v>-126.42140000000001</v>
      </c>
      <c r="F2551" s="11">
        <v>194.94589999999999</v>
      </c>
      <c r="G2551" s="11">
        <v>-341.8295</v>
      </c>
      <c r="H2551" s="11">
        <v>647.81830000000002</v>
      </c>
      <c r="I2551" s="11">
        <v>0</v>
      </c>
      <c r="J2551" s="11">
        <v>0</v>
      </c>
      <c r="K2551" s="11">
        <v>0</v>
      </c>
      <c r="L2551" s="11">
        <v>0</v>
      </c>
      <c r="M2551" s="11">
        <v>-8.4000000000000005E-2</v>
      </c>
      <c r="N2551" s="11">
        <v>9.2279</v>
      </c>
      <c r="O2551" s="11">
        <v>6.3697999999999997</v>
      </c>
      <c r="P2551" s="11">
        <v>4.7035</v>
      </c>
      <c r="Q2551" s="11">
        <v>165.589</v>
      </c>
      <c r="R2551" s="11">
        <v>102.1986</v>
      </c>
      <c r="S2551" s="11">
        <v>-56.975299999999997</v>
      </c>
      <c r="T2551" s="11">
        <v>0.4133</v>
      </c>
      <c r="U2551" s="11">
        <v>6.3891999999999998</v>
      </c>
      <c r="V2551" s="11">
        <v>0</v>
      </c>
      <c r="W2551" s="11">
        <v>-41.671599999999998</v>
      </c>
      <c r="X2551" s="11" t="s">
        <v>3764</v>
      </c>
    </row>
    <row r="2552" spans="1:24" x14ac:dyDescent="0.25">
      <c r="A2552" s="11" t="s">
        <v>3764</v>
      </c>
      <c r="B2552" s="11">
        <v>170.10509999999999</v>
      </c>
      <c r="C2552" s="11">
        <v>-100</v>
      </c>
      <c r="D2552" s="11">
        <v>100.8313</v>
      </c>
      <c r="E2552" s="11">
        <v>-126.42140000000001</v>
      </c>
      <c r="F2552" s="11">
        <v>194.94589999999999</v>
      </c>
      <c r="G2552" s="11">
        <v>-341.8295</v>
      </c>
      <c r="H2552" s="11">
        <v>647.81830000000002</v>
      </c>
      <c r="I2552" s="11">
        <v>0</v>
      </c>
      <c r="J2552" s="11">
        <v>0</v>
      </c>
      <c r="K2552" s="11">
        <v>0</v>
      </c>
      <c r="L2552" s="11">
        <v>0</v>
      </c>
      <c r="M2552" s="11">
        <v>-8.4000000000000005E-2</v>
      </c>
      <c r="N2552" s="11">
        <v>9.2279</v>
      </c>
      <c r="O2552" s="11">
        <v>6.3697999999999997</v>
      </c>
      <c r="P2552" s="11">
        <v>4.7035</v>
      </c>
      <c r="Q2552" s="11">
        <v>165.589</v>
      </c>
      <c r="R2552" s="11">
        <v>102.1986</v>
      </c>
      <c r="S2552" s="11">
        <v>-56.975299999999997</v>
      </c>
      <c r="T2552" s="11">
        <v>0.4133</v>
      </c>
      <c r="U2552" s="11">
        <v>6.3891999999999998</v>
      </c>
      <c r="V2552" s="11">
        <v>0</v>
      </c>
      <c r="W2552" s="11">
        <v>-41.671599999999998</v>
      </c>
      <c r="X2552" s="11" t="s">
        <v>3764</v>
      </c>
    </row>
    <row r="2553" spans="1:24" x14ac:dyDescent="0.25">
      <c r="A2553" s="11" t="s">
        <v>3766</v>
      </c>
      <c r="B2553" s="11">
        <v>149.99950000000001</v>
      </c>
      <c r="C2553" s="11">
        <v>-100</v>
      </c>
      <c r="D2553" s="11">
        <v>101.2779</v>
      </c>
      <c r="E2553" s="11">
        <v>-129.2337</v>
      </c>
      <c r="F2553" s="11">
        <v>200.98990000000001</v>
      </c>
      <c r="G2553" s="11">
        <v>-355.5256</v>
      </c>
      <c r="H2553" s="11">
        <v>678.58810000000005</v>
      </c>
      <c r="I2553" s="11">
        <v>0</v>
      </c>
      <c r="J2553" s="11">
        <v>0</v>
      </c>
      <c r="K2553" s="11">
        <v>0</v>
      </c>
      <c r="L2553" s="11">
        <v>0</v>
      </c>
      <c r="M2553" s="11">
        <v>-8.5099999999999995E-2</v>
      </c>
      <c r="N2553" s="11">
        <v>9.3463999999999992</v>
      </c>
      <c r="O2553" s="11">
        <v>6.4507000000000003</v>
      </c>
      <c r="P2553" s="11">
        <v>4.7775999999999996</v>
      </c>
      <c r="Q2553" s="11">
        <v>143.3657</v>
      </c>
      <c r="R2553" s="11">
        <v>88.171899999999994</v>
      </c>
      <c r="S2553" s="11">
        <v>-57.161499999999997</v>
      </c>
      <c r="T2553" s="11">
        <v>0.36730000000000002</v>
      </c>
      <c r="U2553" s="11">
        <v>5.6421999999999999</v>
      </c>
      <c r="V2553" s="11">
        <v>0</v>
      </c>
      <c r="W2553" s="11">
        <v>-43.145699999999998</v>
      </c>
      <c r="X2553" s="11" t="s">
        <v>3766</v>
      </c>
    </row>
    <row r="2554" spans="1:24" x14ac:dyDescent="0.25">
      <c r="A2554" s="11" t="s">
        <v>3766</v>
      </c>
      <c r="B2554" s="11">
        <v>149.99950000000001</v>
      </c>
      <c r="C2554" s="11">
        <v>-100</v>
      </c>
      <c r="D2554" s="11">
        <v>101.2779</v>
      </c>
      <c r="E2554" s="11">
        <v>-129.2337</v>
      </c>
      <c r="F2554" s="11">
        <v>200.98990000000001</v>
      </c>
      <c r="G2554" s="11">
        <v>-355.5256</v>
      </c>
      <c r="H2554" s="11">
        <v>678.58810000000005</v>
      </c>
      <c r="I2554" s="11">
        <v>0</v>
      </c>
      <c r="J2554" s="11">
        <v>0</v>
      </c>
      <c r="K2554" s="11">
        <v>0</v>
      </c>
      <c r="L2554" s="11">
        <v>0</v>
      </c>
      <c r="M2554" s="11">
        <v>-8.5099999999999995E-2</v>
      </c>
      <c r="N2554" s="11">
        <v>9.3463999999999992</v>
      </c>
      <c r="O2554" s="11">
        <v>6.4507000000000003</v>
      </c>
      <c r="P2554" s="11">
        <v>4.7775999999999996</v>
      </c>
      <c r="Q2554" s="11">
        <v>143.3657</v>
      </c>
      <c r="R2554" s="11">
        <v>88.171899999999994</v>
      </c>
      <c r="S2554" s="11">
        <v>-57.161499999999997</v>
      </c>
      <c r="T2554" s="11">
        <v>0.36730000000000002</v>
      </c>
      <c r="U2554" s="11">
        <v>5.6421999999999999</v>
      </c>
      <c r="V2554" s="11">
        <v>0</v>
      </c>
      <c r="W2554" s="11">
        <v>-43.145699999999998</v>
      </c>
      <c r="X2554" s="11" t="s">
        <v>3766</v>
      </c>
    </row>
    <row r="2555" spans="1:24" x14ac:dyDescent="0.25">
      <c r="A2555" s="11" t="s">
        <v>1380</v>
      </c>
      <c r="B2555" s="11">
        <v>181.8347</v>
      </c>
      <c r="C2555" s="11">
        <v>-100</v>
      </c>
      <c r="D2555" s="11">
        <v>94.032600000000002</v>
      </c>
      <c r="E2555" s="11">
        <v>-89.811599999999999</v>
      </c>
      <c r="F2555" s="11">
        <v>93.488699999999994</v>
      </c>
      <c r="G2555" s="11">
        <v>-101.7706</v>
      </c>
      <c r="H2555" s="11">
        <v>115.5539</v>
      </c>
      <c r="I2555" s="11">
        <v>0</v>
      </c>
      <c r="J2555" s="11">
        <v>0</v>
      </c>
      <c r="K2555" s="11">
        <v>0</v>
      </c>
      <c r="L2555" s="11">
        <v>0</v>
      </c>
      <c r="M2555" s="11">
        <v>-4.2299999999999997E-2</v>
      </c>
      <c r="N2555" s="11">
        <v>5.1992000000000003</v>
      </c>
      <c r="O2555" s="11">
        <v>1.2528999999999999</v>
      </c>
      <c r="P2555" s="11">
        <v>0.19589999999999999</v>
      </c>
      <c r="Q2555" s="11">
        <v>185.2561</v>
      </c>
      <c r="R2555" s="11">
        <v>139.23920000000001</v>
      </c>
      <c r="S2555" s="11">
        <v>-50.931800000000003</v>
      </c>
      <c r="T2555" s="11">
        <v>0.44679999999999997</v>
      </c>
      <c r="U2555" s="11">
        <v>7.1821999999999999</v>
      </c>
      <c r="V2555" s="11">
        <v>-1.1335</v>
      </c>
      <c r="W2555" s="11">
        <v>-36.811199999999999</v>
      </c>
      <c r="X2555" s="11" t="s">
        <v>1380</v>
      </c>
    </row>
    <row r="2556" spans="1:24" x14ac:dyDescent="0.25">
      <c r="A2556" s="11" t="s">
        <v>1382</v>
      </c>
      <c r="B2556" s="11">
        <v>140.52459999999999</v>
      </c>
      <c r="C2556" s="11">
        <v>100</v>
      </c>
      <c r="D2556" s="11">
        <v>206.06120000000001</v>
      </c>
      <c r="E2556" s="11">
        <v>357.31060000000002</v>
      </c>
      <c r="F2556" s="11">
        <v>674.15530000000001</v>
      </c>
      <c r="G2556" s="11">
        <v>1276.1007999999999</v>
      </c>
      <c r="H2556" s="11">
        <v>2456.8161</v>
      </c>
      <c r="I2556" s="11">
        <v>0.46110000000000001</v>
      </c>
      <c r="J2556" s="11">
        <v>46.232500000000002</v>
      </c>
      <c r="K2556" s="11">
        <v>34.453000000000003</v>
      </c>
      <c r="L2556" s="11">
        <v>23.558599999999998</v>
      </c>
      <c r="M2556" s="11">
        <v>0</v>
      </c>
      <c r="N2556" s="11">
        <v>0</v>
      </c>
      <c r="O2556" s="11">
        <v>0</v>
      </c>
      <c r="P2556" s="11">
        <v>0</v>
      </c>
      <c r="Q2556" s="11">
        <v>131.87700000000001</v>
      </c>
      <c r="R2556" s="11">
        <v>125.0407</v>
      </c>
      <c r="S2556" s="11">
        <v>-79.581400000000002</v>
      </c>
      <c r="T2556" s="11">
        <v>0.62709999999999999</v>
      </c>
      <c r="U2556" s="11">
        <v>4.2251000000000003</v>
      </c>
      <c r="V2556" s="11">
        <v>0</v>
      </c>
      <c r="W2556" s="11">
        <v>-60.636600000000001</v>
      </c>
      <c r="X2556" s="11" t="s">
        <v>1382</v>
      </c>
    </row>
    <row r="2557" spans="1:24" x14ac:dyDescent="0.25">
      <c r="A2557" s="11" t="s">
        <v>1099</v>
      </c>
      <c r="B2557" s="11">
        <v>162.40629999999999</v>
      </c>
      <c r="C2557" s="11">
        <v>-100</v>
      </c>
      <c r="D2557" s="11">
        <v>96.026899999999998</v>
      </c>
      <c r="E2557" s="11">
        <v>-118.2385</v>
      </c>
      <c r="F2557" s="11">
        <v>180.22900000000001</v>
      </c>
      <c r="G2557" s="11">
        <v>-315.7919</v>
      </c>
      <c r="H2557" s="11">
        <v>599.93899999999996</v>
      </c>
      <c r="I2557" s="11">
        <v>0</v>
      </c>
      <c r="J2557" s="11">
        <v>0</v>
      </c>
      <c r="K2557" s="11">
        <v>0</v>
      </c>
      <c r="L2557" s="11">
        <v>0</v>
      </c>
      <c r="M2557" s="11">
        <v>-7.9799999999999996E-2</v>
      </c>
      <c r="N2557" s="11">
        <v>8.6913</v>
      </c>
      <c r="O2557" s="11">
        <v>6.0444000000000004</v>
      </c>
      <c r="P2557" s="11">
        <v>4.4554999999999998</v>
      </c>
      <c r="Q2557" s="11">
        <v>164.00790000000001</v>
      </c>
      <c r="R2557" s="11">
        <v>102.1986</v>
      </c>
      <c r="S2557" s="11">
        <v>-55.116900000000001</v>
      </c>
      <c r="T2557" s="11">
        <v>0.3987</v>
      </c>
      <c r="U2557" s="11">
        <v>6.1207000000000003</v>
      </c>
      <c r="V2557" s="11">
        <v>0</v>
      </c>
      <c r="W2557" s="11">
        <v>-39.916800000000002</v>
      </c>
      <c r="X2557" s="11" t="s">
        <v>1099</v>
      </c>
    </row>
    <row r="2558" spans="1:24" x14ac:dyDescent="0.25">
      <c r="A2558" s="11" t="s">
        <v>1099</v>
      </c>
      <c r="B2558" s="11">
        <v>162.40629999999999</v>
      </c>
      <c r="C2558" s="11">
        <v>-100</v>
      </c>
      <c r="D2558" s="11">
        <v>96.026899999999998</v>
      </c>
      <c r="E2558" s="11">
        <v>-118.2385</v>
      </c>
      <c r="F2558" s="11">
        <v>180.22900000000001</v>
      </c>
      <c r="G2558" s="11">
        <v>-315.7919</v>
      </c>
      <c r="H2558" s="11">
        <v>599.93899999999996</v>
      </c>
      <c r="I2558" s="11">
        <v>0</v>
      </c>
      <c r="J2558" s="11">
        <v>0</v>
      </c>
      <c r="K2558" s="11">
        <v>0</v>
      </c>
      <c r="L2558" s="11">
        <v>0</v>
      </c>
      <c r="M2558" s="11">
        <v>-7.9799999999999996E-2</v>
      </c>
      <c r="N2558" s="11">
        <v>8.6913</v>
      </c>
      <c r="O2558" s="11">
        <v>6.0444000000000004</v>
      </c>
      <c r="P2558" s="11">
        <v>4.4554999999999998</v>
      </c>
      <c r="Q2558" s="11">
        <v>164.00790000000001</v>
      </c>
      <c r="R2558" s="11">
        <v>102.1986</v>
      </c>
      <c r="S2558" s="11">
        <v>-55.116900000000001</v>
      </c>
      <c r="T2558" s="11">
        <v>0.3987</v>
      </c>
      <c r="U2558" s="11">
        <v>6.1207000000000003</v>
      </c>
      <c r="V2558" s="11">
        <v>0</v>
      </c>
      <c r="W2558" s="11">
        <v>-39.916800000000002</v>
      </c>
      <c r="X2558" s="11" t="s">
        <v>1099</v>
      </c>
    </row>
    <row r="2559" spans="1:24" x14ac:dyDescent="0.25">
      <c r="A2559" s="11" t="s">
        <v>1103</v>
      </c>
      <c r="B2559" s="11">
        <v>157.02619999999999</v>
      </c>
      <c r="C2559" s="11">
        <v>-100</v>
      </c>
      <c r="D2559" s="11">
        <v>92.072699999999998</v>
      </c>
      <c r="E2559" s="11">
        <v>-109.1626</v>
      </c>
      <c r="F2559" s="11">
        <v>160.447</v>
      </c>
      <c r="G2559" s="11">
        <v>-274.31619999999998</v>
      </c>
      <c r="H2559" s="11">
        <v>513.26649999999995</v>
      </c>
      <c r="I2559" s="11">
        <v>0</v>
      </c>
      <c r="J2559" s="11">
        <v>0</v>
      </c>
      <c r="K2559" s="11">
        <v>0</v>
      </c>
      <c r="L2559" s="11">
        <v>0</v>
      </c>
      <c r="M2559" s="11">
        <v>-6.9400000000000003E-2</v>
      </c>
      <c r="N2559" s="11">
        <v>7.6276999999999999</v>
      </c>
      <c r="O2559" s="11">
        <v>5.1665999999999999</v>
      </c>
      <c r="P2559" s="11">
        <v>3.7736999999999998</v>
      </c>
      <c r="Q2559" s="11">
        <v>164.23759999999999</v>
      </c>
      <c r="R2559" s="11">
        <v>102.1986</v>
      </c>
      <c r="S2559" s="11">
        <v>-53.679400000000001</v>
      </c>
      <c r="T2559" s="11">
        <v>0.36330000000000001</v>
      </c>
      <c r="U2559" s="11">
        <v>5.9088000000000003</v>
      </c>
      <c r="V2559" s="11">
        <v>0</v>
      </c>
      <c r="W2559" s="11">
        <v>-39.990900000000003</v>
      </c>
      <c r="X2559" s="11" t="s">
        <v>1103</v>
      </c>
    </row>
    <row r="2560" spans="1:24" x14ac:dyDescent="0.25">
      <c r="A2560" s="11" t="s">
        <v>1103</v>
      </c>
      <c r="B2560" s="11">
        <v>157.02619999999999</v>
      </c>
      <c r="C2560" s="11">
        <v>-100</v>
      </c>
      <c r="D2560" s="11">
        <v>92.072699999999998</v>
      </c>
      <c r="E2560" s="11">
        <v>-109.1626</v>
      </c>
      <c r="F2560" s="11">
        <v>160.447</v>
      </c>
      <c r="G2560" s="11">
        <v>-274.31619999999998</v>
      </c>
      <c r="H2560" s="11">
        <v>513.26649999999995</v>
      </c>
      <c r="I2560" s="11">
        <v>0</v>
      </c>
      <c r="J2560" s="11">
        <v>0</v>
      </c>
      <c r="K2560" s="11">
        <v>0</v>
      </c>
      <c r="L2560" s="11">
        <v>0</v>
      </c>
      <c r="M2560" s="11">
        <v>-6.9400000000000003E-2</v>
      </c>
      <c r="N2560" s="11">
        <v>7.6276999999999999</v>
      </c>
      <c r="O2560" s="11">
        <v>5.1665999999999999</v>
      </c>
      <c r="P2560" s="11">
        <v>3.7736999999999998</v>
      </c>
      <c r="Q2560" s="11">
        <v>164.23759999999999</v>
      </c>
      <c r="R2560" s="11">
        <v>102.1986</v>
      </c>
      <c r="S2560" s="11">
        <v>-53.679400000000001</v>
      </c>
      <c r="T2560" s="11">
        <v>0.36330000000000001</v>
      </c>
      <c r="U2560" s="11">
        <v>5.9088000000000003</v>
      </c>
      <c r="V2560" s="11">
        <v>0</v>
      </c>
      <c r="W2560" s="11">
        <v>-39.990900000000003</v>
      </c>
      <c r="X2560" s="11" t="s">
        <v>1103</v>
      </c>
    </row>
    <row r="2561" spans="1:24" x14ac:dyDescent="0.25">
      <c r="A2561" s="11" t="s">
        <v>731</v>
      </c>
      <c r="B2561" s="11">
        <v>453.75920000000002</v>
      </c>
      <c r="C2561" s="11">
        <v>-100</v>
      </c>
      <c r="D2561" s="11">
        <v>97.866200000000006</v>
      </c>
      <c r="E2561" s="11">
        <v>-67.890199999999993</v>
      </c>
      <c r="F2561" s="11">
        <v>64.879599999999996</v>
      </c>
      <c r="G2561" s="11">
        <v>-59.394399999999997</v>
      </c>
      <c r="H2561" s="11">
        <v>58.981400000000001</v>
      </c>
      <c r="I2561" s="11">
        <v>0</v>
      </c>
      <c r="J2561" s="11">
        <v>0</v>
      </c>
      <c r="K2561" s="11">
        <v>0</v>
      </c>
      <c r="L2561" s="11">
        <v>0</v>
      </c>
      <c r="M2561" s="11">
        <v>-1.6299999999999999E-2</v>
      </c>
      <c r="N2561" s="11">
        <v>2.5952000000000002</v>
      </c>
      <c r="O2561" s="11">
        <v>0.30280000000000001</v>
      </c>
      <c r="P2561" s="11">
        <v>1.23E-2</v>
      </c>
      <c r="Q2561" s="11">
        <v>495.60230000000001</v>
      </c>
      <c r="R2561" s="11">
        <v>332.58839999999998</v>
      </c>
      <c r="S2561" s="11">
        <v>-49.984400000000001</v>
      </c>
      <c r="T2561" s="11">
        <v>0.72109999999999996</v>
      </c>
      <c r="U2561" s="11">
        <v>17.086400000000001</v>
      </c>
      <c r="V2561" s="11">
        <v>-1.1335</v>
      </c>
      <c r="W2561" s="11">
        <v>-23.941700000000001</v>
      </c>
      <c r="X2561" s="11" t="s">
        <v>731</v>
      </c>
    </row>
    <row r="2562" spans="1:24" x14ac:dyDescent="0.25">
      <c r="A2562" s="11" t="s">
        <v>1508</v>
      </c>
      <c r="B2562" s="11">
        <v>115.3103</v>
      </c>
      <c r="C2562" s="11">
        <v>100</v>
      </c>
      <c r="D2562" s="11">
        <v>146.67070000000001</v>
      </c>
      <c r="E2562" s="11">
        <v>190.00489999999999</v>
      </c>
      <c r="F2562" s="11">
        <v>280.61279999999999</v>
      </c>
      <c r="G2562" s="11">
        <v>398.31889999999999</v>
      </c>
      <c r="H2562" s="11">
        <v>603.64970000000005</v>
      </c>
      <c r="I2562" s="11">
        <v>0.25</v>
      </c>
      <c r="J2562" s="11">
        <v>25.415199999999999</v>
      </c>
      <c r="K2562" s="11">
        <v>13.222099999999999</v>
      </c>
      <c r="L2562" s="11">
        <v>5.2548000000000004</v>
      </c>
      <c r="M2562" s="11">
        <v>-1.1000000000000001E-3</v>
      </c>
      <c r="N2562" s="11">
        <v>0.22459999999999999</v>
      </c>
      <c r="O2562" s="11">
        <v>1.7999999999999999E-2</v>
      </c>
      <c r="P2562" s="11">
        <v>0</v>
      </c>
      <c r="Q2562" s="11">
        <v>98.427199999999999</v>
      </c>
      <c r="R2562" s="11">
        <v>105.0299</v>
      </c>
      <c r="S2562" s="11">
        <v>-61.963000000000001</v>
      </c>
      <c r="T2562" s="11">
        <v>0.43480000000000002</v>
      </c>
      <c r="U2562" s="11">
        <v>2.5912999999999999</v>
      </c>
      <c r="V2562" s="11">
        <v>0</v>
      </c>
      <c r="W2562" s="11">
        <v>-51.152900000000002</v>
      </c>
      <c r="X2562" s="11" t="s">
        <v>1508</v>
      </c>
    </row>
    <row r="2563" spans="1:24" x14ac:dyDescent="0.25">
      <c r="A2563" s="11" t="s">
        <v>1508</v>
      </c>
      <c r="B2563" s="11">
        <v>115.3103</v>
      </c>
      <c r="C2563" s="11">
        <v>100</v>
      </c>
      <c r="D2563" s="11">
        <v>146.67070000000001</v>
      </c>
      <c r="E2563" s="11">
        <v>190.00489999999999</v>
      </c>
      <c r="F2563" s="11">
        <v>280.61279999999999</v>
      </c>
      <c r="G2563" s="11">
        <v>398.31889999999999</v>
      </c>
      <c r="H2563" s="11">
        <v>603.64970000000005</v>
      </c>
      <c r="I2563" s="11">
        <v>0.25</v>
      </c>
      <c r="J2563" s="11">
        <v>25.415199999999999</v>
      </c>
      <c r="K2563" s="11">
        <v>13.222099999999999</v>
      </c>
      <c r="L2563" s="11">
        <v>5.2548000000000004</v>
      </c>
      <c r="M2563" s="11">
        <v>-1.1000000000000001E-3</v>
      </c>
      <c r="N2563" s="11">
        <v>0.22459999999999999</v>
      </c>
      <c r="O2563" s="11">
        <v>1.7999999999999999E-2</v>
      </c>
      <c r="P2563" s="11">
        <v>0</v>
      </c>
      <c r="Q2563" s="11">
        <v>98.427199999999999</v>
      </c>
      <c r="R2563" s="11">
        <v>105.0299</v>
      </c>
      <c r="S2563" s="11">
        <v>-61.963000000000001</v>
      </c>
      <c r="T2563" s="11">
        <v>0.43480000000000002</v>
      </c>
      <c r="U2563" s="11">
        <v>2.5912999999999999</v>
      </c>
      <c r="V2563" s="11">
        <v>0</v>
      </c>
      <c r="W2563" s="11">
        <v>-51.152900000000002</v>
      </c>
      <c r="X2563" s="11" t="s">
        <v>1508</v>
      </c>
    </row>
    <row r="2564" spans="1:24" x14ac:dyDescent="0.25">
      <c r="A2564" s="11" t="s">
        <v>206</v>
      </c>
      <c r="B2564" s="11">
        <v>497.80079999999998</v>
      </c>
      <c r="C2564" s="11">
        <v>100</v>
      </c>
      <c r="D2564" s="11">
        <v>190.0343</v>
      </c>
      <c r="E2564" s="11">
        <v>262.23469999999998</v>
      </c>
      <c r="F2564" s="11">
        <v>444.92259999999999</v>
      </c>
      <c r="G2564" s="11">
        <v>748.25969999999995</v>
      </c>
      <c r="H2564" s="11">
        <v>1290.6883</v>
      </c>
      <c r="I2564" s="11">
        <v>0.3589</v>
      </c>
      <c r="J2564" s="11">
        <v>35.972000000000001</v>
      </c>
      <c r="K2564" s="11">
        <v>24.866800000000001</v>
      </c>
      <c r="L2564" s="11">
        <v>14.491</v>
      </c>
      <c r="M2564" s="11">
        <v>0</v>
      </c>
      <c r="N2564" s="11">
        <v>0</v>
      </c>
      <c r="O2564" s="11">
        <v>0</v>
      </c>
      <c r="P2564" s="11">
        <v>0</v>
      </c>
      <c r="Q2564" s="11">
        <v>546.27560000000005</v>
      </c>
      <c r="R2564" s="11">
        <v>409.64830000000001</v>
      </c>
      <c r="S2564" s="11">
        <v>-76.0077</v>
      </c>
      <c r="T2564" s="11">
        <v>0.73170000000000002</v>
      </c>
      <c r="U2564" s="11">
        <v>17.8002</v>
      </c>
      <c r="V2564" s="11">
        <v>-1.1287</v>
      </c>
      <c r="W2564" s="11">
        <v>-42.760100000000001</v>
      </c>
      <c r="X2564" s="11" t="s">
        <v>206</v>
      </c>
    </row>
    <row r="2565" spans="1:24" x14ac:dyDescent="0.25">
      <c r="A2565" s="11" t="s">
        <v>207</v>
      </c>
      <c r="B2565" s="11">
        <v>545.18669999999997</v>
      </c>
      <c r="C2565" s="11">
        <v>100</v>
      </c>
      <c r="D2565" s="11">
        <v>190.81200000000001</v>
      </c>
      <c r="E2565" s="11">
        <v>243.9836</v>
      </c>
      <c r="F2565" s="11">
        <v>408.23919999999998</v>
      </c>
      <c r="G2565" s="11">
        <v>668.67719999999997</v>
      </c>
      <c r="H2565" s="11">
        <v>1133.1083000000001</v>
      </c>
      <c r="I2565" s="11">
        <v>0.3322</v>
      </c>
      <c r="J2565" s="11">
        <v>33.330100000000002</v>
      </c>
      <c r="K2565" s="11">
        <v>22.7193</v>
      </c>
      <c r="L2565" s="11">
        <v>12.912800000000001</v>
      </c>
      <c r="M2565" s="11">
        <v>0</v>
      </c>
      <c r="N2565" s="11">
        <v>0</v>
      </c>
      <c r="O2565" s="11">
        <v>0</v>
      </c>
      <c r="P2565" s="11">
        <v>0</v>
      </c>
      <c r="Q2565" s="11">
        <v>594.43550000000005</v>
      </c>
      <c r="R2565" s="11">
        <v>459.70740000000001</v>
      </c>
      <c r="S2565" s="11">
        <v>-76.622600000000006</v>
      </c>
      <c r="T2565" s="11">
        <v>0.85319999999999996</v>
      </c>
      <c r="U2565" s="11">
        <v>19.671500000000002</v>
      </c>
      <c r="V2565" s="11">
        <v>-1.8812</v>
      </c>
      <c r="W2565" s="11">
        <v>-40.686599999999999</v>
      </c>
      <c r="X2565" s="11" t="s">
        <v>207</v>
      </c>
    </row>
    <row r="2566" spans="1:24" x14ac:dyDescent="0.25">
      <c r="A2566" s="11" t="s">
        <v>292</v>
      </c>
      <c r="B2566" s="11">
        <v>542.3501</v>
      </c>
      <c r="C2566" s="11">
        <v>100</v>
      </c>
      <c r="D2566" s="11">
        <v>190.8922</v>
      </c>
      <c r="E2566" s="11">
        <v>243.94220000000001</v>
      </c>
      <c r="F2566" s="11">
        <v>409.50130000000001</v>
      </c>
      <c r="G2566" s="11">
        <v>670.52639999999997</v>
      </c>
      <c r="H2566" s="11">
        <v>1136.9010000000001</v>
      </c>
      <c r="I2566" s="11">
        <v>0.3337</v>
      </c>
      <c r="J2566" s="11">
        <v>33.453600000000002</v>
      </c>
      <c r="K2566" s="11">
        <v>22.8401</v>
      </c>
      <c r="L2566" s="11">
        <v>12.997</v>
      </c>
      <c r="M2566" s="11">
        <v>0</v>
      </c>
      <c r="N2566" s="11">
        <v>0</v>
      </c>
      <c r="O2566" s="11">
        <v>0</v>
      </c>
      <c r="P2566" s="11">
        <v>0</v>
      </c>
      <c r="Q2566" s="11">
        <v>611.29160000000002</v>
      </c>
      <c r="R2566" s="11">
        <v>459.70740000000001</v>
      </c>
      <c r="S2566" s="11">
        <v>-76.536000000000001</v>
      </c>
      <c r="T2566" s="11">
        <v>0.8488</v>
      </c>
      <c r="U2566" s="11">
        <v>19.561900000000001</v>
      </c>
      <c r="V2566" s="11">
        <v>-1.8892</v>
      </c>
      <c r="W2566" s="11">
        <v>-40.915199999999999</v>
      </c>
      <c r="X2566" s="11" t="s">
        <v>4333</v>
      </c>
    </row>
    <row r="2567" spans="1:24" x14ac:dyDescent="0.25">
      <c r="A2567" s="11" t="s">
        <v>4333</v>
      </c>
      <c r="B2567" s="11">
        <v>542.3501</v>
      </c>
      <c r="C2567" s="11">
        <v>100</v>
      </c>
      <c r="D2567" s="11">
        <v>190.8922</v>
      </c>
      <c r="E2567" s="11">
        <v>243.94220000000001</v>
      </c>
      <c r="F2567" s="11">
        <v>409.50130000000001</v>
      </c>
      <c r="G2567" s="11">
        <v>670.52639999999997</v>
      </c>
      <c r="H2567" s="11">
        <v>1136.9010000000001</v>
      </c>
      <c r="I2567" s="11">
        <v>0.3337</v>
      </c>
      <c r="J2567" s="11">
        <v>33.453600000000002</v>
      </c>
      <c r="K2567" s="11">
        <v>22.8401</v>
      </c>
      <c r="L2567" s="11">
        <v>12.997</v>
      </c>
      <c r="M2567" s="11">
        <v>0</v>
      </c>
      <c r="N2567" s="11">
        <v>0</v>
      </c>
      <c r="O2567" s="11">
        <v>0</v>
      </c>
      <c r="P2567" s="11">
        <v>0</v>
      </c>
      <c r="Q2567" s="11">
        <v>611.29160000000002</v>
      </c>
      <c r="R2567" s="11">
        <v>459.70740000000001</v>
      </c>
      <c r="S2567" s="11">
        <v>-76.536000000000001</v>
      </c>
      <c r="T2567" s="11">
        <v>0.8488</v>
      </c>
      <c r="U2567" s="11">
        <v>19.561900000000001</v>
      </c>
      <c r="V2567" s="11">
        <v>-1.8892</v>
      </c>
      <c r="W2567" s="11">
        <v>-40.915199999999999</v>
      </c>
      <c r="X2567" s="11" t="s">
        <v>4333</v>
      </c>
    </row>
    <row r="2568" spans="1:24" x14ac:dyDescent="0.25">
      <c r="A2568" s="11" t="s">
        <v>4333</v>
      </c>
      <c r="B2568" s="11">
        <v>542.3501</v>
      </c>
      <c r="C2568" s="11">
        <v>100</v>
      </c>
      <c r="D2568" s="11">
        <v>190.8922</v>
      </c>
      <c r="E2568" s="11">
        <v>243.94220000000001</v>
      </c>
      <c r="F2568" s="11">
        <v>409.50130000000001</v>
      </c>
      <c r="G2568" s="11">
        <v>670.52639999999997</v>
      </c>
      <c r="H2568" s="11">
        <v>1136.9010000000001</v>
      </c>
      <c r="I2568" s="11">
        <v>0.3337</v>
      </c>
      <c r="J2568" s="11">
        <v>33.455800000000004</v>
      </c>
      <c r="K2568" s="11">
        <v>22.8401</v>
      </c>
      <c r="L2568" s="11">
        <v>12.997</v>
      </c>
      <c r="M2568" s="11">
        <v>0</v>
      </c>
      <c r="N2568" s="11">
        <v>0</v>
      </c>
      <c r="O2568" s="11">
        <v>0</v>
      </c>
      <c r="P2568" s="11">
        <v>0</v>
      </c>
      <c r="Q2568" s="11">
        <v>599.4556</v>
      </c>
      <c r="R2568" s="11">
        <v>459.70740000000001</v>
      </c>
      <c r="S2568" s="11">
        <v>-76.534400000000005</v>
      </c>
      <c r="T2568" s="11">
        <v>0.8488</v>
      </c>
      <c r="U2568" s="11">
        <v>19.561900000000001</v>
      </c>
      <c r="V2568" s="11">
        <v>-1.8812</v>
      </c>
      <c r="W2568" s="11">
        <v>-40.595399999999998</v>
      </c>
      <c r="X2568" s="11" t="s">
        <v>4333</v>
      </c>
    </row>
    <row r="2569" spans="1:24" x14ac:dyDescent="0.25">
      <c r="A2569" s="11" t="s">
        <v>4551</v>
      </c>
      <c r="B2569" s="11">
        <v>797.68150000000003</v>
      </c>
      <c r="C2569" s="11">
        <v>100</v>
      </c>
      <c r="D2569" s="11">
        <v>231.77350000000001</v>
      </c>
      <c r="E2569" s="11">
        <v>369.15309999999999</v>
      </c>
      <c r="F2569" s="11">
        <v>701.6413</v>
      </c>
      <c r="G2569" s="11">
        <v>1346.7053000000001</v>
      </c>
      <c r="H2569" s="11">
        <v>2627.3984</v>
      </c>
      <c r="I2569" s="11">
        <v>0.46779999999999999</v>
      </c>
      <c r="J2569" s="11">
        <v>46.868299999999998</v>
      </c>
      <c r="K2569" s="11">
        <v>35.327100000000002</v>
      </c>
      <c r="L2569" s="11">
        <v>24.582999999999998</v>
      </c>
      <c r="M2569" s="11">
        <v>0</v>
      </c>
      <c r="N2569" s="11">
        <v>0</v>
      </c>
      <c r="O2569" s="11">
        <v>0</v>
      </c>
      <c r="P2569" s="11">
        <v>0</v>
      </c>
      <c r="Q2569" s="11">
        <v>845.22879999999998</v>
      </c>
      <c r="R2569" s="11">
        <v>601.94759999999997</v>
      </c>
      <c r="S2569" s="11">
        <v>-83.170199999999994</v>
      </c>
      <c r="T2569" s="11">
        <v>1.1358999999999999</v>
      </c>
      <c r="U2569" s="11">
        <v>28.7681</v>
      </c>
      <c r="V2569" s="11">
        <v>0</v>
      </c>
      <c r="W2569" s="11">
        <v>-38.007300000000001</v>
      </c>
      <c r="X2569" s="11" t="s">
        <v>4551</v>
      </c>
    </row>
    <row r="2570" spans="1:24" x14ac:dyDescent="0.25">
      <c r="A2570" s="11" t="s">
        <v>293</v>
      </c>
      <c r="B2570" s="11">
        <v>419.30799999999999</v>
      </c>
      <c r="C2570" s="11">
        <v>100</v>
      </c>
      <c r="D2570" s="11">
        <v>216.33629999999999</v>
      </c>
      <c r="E2570" s="11">
        <v>366.57659999999998</v>
      </c>
      <c r="F2570" s="11">
        <v>697.09979999999996</v>
      </c>
      <c r="G2570" s="11">
        <v>1338.9921999999999</v>
      </c>
      <c r="H2570" s="11">
        <v>2610.5544</v>
      </c>
      <c r="I2570" s="11">
        <v>0.46639999999999998</v>
      </c>
      <c r="J2570" s="11">
        <v>46.728000000000002</v>
      </c>
      <c r="K2570" s="11">
        <v>35.151400000000002</v>
      </c>
      <c r="L2570" s="11">
        <v>24.430499999999999</v>
      </c>
      <c r="M2570" s="11">
        <v>0</v>
      </c>
      <c r="N2570" s="11">
        <v>0</v>
      </c>
      <c r="O2570" s="11">
        <v>0</v>
      </c>
      <c r="P2570" s="11">
        <v>0</v>
      </c>
      <c r="Q2570" s="11">
        <v>437.29309999999998</v>
      </c>
      <c r="R2570" s="11">
        <v>321.41419999999999</v>
      </c>
      <c r="S2570" s="11">
        <v>-81.7834</v>
      </c>
      <c r="T2570" s="11">
        <v>0.85819999999999996</v>
      </c>
      <c r="U2570" s="11">
        <v>14.67</v>
      </c>
      <c r="V2570" s="11">
        <v>0</v>
      </c>
      <c r="W2570" s="11">
        <v>-51.398899999999998</v>
      </c>
      <c r="X2570" s="11" t="s">
        <v>4334</v>
      </c>
    </row>
    <row r="2571" spans="1:24" x14ac:dyDescent="0.25">
      <c r="A2571" s="11" t="s">
        <v>4334</v>
      </c>
      <c r="B2571" s="11">
        <v>419.30799999999999</v>
      </c>
      <c r="C2571" s="11">
        <v>100</v>
      </c>
      <c r="D2571" s="11">
        <v>216.33629999999999</v>
      </c>
      <c r="E2571" s="11">
        <v>366.57659999999998</v>
      </c>
      <c r="F2571" s="11">
        <v>697.09979999999996</v>
      </c>
      <c r="G2571" s="11">
        <v>1338.9921999999999</v>
      </c>
      <c r="H2571" s="11">
        <v>2610.5544</v>
      </c>
      <c r="I2571" s="11">
        <v>0.46639999999999998</v>
      </c>
      <c r="J2571" s="11">
        <v>46.728000000000002</v>
      </c>
      <c r="K2571" s="11">
        <v>35.151400000000002</v>
      </c>
      <c r="L2571" s="11">
        <v>24.430499999999999</v>
      </c>
      <c r="M2571" s="11">
        <v>0</v>
      </c>
      <c r="N2571" s="11">
        <v>0</v>
      </c>
      <c r="O2571" s="11">
        <v>0</v>
      </c>
      <c r="P2571" s="11">
        <v>0</v>
      </c>
      <c r="Q2571" s="11">
        <v>437.29309999999998</v>
      </c>
      <c r="R2571" s="11">
        <v>321.41419999999999</v>
      </c>
      <c r="S2571" s="11">
        <v>-81.7834</v>
      </c>
      <c r="T2571" s="11">
        <v>0.85819999999999996</v>
      </c>
      <c r="U2571" s="11">
        <v>14.67</v>
      </c>
      <c r="V2571" s="11">
        <v>0</v>
      </c>
      <c r="W2571" s="11">
        <v>-51.398899999999998</v>
      </c>
      <c r="X2571" s="11" t="s">
        <v>4334</v>
      </c>
    </row>
    <row r="2572" spans="1:24" x14ac:dyDescent="0.25">
      <c r="A2572" s="11" t="s">
        <v>4334</v>
      </c>
      <c r="B2572" s="11">
        <v>419.30799999999999</v>
      </c>
      <c r="C2572" s="11">
        <v>100</v>
      </c>
      <c r="D2572" s="11">
        <v>216.33629999999999</v>
      </c>
      <c r="E2572" s="11">
        <v>366.57659999999998</v>
      </c>
      <c r="F2572" s="11">
        <v>697.09979999999996</v>
      </c>
      <c r="G2572" s="11">
        <v>1338.9921999999999</v>
      </c>
      <c r="H2572" s="11">
        <v>2610.5544</v>
      </c>
      <c r="I2572" s="11">
        <v>0.46639999999999998</v>
      </c>
      <c r="J2572" s="11">
        <v>46.728000000000002</v>
      </c>
      <c r="K2572" s="11">
        <v>35.151400000000002</v>
      </c>
      <c r="L2572" s="11">
        <v>24.430499999999999</v>
      </c>
      <c r="M2572" s="11">
        <v>0</v>
      </c>
      <c r="N2572" s="11">
        <v>0</v>
      </c>
      <c r="O2572" s="11">
        <v>0</v>
      </c>
      <c r="P2572" s="11">
        <v>0</v>
      </c>
      <c r="Q2572" s="11">
        <v>427.66419999999999</v>
      </c>
      <c r="R2572" s="11">
        <v>321.41419999999999</v>
      </c>
      <c r="S2572" s="11">
        <v>-81.781700000000001</v>
      </c>
      <c r="T2572" s="11">
        <v>0.85819999999999996</v>
      </c>
      <c r="U2572" s="11">
        <v>14.67</v>
      </c>
      <c r="V2572" s="11">
        <v>0</v>
      </c>
      <c r="W2572" s="11">
        <v>-51.0869</v>
      </c>
      <c r="X2572" s="11" t="s">
        <v>4334</v>
      </c>
    </row>
    <row r="2573" spans="1:24" x14ac:dyDescent="0.25">
      <c r="A2573" s="11" t="s">
        <v>294</v>
      </c>
      <c r="B2573" s="11">
        <v>390.06240000000003</v>
      </c>
      <c r="C2573" s="11">
        <v>100</v>
      </c>
      <c r="D2573" s="11">
        <v>236.82230000000001</v>
      </c>
      <c r="E2573" s="11">
        <v>491.20600000000002</v>
      </c>
      <c r="F2573" s="11">
        <v>1115.9473</v>
      </c>
      <c r="G2573" s="11">
        <v>2560.1084999999998</v>
      </c>
      <c r="H2573" s="11">
        <v>5931.9560000000001</v>
      </c>
      <c r="I2573" s="11">
        <v>0.52739999999999998</v>
      </c>
      <c r="J2573" s="11">
        <v>52.795299999999997</v>
      </c>
      <c r="K2573" s="11">
        <v>43.952399999999997</v>
      </c>
      <c r="L2573" s="11">
        <v>35.203400000000002</v>
      </c>
      <c r="M2573" s="11">
        <v>0</v>
      </c>
      <c r="N2573" s="11">
        <v>0</v>
      </c>
      <c r="O2573" s="11">
        <v>0</v>
      </c>
      <c r="P2573" s="11">
        <v>0</v>
      </c>
      <c r="Q2573" s="11">
        <v>414.85500000000002</v>
      </c>
      <c r="R2573" s="11">
        <v>289.4153</v>
      </c>
      <c r="S2573" s="11">
        <v>-82.924999999999997</v>
      </c>
      <c r="T2573" s="11">
        <v>0.9375</v>
      </c>
      <c r="U2573" s="11">
        <v>13.824199999999999</v>
      </c>
      <c r="V2573" s="11">
        <v>0</v>
      </c>
      <c r="W2573" s="11">
        <v>-52.392899999999997</v>
      </c>
      <c r="X2573" s="11" t="s">
        <v>4335</v>
      </c>
    </row>
    <row r="2574" spans="1:24" x14ac:dyDescent="0.25">
      <c r="A2574" s="11" t="s">
        <v>4335</v>
      </c>
      <c r="B2574" s="11">
        <v>390.06240000000003</v>
      </c>
      <c r="C2574" s="11">
        <v>100</v>
      </c>
      <c r="D2574" s="11">
        <v>236.82230000000001</v>
      </c>
      <c r="E2574" s="11">
        <v>491.20600000000002</v>
      </c>
      <c r="F2574" s="11">
        <v>1115.9473</v>
      </c>
      <c r="G2574" s="11">
        <v>2560.1084999999998</v>
      </c>
      <c r="H2574" s="11">
        <v>5931.9560000000001</v>
      </c>
      <c r="I2574" s="11">
        <v>0.52739999999999998</v>
      </c>
      <c r="J2574" s="11">
        <v>52.795299999999997</v>
      </c>
      <c r="K2574" s="11">
        <v>43.952399999999997</v>
      </c>
      <c r="L2574" s="11">
        <v>35.203400000000002</v>
      </c>
      <c r="M2574" s="11">
        <v>0</v>
      </c>
      <c r="N2574" s="11">
        <v>0</v>
      </c>
      <c r="O2574" s="11">
        <v>0</v>
      </c>
      <c r="P2574" s="11">
        <v>0</v>
      </c>
      <c r="Q2574" s="11">
        <v>414.85500000000002</v>
      </c>
      <c r="R2574" s="11">
        <v>289.4153</v>
      </c>
      <c r="S2574" s="11">
        <v>-82.924999999999997</v>
      </c>
      <c r="T2574" s="11">
        <v>0.9375</v>
      </c>
      <c r="U2574" s="11">
        <v>13.824199999999999</v>
      </c>
      <c r="V2574" s="11">
        <v>0</v>
      </c>
      <c r="W2574" s="11">
        <v>-52.392899999999997</v>
      </c>
      <c r="X2574" s="11" t="s">
        <v>4335</v>
      </c>
    </row>
    <row r="2575" spans="1:24" x14ac:dyDescent="0.25">
      <c r="A2575" s="11" t="s">
        <v>4335</v>
      </c>
      <c r="B2575" s="11">
        <v>390.06240000000003</v>
      </c>
      <c r="C2575" s="11">
        <v>100</v>
      </c>
      <c r="D2575" s="11">
        <v>236.82230000000001</v>
      </c>
      <c r="E2575" s="11">
        <v>491.20600000000002</v>
      </c>
      <c r="F2575" s="11">
        <v>1115.9473</v>
      </c>
      <c r="G2575" s="11">
        <v>2560.1084999999998</v>
      </c>
      <c r="H2575" s="11">
        <v>5931.9560000000001</v>
      </c>
      <c r="I2575" s="11">
        <v>0.52739999999999998</v>
      </c>
      <c r="J2575" s="11">
        <v>52.795299999999997</v>
      </c>
      <c r="K2575" s="11">
        <v>43.952399999999997</v>
      </c>
      <c r="L2575" s="11">
        <v>35.203400000000002</v>
      </c>
      <c r="M2575" s="11">
        <v>0</v>
      </c>
      <c r="N2575" s="11">
        <v>0</v>
      </c>
      <c r="O2575" s="11">
        <v>0</v>
      </c>
      <c r="P2575" s="11">
        <v>0</v>
      </c>
      <c r="Q2575" s="11">
        <v>402.1071</v>
      </c>
      <c r="R2575" s="11">
        <v>289.4153</v>
      </c>
      <c r="S2575" s="11">
        <v>-82.923299999999998</v>
      </c>
      <c r="T2575" s="11">
        <v>0.93740000000000001</v>
      </c>
      <c r="U2575" s="11">
        <v>13.824199999999999</v>
      </c>
      <c r="V2575" s="11">
        <v>0</v>
      </c>
      <c r="W2575" s="11">
        <v>-52.0809</v>
      </c>
      <c r="X2575" s="11" t="s">
        <v>4335</v>
      </c>
    </row>
    <row r="2576" spans="1:24" x14ac:dyDescent="0.25">
      <c r="A2576" s="11" t="s">
        <v>295</v>
      </c>
      <c r="B2576" s="11">
        <v>297.20089999999999</v>
      </c>
      <c r="C2576" s="11">
        <v>100</v>
      </c>
      <c r="D2576" s="11">
        <v>211.96940000000001</v>
      </c>
      <c r="E2576" s="11">
        <v>368.29790000000003</v>
      </c>
      <c r="F2576" s="11">
        <v>702.53250000000003</v>
      </c>
      <c r="G2576" s="11">
        <v>1353.6817000000001</v>
      </c>
      <c r="H2576" s="11">
        <v>2646.2105000000001</v>
      </c>
      <c r="I2576" s="11">
        <v>0.46829999999999999</v>
      </c>
      <c r="J2576" s="11">
        <v>46.9009</v>
      </c>
      <c r="K2576" s="11">
        <v>35.350099999999998</v>
      </c>
      <c r="L2576" s="11">
        <v>24.619199999999999</v>
      </c>
      <c r="M2576" s="11">
        <v>0</v>
      </c>
      <c r="N2576" s="11">
        <v>0</v>
      </c>
      <c r="O2576" s="11">
        <v>0</v>
      </c>
      <c r="P2576" s="11">
        <v>0</v>
      </c>
      <c r="Q2576" s="11">
        <v>307.55880000000002</v>
      </c>
      <c r="R2576" s="11">
        <v>237.25409999999999</v>
      </c>
      <c r="S2576" s="11">
        <v>-81.2727</v>
      </c>
      <c r="T2576" s="11">
        <v>0.74690000000000001</v>
      </c>
      <c r="U2576" s="11">
        <v>10.121499999999999</v>
      </c>
      <c r="V2576" s="11">
        <v>0</v>
      </c>
      <c r="W2576" s="11">
        <v>-55.869500000000002</v>
      </c>
      <c r="X2576" s="11" t="s">
        <v>4336</v>
      </c>
    </row>
    <row r="2577" spans="1:24" x14ac:dyDescent="0.25">
      <c r="A2577" s="11" t="s">
        <v>4336</v>
      </c>
      <c r="B2577" s="11">
        <v>297.20089999999999</v>
      </c>
      <c r="C2577" s="11">
        <v>100</v>
      </c>
      <c r="D2577" s="11">
        <v>211.96940000000001</v>
      </c>
      <c r="E2577" s="11">
        <v>368.29790000000003</v>
      </c>
      <c r="F2577" s="11">
        <v>702.53250000000003</v>
      </c>
      <c r="G2577" s="11">
        <v>1353.6817000000001</v>
      </c>
      <c r="H2577" s="11">
        <v>2646.2105000000001</v>
      </c>
      <c r="I2577" s="11">
        <v>0.46829999999999999</v>
      </c>
      <c r="J2577" s="11">
        <v>46.9009</v>
      </c>
      <c r="K2577" s="11">
        <v>35.350099999999998</v>
      </c>
      <c r="L2577" s="11">
        <v>24.619199999999999</v>
      </c>
      <c r="M2577" s="11">
        <v>0</v>
      </c>
      <c r="N2577" s="11">
        <v>0</v>
      </c>
      <c r="O2577" s="11">
        <v>0</v>
      </c>
      <c r="P2577" s="11">
        <v>0</v>
      </c>
      <c r="Q2577" s="11">
        <v>307.55880000000002</v>
      </c>
      <c r="R2577" s="11">
        <v>237.25409999999999</v>
      </c>
      <c r="S2577" s="11">
        <v>-81.2727</v>
      </c>
      <c r="T2577" s="11">
        <v>0.74690000000000001</v>
      </c>
      <c r="U2577" s="11">
        <v>10.121499999999999</v>
      </c>
      <c r="V2577" s="11">
        <v>0</v>
      </c>
      <c r="W2577" s="11">
        <v>-55.869500000000002</v>
      </c>
      <c r="X2577" s="11" t="s">
        <v>4336</v>
      </c>
    </row>
    <row r="2578" spans="1:24" x14ac:dyDescent="0.25">
      <c r="A2578" s="11" t="s">
        <v>4336</v>
      </c>
      <c r="B2578" s="11">
        <v>297.20089999999999</v>
      </c>
      <c r="C2578" s="11">
        <v>100</v>
      </c>
      <c r="D2578" s="11">
        <v>211.96940000000001</v>
      </c>
      <c r="E2578" s="11">
        <v>368.29790000000003</v>
      </c>
      <c r="F2578" s="11">
        <v>702.53250000000003</v>
      </c>
      <c r="G2578" s="11">
        <v>1353.6817000000001</v>
      </c>
      <c r="H2578" s="11">
        <v>2646.2105000000001</v>
      </c>
      <c r="I2578" s="11">
        <v>0.46829999999999999</v>
      </c>
      <c r="J2578" s="11">
        <v>46.9009</v>
      </c>
      <c r="K2578" s="11">
        <v>35.350099999999998</v>
      </c>
      <c r="L2578" s="11">
        <v>24.619199999999999</v>
      </c>
      <c r="M2578" s="11">
        <v>0</v>
      </c>
      <c r="N2578" s="11">
        <v>0</v>
      </c>
      <c r="O2578" s="11">
        <v>0</v>
      </c>
      <c r="P2578" s="11">
        <v>0</v>
      </c>
      <c r="Q2578" s="11">
        <v>298.97449999999998</v>
      </c>
      <c r="R2578" s="11">
        <v>237.25409999999999</v>
      </c>
      <c r="S2578" s="11">
        <v>-81.271000000000001</v>
      </c>
      <c r="T2578" s="11">
        <v>0.74680000000000002</v>
      </c>
      <c r="U2578" s="11">
        <v>10.121499999999999</v>
      </c>
      <c r="V2578" s="11">
        <v>0</v>
      </c>
      <c r="W2578" s="11">
        <v>-55.557499999999997</v>
      </c>
      <c r="X2578" s="11" t="s">
        <v>4336</v>
      </c>
    </row>
    <row r="2579" spans="1:24" x14ac:dyDescent="0.25">
      <c r="A2579" s="11" t="s">
        <v>296</v>
      </c>
      <c r="B2579" s="11">
        <v>382.42439999999999</v>
      </c>
      <c r="C2579" s="11">
        <v>100</v>
      </c>
      <c r="D2579" s="11">
        <v>183.96870000000001</v>
      </c>
      <c r="E2579" s="11">
        <v>241.8947</v>
      </c>
      <c r="F2579" s="11">
        <v>406.16120000000001</v>
      </c>
      <c r="G2579" s="11">
        <v>665.24739999999997</v>
      </c>
      <c r="H2579" s="11">
        <v>1127.5708999999999</v>
      </c>
      <c r="I2579" s="11">
        <v>0.33129999999999998</v>
      </c>
      <c r="J2579" s="11">
        <v>33.2318</v>
      </c>
      <c r="K2579" s="11">
        <v>22.645600000000002</v>
      </c>
      <c r="L2579" s="11">
        <v>12.870900000000001</v>
      </c>
      <c r="M2579" s="11">
        <v>0</v>
      </c>
      <c r="N2579" s="11">
        <v>0</v>
      </c>
      <c r="O2579" s="11">
        <v>0</v>
      </c>
      <c r="P2579" s="11">
        <v>0</v>
      </c>
      <c r="Q2579" s="11">
        <v>436.31209999999999</v>
      </c>
      <c r="R2579" s="11">
        <v>347.49400000000003</v>
      </c>
      <c r="S2579" s="11">
        <v>-75.647900000000007</v>
      </c>
      <c r="T2579" s="11">
        <v>0.73860000000000003</v>
      </c>
      <c r="U2579" s="11">
        <v>13.606299999999999</v>
      </c>
      <c r="V2579" s="11">
        <v>-1.8892</v>
      </c>
      <c r="W2579" s="11">
        <v>-46.411700000000003</v>
      </c>
      <c r="X2579" s="11" t="s">
        <v>4337</v>
      </c>
    </row>
    <row r="2580" spans="1:24" x14ac:dyDescent="0.25">
      <c r="A2580" s="11" t="s">
        <v>4337</v>
      </c>
      <c r="B2580" s="11">
        <v>382.42439999999999</v>
      </c>
      <c r="C2580" s="11">
        <v>100</v>
      </c>
      <c r="D2580" s="11">
        <v>183.96870000000001</v>
      </c>
      <c r="E2580" s="11">
        <v>241.8947</v>
      </c>
      <c r="F2580" s="11">
        <v>406.16120000000001</v>
      </c>
      <c r="G2580" s="11">
        <v>665.24739999999997</v>
      </c>
      <c r="H2580" s="11">
        <v>1127.5708999999999</v>
      </c>
      <c r="I2580" s="11">
        <v>0.33129999999999998</v>
      </c>
      <c r="J2580" s="11">
        <v>33.2318</v>
      </c>
      <c r="K2580" s="11">
        <v>22.645600000000002</v>
      </c>
      <c r="L2580" s="11">
        <v>12.870900000000001</v>
      </c>
      <c r="M2580" s="11">
        <v>0</v>
      </c>
      <c r="N2580" s="11">
        <v>0</v>
      </c>
      <c r="O2580" s="11">
        <v>0</v>
      </c>
      <c r="P2580" s="11">
        <v>0</v>
      </c>
      <c r="Q2580" s="11">
        <v>436.31209999999999</v>
      </c>
      <c r="R2580" s="11">
        <v>347.49400000000003</v>
      </c>
      <c r="S2580" s="11">
        <v>-75.647900000000007</v>
      </c>
      <c r="T2580" s="11">
        <v>0.73860000000000003</v>
      </c>
      <c r="U2580" s="11">
        <v>13.606299999999999</v>
      </c>
      <c r="V2580" s="11">
        <v>-1.8892</v>
      </c>
      <c r="W2580" s="11">
        <v>-46.411700000000003</v>
      </c>
      <c r="X2580" s="11" t="s">
        <v>4337</v>
      </c>
    </row>
    <row r="2581" spans="1:24" x14ac:dyDescent="0.25">
      <c r="A2581" s="11" t="s">
        <v>4337</v>
      </c>
      <c r="B2581" s="11">
        <v>382.42439999999999</v>
      </c>
      <c r="C2581" s="11">
        <v>100</v>
      </c>
      <c r="D2581" s="11">
        <v>183.96870000000001</v>
      </c>
      <c r="E2581" s="11">
        <v>241.8947</v>
      </c>
      <c r="F2581" s="11">
        <v>406.16120000000001</v>
      </c>
      <c r="G2581" s="11">
        <v>665.24739999999997</v>
      </c>
      <c r="H2581" s="11">
        <v>1127.5708999999999</v>
      </c>
      <c r="I2581" s="11">
        <v>0.33129999999999998</v>
      </c>
      <c r="J2581" s="11">
        <v>33.2318</v>
      </c>
      <c r="K2581" s="11">
        <v>22.645600000000002</v>
      </c>
      <c r="L2581" s="11">
        <v>12.870900000000001</v>
      </c>
      <c r="M2581" s="11">
        <v>0</v>
      </c>
      <c r="N2581" s="11">
        <v>0</v>
      </c>
      <c r="O2581" s="11">
        <v>0</v>
      </c>
      <c r="P2581" s="11">
        <v>0</v>
      </c>
      <c r="Q2581" s="11">
        <v>427.04489999999998</v>
      </c>
      <c r="R2581" s="11">
        <v>347.49400000000003</v>
      </c>
      <c r="S2581" s="11">
        <v>-75.646299999999997</v>
      </c>
      <c r="T2581" s="11">
        <v>0.73860000000000003</v>
      </c>
      <c r="U2581" s="11">
        <v>13.606299999999999</v>
      </c>
      <c r="V2581" s="11">
        <v>-1.8812</v>
      </c>
      <c r="W2581" s="11">
        <v>-46.091900000000003</v>
      </c>
      <c r="X2581" s="11" t="s">
        <v>4337</v>
      </c>
    </row>
    <row r="2582" spans="1:24" x14ac:dyDescent="0.25">
      <c r="A2582" s="11" t="s">
        <v>1003</v>
      </c>
      <c r="B2582" s="11">
        <v>313.73009999999999</v>
      </c>
      <c r="C2582" s="11">
        <v>-100</v>
      </c>
      <c r="D2582" s="11">
        <v>119.22199999999999</v>
      </c>
      <c r="E2582" s="11">
        <v>-75.584199999999996</v>
      </c>
      <c r="F2582" s="11">
        <v>80.759699999999995</v>
      </c>
      <c r="G2582" s="11">
        <v>-68.328000000000003</v>
      </c>
      <c r="H2582" s="11">
        <v>72.240600000000001</v>
      </c>
      <c r="I2582" s="11">
        <v>0</v>
      </c>
      <c r="J2582" s="11">
        <v>8.0000000000000004E-4</v>
      </c>
      <c r="K2582" s="11">
        <v>0</v>
      </c>
      <c r="L2582" s="11">
        <v>0</v>
      </c>
      <c r="M2582" s="11">
        <v>-1.9199999999999998E-2</v>
      </c>
      <c r="N2582" s="11">
        <v>3.0874999999999999</v>
      </c>
      <c r="O2582" s="11">
        <v>0.4199</v>
      </c>
      <c r="P2582" s="11">
        <v>2.6700000000000002E-2</v>
      </c>
      <c r="Q2582" s="11">
        <v>370.19940000000003</v>
      </c>
      <c r="R2582" s="11">
        <v>278.41300000000001</v>
      </c>
      <c r="S2582" s="11">
        <v>-54.409100000000002</v>
      </c>
      <c r="T2582" s="11">
        <v>0.6431</v>
      </c>
      <c r="U2582" s="11">
        <v>11.9985</v>
      </c>
      <c r="V2582" s="11">
        <v>-3.3860999999999999</v>
      </c>
      <c r="W2582" s="11">
        <v>-34.266599999999997</v>
      </c>
      <c r="X2582" s="11" t="s">
        <v>1003</v>
      </c>
    </row>
    <row r="2583" spans="1:24" x14ac:dyDescent="0.25">
      <c r="A2583" s="11" t="s">
        <v>1745</v>
      </c>
      <c r="B2583" s="11">
        <v>259.66449999999998</v>
      </c>
      <c r="C2583" s="11">
        <v>100</v>
      </c>
      <c r="D2583" s="11">
        <v>187.81370000000001</v>
      </c>
      <c r="E2583" s="11">
        <v>239.48320000000001</v>
      </c>
      <c r="F2583" s="11">
        <v>427.09390000000002</v>
      </c>
      <c r="G2583" s="11">
        <v>725.03750000000002</v>
      </c>
      <c r="H2583" s="11">
        <v>1302.0242000000001</v>
      </c>
      <c r="I2583" s="11">
        <v>0.31169999999999998</v>
      </c>
      <c r="J2583" s="11">
        <v>31.386900000000001</v>
      </c>
      <c r="K2583" s="11">
        <v>22.2255</v>
      </c>
      <c r="L2583" s="11">
        <v>14.073600000000001</v>
      </c>
      <c r="M2583" s="11">
        <v>0</v>
      </c>
      <c r="N2583" s="11">
        <v>5.9999999999999995E-4</v>
      </c>
      <c r="O2583" s="11">
        <v>0</v>
      </c>
      <c r="P2583" s="11">
        <v>0</v>
      </c>
      <c r="Q2583" s="11">
        <v>277.4092</v>
      </c>
      <c r="R2583" s="11">
        <v>249.18029999999999</v>
      </c>
      <c r="S2583" s="11">
        <v>-72.9816</v>
      </c>
      <c r="T2583" s="11">
        <v>0.7873</v>
      </c>
      <c r="U2583" s="11">
        <v>9.1051000000000002</v>
      </c>
      <c r="V2583" s="11">
        <v>-2.2669999999999999</v>
      </c>
      <c r="W2583" s="11">
        <v>-50.9527</v>
      </c>
      <c r="X2583" s="11" t="s">
        <v>4338</v>
      </c>
    </row>
    <row r="2584" spans="1:24" x14ac:dyDescent="0.25">
      <c r="A2584" s="11" t="s">
        <v>4338</v>
      </c>
      <c r="B2584" s="11">
        <v>259.66449999999998</v>
      </c>
      <c r="C2584" s="11">
        <v>100</v>
      </c>
      <c r="D2584" s="11">
        <v>187.81370000000001</v>
      </c>
      <c r="E2584" s="11">
        <v>239.48320000000001</v>
      </c>
      <c r="F2584" s="11">
        <v>427.09390000000002</v>
      </c>
      <c r="G2584" s="11">
        <v>725.03750000000002</v>
      </c>
      <c r="H2584" s="11">
        <v>1302.0242000000001</v>
      </c>
      <c r="I2584" s="11">
        <v>0.31169999999999998</v>
      </c>
      <c r="J2584" s="11">
        <v>31.386900000000001</v>
      </c>
      <c r="K2584" s="11">
        <v>22.2255</v>
      </c>
      <c r="L2584" s="11">
        <v>14.073600000000001</v>
      </c>
      <c r="M2584" s="11">
        <v>0</v>
      </c>
      <c r="N2584" s="11">
        <v>5.9999999999999995E-4</v>
      </c>
      <c r="O2584" s="11">
        <v>0</v>
      </c>
      <c r="P2584" s="11">
        <v>0</v>
      </c>
      <c r="Q2584" s="11">
        <v>277.4092</v>
      </c>
      <c r="R2584" s="11">
        <v>249.18029999999999</v>
      </c>
      <c r="S2584" s="11">
        <v>-72.9816</v>
      </c>
      <c r="T2584" s="11">
        <v>0.7873</v>
      </c>
      <c r="U2584" s="11">
        <v>9.1051000000000002</v>
      </c>
      <c r="V2584" s="11">
        <v>-2.2669999999999999</v>
      </c>
      <c r="W2584" s="11">
        <v>-50.9527</v>
      </c>
      <c r="X2584" s="11" t="s">
        <v>4338</v>
      </c>
    </row>
    <row r="2585" spans="1:24" x14ac:dyDescent="0.25">
      <c r="A2585" s="11" t="s">
        <v>4338</v>
      </c>
      <c r="B2585" s="11">
        <v>259.66449999999998</v>
      </c>
      <c r="C2585" s="11">
        <v>100</v>
      </c>
      <c r="D2585" s="11">
        <v>187.81370000000001</v>
      </c>
      <c r="E2585" s="11">
        <v>239.48320000000001</v>
      </c>
      <c r="F2585" s="11">
        <v>427.09390000000002</v>
      </c>
      <c r="G2585" s="11">
        <v>725.03750000000002</v>
      </c>
      <c r="H2585" s="11">
        <v>1302.0242000000001</v>
      </c>
      <c r="I2585" s="11">
        <v>0.31169999999999998</v>
      </c>
      <c r="J2585" s="11">
        <v>31.386900000000001</v>
      </c>
      <c r="K2585" s="11">
        <v>22.2255</v>
      </c>
      <c r="L2585" s="11">
        <v>14.073600000000001</v>
      </c>
      <c r="M2585" s="11">
        <v>0</v>
      </c>
      <c r="N2585" s="11">
        <v>5.9999999999999995E-4</v>
      </c>
      <c r="O2585" s="11">
        <v>0</v>
      </c>
      <c r="P2585" s="11">
        <v>0</v>
      </c>
      <c r="Q2585" s="11">
        <v>275.09050000000002</v>
      </c>
      <c r="R2585" s="11">
        <v>249.18029999999999</v>
      </c>
      <c r="S2585" s="11">
        <v>-72.98</v>
      </c>
      <c r="T2585" s="11">
        <v>0.78720000000000001</v>
      </c>
      <c r="U2585" s="11">
        <v>9.1051000000000002</v>
      </c>
      <c r="V2585" s="11">
        <v>-2.2574000000000001</v>
      </c>
      <c r="W2585" s="11">
        <v>-50.6312</v>
      </c>
      <c r="X2585" s="11" t="s">
        <v>4338</v>
      </c>
    </row>
    <row r="2586" spans="1:24" x14ac:dyDescent="0.25">
      <c r="A2586" s="11" t="s">
        <v>3770</v>
      </c>
      <c r="B2586" s="11">
        <v>215.9804</v>
      </c>
      <c r="C2586" s="11">
        <v>-100</v>
      </c>
      <c r="D2586" s="11">
        <v>148.20779999999999</v>
      </c>
      <c r="E2586" s="11">
        <v>-239.62889999999999</v>
      </c>
      <c r="F2586" s="11">
        <v>472.12060000000002</v>
      </c>
      <c r="G2586" s="11">
        <v>-1001.4472</v>
      </c>
      <c r="H2586" s="11">
        <v>2208.7658999999999</v>
      </c>
      <c r="I2586" s="11">
        <v>0</v>
      </c>
      <c r="J2586" s="11">
        <v>0</v>
      </c>
      <c r="K2586" s="11">
        <v>0</v>
      </c>
      <c r="L2586" s="11">
        <v>0</v>
      </c>
      <c r="M2586" s="11">
        <v>-0.18260000000000001</v>
      </c>
      <c r="N2586" s="11">
        <v>18.664899999999999</v>
      </c>
      <c r="O2586" s="11">
        <v>14.6038</v>
      </c>
      <c r="P2586" s="11">
        <v>11.3797</v>
      </c>
      <c r="Q2586" s="11">
        <v>224.64949999999999</v>
      </c>
      <c r="R2586" s="11">
        <v>170.23140000000001</v>
      </c>
      <c r="S2586" s="11">
        <v>-58.465400000000002</v>
      </c>
      <c r="T2586" s="11">
        <v>0.8115</v>
      </c>
      <c r="U2586" s="11">
        <v>8.2911000000000001</v>
      </c>
      <c r="V2586" s="11">
        <v>-2.2669999999999999</v>
      </c>
      <c r="W2586" s="11">
        <v>-41.281300000000002</v>
      </c>
      <c r="X2586" s="11" t="s">
        <v>3770</v>
      </c>
    </row>
    <row r="2587" spans="1:24" x14ac:dyDescent="0.25">
      <c r="A2587" s="11" t="s">
        <v>3770</v>
      </c>
      <c r="B2587" s="11">
        <v>215.9804</v>
      </c>
      <c r="C2587" s="11">
        <v>-100</v>
      </c>
      <c r="D2587" s="11">
        <v>148.20779999999999</v>
      </c>
      <c r="E2587" s="11">
        <v>-239.62889999999999</v>
      </c>
      <c r="F2587" s="11">
        <v>472.12060000000002</v>
      </c>
      <c r="G2587" s="11">
        <v>-1001.4472</v>
      </c>
      <c r="H2587" s="11">
        <v>2208.7658999999999</v>
      </c>
      <c r="I2587" s="11">
        <v>0</v>
      </c>
      <c r="J2587" s="11">
        <v>0</v>
      </c>
      <c r="K2587" s="11">
        <v>0</v>
      </c>
      <c r="L2587" s="11">
        <v>0</v>
      </c>
      <c r="M2587" s="11">
        <v>-0.18260000000000001</v>
      </c>
      <c r="N2587" s="11">
        <v>18.664899999999999</v>
      </c>
      <c r="O2587" s="11">
        <v>14.6038</v>
      </c>
      <c r="P2587" s="11">
        <v>11.3797</v>
      </c>
      <c r="Q2587" s="11">
        <v>224.64949999999999</v>
      </c>
      <c r="R2587" s="11">
        <v>170.23140000000001</v>
      </c>
      <c r="S2587" s="11">
        <v>-58.465400000000002</v>
      </c>
      <c r="T2587" s="11">
        <v>0.8115</v>
      </c>
      <c r="U2587" s="11">
        <v>8.2911000000000001</v>
      </c>
      <c r="V2587" s="11">
        <v>-2.2669999999999999</v>
      </c>
      <c r="W2587" s="11">
        <v>-41.281300000000002</v>
      </c>
      <c r="X2587" s="11" t="s">
        <v>3770</v>
      </c>
    </row>
    <row r="2588" spans="1:24" x14ac:dyDescent="0.25">
      <c r="A2588" s="11" t="s">
        <v>1004</v>
      </c>
      <c r="B2588" s="11">
        <v>235.8075</v>
      </c>
      <c r="C2588" s="11">
        <v>-100</v>
      </c>
      <c r="D2588" s="11">
        <v>92.389899999999997</v>
      </c>
      <c r="E2588" s="11">
        <v>-81.9773</v>
      </c>
      <c r="F2588" s="11">
        <v>80.480400000000003</v>
      </c>
      <c r="G2588" s="11">
        <v>-82.843400000000003</v>
      </c>
      <c r="H2588" s="11">
        <v>89.594800000000006</v>
      </c>
      <c r="I2588" s="11">
        <v>0</v>
      </c>
      <c r="J2588" s="11">
        <v>0</v>
      </c>
      <c r="K2588" s="11">
        <v>0</v>
      </c>
      <c r="L2588" s="11">
        <v>0</v>
      </c>
      <c r="M2588" s="11">
        <v>-7.7000000000000002E-3</v>
      </c>
      <c r="N2588" s="11">
        <v>1.3746</v>
      </c>
      <c r="O2588" s="11">
        <v>0.1211</v>
      </c>
      <c r="P2588" s="11">
        <v>0</v>
      </c>
      <c r="Q2588" s="11">
        <v>248.87209999999999</v>
      </c>
      <c r="R2588" s="11">
        <v>281.11329999999998</v>
      </c>
      <c r="S2588" s="11">
        <v>-46.200299999999999</v>
      </c>
      <c r="T2588" s="11">
        <v>0.47539999999999999</v>
      </c>
      <c r="U2588" s="11">
        <v>9.7963000000000005</v>
      </c>
      <c r="V2588" s="11">
        <v>-2.2574000000000001</v>
      </c>
      <c r="W2588" s="11">
        <v>-30.1509</v>
      </c>
      <c r="X2588" s="11" t="s">
        <v>1004</v>
      </c>
    </row>
    <row r="2589" spans="1:24" x14ac:dyDescent="0.25">
      <c r="A2589" s="11" t="s">
        <v>1090</v>
      </c>
      <c r="B2589" s="11">
        <v>174.88460000000001</v>
      </c>
      <c r="C2589" s="11">
        <v>-100</v>
      </c>
      <c r="D2589" s="11">
        <v>115.1228</v>
      </c>
      <c r="E2589" s="11">
        <v>-173.3228</v>
      </c>
      <c r="F2589" s="11">
        <v>308.79680000000002</v>
      </c>
      <c r="G2589" s="11">
        <v>-594.49929999999995</v>
      </c>
      <c r="H2589" s="11">
        <v>1191.2064</v>
      </c>
      <c r="I2589" s="11">
        <v>0</v>
      </c>
      <c r="J2589" s="11">
        <v>0</v>
      </c>
      <c r="K2589" s="11">
        <v>0</v>
      </c>
      <c r="L2589" s="11">
        <v>0</v>
      </c>
      <c r="M2589" s="11">
        <v>-0.15509999999999999</v>
      </c>
      <c r="N2589" s="11">
        <v>15.747299999999999</v>
      </c>
      <c r="O2589" s="11">
        <v>12.019399999999999</v>
      </c>
      <c r="P2589" s="11">
        <v>8.6753</v>
      </c>
      <c r="Q2589" s="11">
        <v>165.16669999999999</v>
      </c>
      <c r="R2589" s="11">
        <v>102.1986</v>
      </c>
      <c r="S2589" s="11">
        <v>-59.686100000000003</v>
      </c>
      <c r="T2589" s="11">
        <v>0.51790000000000003</v>
      </c>
      <c r="U2589" s="11">
        <v>6.5339</v>
      </c>
      <c r="V2589" s="11">
        <v>0</v>
      </c>
      <c r="W2589" s="11">
        <v>-43.350200000000001</v>
      </c>
      <c r="X2589" s="11" t="s">
        <v>1090</v>
      </c>
    </row>
    <row r="2590" spans="1:24" x14ac:dyDescent="0.25">
      <c r="A2590" s="11" t="s">
        <v>1090</v>
      </c>
      <c r="B2590" s="11">
        <v>174.88460000000001</v>
      </c>
      <c r="C2590" s="11">
        <v>-100</v>
      </c>
      <c r="D2590" s="11">
        <v>115.1228</v>
      </c>
      <c r="E2590" s="11">
        <v>-173.3228</v>
      </c>
      <c r="F2590" s="11">
        <v>308.79680000000002</v>
      </c>
      <c r="G2590" s="11">
        <v>-594.49929999999995</v>
      </c>
      <c r="H2590" s="11">
        <v>1191.2064</v>
      </c>
      <c r="I2590" s="11">
        <v>0</v>
      </c>
      <c r="J2590" s="11">
        <v>0</v>
      </c>
      <c r="K2590" s="11">
        <v>0</v>
      </c>
      <c r="L2590" s="11">
        <v>0</v>
      </c>
      <c r="M2590" s="11">
        <v>-0.15509999999999999</v>
      </c>
      <c r="N2590" s="11">
        <v>15.747299999999999</v>
      </c>
      <c r="O2590" s="11">
        <v>12.019399999999999</v>
      </c>
      <c r="P2590" s="11">
        <v>8.6753</v>
      </c>
      <c r="Q2590" s="11">
        <v>165.16669999999999</v>
      </c>
      <c r="R2590" s="11">
        <v>102.1986</v>
      </c>
      <c r="S2590" s="11">
        <v>-59.686100000000003</v>
      </c>
      <c r="T2590" s="11">
        <v>0.51790000000000003</v>
      </c>
      <c r="U2590" s="11">
        <v>6.5339</v>
      </c>
      <c r="V2590" s="11">
        <v>0</v>
      </c>
      <c r="W2590" s="11">
        <v>-43.350200000000001</v>
      </c>
      <c r="X2590" s="11" t="s">
        <v>1090</v>
      </c>
    </row>
    <row r="2591" spans="1:24" x14ac:dyDescent="0.25">
      <c r="A2591" s="11" t="s">
        <v>1093</v>
      </c>
      <c r="B2591" s="11">
        <v>200.88550000000001</v>
      </c>
      <c r="C2591" s="11">
        <v>-100</v>
      </c>
      <c r="D2591" s="11">
        <v>100.9131</v>
      </c>
      <c r="E2591" s="11">
        <v>-139.37540000000001</v>
      </c>
      <c r="F2591" s="11">
        <v>235.95150000000001</v>
      </c>
      <c r="G2591" s="11">
        <v>-438.78250000000003</v>
      </c>
      <c r="H2591" s="11">
        <v>853.61540000000002</v>
      </c>
      <c r="I2591" s="11">
        <v>0</v>
      </c>
      <c r="J2591" s="11">
        <v>0</v>
      </c>
      <c r="K2591" s="11">
        <v>0</v>
      </c>
      <c r="L2591" s="11">
        <v>0</v>
      </c>
      <c r="M2591" s="11">
        <v>-0.12239999999999999</v>
      </c>
      <c r="N2591" s="11">
        <v>12.518000000000001</v>
      </c>
      <c r="O2591" s="11">
        <v>9.3550000000000004</v>
      </c>
      <c r="P2591" s="11">
        <v>6.6894999999999998</v>
      </c>
      <c r="Q2591" s="11">
        <v>208.51070000000001</v>
      </c>
      <c r="R2591" s="11">
        <v>130.25190000000001</v>
      </c>
      <c r="S2591" s="11">
        <v>-54.546199999999999</v>
      </c>
      <c r="T2591" s="11">
        <v>0.56540000000000001</v>
      </c>
      <c r="U2591" s="11">
        <v>7.5296000000000003</v>
      </c>
      <c r="V2591" s="11">
        <v>0</v>
      </c>
      <c r="W2591" s="11">
        <v>-36.8521</v>
      </c>
      <c r="X2591" s="11" t="s">
        <v>1093</v>
      </c>
    </row>
    <row r="2592" spans="1:24" x14ac:dyDescent="0.25">
      <c r="A2592" s="11" t="s">
        <v>1093</v>
      </c>
      <c r="B2592" s="11">
        <v>200.88550000000001</v>
      </c>
      <c r="C2592" s="11">
        <v>-100</v>
      </c>
      <c r="D2592" s="11">
        <v>100.9131</v>
      </c>
      <c r="E2592" s="11">
        <v>-139.37540000000001</v>
      </c>
      <c r="F2592" s="11">
        <v>235.95150000000001</v>
      </c>
      <c r="G2592" s="11">
        <v>-438.78250000000003</v>
      </c>
      <c r="H2592" s="11">
        <v>853.61540000000002</v>
      </c>
      <c r="I2592" s="11">
        <v>0</v>
      </c>
      <c r="J2592" s="11">
        <v>0</v>
      </c>
      <c r="K2592" s="11">
        <v>0</v>
      </c>
      <c r="L2592" s="11">
        <v>0</v>
      </c>
      <c r="M2592" s="11">
        <v>-0.12239999999999999</v>
      </c>
      <c r="N2592" s="11">
        <v>12.518000000000001</v>
      </c>
      <c r="O2592" s="11">
        <v>9.3550000000000004</v>
      </c>
      <c r="P2592" s="11">
        <v>6.6894999999999998</v>
      </c>
      <c r="Q2592" s="11">
        <v>208.51070000000001</v>
      </c>
      <c r="R2592" s="11">
        <v>130.25190000000001</v>
      </c>
      <c r="S2592" s="11">
        <v>-54.546199999999999</v>
      </c>
      <c r="T2592" s="11">
        <v>0.56540000000000001</v>
      </c>
      <c r="U2592" s="11">
        <v>7.5296000000000003</v>
      </c>
      <c r="V2592" s="11">
        <v>0</v>
      </c>
      <c r="W2592" s="11">
        <v>-36.8521</v>
      </c>
      <c r="X2592" s="11" t="s">
        <v>1093</v>
      </c>
    </row>
    <row r="2593" spans="1:24" x14ac:dyDescent="0.25">
      <c r="A2593" s="11" t="s">
        <v>532</v>
      </c>
      <c r="B2593" s="11">
        <v>304.54450000000003</v>
      </c>
      <c r="C2593" s="11">
        <v>100</v>
      </c>
      <c r="D2593" s="11">
        <v>184.32749999999999</v>
      </c>
      <c r="E2593" s="11">
        <v>248.21170000000001</v>
      </c>
      <c r="F2593" s="11">
        <v>421.82470000000001</v>
      </c>
      <c r="G2593" s="11">
        <v>701.49620000000004</v>
      </c>
      <c r="H2593" s="11">
        <v>1208.1602</v>
      </c>
      <c r="I2593" s="11">
        <v>0.3367</v>
      </c>
      <c r="J2593" s="11">
        <v>33.7898</v>
      </c>
      <c r="K2593" s="11">
        <v>23.290299999999998</v>
      </c>
      <c r="L2593" s="11">
        <v>13.550599999999999</v>
      </c>
      <c r="M2593" s="11">
        <v>0</v>
      </c>
      <c r="N2593" s="11">
        <v>0</v>
      </c>
      <c r="O2593" s="11">
        <v>0</v>
      </c>
      <c r="P2593" s="11">
        <v>0</v>
      </c>
      <c r="Q2593" s="11">
        <v>383.61020000000002</v>
      </c>
      <c r="R2593" s="11">
        <v>319.44060000000002</v>
      </c>
      <c r="S2593" s="11">
        <v>-74.432400000000001</v>
      </c>
      <c r="T2593" s="11">
        <v>0.70520000000000005</v>
      </c>
      <c r="U2593" s="11">
        <v>10.7194</v>
      </c>
      <c r="V2593" s="11">
        <v>-1.8892</v>
      </c>
      <c r="W2593" s="11">
        <v>-48.020499999999998</v>
      </c>
      <c r="X2593" s="11" t="s">
        <v>4315</v>
      </c>
    </row>
    <row r="2594" spans="1:24" x14ac:dyDescent="0.25">
      <c r="A2594" s="11" t="s">
        <v>4315</v>
      </c>
      <c r="B2594" s="11">
        <v>304.54450000000003</v>
      </c>
      <c r="C2594" s="11">
        <v>100</v>
      </c>
      <c r="D2594" s="11">
        <v>184.32749999999999</v>
      </c>
      <c r="E2594" s="11">
        <v>248.21170000000001</v>
      </c>
      <c r="F2594" s="11">
        <v>421.82470000000001</v>
      </c>
      <c r="G2594" s="11">
        <v>701.49620000000004</v>
      </c>
      <c r="H2594" s="11">
        <v>1208.1602</v>
      </c>
      <c r="I2594" s="11">
        <v>0.3367</v>
      </c>
      <c r="J2594" s="11">
        <v>33.7898</v>
      </c>
      <c r="K2594" s="11">
        <v>23.290299999999998</v>
      </c>
      <c r="L2594" s="11">
        <v>13.550599999999999</v>
      </c>
      <c r="M2594" s="11">
        <v>0</v>
      </c>
      <c r="N2594" s="11">
        <v>0</v>
      </c>
      <c r="O2594" s="11">
        <v>0</v>
      </c>
      <c r="P2594" s="11">
        <v>0</v>
      </c>
      <c r="Q2594" s="11">
        <v>383.61020000000002</v>
      </c>
      <c r="R2594" s="11">
        <v>319.44060000000002</v>
      </c>
      <c r="S2594" s="11">
        <v>-74.432400000000001</v>
      </c>
      <c r="T2594" s="11">
        <v>0.70520000000000005</v>
      </c>
      <c r="U2594" s="11">
        <v>10.7194</v>
      </c>
      <c r="V2594" s="11">
        <v>-1.8892</v>
      </c>
      <c r="W2594" s="11">
        <v>-48.020499999999998</v>
      </c>
      <c r="X2594" s="11" t="s">
        <v>4315</v>
      </c>
    </row>
    <row r="2595" spans="1:24" x14ac:dyDescent="0.25">
      <c r="A2595" s="11" t="s">
        <v>4315</v>
      </c>
      <c r="B2595" s="11">
        <v>304.54450000000003</v>
      </c>
      <c r="C2595" s="11">
        <v>100</v>
      </c>
      <c r="D2595" s="11">
        <v>184.32749999999999</v>
      </c>
      <c r="E2595" s="11">
        <v>248.21170000000001</v>
      </c>
      <c r="F2595" s="11">
        <v>421.82470000000001</v>
      </c>
      <c r="G2595" s="11">
        <v>701.49620000000004</v>
      </c>
      <c r="H2595" s="11">
        <v>1208.1602</v>
      </c>
      <c r="I2595" s="11">
        <v>0.3367</v>
      </c>
      <c r="J2595" s="11">
        <v>33.7898</v>
      </c>
      <c r="K2595" s="11">
        <v>23.290299999999998</v>
      </c>
      <c r="L2595" s="11">
        <v>13.550599999999999</v>
      </c>
      <c r="M2595" s="11">
        <v>0</v>
      </c>
      <c r="N2595" s="11">
        <v>0</v>
      </c>
      <c r="O2595" s="11">
        <v>0</v>
      </c>
      <c r="P2595" s="11">
        <v>0</v>
      </c>
      <c r="Q2595" s="11">
        <v>378.03190000000001</v>
      </c>
      <c r="R2595" s="11">
        <v>319.44060000000002</v>
      </c>
      <c r="S2595" s="11">
        <v>-74.430800000000005</v>
      </c>
      <c r="T2595" s="11">
        <v>0.70520000000000005</v>
      </c>
      <c r="U2595" s="11">
        <v>10.7194</v>
      </c>
      <c r="V2595" s="11">
        <v>-1.8812</v>
      </c>
      <c r="W2595" s="11">
        <v>-47.700699999999998</v>
      </c>
      <c r="X2595" s="11" t="s">
        <v>4315</v>
      </c>
    </row>
    <row r="2596" spans="1:24" x14ac:dyDescent="0.25">
      <c r="A2596" s="11" t="s">
        <v>4552</v>
      </c>
      <c r="B2596" s="11">
        <v>644.41740000000004</v>
      </c>
      <c r="C2596" s="11">
        <v>100</v>
      </c>
      <c r="D2596" s="11">
        <v>198.15639999999999</v>
      </c>
      <c r="E2596" s="11">
        <v>273.36059999999998</v>
      </c>
      <c r="F2596" s="11">
        <v>476.76729999999998</v>
      </c>
      <c r="G2596" s="11">
        <v>834.20550000000003</v>
      </c>
      <c r="H2596" s="11">
        <v>1504.0815</v>
      </c>
      <c r="I2596" s="11">
        <v>0.34960000000000002</v>
      </c>
      <c r="J2596" s="11">
        <v>35.214100000000002</v>
      </c>
      <c r="K2596" s="11">
        <v>24.887699999999999</v>
      </c>
      <c r="L2596" s="11">
        <v>15.885300000000001</v>
      </c>
      <c r="M2596" s="11">
        <v>0</v>
      </c>
      <c r="N2596" s="11">
        <v>5.9999999999999995E-4</v>
      </c>
      <c r="O2596" s="11">
        <v>0</v>
      </c>
      <c r="P2596" s="11">
        <v>0</v>
      </c>
      <c r="Q2596" s="11">
        <v>667.84580000000005</v>
      </c>
      <c r="R2596" s="11">
        <v>485.70249999999999</v>
      </c>
      <c r="S2596" s="11">
        <v>-74.928100000000001</v>
      </c>
      <c r="T2596" s="11">
        <v>0.99880000000000002</v>
      </c>
      <c r="U2596" s="11">
        <v>23.180199999999999</v>
      </c>
      <c r="V2596" s="11">
        <v>0</v>
      </c>
      <c r="W2596" s="11">
        <v>-35.772399999999998</v>
      </c>
      <c r="X2596" s="11" t="s">
        <v>4552</v>
      </c>
    </row>
    <row r="2597" spans="1:24" x14ac:dyDescent="0.25">
      <c r="A2597" s="11" t="s">
        <v>4553</v>
      </c>
      <c r="B2597" s="11">
        <v>651.06129999999996</v>
      </c>
      <c r="C2597" s="11">
        <v>100</v>
      </c>
      <c r="D2597" s="11">
        <v>227.0515</v>
      </c>
      <c r="E2597" s="11">
        <v>370.50349999999997</v>
      </c>
      <c r="F2597" s="11">
        <v>708.19780000000003</v>
      </c>
      <c r="G2597" s="11">
        <v>1368.7325000000001</v>
      </c>
      <c r="H2597" s="11">
        <v>2691.4052000000001</v>
      </c>
      <c r="I2597" s="11">
        <v>0.46679999999999999</v>
      </c>
      <c r="J2597" s="11">
        <v>46.764899999999997</v>
      </c>
      <c r="K2597" s="11">
        <v>35.241700000000002</v>
      </c>
      <c r="L2597" s="11">
        <v>24.557099999999998</v>
      </c>
      <c r="M2597" s="11">
        <v>0</v>
      </c>
      <c r="N2597" s="11">
        <v>0</v>
      </c>
      <c r="O2597" s="11">
        <v>0</v>
      </c>
      <c r="P2597" s="11">
        <v>0</v>
      </c>
      <c r="Q2597" s="11">
        <v>681.81939999999997</v>
      </c>
      <c r="R2597" s="11">
        <v>489.73419999999999</v>
      </c>
      <c r="S2597" s="11">
        <v>-81.921400000000006</v>
      </c>
      <c r="T2597" s="11">
        <v>0.99519999999999997</v>
      </c>
      <c r="U2597" s="11">
        <v>23.3066</v>
      </c>
      <c r="V2597" s="11">
        <v>0</v>
      </c>
      <c r="W2597" s="11">
        <v>-42.740400000000001</v>
      </c>
      <c r="X2597" s="11" t="s">
        <v>4553</v>
      </c>
    </row>
    <row r="2598" spans="1:24" x14ac:dyDescent="0.25">
      <c r="A2598" s="11" t="s">
        <v>533</v>
      </c>
      <c r="B2598" s="11">
        <v>204.2406</v>
      </c>
      <c r="C2598" s="11">
        <v>100</v>
      </c>
      <c r="D2598" s="11">
        <v>199.7449</v>
      </c>
      <c r="E2598" s="11">
        <v>350.67399999999998</v>
      </c>
      <c r="F2598" s="11">
        <v>745.77170000000001</v>
      </c>
      <c r="G2598" s="11">
        <v>1580.6151</v>
      </c>
      <c r="H2598" s="11">
        <v>3471.0419000000002</v>
      </c>
      <c r="I2598" s="11">
        <v>0.4103</v>
      </c>
      <c r="J2598" s="11">
        <v>41.095999999999997</v>
      </c>
      <c r="K2598" s="11">
        <v>32.727400000000003</v>
      </c>
      <c r="L2598" s="11">
        <v>24.615100000000002</v>
      </c>
      <c r="M2598" s="11">
        <v>0</v>
      </c>
      <c r="N2598" s="11">
        <v>1.35E-2</v>
      </c>
      <c r="O2598" s="11">
        <v>0</v>
      </c>
      <c r="P2598" s="11">
        <v>0</v>
      </c>
      <c r="Q2598" s="11">
        <v>212.12790000000001</v>
      </c>
      <c r="R2598" s="11">
        <v>183.61269999999999</v>
      </c>
      <c r="S2598" s="11">
        <v>-73.682900000000004</v>
      </c>
      <c r="T2598" s="11">
        <v>0.7026</v>
      </c>
      <c r="U2598" s="11">
        <v>7.5191999999999997</v>
      </c>
      <c r="V2598" s="11">
        <v>-1.1335</v>
      </c>
      <c r="W2598" s="11">
        <v>-53.626800000000003</v>
      </c>
      <c r="X2598" s="11" t="s">
        <v>4339</v>
      </c>
    </row>
    <row r="2599" spans="1:24" x14ac:dyDescent="0.25">
      <c r="A2599" s="11" t="s">
        <v>4339</v>
      </c>
      <c r="B2599" s="11">
        <v>204.2406</v>
      </c>
      <c r="C2599" s="11">
        <v>100</v>
      </c>
      <c r="D2599" s="11">
        <v>199.7449</v>
      </c>
      <c r="E2599" s="11">
        <v>350.67399999999998</v>
      </c>
      <c r="F2599" s="11">
        <v>745.77170000000001</v>
      </c>
      <c r="G2599" s="11">
        <v>1580.6151</v>
      </c>
      <c r="H2599" s="11">
        <v>3471.0419000000002</v>
      </c>
      <c r="I2599" s="11">
        <v>0.4103</v>
      </c>
      <c r="J2599" s="11">
        <v>41.095999999999997</v>
      </c>
      <c r="K2599" s="11">
        <v>32.727400000000003</v>
      </c>
      <c r="L2599" s="11">
        <v>24.615100000000002</v>
      </c>
      <c r="M2599" s="11">
        <v>0</v>
      </c>
      <c r="N2599" s="11">
        <v>1.35E-2</v>
      </c>
      <c r="O2599" s="11">
        <v>0</v>
      </c>
      <c r="P2599" s="11">
        <v>0</v>
      </c>
      <c r="Q2599" s="11">
        <v>212.12790000000001</v>
      </c>
      <c r="R2599" s="11">
        <v>183.61269999999999</v>
      </c>
      <c r="S2599" s="11">
        <v>-73.682900000000004</v>
      </c>
      <c r="T2599" s="11">
        <v>0.7026</v>
      </c>
      <c r="U2599" s="11">
        <v>7.5191999999999997</v>
      </c>
      <c r="V2599" s="11">
        <v>-1.1335</v>
      </c>
      <c r="W2599" s="11">
        <v>-53.626800000000003</v>
      </c>
      <c r="X2599" s="11" t="s">
        <v>4339</v>
      </c>
    </row>
    <row r="2600" spans="1:24" x14ac:dyDescent="0.25">
      <c r="A2600" s="11" t="s">
        <v>4339</v>
      </c>
      <c r="B2600" s="11">
        <v>204.2406</v>
      </c>
      <c r="C2600" s="11">
        <v>100</v>
      </c>
      <c r="D2600" s="11">
        <v>199.7449</v>
      </c>
      <c r="E2600" s="11">
        <v>350.67399999999998</v>
      </c>
      <c r="F2600" s="11">
        <v>745.77170000000001</v>
      </c>
      <c r="G2600" s="11">
        <v>1580.6151</v>
      </c>
      <c r="H2600" s="11">
        <v>3471.0419000000002</v>
      </c>
      <c r="I2600" s="11">
        <v>0.4103</v>
      </c>
      <c r="J2600" s="11">
        <v>41.095999999999997</v>
      </c>
      <c r="K2600" s="11">
        <v>32.727400000000003</v>
      </c>
      <c r="L2600" s="11">
        <v>24.615100000000002</v>
      </c>
      <c r="M2600" s="11">
        <v>0</v>
      </c>
      <c r="N2600" s="11">
        <v>1.35E-2</v>
      </c>
      <c r="O2600" s="11">
        <v>0</v>
      </c>
      <c r="P2600" s="11">
        <v>0</v>
      </c>
      <c r="Q2600" s="11">
        <v>208.5394</v>
      </c>
      <c r="R2600" s="11">
        <v>183.61269999999999</v>
      </c>
      <c r="S2600" s="11">
        <v>-73.681399999999996</v>
      </c>
      <c r="T2600" s="11">
        <v>0.7026</v>
      </c>
      <c r="U2600" s="11">
        <v>7.5191999999999997</v>
      </c>
      <c r="V2600" s="11">
        <v>-1.1287</v>
      </c>
      <c r="W2600" s="11">
        <v>-53.310099999999998</v>
      </c>
      <c r="X2600" s="11" t="s">
        <v>4339</v>
      </c>
    </row>
    <row r="2601" spans="1:24" x14ac:dyDescent="0.25">
      <c r="A2601" s="11" t="s">
        <v>1746</v>
      </c>
      <c r="B2601" s="11">
        <v>455.33010000000002</v>
      </c>
      <c r="C2601" s="11">
        <v>100</v>
      </c>
      <c r="D2601" s="11">
        <v>253.5737</v>
      </c>
      <c r="E2601" s="11">
        <v>420.96420000000001</v>
      </c>
      <c r="F2601" s="11">
        <v>893.49839999999995</v>
      </c>
      <c r="G2601" s="11">
        <v>1933.4802999999999</v>
      </c>
      <c r="H2601" s="11">
        <v>4338.6315999999997</v>
      </c>
      <c r="I2601" s="11">
        <v>0.45889999999999997</v>
      </c>
      <c r="J2601" s="11">
        <v>46.271799999999999</v>
      </c>
      <c r="K2601" s="11">
        <v>36.866</v>
      </c>
      <c r="L2601" s="11">
        <v>28.301200000000001</v>
      </c>
      <c r="M2601" s="11">
        <v>0</v>
      </c>
      <c r="N2601" s="11">
        <v>0</v>
      </c>
      <c r="O2601" s="11">
        <v>0</v>
      </c>
      <c r="P2601" s="11">
        <v>0</v>
      </c>
      <c r="Q2601" s="11">
        <v>479.32119999999998</v>
      </c>
      <c r="R2601" s="11">
        <v>329.49829999999997</v>
      </c>
      <c r="S2601" s="11">
        <v>-83.253500000000003</v>
      </c>
      <c r="T2601" s="11">
        <v>1.1334</v>
      </c>
      <c r="U2601" s="11">
        <v>16.511800000000001</v>
      </c>
      <c r="V2601" s="11">
        <v>0</v>
      </c>
      <c r="W2601" s="11">
        <v>-52.457299999999996</v>
      </c>
      <c r="X2601" s="11" t="s">
        <v>4340</v>
      </c>
    </row>
    <row r="2602" spans="1:24" x14ac:dyDescent="0.25">
      <c r="A2602" s="11" t="s">
        <v>4340</v>
      </c>
      <c r="B2602" s="11">
        <v>455.33010000000002</v>
      </c>
      <c r="C2602" s="11">
        <v>100</v>
      </c>
      <c r="D2602" s="11">
        <v>253.5737</v>
      </c>
      <c r="E2602" s="11">
        <v>420.96420000000001</v>
      </c>
      <c r="F2602" s="11">
        <v>893.49839999999995</v>
      </c>
      <c r="G2602" s="11">
        <v>1933.4802999999999</v>
      </c>
      <c r="H2602" s="11">
        <v>4338.6315999999997</v>
      </c>
      <c r="I2602" s="11">
        <v>0.45889999999999997</v>
      </c>
      <c r="J2602" s="11">
        <v>46.271799999999999</v>
      </c>
      <c r="K2602" s="11">
        <v>36.866</v>
      </c>
      <c r="L2602" s="11">
        <v>28.301200000000001</v>
      </c>
      <c r="M2602" s="11">
        <v>0</v>
      </c>
      <c r="N2602" s="11">
        <v>0</v>
      </c>
      <c r="O2602" s="11">
        <v>0</v>
      </c>
      <c r="P2602" s="11">
        <v>0</v>
      </c>
      <c r="Q2602" s="11">
        <v>479.32119999999998</v>
      </c>
      <c r="R2602" s="11">
        <v>329.49829999999997</v>
      </c>
      <c r="S2602" s="11">
        <v>-83.253500000000003</v>
      </c>
      <c r="T2602" s="11">
        <v>1.1334</v>
      </c>
      <c r="U2602" s="11">
        <v>16.511800000000001</v>
      </c>
      <c r="V2602" s="11">
        <v>0</v>
      </c>
      <c r="W2602" s="11">
        <v>-52.457299999999996</v>
      </c>
      <c r="X2602" s="11" t="s">
        <v>4340</v>
      </c>
    </row>
    <row r="2603" spans="1:24" x14ac:dyDescent="0.25">
      <c r="A2603" s="11" t="s">
        <v>4340</v>
      </c>
      <c r="B2603" s="11">
        <v>455.33010000000002</v>
      </c>
      <c r="C2603" s="11">
        <v>100</v>
      </c>
      <c r="D2603" s="11">
        <v>253.5737</v>
      </c>
      <c r="E2603" s="11">
        <v>420.96420000000001</v>
      </c>
      <c r="F2603" s="11">
        <v>893.49839999999995</v>
      </c>
      <c r="G2603" s="11">
        <v>1933.4802999999999</v>
      </c>
      <c r="H2603" s="11">
        <v>4338.6315999999997</v>
      </c>
      <c r="I2603" s="11">
        <v>0.45889999999999997</v>
      </c>
      <c r="J2603" s="11">
        <v>46.271799999999999</v>
      </c>
      <c r="K2603" s="11">
        <v>36.866</v>
      </c>
      <c r="L2603" s="11">
        <v>28.301200000000001</v>
      </c>
      <c r="M2603" s="11">
        <v>0</v>
      </c>
      <c r="N2603" s="11">
        <v>0</v>
      </c>
      <c r="O2603" s="11">
        <v>0</v>
      </c>
      <c r="P2603" s="11">
        <v>0</v>
      </c>
      <c r="Q2603" s="11">
        <v>468.60950000000003</v>
      </c>
      <c r="R2603" s="11">
        <v>329.49829999999997</v>
      </c>
      <c r="S2603" s="11">
        <v>-83.2517</v>
      </c>
      <c r="T2603" s="11">
        <v>1.1334</v>
      </c>
      <c r="U2603" s="11">
        <v>16.511800000000001</v>
      </c>
      <c r="V2603" s="11">
        <v>0</v>
      </c>
      <c r="W2603" s="11">
        <v>-52.145299999999999</v>
      </c>
      <c r="X2603" s="11" t="s">
        <v>4340</v>
      </c>
    </row>
    <row r="2604" spans="1:24" x14ac:dyDescent="0.25">
      <c r="A2604" s="11" t="s">
        <v>4341</v>
      </c>
      <c r="B2604" s="11">
        <v>487.2826</v>
      </c>
      <c r="C2604" s="11">
        <v>100</v>
      </c>
      <c r="D2604" s="11">
        <v>217.4042</v>
      </c>
      <c r="E2604" s="11">
        <v>423.84019999999998</v>
      </c>
      <c r="F2604" s="11">
        <v>928.88409999999999</v>
      </c>
      <c r="G2604" s="11">
        <v>2087.0630999999998</v>
      </c>
      <c r="H2604" s="11">
        <v>4801.0603000000001</v>
      </c>
      <c r="I2604" s="11">
        <v>0.47260000000000002</v>
      </c>
      <c r="J2604" s="11">
        <v>47.285299999999999</v>
      </c>
      <c r="K2604" s="11">
        <v>38.276899999999998</v>
      </c>
      <c r="L2604" s="11">
        <v>29.6404</v>
      </c>
      <c r="M2604" s="11">
        <v>0</v>
      </c>
      <c r="N2604" s="11">
        <v>0</v>
      </c>
      <c r="O2604" s="11">
        <v>0</v>
      </c>
      <c r="P2604" s="11">
        <v>0</v>
      </c>
      <c r="Q2604" s="11">
        <v>511.62110000000001</v>
      </c>
      <c r="R2604" s="11">
        <v>339.57769999999999</v>
      </c>
      <c r="S2604" s="11">
        <v>-80.546899999999994</v>
      </c>
      <c r="T2604" s="11">
        <v>0.82450000000000001</v>
      </c>
      <c r="U2604" s="11">
        <v>17.4604</v>
      </c>
      <c r="V2604" s="11">
        <v>0</v>
      </c>
      <c r="W2604" s="11">
        <v>-50.140500000000003</v>
      </c>
      <c r="X2604" s="11" t="s">
        <v>4341</v>
      </c>
    </row>
    <row r="2605" spans="1:24" x14ac:dyDescent="0.25">
      <c r="A2605" s="11" t="s">
        <v>4341</v>
      </c>
      <c r="B2605" s="11">
        <v>487.2826</v>
      </c>
      <c r="C2605" s="11">
        <v>100</v>
      </c>
      <c r="D2605" s="11">
        <v>217.4042</v>
      </c>
      <c r="E2605" s="11">
        <v>423.84019999999998</v>
      </c>
      <c r="F2605" s="11">
        <v>928.88409999999999</v>
      </c>
      <c r="G2605" s="11">
        <v>2087.0630999999998</v>
      </c>
      <c r="H2605" s="11">
        <v>4801.0603000000001</v>
      </c>
      <c r="I2605" s="11">
        <v>0.47260000000000002</v>
      </c>
      <c r="J2605" s="11">
        <v>47.285299999999999</v>
      </c>
      <c r="K2605" s="11">
        <v>38.276899999999998</v>
      </c>
      <c r="L2605" s="11">
        <v>29.6404</v>
      </c>
      <c r="M2605" s="11">
        <v>0</v>
      </c>
      <c r="N2605" s="11">
        <v>0</v>
      </c>
      <c r="O2605" s="11">
        <v>0</v>
      </c>
      <c r="P2605" s="11">
        <v>0</v>
      </c>
      <c r="Q2605" s="11">
        <v>511.62110000000001</v>
      </c>
      <c r="R2605" s="11">
        <v>339.57769999999999</v>
      </c>
      <c r="S2605" s="11">
        <v>-80.546899999999994</v>
      </c>
      <c r="T2605" s="11">
        <v>0.82450000000000001</v>
      </c>
      <c r="U2605" s="11">
        <v>17.4604</v>
      </c>
      <c r="V2605" s="11">
        <v>0</v>
      </c>
      <c r="W2605" s="11">
        <v>-50.140500000000003</v>
      </c>
      <c r="X2605" s="11" t="s">
        <v>4341</v>
      </c>
    </row>
    <row r="2606" spans="1:24" x14ac:dyDescent="0.25">
      <c r="A2606" s="11" t="s">
        <v>4341</v>
      </c>
      <c r="B2606" s="11">
        <v>487.2826</v>
      </c>
      <c r="C2606" s="11">
        <v>100</v>
      </c>
      <c r="D2606" s="11">
        <v>217.4042</v>
      </c>
      <c r="E2606" s="11">
        <v>423.84019999999998</v>
      </c>
      <c r="F2606" s="11">
        <v>928.88409999999999</v>
      </c>
      <c r="G2606" s="11">
        <v>2087.0630999999998</v>
      </c>
      <c r="H2606" s="11">
        <v>4801.0603000000001</v>
      </c>
      <c r="I2606" s="11">
        <v>0.47260000000000002</v>
      </c>
      <c r="J2606" s="11">
        <v>47.285299999999999</v>
      </c>
      <c r="K2606" s="11">
        <v>38.276899999999998</v>
      </c>
      <c r="L2606" s="11">
        <v>29.6404</v>
      </c>
      <c r="M2606" s="11">
        <v>0</v>
      </c>
      <c r="N2606" s="11">
        <v>0</v>
      </c>
      <c r="O2606" s="11">
        <v>0</v>
      </c>
      <c r="P2606" s="11">
        <v>0</v>
      </c>
      <c r="Q2606" s="11">
        <v>497.48450000000003</v>
      </c>
      <c r="R2606" s="11">
        <v>339.57769999999999</v>
      </c>
      <c r="S2606" s="11">
        <v>-80.545199999999994</v>
      </c>
      <c r="T2606" s="11">
        <v>0.82450000000000001</v>
      </c>
      <c r="U2606" s="11">
        <v>17.4604</v>
      </c>
      <c r="V2606" s="11">
        <v>0</v>
      </c>
      <c r="W2606" s="11">
        <v>-49.828499999999998</v>
      </c>
      <c r="X2606" s="11" t="s">
        <v>4341</v>
      </c>
    </row>
    <row r="2607" spans="1:24" x14ac:dyDescent="0.25">
      <c r="A2607" s="11" t="s">
        <v>618</v>
      </c>
      <c r="B2607" s="11">
        <v>532.05089999999996</v>
      </c>
      <c r="C2607" s="11">
        <v>100</v>
      </c>
      <c r="D2607" s="11">
        <v>178.69579999999999</v>
      </c>
      <c r="E2607" s="11">
        <v>234.7841</v>
      </c>
      <c r="F2607" s="11">
        <v>356.69889999999998</v>
      </c>
      <c r="G2607" s="11">
        <v>541.28430000000003</v>
      </c>
      <c r="H2607" s="11">
        <v>833.93769999999995</v>
      </c>
      <c r="I2607" s="11">
        <v>0.33179999999999998</v>
      </c>
      <c r="J2607" s="11">
        <v>33.270200000000003</v>
      </c>
      <c r="K2607" s="11">
        <v>19.883400000000002</v>
      </c>
      <c r="L2607" s="11">
        <v>8.5929000000000002</v>
      </c>
      <c r="M2607" s="11">
        <v>0</v>
      </c>
      <c r="N2607" s="11">
        <v>0</v>
      </c>
      <c r="O2607" s="11">
        <v>0</v>
      </c>
      <c r="P2607" s="11">
        <v>0</v>
      </c>
      <c r="Q2607" s="11">
        <v>549.13980000000004</v>
      </c>
      <c r="R2607" s="11">
        <v>405.65800000000002</v>
      </c>
      <c r="S2607" s="11">
        <v>-73.439099999999996</v>
      </c>
      <c r="T2607" s="11">
        <v>0.62529999999999997</v>
      </c>
      <c r="U2607" s="11">
        <v>18.687799999999999</v>
      </c>
      <c r="V2607" s="11">
        <v>0</v>
      </c>
      <c r="W2607" s="11">
        <v>-42.9011</v>
      </c>
      <c r="X2607" s="11" t="s">
        <v>618</v>
      </c>
    </row>
    <row r="2608" spans="1:24" x14ac:dyDescent="0.25">
      <c r="A2608" s="11" t="s">
        <v>51</v>
      </c>
      <c r="B2608" s="11">
        <v>474.47859999999997</v>
      </c>
      <c r="C2608" s="11">
        <v>100</v>
      </c>
      <c r="D2608" s="11">
        <v>226.3912</v>
      </c>
      <c r="E2608" s="11">
        <v>275.78199999999998</v>
      </c>
      <c r="F2608" s="11">
        <v>443.7244</v>
      </c>
      <c r="G2608" s="11">
        <v>674.93150000000003</v>
      </c>
      <c r="H2608" s="11">
        <v>1086.6512</v>
      </c>
      <c r="I2608" s="11">
        <v>0.38219999999999998</v>
      </c>
      <c r="J2608" s="11">
        <v>38.464700000000001</v>
      </c>
      <c r="K2608" s="11">
        <v>22.759699999999999</v>
      </c>
      <c r="L2608" s="11">
        <v>10.9209</v>
      </c>
      <c r="M2608" s="11">
        <v>0</v>
      </c>
      <c r="N2608" s="11">
        <v>2.8299999999999999E-2</v>
      </c>
      <c r="O2608" s="11">
        <v>0</v>
      </c>
      <c r="P2608" s="11">
        <v>0</v>
      </c>
      <c r="Q2608" s="11">
        <v>527.75980000000004</v>
      </c>
      <c r="R2608" s="11">
        <v>421.5711</v>
      </c>
      <c r="S2608" s="11">
        <v>-78.739500000000007</v>
      </c>
      <c r="T2608" s="11">
        <v>1.1062000000000001</v>
      </c>
      <c r="U2608" s="11">
        <v>16.057700000000001</v>
      </c>
      <c r="V2608" s="11">
        <v>0</v>
      </c>
      <c r="W2608" s="11">
        <v>-46.447099999999999</v>
      </c>
      <c r="X2608" s="11" t="s">
        <v>51</v>
      </c>
    </row>
    <row r="2609" spans="1:24" x14ac:dyDescent="0.25">
      <c r="A2609" s="11" t="s">
        <v>208</v>
      </c>
      <c r="B2609" s="11">
        <v>325.11059999999998</v>
      </c>
      <c r="C2609" s="11">
        <v>100</v>
      </c>
      <c r="D2609" s="11">
        <v>199.07050000000001</v>
      </c>
      <c r="E2609" s="11">
        <v>310.81760000000003</v>
      </c>
      <c r="F2609" s="11">
        <v>539.298</v>
      </c>
      <c r="G2609" s="11">
        <v>929.72069999999997</v>
      </c>
      <c r="H2609" s="11">
        <v>1625.9296999999999</v>
      </c>
      <c r="I2609" s="11">
        <v>0.43109999999999998</v>
      </c>
      <c r="J2609" s="11">
        <v>43.195300000000003</v>
      </c>
      <c r="K2609" s="11">
        <v>30.440999999999999</v>
      </c>
      <c r="L2609" s="11">
        <v>18.433499999999999</v>
      </c>
      <c r="M2609" s="11">
        <v>0</v>
      </c>
      <c r="N2609" s="11">
        <v>0</v>
      </c>
      <c r="O2609" s="11">
        <v>0</v>
      </c>
      <c r="P2609" s="11">
        <v>0</v>
      </c>
      <c r="Q2609" s="11">
        <v>324.19880000000001</v>
      </c>
      <c r="R2609" s="11">
        <v>249.39179999999999</v>
      </c>
      <c r="S2609" s="11">
        <v>-77.899699999999996</v>
      </c>
      <c r="T2609" s="11">
        <v>0.52810000000000001</v>
      </c>
      <c r="U2609" s="11">
        <v>11.056800000000001</v>
      </c>
      <c r="V2609" s="11">
        <v>0</v>
      </c>
      <c r="W2609" s="11">
        <v>-53.861400000000003</v>
      </c>
      <c r="X2609" s="11" t="s">
        <v>208</v>
      </c>
    </row>
    <row r="2610" spans="1:24" x14ac:dyDescent="0.25">
      <c r="A2610" s="11" t="s">
        <v>297</v>
      </c>
      <c r="B2610" s="11">
        <v>324.99489999999997</v>
      </c>
      <c r="C2610" s="11">
        <v>100</v>
      </c>
      <c r="D2610" s="11">
        <v>199.614</v>
      </c>
      <c r="E2610" s="11">
        <v>312.50740000000002</v>
      </c>
      <c r="F2610" s="11">
        <v>543.72040000000004</v>
      </c>
      <c r="G2610" s="11">
        <v>939.93730000000005</v>
      </c>
      <c r="H2610" s="11">
        <v>1648.4480000000001</v>
      </c>
      <c r="I2610" s="11">
        <v>0.43280000000000002</v>
      </c>
      <c r="J2610" s="11">
        <v>43.376100000000001</v>
      </c>
      <c r="K2610" s="11">
        <v>30.639800000000001</v>
      </c>
      <c r="L2610" s="11">
        <v>18.639199999999999</v>
      </c>
      <c r="M2610" s="11">
        <v>0</v>
      </c>
      <c r="N2610" s="11">
        <v>0</v>
      </c>
      <c r="O2610" s="11">
        <v>0</v>
      </c>
      <c r="P2610" s="11">
        <v>0</v>
      </c>
      <c r="Q2610" s="11">
        <v>335.8236</v>
      </c>
      <c r="R2610" s="11">
        <v>249.39179999999999</v>
      </c>
      <c r="S2610" s="11">
        <v>-77.931700000000006</v>
      </c>
      <c r="T2610" s="11">
        <v>0.53539999999999999</v>
      </c>
      <c r="U2610" s="11">
        <v>11.0548</v>
      </c>
      <c r="V2610" s="11">
        <v>0</v>
      </c>
      <c r="W2610" s="11">
        <v>-54.167400000000001</v>
      </c>
      <c r="X2610" s="11" t="s">
        <v>4342</v>
      </c>
    </row>
    <row r="2611" spans="1:24" x14ac:dyDescent="0.25">
      <c r="A2611" s="11" t="s">
        <v>4342</v>
      </c>
      <c r="B2611" s="11">
        <v>324.99489999999997</v>
      </c>
      <c r="C2611" s="11">
        <v>100</v>
      </c>
      <c r="D2611" s="11">
        <v>199.614</v>
      </c>
      <c r="E2611" s="11">
        <v>312.50740000000002</v>
      </c>
      <c r="F2611" s="11">
        <v>543.72040000000004</v>
      </c>
      <c r="G2611" s="11">
        <v>939.93730000000005</v>
      </c>
      <c r="H2611" s="11">
        <v>1648.4480000000001</v>
      </c>
      <c r="I2611" s="11">
        <v>0.43280000000000002</v>
      </c>
      <c r="J2611" s="11">
        <v>43.376100000000001</v>
      </c>
      <c r="K2611" s="11">
        <v>30.639800000000001</v>
      </c>
      <c r="L2611" s="11">
        <v>18.639199999999999</v>
      </c>
      <c r="M2611" s="11">
        <v>0</v>
      </c>
      <c r="N2611" s="11">
        <v>0</v>
      </c>
      <c r="O2611" s="11">
        <v>0</v>
      </c>
      <c r="P2611" s="11">
        <v>0</v>
      </c>
      <c r="Q2611" s="11">
        <v>335.8236</v>
      </c>
      <c r="R2611" s="11">
        <v>249.39179999999999</v>
      </c>
      <c r="S2611" s="11">
        <v>-77.931700000000006</v>
      </c>
      <c r="T2611" s="11">
        <v>0.53539999999999999</v>
      </c>
      <c r="U2611" s="11">
        <v>11.0548</v>
      </c>
      <c r="V2611" s="11">
        <v>0</v>
      </c>
      <c r="W2611" s="11">
        <v>-54.167400000000001</v>
      </c>
      <c r="X2611" s="11" t="s">
        <v>4342</v>
      </c>
    </row>
    <row r="2612" spans="1:24" x14ac:dyDescent="0.25">
      <c r="A2612" s="11" t="s">
        <v>4342</v>
      </c>
      <c r="B2612" s="11">
        <v>324.99489999999997</v>
      </c>
      <c r="C2612" s="11">
        <v>100</v>
      </c>
      <c r="D2612" s="11">
        <v>199.614</v>
      </c>
      <c r="E2612" s="11">
        <v>312.50740000000002</v>
      </c>
      <c r="F2612" s="11">
        <v>543.72040000000004</v>
      </c>
      <c r="G2612" s="11">
        <v>939.93730000000005</v>
      </c>
      <c r="H2612" s="11">
        <v>1648.4480000000001</v>
      </c>
      <c r="I2612" s="11">
        <v>0.43280000000000002</v>
      </c>
      <c r="J2612" s="11">
        <v>43.376100000000001</v>
      </c>
      <c r="K2612" s="11">
        <v>30.639800000000001</v>
      </c>
      <c r="L2612" s="11">
        <v>18.639199999999999</v>
      </c>
      <c r="M2612" s="11">
        <v>0</v>
      </c>
      <c r="N2612" s="11">
        <v>0</v>
      </c>
      <c r="O2612" s="11">
        <v>0</v>
      </c>
      <c r="P2612" s="11">
        <v>0</v>
      </c>
      <c r="Q2612" s="11">
        <v>323.29680000000002</v>
      </c>
      <c r="R2612" s="11">
        <v>249.39179999999999</v>
      </c>
      <c r="S2612" s="11">
        <v>-77.930099999999996</v>
      </c>
      <c r="T2612" s="11">
        <v>0.53539999999999999</v>
      </c>
      <c r="U2612" s="11">
        <v>11.0548</v>
      </c>
      <c r="V2612" s="11">
        <v>0</v>
      </c>
      <c r="W2612" s="11">
        <v>-53.855400000000003</v>
      </c>
      <c r="X2612" s="11" t="s">
        <v>4342</v>
      </c>
    </row>
    <row r="2613" spans="1:24" x14ac:dyDescent="0.25">
      <c r="A2613" s="11" t="s">
        <v>123</v>
      </c>
      <c r="B2613" s="11">
        <v>462.75799999999998</v>
      </c>
      <c r="C2613" s="11">
        <v>100</v>
      </c>
      <c r="D2613" s="11">
        <v>232.9967</v>
      </c>
      <c r="E2613" s="11">
        <v>268.51819999999998</v>
      </c>
      <c r="F2613" s="11">
        <v>433.2389</v>
      </c>
      <c r="G2613" s="11">
        <v>636.08619999999996</v>
      </c>
      <c r="H2613" s="11">
        <v>1010.2742</v>
      </c>
      <c r="I2613" s="11">
        <v>0.37369999999999998</v>
      </c>
      <c r="J2613" s="11">
        <v>37.780700000000003</v>
      </c>
      <c r="K2613" s="11">
        <v>21.941600000000001</v>
      </c>
      <c r="L2613" s="11">
        <v>9.9222000000000001</v>
      </c>
      <c r="M2613" s="11">
        <v>-5.9999999999999995E-4</v>
      </c>
      <c r="N2613" s="11">
        <v>0.14149999999999999</v>
      </c>
      <c r="O2613" s="11">
        <v>4.4999999999999997E-3</v>
      </c>
      <c r="P2613" s="11">
        <v>0</v>
      </c>
      <c r="Q2613" s="11">
        <v>494.27929999999998</v>
      </c>
      <c r="R2613" s="11">
        <v>408.53250000000003</v>
      </c>
      <c r="S2613" s="11">
        <v>-72.058300000000003</v>
      </c>
      <c r="T2613" s="11">
        <v>1.2726999999999999</v>
      </c>
      <c r="U2613" s="11">
        <v>15.2745</v>
      </c>
      <c r="V2613" s="11">
        <v>0</v>
      </c>
      <c r="W2613" s="11">
        <v>-42.101999999999997</v>
      </c>
      <c r="X2613" s="11" t="s">
        <v>123</v>
      </c>
    </row>
    <row r="2614" spans="1:24" x14ac:dyDescent="0.25">
      <c r="A2614" s="11" t="s">
        <v>1747</v>
      </c>
      <c r="B2614" s="11">
        <v>420.94049999999999</v>
      </c>
      <c r="C2614" s="11">
        <v>100</v>
      </c>
      <c r="D2614" s="11">
        <v>252.24870000000001</v>
      </c>
      <c r="E2614" s="11">
        <v>451.65440000000001</v>
      </c>
      <c r="F2614" s="11">
        <v>962.67280000000005</v>
      </c>
      <c r="G2614" s="11">
        <v>2092.7019</v>
      </c>
      <c r="H2614" s="11">
        <v>4717.4251000000004</v>
      </c>
      <c r="I2614" s="11">
        <v>0.51390000000000002</v>
      </c>
      <c r="J2614" s="11">
        <v>51.609200000000001</v>
      </c>
      <c r="K2614" s="11">
        <v>39.865200000000002</v>
      </c>
      <c r="L2614" s="11">
        <v>29.716100000000001</v>
      </c>
      <c r="M2614" s="11">
        <v>0</v>
      </c>
      <c r="N2614" s="11">
        <v>0</v>
      </c>
      <c r="O2614" s="11">
        <v>0</v>
      </c>
      <c r="P2614" s="11">
        <v>0</v>
      </c>
      <c r="Q2614" s="11">
        <v>436.08390000000003</v>
      </c>
      <c r="R2614" s="11">
        <v>313.45400000000001</v>
      </c>
      <c r="S2614" s="11">
        <v>-87.080399999999997</v>
      </c>
      <c r="T2614" s="11">
        <v>1.0455000000000001</v>
      </c>
      <c r="U2614" s="11">
        <v>14.541499999999999</v>
      </c>
      <c r="V2614" s="11">
        <v>0</v>
      </c>
      <c r="W2614" s="11">
        <v>-57.932000000000002</v>
      </c>
      <c r="X2614" s="11" t="s">
        <v>4343</v>
      </c>
    </row>
    <row r="2615" spans="1:24" x14ac:dyDescent="0.25">
      <c r="A2615" s="11" t="s">
        <v>4343</v>
      </c>
      <c r="B2615" s="11">
        <v>420.94049999999999</v>
      </c>
      <c r="C2615" s="11">
        <v>100</v>
      </c>
      <c r="D2615" s="11">
        <v>252.24870000000001</v>
      </c>
      <c r="E2615" s="11">
        <v>451.65440000000001</v>
      </c>
      <c r="F2615" s="11">
        <v>962.67280000000005</v>
      </c>
      <c r="G2615" s="11">
        <v>2092.7019</v>
      </c>
      <c r="H2615" s="11">
        <v>4717.4251000000004</v>
      </c>
      <c r="I2615" s="11">
        <v>0.51390000000000002</v>
      </c>
      <c r="J2615" s="11">
        <v>51.609200000000001</v>
      </c>
      <c r="K2615" s="11">
        <v>39.865200000000002</v>
      </c>
      <c r="L2615" s="11">
        <v>29.716100000000001</v>
      </c>
      <c r="M2615" s="11">
        <v>0</v>
      </c>
      <c r="N2615" s="11">
        <v>0</v>
      </c>
      <c r="O2615" s="11">
        <v>0</v>
      </c>
      <c r="P2615" s="11">
        <v>0</v>
      </c>
      <c r="Q2615" s="11">
        <v>436.08390000000003</v>
      </c>
      <c r="R2615" s="11">
        <v>313.45400000000001</v>
      </c>
      <c r="S2615" s="11">
        <v>-87.080399999999997</v>
      </c>
      <c r="T2615" s="11">
        <v>1.0455000000000001</v>
      </c>
      <c r="U2615" s="11">
        <v>14.541499999999999</v>
      </c>
      <c r="V2615" s="11">
        <v>0</v>
      </c>
      <c r="W2615" s="11">
        <v>-57.932000000000002</v>
      </c>
      <c r="X2615" s="11" t="s">
        <v>4343</v>
      </c>
    </row>
    <row r="2616" spans="1:24" x14ac:dyDescent="0.25">
      <c r="A2616" s="11" t="s">
        <v>4343</v>
      </c>
      <c r="B2616" s="11">
        <v>420.94049999999999</v>
      </c>
      <c r="C2616" s="11">
        <v>100</v>
      </c>
      <c r="D2616" s="11">
        <v>252.24870000000001</v>
      </c>
      <c r="E2616" s="11">
        <v>451.65440000000001</v>
      </c>
      <c r="F2616" s="11">
        <v>962.67280000000005</v>
      </c>
      <c r="G2616" s="11">
        <v>2092.7019</v>
      </c>
      <c r="H2616" s="11">
        <v>4717.4251000000004</v>
      </c>
      <c r="I2616" s="11">
        <v>0.51390000000000002</v>
      </c>
      <c r="J2616" s="11">
        <v>51.621600000000001</v>
      </c>
      <c r="K2616" s="11">
        <v>39.865200000000002</v>
      </c>
      <c r="L2616" s="11">
        <v>29.716100000000001</v>
      </c>
      <c r="M2616" s="11">
        <v>0</v>
      </c>
      <c r="N2616" s="11">
        <v>0</v>
      </c>
      <c r="O2616" s="11">
        <v>0</v>
      </c>
      <c r="P2616" s="11">
        <v>0</v>
      </c>
      <c r="Q2616" s="11">
        <v>424.51119999999997</v>
      </c>
      <c r="R2616" s="11">
        <v>313.45400000000001</v>
      </c>
      <c r="S2616" s="11">
        <v>-87.078500000000005</v>
      </c>
      <c r="T2616" s="11">
        <v>1.0455000000000001</v>
      </c>
      <c r="U2616" s="11">
        <v>14.541499999999999</v>
      </c>
      <c r="V2616" s="11">
        <v>0</v>
      </c>
      <c r="W2616" s="11">
        <v>-57.619900000000001</v>
      </c>
      <c r="X2616" s="11" t="s">
        <v>4343</v>
      </c>
    </row>
    <row r="2617" spans="1:24" x14ac:dyDescent="0.25">
      <c r="A2617" s="11" t="s">
        <v>1748</v>
      </c>
      <c r="B2617" s="11">
        <v>477.03179999999998</v>
      </c>
      <c r="C2617" s="11">
        <v>100</v>
      </c>
      <c r="D2617" s="11">
        <v>255.6182</v>
      </c>
      <c r="E2617" s="11">
        <v>457.3057</v>
      </c>
      <c r="F2617" s="11">
        <v>980.43359999999996</v>
      </c>
      <c r="G2617" s="11">
        <v>2141.7532000000001</v>
      </c>
      <c r="H2617" s="11">
        <v>4850.4408000000003</v>
      </c>
      <c r="I2617" s="11">
        <v>0.52080000000000004</v>
      </c>
      <c r="J2617" s="11">
        <v>52.247999999999998</v>
      </c>
      <c r="K2617" s="11">
        <v>40.475499999999997</v>
      </c>
      <c r="L2617" s="11">
        <v>30.190799999999999</v>
      </c>
      <c r="M2617" s="11">
        <v>0</v>
      </c>
      <c r="N2617" s="11">
        <v>0</v>
      </c>
      <c r="O2617" s="11">
        <v>0</v>
      </c>
      <c r="P2617" s="11">
        <v>0</v>
      </c>
      <c r="Q2617" s="11">
        <v>503.06490000000002</v>
      </c>
      <c r="R2617" s="11">
        <v>355.53399999999999</v>
      </c>
      <c r="S2617" s="11">
        <v>-86.591700000000003</v>
      </c>
      <c r="T2617" s="11">
        <v>1.1040000000000001</v>
      </c>
      <c r="U2617" s="11">
        <v>16.668500000000002</v>
      </c>
      <c r="V2617" s="11">
        <v>0</v>
      </c>
      <c r="W2617" s="11">
        <v>-55.508699999999997</v>
      </c>
      <c r="X2617" s="11" t="s">
        <v>4344</v>
      </c>
    </row>
    <row r="2618" spans="1:24" x14ac:dyDescent="0.25">
      <c r="A2618" s="11" t="s">
        <v>4344</v>
      </c>
      <c r="B2618" s="11">
        <v>477.03179999999998</v>
      </c>
      <c r="C2618" s="11">
        <v>100</v>
      </c>
      <c r="D2618" s="11">
        <v>255.6182</v>
      </c>
      <c r="E2618" s="11">
        <v>457.3057</v>
      </c>
      <c r="F2618" s="11">
        <v>980.43359999999996</v>
      </c>
      <c r="G2618" s="11">
        <v>2141.7532000000001</v>
      </c>
      <c r="H2618" s="11">
        <v>4850.4408000000003</v>
      </c>
      <c r="I2618" s="11">
        <v>0.52080000000000004</v>
      </c>
      <c r="J2618" s="11">
        <v>52.247999999999998</v>
      </c>
      <c r="K2618" s="11">
        <v>40.475499999999997</v>
      </c>
      <c r="L2618" s="11">
        <v>30.190799999999999</v>
      </c>
      <c r="M2618" s="11">
        <v>0</v>
      </c>
      <c r="N2618" s="11">
        <v>0</v>
      </c>
      <c r="O2618" s="11">
        <v>0</v>
      </c>
      <c r="P2618" s="11">
        <v>0</v>
      </c>
      <c r="Q2618" s="11">
        <v>503.06490000000002</v>
      </c>
      <c r="R2618" s="11">
        <v>355.53399999999999</v>
      </c>
      <c r="S2618" s="11">
        <v>-86.591700000000003</v>
      </c>
      <c r="T2618" s="11">
        <v>1.1040000000000001</v>
      </c>
      <c r="U2618" s="11">
        <v>16.668500000000002</v>
      </c>
      <c r="V2618" s="11">
        <v>0</v>
      </c>
      <c r="W2618" s="11">
        <v>-55.508699999999997</v>
      </c>
      <c r="X2618" s="11" t="s">
        <v>4344</v>
      </c>
    </row>
    <row r="2619" spans="1:24" x14ac:dyDescent="0.25">
      <c r="A2619" s="11" t="s">
        <v>4344</v>
      </c>
      <c r="B2619" s="11">
        <v>477.03179999999998</v>
      </c>
      <c r="C2619" s="11">
        <v>100</v>
      </c>
      <c r="D2619" s="11">
        <v>255.6182</v>
      </c>
      <c r="E2619" s="11">
        <v>457.3057</v>
      </c>
      <c r="F2619" s="11">
        <v>980.43359999999996</v>
      </c>
      <c r="G2619" s="11">
        <v>2141.7532000000001</v>
      </c>
      <c r="H2619" s="11">
        <v>4850.4408000000003</v>
      </c>
      <c r="I2619" s="11">
        <v>0.52080000000000004</v>
      </c>
      <c r="J2619" s="11">
        <v>52.251899999999999</v>
      </c>
      <c r="K2619" s="11">
        <v>40.475499999999997</v>
      </c>
      <c r="L2619" s="11">
        <v>30.190799999999999</v>
      </c>
      <c r="M2619" s="11">
        <v>0</v>
      </c>
      <c r="N2619" s="11">
        <v>0</v>
      </c>
      <c r="O2619" s="11">
        <v>0</v>
      </c>
      <c r="P2619" s="11">
        <v>0</v>
      </c>
      <c r="Q2619" s="11">
        <v>489.2971</v>
      </c>
      <c r="R2619" s="11">
        <v>355.53399999999999</v>
      </c>
      <c r="S2619" s="11">
        <v>-86.5899</v>
      </c>
      <c r="T2619" s="11">
        <v>1.1040000000000001</v>
      </c>
      <c r="U2619" s="11">
        <v>16.668500000000002</v>
      </c>
      <c r="V2619" s="11">
        <v>0</v>
      </c>
      <c r="W2619" s="11">
        <v>-55.196599999999997</v>
      </c>
      <c r="X2619" s="11" t="s">
        <v>4344</v>
      </c>
    </row>
    <row r="2620" spans="1:24" x14ac:dyDescent="0.25">
      <c r="A2620" s="11" t="s">
        <v>1749</v>
      </c>
      <c r="B2620" s="11">
        <v>403.04320000000001</v>
      </c>
      <c r="C2620" s="11">
        <v>100</v>
      </c>
      <c r="D2620" s="11">
        <v>249.93809999999999</v>
      </c>
      <c r="E2620" s="11">
        <v>445.71339999999998</v>
      </c>
      <c r="F2620" s="11">
        <v>943.82889999999998</v>
      </c>
      <c r="G2620" s="11">
        <v>2041.0941</v>
      </c>
      <c r="H2620" s="11">
        <v>4579.5403999999999</v>
      </c>
      <c r="I2620" s="11">
        <v>0.51</v>
      </c>
      <c r="J2620" s="11">
        <v>51.2425</v>
      </c>
      <c r="K2620" s="11">
        <v>39.4238</v>
      </c>
      <c r="L2620" s="11">
        <v>29.197800000000001</v>
      </c>
      <c r="M2620" s="11">
        <v>0</v>
      </c>
      <c r="N2620" s="11">
        <v>0</v>
      </c>
      <c r="O2620" s="11">
        <v>0</v>
      </c>
      <c r="P2620" s="11">
        <v>0</v>
      </c>
      <c r="Q2620" s="11">
        <v>415.77960000000002</v>
      </c>
      <c r="R2620" s="11">
        <v>299.4273</v>
      </c>
      <c r="S2620" s="11">
        <v>-85.768699999999995</v>
      </c>
      <c r="T2620" s="11">
        <v>0.99890000000000001</v>
      </c>
      <c r="U2620" s="11">
        <v>13.864599999999999</v>
      </c>
      <c r="V2620" s="11">
        <v>0</v>
      </c>
      <c r="W2620" s="11">
        <v>-57.651200000000003</v>
      </c>
      <c r="X2620" s="11" t="s">
        <v>4345</v>
      </c>
    </row>
    <row r="2621" spans="1:24" x14ac:dyDescent="0.25">
      <c r="A2621" s="11" t="s">
        <v>4345</v>
      </c>
      <c r="B2621" s="11">
        <v>403.04320000000001</v>
      </c>
      <c r="C2621" s="11">
        <v>100</v>
      </c>
      <c r="D2621" s="11">
        <v>249.93809999999999</v>
      </c>
      <c r="E2621" s="11">
        <v>445.71339999999998</v>
      </c>
      <c r="F2621" s="11">
        <v>943.82889999999998</v>
      </c>
      <c r="G2621" s="11">
        <v>2041.0941</v>
      </c>
      <c r="H2621" s="11">
        <v>4579.5403999999999</v>
      </c>
      <c r="I2621" s="11">
        <v>0.51</v>
      </c>
      <c r="J2621" s="11">
        <v>51.2425</v>
      </c>
      <c r="K2621" s="11">
        <v>39.4238</v>
      </c>
      <c r="L2621" s="11">
        <v>29.197800000000001</v>
      </c>
      <c r="M2621" s="11">
        <v>0</v>
      </c>
      <c r="N2621" s="11">
        <v>0</v>
      </c>
      <c r="O2621" s="11">
        <v>0</v>
      </c>
      <c r="P2621" s="11">
        <v>0</v>
      </c>
      <c r="Q2621" s="11">
        <v>415.77960000000002</v>
      </c>
      <c r="R2621" s="11">
        <v>299.4273</v>
      </c>
      <c r="S2621" s="11">
        <v>-85.768699999999995</v>
      </c>
      <c r="T2621" s="11">
        <v>0.99890000000000001</v>
      </c>
      <c r="U2621" s="11">
        <v>13.864599999999999</v>
      </c>
      <c r="V2621" s="11">
        <v>0</v>
      </c>
      <c r="W2621" s="11">
        <v>-57.651200000000003</v>
      </c>
      <c r="X2621" s="11" t="s">
        <v>4345</v>
      </c>
    </row>
    <row r="2622" spans="1:24" x14ac:dyDescent="0.25">
      <c r="A2622" s="11" t="s">
        <v>4345</v>
      </c>
      <c r="B2622" s="11">
        <v>403.04320000000001</v>
      </c>
      <c r="C2622" s="11">
        <v>100</v>
      </c>
      <c r="D2622" s="11">
        <v>249.93809999999999</v>
      </c>
      <c r="E2622" s="11">
        <v>445.71339999999998</v>
      </c>
      <c r="F2622" s="11">
        <v>943.82889999999998</v>
      </c>
      <c r="G2622" s="11">
        <v>2041.0941</v>
      </c>
      <c r="H2622" s="11">
        <v>4579.5403999999999</v>
      </c>
      <c r="I2622" s="11">
        <v>0.51</v>
      </c>
      <c r="J2622" s="11">
        <v>51.2425</v>
      </c>
      <c r="K2622" s="11">
        <v>39.4238</v>
      </c>
      <c r="L2622" s="11">
        <v>29.197800000000001</v>
      </c>
      <c r="M2622" s="11">
        <v>0</v>
      </c>
      <c r="N2622" s="11">
        <v>0</v>
      </c>
      <c r="O2622" s="11">
        <v>0</v>
      </c>
      <c r="P2622" s="11">
        <v>0</v>
      </c>
      <c r="Q2622" s="11">
        <v>405.00740000000002</v>
      </c>
      <c r="R2622" s="11">
        <v>299.4273</v>
      </c>
      <c r="S2622" s="11">
        <v>-85.766900000000007</v>
      </c>
      <c r="T2622" s="11">
        <v>0.99890000000000001</v>
      </c>
      <c r="U2622" s="11">
        <v>13.864599999999999</v>
      </c>
      <c r="V2622" s="11">
        <v>0</v>
      </c>
      <c r="W2622" s="11">
        <v>-57.339199999999998</v>
      </c>
      <c r="X2622" s="11" t="s">
        <v>4345</v>
      </c>
    </row>
    <row r="2623" spans="1:24" x14ac:dyDescent="0.25">
      <c r="A2623" s="11" t="s">
        <v>534</v>
      </c>
      <c r="B2623" s="11">
        <v>416.31150000000002</v>
      </c>
      <c r="C2623" s="11">
        <v>100</v>
      </c>
      <c r="D2623" s="11">
        <v>220.92949999999999</v>
      </c>
      <c r="E2623" s="11">
        <v>338.97539999999998</v>
      </c>
      <c r="F2623" s="11">
        <v>665.64329999999995</v>
      </c>
      <c r="G2623" s="11">
        <v>1314.9876999999999</v>
      </c>
      <c r="H2623" s="11">
        <v>2731.6979999999999</v>
      </c>
      <c r="I2623" s="11">
        <v>0.41470000000000001</v>
      </c>
      <c r="J2623" s="11">
        <v>41.6586</v>
      </c>
      <c r="K2623" s="11">
        <v>30.229399999999998</v>
      </c>
      <c r="L2623" s="11">
        <v>20.523499999999999</v>
      </c>
      <c r="M2623" s="11">
        <v>0</v>
      </c>
      <c r="N2623" s="11">
        <v>5.9999999999999995E-4</v>
      </c>
      <c r="O2623" s="11">
        <v>0</v>
      </c>
      <c r="P2623" s="11">
        <v>0</v>
      </c>
      <c r="Q2623" s="11">
        <v>444.96910000000003</v>
      </c>
      <c r="R2623" s="11">
        <v>333.44380000000001</v>
      </c>
      <c r="S2623" s="11">
        <v>-80.687600000000003</v>
      </c>
      <c r="T2623" s="11">
        <v>0.92049999999999998</v>
      </c>
      <c r="U2623" s="11">
        <v>14.576499999999999</v>
      </c>
      <c r="V2623" s="11">
        <v>-1.1335</v>
      </c>
      <c r="W2623" s="11">
        <v>-50.939799999999998</v>
      </c>
      <c r="X2623" s="11" t="s">
        <v>4346</v>
      </c>
    </row>
    <row r="2624" spans="1:24" x14ac:dyDescent="0.25">
      <c r="A2624" s="11" t="s">
        <v>4346</v>
      </c>
      <c r="B2624" s="11">
        <v>416.31150000000002</v>
      </c>
      <c r="C2624" s="11">
        <v>100</v>
      </c>
      <c r="D2624" s="11">
        <v>220.92949999999999</v>
      </c>
      <c r="E2624" s="11">
        <v>338.97539999999998</v>
      </c>
      <c r="F2624" s="11">
        <v>665.64329999999995</v>
      </c>
      <c r="G2624" s="11">
        <v>1314.9876999999999</v>
      </c>
      <c r="H2624" s="11">
        <v>2731.6979999999999</v>
      </c>
      <c r="I2624" s="11">
        <v>0.41470000000000001</v>
      </c>
      <c r="J2624" s="11">
        <v>41.6586</v>
      </c>
      <c r="K2624" s="11">
        <v>30.229399999999998</v>
      </c>
      <c r="L2624" s="11">
        <v>20.523499999999999</v>
      </c>
      <c r="M2624" s="11">
        <v>0</v>
      </c>
      <c r="N2624" s="11">
        <v>5.9999999999999995E-4</v>
      </c>
      <c r="O2624" s="11">
        <v>0</v>
      </c>
      <c r="P2624" s="11">
        <v>0</v>
      </c>
      <c r="Q2624" s="11">
        <v>444.96910000000003</v>
      </c>
      <c r="R2624" s="11">
        <v>333.44380000000001</v>
      </c>
      <c r="S2624" s="11">
        <v>-80.687600000000003</v>
      </c>
      <c r="T2624" s="11">
        <v>0.92049999999999998</v>
      </c>
      <c r="U2624" s="11">
        <v>14.576499999999999</v>
      </c>
      <c r="V2624" s="11">
        <v>-1.1335</v>
      </c>
      <c r="W2624" s="11">
        <v>-50.939799999999998</v>
      </c>
      <c r="X2624" s="11" t="s">
        <v>4346</v>
      </c>
    </row>
    <row r="2625" spans="1:24" x14ac:dyDescent="0.25">
      <c r="A2625" s="11" t="s">
        <v>4346</v>
      </c>
      <c r="B2625" s="11">
        <v>416.31150000000002</v>
      </c>
      <c r="C2625" s="11">
        <v>100</v>
      </c>
      <c r="D2625" s="11">
        <v>220.92949999999999</v>
      </c>
      <c r="E2625" s="11">
        <v>338.97539999999998</v>
      </c>
      <c r="F2625" s="11">
        <v>665.64329999999995</v>
      </c>
      <c r="G2625" s="11">
        <v>1314.9876999999999</v>
      </c>
      <c r="H2625" s="11">
        <v>2731.6979999999999</v>
      </c>
      <c r="I2625" s="11">
        <v>0.41470000000000001</v>
      </c>
      <c r="J2625" s="11">
        <v>41.659500000000001</v>
      </c>
      <c r="K2625" s="11">
        <v>30.229399999999998</v>
      </c>
      <c r="L2625" s="11">
        <v>20.523499999999999</v>
      </c>
      <c r="M2625" s="11">
        <v>0</v>
      </c>
      <c r="N2625" s="11">
        <v>5.9999999999999995E-4</v>
      </c>
      <c r="O2625" s="11">
        <v>0</v>
      </c>
      <c r="P2625" s="11">
        <v>0</v>
      </c>
      <c r="Q2625" s="11">
        <v>436.45150000000001</v>
      </c>
      <c r="R2625" s="11">
        <v>333.44380000000001</v>
      </c>
      <c r="S2625" s="11">
        <v>-80.685900000000004</v>
      </c>
      <c r="T2625" s="11">
        <v>0.92049999999999998</v>
      </c>
      <c r="U2625" s="11">
        <v>14.576499999999999</v>
      </c>
      <c r="V2625" s="11">
        <v>-1.1287</v>
      </c>
      <c r="W2625" s="11">
        <v>-50.623100000000001</v>
      </c>
      <c r="X2625" s="11" t="s">
        <v>4346</v>
      </c>
    </row>
    <row r="2626" spans="1:24" x14ac:dyDescent="0.25">
      <c r="A2626" s="11" t="s">
        <v>175</v>
      </c>
      <c r="B2626" s="11">
        <v>336.65929999999997</v>
      </c>
      <c r="C2626" s="11">
        <v>100</v>
      </c>
      <c r="D2626" s="11">
        <v>169.6634</v>
      </c>
      <c r="E2626" s="11">
        <v>229.95840000000001</v>
      </c>
      <c r="F2626" s="11">
        <v>346.60570000000001</v>
      </c>
      <c r="G2626" s="11">
        <v>522.24929999999995</v>
      </c>
      <c r="H2626" s="11">
        <v>797.97709999999995</v>
      </c>
      <c r="I2626" s="11">
        <v>0.32529999999999998</v>
      </c>
      <c r="J2626" s="11">
        <v>32.607500000000002</v>
      </c>
      <c r="K2626" s="11">
        <v>19.1492</v>
      </c>
      <c r="L2626" s="11">
        <v>8.0505999999999993</v>
      </c>
      <c r="M2626" s="11">
        <v>0</v>
      </c>
      <c r="N2626" s="11">
        <v>0</v>
      </c>
      <c r="O2626" s="11">
        <v>0</v>
      </c>
      <c r="P2626" s="11">
        <v>0</v>
      </c>
      <c r="Q2626" s="11">
        <v>345.69420000000002</v>
      </c>
      <c r="R2626" s="11">
        <v>265.3913</v>
      </c>
      <c r="S2626" s="11">
        <v>-72.730199999999996</v>
      </c>
      <c r="T2626" s="11">
        <v>0.4909</v>
      </c>
      <c r="U2626" s="11">
        <v>11.379799999999999</v>
      </c>
      <c r="V2626" s="11">
        <v>0</v>
      </c>
      <c r="W2626" s="11">
        <v>-49.980499999999999</v>
      </c>
      <c r="X2626" s="11" t="s">
        <v>4347</v>
      </c>
    </row>
    <row r="2627" spans="1:24" x14ac:dyDescent="0.25">
      <c r="A2627" s="11" t="s">
        <v>4347</v>
      </c>
      <c r="B2627" s="11">
        <v>336.65929999999997</v>
      </c>
      <c r="C2627" s="11">
        <v>100</v>
      </c>
      <c r="D2627" s="11">
        <v>169.6634</v>
      </c>
      <c r="E2627" s="11">
        <v>229.95840000000001</v>
      </c>
      <c r="F2627" s="11">
        <v>346.60570000000001</v>
      </c>
      <c r="G2627" s="11">
        <v>522.24929999999995</v>
      </c>
      <c r="H2627" s="11">
        <v>797.97709999999995</v>
      </c>
      <c r="I2627" s="11">
        <v>0.32529999999999998</v>
      </c>
      <c r="J2627" s="11">
        <v>32.607500000000002</v>
      </c>
      <c r="K2627" s="11">
        <v>19.1492</v>
      </c>
      <c r="L2627" s="11">
        <v>8.0505999999999993</v>
      </c>
      <c r="M2627" s="11">
        <v>0</v>
      </c>
      <c r="N2627" s="11">
        <v>0</v>
      </c>
      <c r="O2627" s="11">
        <v>0</v>
      </c>
      <c r="P2627" s="11">
        <v>0</v>
      </c>
      <c r="Q2627" s="11">
        <v>345.69420000000002</v>
      </c>
      <c r="R2627" s="11">
        <v>265.3913</v>
      </c>
      <c r="S2627" s="11">
        <v>-72.730199999999996</v>
      </c>
      <c r="T2627" s="11">
        <v>0.4909</v>
      </c>
      <c r="U2627" s="11">
        <v>11.379799999999999</v>
      </c>
      <c r="V2627" s="11">
        <v>0</v>
      </c>
      <c r="W2627" s="11">
        <v>-49.980499999999999</v>
      </c>
      <c r="X2627" s="11" t="s">
        <v>4347</v>
      </c>
    </row>
    <row r="2628" spans="1:24" x14ac:dyDescent="0.25">
      <c r="A2628" s="11" t="s">
        <v>4347</v>
      </c>
      <c r="B2628" s="11">
        <v>336.65929999999997</v>
      </c>
      <c r="C2628" s="11">
        <v>100</v>
      </c>
      <c r="D2628" s="11">
        <v>169.6634</v>
      </c>
      <c r="E2628" s="11">
        <v>229.95840000000001</v>
      </c>
      <c r="F2628" s="11">
        <v>346.60570000000001</v>
      </c>
      <c r="G2628" s="11">
        <v>522.24929999999995</v>
      </c>
      <c r="H2628" s="11">
        <v>797.97709999999995</v>
      </c>
      <c r="I2628" s="11">
        <v>0.32529999999999998</v>
      </c>
      <c r="J2628" s="11">
        <v>32.608400000000003</v>
      </c>
      <c r="K2628" s="11">
        <v>19.1492</v>
      </c>
      <c r="L2628" s="11">
        <v>8.0505999999999993</v>
      </c>
      <c r="M2628" s="11">
        <v>0</v>
      </c>
      <c r="N2628" s="11">
        <v>0</v>
      </c>
      <c r="O2628" s="11">
        <v>0</v>
      </c>
      <c r="P2628" s="11">
        <v>0</v>
      </c>
      <c r="Q2628" s="11">
        <v>335.64100000000002</v>
      </c>
      <c r="R2628" s="11">
        <v>265.3913</v>
      </c>
      <c r="S2628" s="11">
        <v>-72.728700000000003</v>
      </c>
      <c r="T2628" s="11">
        <v>0.4909</v>
      </c>
      <c r="U2628" s="11">
        <v>11.379799999999999</v>
      </c>
      <c r="V2628" s="11">
        <v>0</v>
      </c>
      <c r="W2628" s="11">
        <v>-49.668599999999998</v>
      </c>
      <c r="X2628" s="11" t="s">
        <v>4347</v>
      </c>
    </row>
    <row r="2629" spans="1:24" x14ac:dyDescent="0.25">
      <c r="A2629" s="11" t="s">
        <v>124</v>
      </c>
      <c r="B2629" s="11">
        <v>337.7056</v>
      </c>
      <c r="C2629" s="11">
        <v>100</v>
      </c>
      <c r="D2629" s="11">
        <v>170.3681</v>
      </c>
      <c r="E2629" s="11">
        <v>230.8366</v>
      </c>
      <c r="F2629" s="11">
        <v>346.81079999999997</v>
      </c>
      <c r="G2629" s="11">
        <v>521.40200000000004</v>
      </c>
      <c r="H2629" s="11">
        <v>794.55129999999997</v>
      </c>
      <c r="I2629" s="11">
        <v>0.32590000000000002</v>
      </c>
      <c r="J2629" s="11">
        <v>32.6873</v>
      </c>
      <c r="K2629" s="11">
        <v>19.1281</v>
      </c>
      <c r="L2629" s="11">
        <v>7.9763999999999999</v>
      </c>
      <c r="M2629" s="11">
        <v>0</v>
      </c>
      <c r="N2629" s="11">
        <v>0</v>
      </c>
      <c r="O2629" s="11">
        <v>0</v>
      </c>
      <c r="P2629" s="11">
        <v>0</v>
      </c>
      <c r="Q2629" s="11">
        <v>332.96280000000002</v>
      </c>
      <c r="R2629" s="11">
        <v>265.3913</v>
      </c>
      <c r="S2629" s="11">
        <v>-72.9666</v>
      </c>
      <c r="T2629" s="11">
        <v>0.4622</v>
      </c>
      <c r="U2629" s="11">
        <v>11.394399999999999</v>
      </c>
      <c r="V2629" s="11">
        <v>0</v>
      </c>
      <c r="W2629" s="11">
        <v>-50.233199999999997</v>
      </c>
      <c r="X2629" s="11" t="s">
        <v>124</v>
      </c>
    </row>
    <row r="2630" spans="1:24" x14ac:dyDescent="0.25">
      <c r="A2630" s="11" t="s">
        <v>209</v>
      </c>
      <c r="B2630" s="11">
        <v>393.185</v>
      </c>
      <c r="C2630" s="11">
        <v>100</v>
      </c>
      <c r="D2630" s="11">
        <v>183.74289999999999</v>
      </c>
      <c r="E2630" s="11">
        <v>251.4058</v>
      </c>
      <c r="F2630" s="11">
        <v>422.79169999999999</v>
      </c>
      <c r="G2630" s="11">
        <v>695.42949999999996</v>
      </c>
      <c r="H2630" s="11">
        <v>1177.6088999999999</v>
      </c>
      <c r="I2630" s="11">
        <v>0.35020000000000001</v>
      </c>
      <c r="J2630" s="11">
        <v>35.061</v>
      </c>
      <c r="K2630" s="11">
        <v>23.817</v>
      </c>
      <c r="L2630" s="11">
        <v>13.413399999999999</v>
      </c>
      <c r="M2630" s="11">
        <v>0</v>
      </c>
      <c r="N2630" s="11">
        <v>0</v>
      </c>
      <c r="O2630" s="11">
        <v>0</v>
      </c>
      <c r="P2630" s="11">
        <v>0</v>
      </c>
      <c r="Q2630" s="11">
        <v>416.55380000000002</v>
      </c>
      <c r="R2630" s="11">
        <v>325.48829999999998</v>
      </c>
      <c r="S2630" s="11">
        <v>-74.740200000000002</v>
      </c>
      <c r="T2630" s="11">
        <v>0.64259999999999995</v>
      </c>
      <c r="U2630" s="11">
        <v>13.8705</v>
      </c>
      <c r="V2630" s="11">
        <v>-1.1287</v>
      </c>
      <c r="W2630" s="11">
        <v>-46.458300000000001</v>
      </c>
      <c r="X2630" s="11" t="s">
        <v>209</v>
      </c>
    </row>
    <row r="2631" spans="1:24" x14ac:dyDescent="0.25">
      <c r="A2631" s="11" t="s">
        <v>4348</v>
      </c>
      <c r="B2631" s="11">
        <v>393.84039999999999</v>
      </c>
      <c r="C2631" s="11">
        <v>100</v>
      </c>
      <c r="D2631" s="11">
        <v>184.09270000000001</v>
      </c>
      <c r="E2631" s="11">
        <v>251.5566</v>
      </c>
      <c r="F2631" s="11">
        <v>422.40940000000001</v>
      </c>
      <c r="G2631" s="11">
        <v>693.72900000000004</v>
      </c>
      <c r="H2631" s="11">
        <v>1172.7103999999999</v>
      </c>
      <c r="I2631" s="11">
        <v>0.35060000000000002</v>
      </c>
      <c r="J2631" s="11">
        <v>35.110999999999997</v>
      </c>
      <c r="K2631" s="11">
        <v>23.8416</v>
      </c>
      <c r="L2631" s="11">
        <v>13.368600000000001</v>
      </c>
      <c r="M2631" s="11">
        <v>0</v>
      </c>
      <c r="N2631" s="11">
        <v>0</v>
      </c>
      <c r="O2631" s="11">
        <v>0</v>
      </c>
      <c r="P2631" s="11">
        <v>0</v>
      </c>
      <c r="Q2631" s="11">
        <v>427.5351</v>
      </c>
      <c r="R2631" s="11">
        <v>325.48829999999998</v>
      </c>
      <c r="S2631" s="11">
        <v>-74.944999999999993</v>
      </c>
      <c r="T2631" s="11">
        <v>0.66169999999999995</v>
      </c>
      <c r="U2631" s="11">
        <v>13.8954</v>
      </c>
      <c r="V2631" s="11">
        <v>-1.1335</v>
      </c>
      <c r="W2631" s="11">
        <v>-46.868499999999997</v>
      </c>
      <c r="X2631" s="11" t="s">
        <v>4348</v>
      </c>
    </row>
    <row r="2632" spans="1:24" x14ac:dyDescent="0.25">
      <c r="A2632" s="11" t="s">
        <v>4348</v>
      </c>
      <c r="B2632" s="11">
        <v>393.84039999999999</v>
      </c>
      <c r="C2632" s="11">
        <v>100</v>
      </c>
      <c r="D2632" s="11">
        <v>184.09270000000001</v>
      </c>
      <c r="E2632" s="11">
        <v>251.5566</v>
      </c>
      <c r="F2632" s="11">
        <v>422.40940000000001</v>
      </c>
      <c r="G2632" s="11">
        <v>693.72900000000004</v>
      </c>
      <c r="H2632" s="11">
        <v>1172.7103999999999</v>
      </c>
      <c r="I2632" s="11">
        <v>0.35060000000000002</v>
      </c>
      <c r="J2632" s="11">
        <v>35.110999999999997</v>
      </c>
      <c r="K2632" s="11">
        <v>23.8416</v>
      </c>
      <c r="L2632" s="11">
        <v>13.368600000000001</v>
      </c>
      <c r="M2632" s="11">
        <v>0</v>
      </c>
      <c r="N2632" s="11">
        <v>0</v>
      </c>
      <c r="O2632" s="11">
        <v>0</v>
      </c>
      <c r="P2632" s="11">
        <v>0</v>
      </c>
      <c r="Q2632" s="11">
        <v>427.5351</v>
      </c>
      <c r="R2632" s="11">
        <v>325.48829999999998</v>
      </c>
      <c r="S2632" s="11">
        <v>-74.944999999999993</v>
      </c>
      <c r="T2632" s="11">
        <v>0.66169999999999995</v>
      </c>
      <c r="U2632" s="11">
        <v>13.8954</v>
      </c>
      <c r="V2632" s="11">
        <v>-1.1335</v>
      </c>
      <c r="W2632" s="11">
        <v>-46.868499999999997</v>
      </c>
      <c r="X2632" s="11" t="s">
        <v>4348</v>
      </c>
    </row>
    <row r="2633" spans="1:24" x14ac:dyDescent="0.25">
      <c r="A2633" s="11" t="s">
        <v>4348</v>
      </c>
      <c r="B2633" s="11">
        <v>393.84039999999999</v>
      </c>
      <c r="C2633" s="11">
        <v>100</v>
      </c>
      <c r="D2633" s="11">
        <v>184.09270000000001</v>
      </c>
      <c r="E2633" s="11">
        <v>251.5566</v>
      </c>
      <c r="F2633" s="11">
        <v>422.40940000000001</v>
      </c>
      <c r="G2633" s="11">
        <v>693.72900000000004</v>
      </c>
      <c r="H2633" s="11">
        <v>1172.7103999999999</v>
      </c>
      <c r="I2633" s="11">
        <v>0.35060000000000002</v>
      </c>
      <c r="J2633" s="11">
        <v>35.110999999999997</v>
      </c>
      <c r="K2633" s="11">
        <v>23.8416</v>
      </c>
      <c r="L2633" s="11">
        <v>13.368600000000001</v>
      </c>
      <c r="M2633" s="11">
        <v>0</v>
      </c>
      <c r="N2633" s="11">
        <v>0</v>
      </c>
      <c r="O2633" s="11">
        <v>0</v>
      </c>
      <c r="P2633" s="11">
        <v>0</v>
      </c>
      <c r="Q2633" s="11">
        <v>416.38709999999998</v>
      </c>
      <c r="R2633" s="11">
        <v>325.48829999999998</v>
      </c>
      <c r="S2633" s="11">
        <v>-74.9435</v>
      </c>
      <c r="T2633" s="11">
        <v>0.66169999999999995</v>
      </c>
      <c r="U2633" s="11">
        <v>13.8954</v>
      </c>
      <c r="V2633" s="11">
        <v>-1.1287</v>
      </c>
      <c r="W2633" s="11">
        <v>-46.551900000000003</v>
      </c>
      <c r="X2633" s="11" t="s">
        <v>4348</v>
      </c>
    </row>
    <row r="2634" spans="1:24" x14ac:dyDescent="0.25">
      <c r="A2634" s="11" t="s">
        <v>732</v>
      </c>
      <c r="B2634" s="11">
        <v>428.13780000000003</v>
      </c>
      <c r="C2634" s="11">
        <v>-100</v>
      </c>
      <c r="D2634" s="11">
        <v>191.97389999999999</v>
      </c>
      <c r="E2634" s="11">
        <v>-123.4558</v>
      </c>
      <c r="F2634" s="11">
        <v>269.39510000000001</v>
      </c>
      <c r="G2634" s="11">
        <v>-303.17259999999999</v>
      </c>
      <c r="H2634" s="11">
        <v>648.82839999999999</v>
      </c>
      <c r="I2634" s="11">
        <v>2.1000000000000001E-2</v>
      </c>
      <c r="J2634" s="11">
        <v>2.7320000000000002</v>
      </c>
      <c r="K2634" s="11">
        <v>0.34660000000000002</v>
      </c>
      <c r="L2634" s="11">
        <v>5.0000000000000001E-4</v>
      </c>
      <c r="M2634" s="11">
        <v>-0.12139999999999999</v>
      </c>
      <c r="N2634" s="11">
        <v>13.6038</v>
      </c>
      <c r="O2634" s="11">
        <v>6.8170000000000002</v>
      </c>
      <c r="P2634" s="11">
        <v>4.2542</v>
      </c>
      <c r="Q2634" s="11">
        <v>464.82729999999998</v>
      </c>
      <c r="R2634" s="11">
        <v>336.55579999999998</v>
      </c>
      <c r="S2634" s="11">
        <v>-73.988600000000005</v>
      </c>
      <c r="T2634" s="11">
        <v>1.3494999999999999</v>
      </c>
      <c r="U2634" s="11">
        <v>15.0288</v>
      </c>
      <c r="V2634" s="11">
        <v>0</v>
      </c>
      <c r="W2634" s="11">
        <v>-37.728999999999999</v>
      </c>
      <c r="X2634" s="11" t="s">
        <v>732</v>
      </c>
    </row>
    <row r="2635" spans="1:24" x14ac:dyDescent="0.25">
      <c r="A2635" s="11" t="s">
        <v>733</v>
      </c>
      <c r="B2635" s="11">
        <v>414.28989999999999</v>
      </c>
      <c r="C2635" s="11">
        <v>-100</v>
      </c>
      <c r="D2635" s="11">
        <v>96.454700000000003</v>
      </c>
      <c r="E2635" s="11">
        <v>-67.808199999999999</v>
      </c>
      <c r="F2635" s="11">
        <v>64.597899999999996</v>
      </c>
      <c r="G2635" s="11">
        <v>-59.224899999999998</v>
      </c>
      <c r="H2635" s="11">
        <v>58.856099999999998</v>
      </c>
      <c r="I2635" s="11">
        <v>0</v>
      </c>
      <c r="J2635" s="11">
        <v>0</v>
      </c>
      <c r="K2635" s="11">
        <v>0</v>
      </c>
      <c r="L2635" s="11">
        <v>0</v>
      </c>
      <c r="M2635" s="11">
        <v>-1.6E-2</v>
      </c>
      <c r="N2635" s="11">
        <v>2.5878999999999999</v>
      </c>
      <c r="O2635" s="11">
        <v>0.30969999999999998</v>
      </c>
      <c r="P2635" s="11">
        <v>1.4200000000000001E-2</v>
      </c>
      <c r="Q2635" s="11">
        <v>455.791</v>
      </c>
      <c r="R2635" s="11">
        <v>304.5351</v>
      </c>
      <c r="S2635" s="11">
        <v>-49.8277</v>
      </c>
      <c r="T2635" s="11">
        <v>0.67820000000000003</v>
      </c>
      <c r="U2635" s="11">
        <v>15.6119</v>
      </c>
      <c r="V2635" s="11">
        <v>-1.1335</v>
      </c>
      <c r="W2635" s="11">
        <v>-25.204999999999998</v>
      </c>
      <c r="X2635" s="11" t="s">
        <v>733</v>
      </c>
    </row>
    <row r="2636" spans="1:24" x14ac:dyDescent="0.25">
      <c r="A2636" s="11" t="s">
        <v>140</v>
      </c>
      <c r="B2636" s="11">
        <v>337.35660000000001</v>
      </c>
      <c r="C2636" s="11">
        <v>100</v>
      </c>
      <c r="D2636" s="11">
        <v>169.98070000000001</v>
      </c>
      <c r="E2636" s="11">
        <v>230.46530000000001</v>
      </c>
      <c r="F2636" s="11">
        <v>345.98349999999999</v>
      </c>
      <c r="G2636" s="11">
        <v>519.93330000000003</v>
      </c>
      <c r="H2636" s="11">
        <v>791.84739999999999</v>
      </c>
      <c r="I2636" s="11">
        <v>0.32540000000000002</v>
      </c>
      <c r="J2636" s="11">
        <v>32.631300000000003</v>
      </c>
      <c r="K2636" s="11">
        <v>19.0715</v>
      </c>
      <c r="L2636" s="11">
        <v>7.9328000000000003</v>
      </c>
      <c r="M2636" s="11">
        <v>0</v>
      </c>
      <c r="N2636" s="11">
        <v>0</v>
      </c>
      <c r="O2636" s="11">
        <v>0</v>
      </c>
      <c r="P2636" s="11">
        <v>0</v>
      </c>
      <c r="Q2636" s="11">
        <v>345.0333</v>
      </c>
      <c r="R2636" s="11">
        <v>265.3913</v>
      </c>
      <c r="S2636" s="11">
        <v>-72.923299999999998</v>
      </c>
      <c r="T2636" s="11">
        <v>0.48620000000000002</v>
      </c>
      <c r="U2636" s="11">
        <v>11.382</v>
      </c>
      <c r="V2636" s="11">
        <v>0</v>
      </c>
      <c r="W2636" s="11">
        <v>-48.422199999999997</v>
      </c>
      <c r="X2636" s="11" t="s">
        <v>140</v>
      </c>
    </row>
    <row r="2637" spans="1:24" x14ac:dyDescent="0.25">
      <c r="A2637" s="11" t="s">
        <v>734</v>
      </c>
      <c r="B2637" s="11">
        <v>628.71799999999996</v>
      </c>
      <c r="C2637" s="11">
        <v>-100</v>
      </c>
      <c r="D2637" s="11">
        <v>78.813999999999993</v>
      </c>
      <c r="E2637" s="11">
        <v>-43.616999999999997</v>
      </c>
      <c r="F2637" s="11">
        <v>37.437199999999997</v>
      </c>
      <c r="G2637" s="11">
        <v>-30.927099999999999</v>
      </c>
      <c r="H2637" s="11">
        <v>28.1889</v>
      </c>
      <c r="I2637" s="11">
        <v>0</v>
      </c>
      <c r="J2637" s="11">
        <v>0</v>
      </c>
      <c r="K2637" s="11">
        <v>0</v>
      </c>
      <c r="L2637" s="11">
        <v>0</v>
      </c>
      <c r="M2637" s="11">
        <v>-2.8E-3</v>
      </c>
      <c r="N2637" s="11">
        <v>1.0003</v>
      </c>
      <c r="O2637" s="11">
        <v>1.6199999999999999E-2</v>
      </c>
      <c r="P2637" s="11">
        <v>0</v>
      </c>
      <c r="Q2637" s="11">
        <v>705.35630000000003</v>
      </c>
      <c r="R2637" s="11">
        <v>455.80579999999998</v>
      </c>
      <c r="S2637" s="11">
        <v>-43.928100000000001</v>
      </c>
      <c r="T2637" s="11">
        <v>0.72709999999999997</v>
      </c>
      <c r="U2637" s="11">
        <v>23.513400000000001</v>
      </c>
      <c r="V2637" s="11">
        <v>0</v>
      </c>
      <c r="W2637" s="11">
        <v>-9.9068000000000005</v>
      </c>
      <c r="X2637" s="11" t="s">
        <v>734</v>
      </c>
    </row>
    <row r="2638" spans="1:24" x14ac:dyDescent="0.25">
      <c r="A2638" s="11" t="s">
        <v>619</v>
      </c>
      <c r="B2638" s="11">
        <v>341.74419999999998</v>
      </c>
      <c r="C2638" s="11">
        <v>-100</v>
      </c>
      <c r="D2638" s="11">
        <v>85.778099999999995</v>
      </c>
      <c r="E2638" s="11">
        <v>-66.580500000000001</v>
      </c>
      <c r="F2638" s="11">
        <v>62.115900000000003</v>
      </c>
      <c r="G2638" s="11">
        <v>-58.370899999999999</v>
      </c>
      <c r="H2638" s="11">
        <v>57.364400000000003</v>
      </c>
      <c r="I2638" s="11">
        <v>0</v>
      </c>
      <c r="J2638" s="11">
        <v>0</v>
      </c>
      <c r="K2638" s="11">
        <v>0</v>
      </c>
      <c r="L2638" s="11">
        <v>0</v>
      </c>
      <c r="M2638" s="11">
        <v>-1.34E-2</v>
      </c>
      <c r="N2638" s="11">
        <v>2.4912999999999998</v>
      </c>
      <c r="O2638" s="11">
        <v>0.2271</v>
      </c>
      <c r="P2638" s="11">
        <v>5.0000000000000001E-3</v>
      </c>
      <c r="Q2638" s="11">
        <v>350.50139999999999</v>
      </c>
      <c r="R2638" s="11">
        <v>228.43860000000001</v>
      </c>
      <c r="S2638" s="11">
        <v>-52.165500000000002</v>
      </c>
      <c r="T2638" s="11">
        <v>0.50970000000000004</v>
      </c>
      <c r="U2638" s="11">
        <v>12.7889</v>
      </c>
      <c r="V2638" s="11">
        <v>0</v>
      </c>
      <c r="W2638" s="11">
        <v>-30.5243</v>
      </c>
      <c r="X2638" s="11" t="s">
        <v>619</v>
      </c>
    </row>
    <row r="2639" spans="1:24" x14ac:dyDescent="0.25">
      <c r="A2639" s="11" t="s">
        <v>620</v>
      </c>
      <c r="B2639" s="11">
        <v>435.39010000000002</v>
      </c>
      <c r="C2639" s="11">
        <v>-100</v>
      </c>
      <c r="D2639" s="11">
        <v>117.1611</v>
      </c>
      <c r="E2639" s="11">
        <v>-79.281199999999998</v>
      </c>
      <c r="F2639" s="11">
        <v>86.390100000000004</v>
      </c>
      <c r="G2639" s="11">
        <v>-78.625600000000006</v>
      </c>
      <c r="H2639" s="11">
        <v>85.244600000000005</v>
      </c>
      <c r="I2639" s="11">
        <v>0</v>
      </c>
      <c r="J2639" s="11">
        <v>8.8000000000000005E-3</v>
      </c>
      <c r="K2639" s="11">
        <v>0</v>
      </c>
      <c r="L2639" s="11">
        <v>0</v>
      </c>
      <c r="M2639" s="11">
        <v>-2.9100000000000001E-2</v>
      </c>
      <c r="N2639" s="11">
        <v>4.0848000000000004</v>
      </c>
      <c r="O2639" s="11">
        <v>0.61370000000000002</v>
      </c>
      <c r="P2639" s="11">
        <v>3.1199999999999999E-2</v>
      </c>
      <c r="Q2639" s="11">
        <v>475.62400000000002</v>
      </c>
      <c r="R2639" s="11">
        <v>334.56119999999999</v>
      </c>
      <c r="S2639" s="11">
        <v>-54.9499</v>
      </c>
      <c r="T2639" s="11">
        <v>0.7853</v>
      </c>
      <c r="U2639" s="11">
        <v>16.383800000000001</v>
      </c>
      <c r="V2639" s="11">
        <v>-1.1287</v>
      </c>
      <c r="W2639" s="11">
        <v>-28.338699999999999</v>
      </c>
      <c r="X2639" s="11" t="s">
        <v>620</v>
      </c>
    </row>
    <row r="2640" spans="1:24" x14ac:dyDescent="0.25">
      <c r="A2640" s="11" t="s">
        <v>1005</v>
      </c>
      <c r="B2640" s="11">
        <v>284.3546</v>
      </c>
      <c r="C2640" s="11">
        <v>-100</v>
      </c>
      <c r="D2640" s="11">
        <v>151.73480000000001</v>
      </c>
      <c r="E2640" s="11">
        <v>-58.665100000000002</v>
      </c>
      <c r="F2640" s="11">
        <v>162.291</v>
      </c>
      <c r="G2640" s="11">
        <v>-36.1601</v>
      </c>
      <c r="H2640" s="11">
        <v>224.637</v>
      </c>
      <c r="I2640" s="11">
        <v>4.9299999999999997E-2</v>
      </c>
      <c r="J2640" s="11">
        <v>5.1388999999999996</v>
      </c>
      <c r="K2640" s="11">
        <v>2.2565</v>
      </c>
      <c r="L2640" s="11">
        <v>0.63759999999999994</v>
      </c>
      <c r="M2640" s="11">
        <v>-5.2400000000000002E-2</v>
      </c>
      <c r="N2640" s="11">
        <v>6.3996000000000004</v>
      </c>
      <c r="O2640" s="11">
        <v>1.4348000000000001</v>
      </c>
      <c r="P2640" s="11">
        <v>0.20580000000000001</v>
      </c>
      <c r="Q2640" s="11">
        <v>318.21359999999999</v>
      </c>
      <c r="R2640" s="11">
        <v>256.32409999999999</v>
      </c>
      <c r="S2640" s="11">
        <v>-59.451000000000001</v>
      </c>
      <c r="T2640" s="11">
        <v>0.89170000000000005</v>
      </c>
      <c r="U2640" s="11">
        <v>10.4588</v>
      </c>
      <c r="V2640" s="11">
        <v>0</v>
      </c>
      <c r="W2640" s="11">
        <v>-37.784300000000002</v>
      </c>
      <c r="X2640" s="11" t="s">
        <v>1005</v>
      </c>
    </row>
    <row r="2641" spans="1:24" x14ac:dyDescent="0.25">
      <c r="A2641" s="11" t="s">
        <v>52</v>
      </c>
      <c r="B2641" s="11">
        <v>334.53519999999997</v>
      </c>
      <c r="C2641" s="11">
        <v>100</v>
      </c>
      <c r="D2641" s="11">
        <v>200.5496</v>
      </c>
      <c r="E2641" s="11">
        <v>226.30199999999999</v>
      </c>
      <c r="F2641" s="11">
        <v>332.14339999999999</v>
      </c>
      <c r="G2641" s="11">
        <v>458.34930000000003</v>
      </c>
      <c r="H2641" s="11">
        <v>664.15880000000004</v>
      </c>
      <c r="I2641" s="11">
        <v>0.31069999999999998</v>
      </c>
      <c r="J2641" s="11">
        <v>31.2987</v>
      </c>
      <c r="K2641" s="11">
        <v>16.159500000000001</v>
      </c>
      <c r="L2641" s="11">
        <v>5.3400999999999996</v>
      </c>
      <c r="M2641" s="11">
        <v>0</v>
      </c>
      <c r="N2641" s="11">
        <v>0</v>
      </c>
      <c r="O2641" s="11">
        <v>0</v>
      </c>
      <c r="P2641" s="11">
        <v>0</v>
      </c>
      <c r="Q2641" s="11">
        <v>384.0376</v>
      </c>
      <c r="R2641" s="11">
        <v>349.42360000000002</v>
      </c>
      <c r="S2641" s="11">
        <v>-77.072100000000006</v>
      </c>
      <c r="T2641" s="11">
        <v>0.75449999999999995</v>
      </c>
      <c r="U2641" s="11">
        <v>11.036199999999999</v>
      </c>
      <c r="V2641" s="11">
        <v>-3.198</v>
      </c>
      <c r="W2641" s="11">
        <v>-53.843499999999999</v>
      </c>
      <c r="X2641" s="11" t="s">
        <v>52</v>
      </c>
    </row>
    <row r="2642" spans="1:24" x14ac:dyDescent="0.25">
      <c r="A2642" s="11" t="s">
        <v>535</v>
      </c>
      <c r="B2642" s="11">
        <v>296.21179999999998</v>
      </c>
      <c r="C2642" s="11">
        <v>100</v>
      </c>
      <c r="D2642" s="11">
        <v>219.65479999999999</v>
      </c>
      <c r="E2642" s="11">
        <v>329.10050000000001</v>
      </c>
      <c r="F2642" s="11">
        <v>651.15179999999998</v>
      </c>
      <c r="G2642" s="11">
        <v>1243.5025000000001</v>
      </c>
      <c r="H2642" s="11">
        <v>2511.0100000000002</v>
      </c>
      <c r="I2642" s="11">
        <v>0.41360000000000002</v>
      </c>
      <c r="J2642" s="11">
        <v>41.596899999999998</v>
      </c>
      <c r="K2642" s="11">
        <v>30.5261</v>
      </c>
      <c r="L2642" s="11">
        <v>21.033100000000001</v>
      </c>
      <c r="M2642" s="11">
        <v>0</v>
      </c>
      <c r="N2642" s="11">
        <v>6.7799999999999999E-2</v>
      </c>
      <c r="O2642" s="11">
        <v>0</v>
      </c>
      <c r="P2642" s="11">
        <v>0</v>
      </c>
      <c r="Q2642" s="11">
        <v>329.27379999999999</v>
      </c>
      <c r="R2642" s="11">
        <v>302.13170000000002</v>
      </c>
      <c r="S2642" s="11">
        <v>-75.171899999999994</v>
      </c>
      <c r="T2642" s="11">
        <v>1.0153000000000001</v>
      </c>
      <c r="U2642" s="11">
        <v>10.894399999999999</v>
      </c>
      <c r="V2642" s="11">
        <v>-1.1335</v>
      </c>
      <c r="W2642" s="11">
        <v>-50.408999999999999</v>
      </c>
      <c r="X2642" s="11" t="s">
        <v>4349</v>
      </c>
    </row>
    <row r="2643" spans="1:24" x14ac:dyDescent="0.25">
      <c r="A2643" s="11" t="s">
        <v>4349</v>
      </c>
      <c r="B2643" s="11">
        <v>296.21179999999998</v>
      </c>
      <c r="C2643" s="11">
        <v>100</v>
      </c>
      <c r="D2643" s="11">
        <v>219.65479999999999</v>
      </c>
      <c r="E2643" s="11">
        <v>329.10050000000001</v>
      </c>
      <c r="F2643" s="11">
        <v>651.15179999999998</v>
      </c>
      <c r="G2643" s="11">
        <v>1243.5025000000001</v>
      </c>
      <c r="H2643" s="11">
        <v>2511.0100000000002</v>
      </c>
      <c r="I2643" s="11">
        <v>0.41360000000000002</v>
      </c>
      <c r="J2643" s="11">
        <v>41.596899999999998</v>
      </c>
      <c r="K2643" s="11">
        <v>30.5261</v>
      </c>
      <c r="L2643" s="11">
        <v>21.033100000000001</v>
      </c>
      <c r="M2643" s="11">
        <v>0</v>
      </c>
      <c r="N2643" s="11">
        <v>6.7799999999999999E-2</v>
      </c>
      <c r="O2643" s="11">
        <v>0</v>
      </c>
      <c r="P2643" s="11">
        <v>0</v>
      </c>
      <c r="Q2643" s="11">
        <v>329.27379999999999</v>
      </c>
      <c r="R2643" s="11">
        <v>302.13170000000002</v>
      </c>
      <c r="S2643" s="11">
        <v>-75.171899999999994</v>
      </c>
      <c r="T2643" s="11">
        <v>1.0153000000000001</v>
      </c>
      <c r="U2643" s="11">
        <v>10.894399999999999</v>
      </c>
      <c r="V2643" s="11">
        <v>-1.1335</v>
      </c>
      <c r="W2643" s="11">
        <v>-50.408999999999999</v>
      </c>
      <c r="X2643" s="11" t="s">
        <v>4349</v>
      </c>
    </row>
    <row r="2644" spans="1:24" x14ac:dyDescent="0.25">
      <c r="A2644" s="11" t="s">
        <v>4349</v>
      </c>
      <c r="B2644" s="11">
        <v>296.21179999999998</v>
      </c>
      <c r="C2644" s="11">
        <v>100</v>
      </c>
      <c r="D2644" s="11">
        <v>219.65479999999999</v>
      </c>
      <c r="E2644" s="11">
        <v>329.10050000000001</v>
      </c>
      <c r="F2644" s="11">
        <v>651.15179999999998</v>
      </c>
      <c r="G2644" s="11">
        <v>1243.5025000000001</v>
      </c>
      <c r="H2644" s="11">
        <v>2511.0100000000002</v>
      </c>
      <c r="I2644" s="11">
        <v>0.41360000000000002</v>
      </c>
      <c r="J2644" s="11">
        <v>41.600900000000003</v>
      </c>
      <c r="K2644" s="11">
        <v>30.5261</v>
      </c>
      <c r="L2644" s="11">
        <v>21.033100000000001</v>
      </c>
      <c r="M2644" s="11">
        <v>0</v>
      </c>
      <c r="N2644" s="11">
        <v>6.7799999999999999E-2</v>
      </c>
      <c r="O2644" s="11">
        <v>0</v>
      </c>
      <c r="P2644" s="11">
        <v>0</v>
      </c>
      <c r="Q2644" s="11">
        <v>323.70139999999998</v>
      </c>
      <c r="R2644" s="11">
        <v>302.13170000000002</v>
      </c>
      <c r="S2644" s="11">
        <v>-75.170299999999997</v>
      </c>
      <c r="T2644" s="11">
        <v>1.0153000000000001</v>
      </c>
      <c r="U2644" s="11">
        <v>10.894399999999999</v>
      </c>
      <c r="V2644" s="11">
        <v>-1.1287</v>
      </c>
      <c r="W2644" s="11">
        <v>-50.092300000000002</v>
      </c>
      <c r="X2644" s="11" t="s">
        <v>4349</v>
      </c>
    </row>
    <row r="2645" spans="1:24" x14ac:dyDescent="0.25">
      <c r="A2645" s="11" t="s">
        <v>125</v>
      </c>
      <c r="B2645" s="11">
        <v>245.85560000000001</v>
      </c>
      <c r="C2645" s="11">
        <v>100</v>
      </c>
      <c r="D2645" s="11">
        <v>163.5504</v>
      </c>
      <c r="E2645" s="11">
        <v>227.09729999999999</v>
      </c>
      <c r="F2645" s="11">
        <v>342.96969999999999</v>
      </c>
      <c r="G2645" s="11">
        <v>519.18330000000003</v>
      </c>
      <c r="H2645" s="11">
        <v>795.75239999999997</v>
      </c>
      <c r="I2645" s="11">
        <v>0.32200000000000001</v>
      </c>
      <c r="J2645" s="11">
        <v>32.258299999999998</v>
      </c>
      <c r="K2645" s="11">
        <v>19.029599999999999</v>
      </c>
      <c r="L2645" s="11">
        <v>8.0677000000000003</v>
      </c>
      <c r="M2645" s="11">
        <v>0</v>
      </c>
      <c r="N2645" s="11">
        <v>0</v>
      </c>
      <c r="O2645" s="11">
        <v>0</v>
      </c>
      <c r="P2645" s="11">
        <v>0</v>
      </c>
      <c r="Q2645" s="11">
        <v>249.15459999999999</v>
      </c>
      <c r="R2645" s="11">
        <v>209.28460000000001</v>
      </c>
      <c r="S2645" s="11">
        <v>-71.647300000000001</v>
      </c>
      <c r="T2645" s="11">
        <v>0.43569999999999998</v>
      </c>
      <c r="U2645" s="11">
        <v>8.0776000000000003</v>
      </c>
      <c r="V2645" s="11">
        <v>0</v>
      </c>
      <c r="W2645" s="11">
        <v>-51.488300000000002</v>
      </c>
      <c r="X2645" s="11" t="s">
        <v>125</v>
      </c>
    </row>
    <row r="2646" spans="1:24" x14ac:dyDescent="0.25">
      <c r="A2646" s="11" t="s">
        <v>1006</v>
      </c>
      <c r="B2646" s="11">
        <v>125.86709999999999</v>
      </c>
      <c r="C2646" s="11">
        <v>100</v>
      </c>
      <c r="D2646" s="11">
        <v>191.9736</v>
      </c>
      <c r="E2646" s="11">
        <v>310.2285</v>
      </c>
      <c r="F2646" s="11">
        <v>541.37959999999998</v>
      </c>
      <c r="G2646" s="11">
        <v>935.15060000000005</v>
      </c>
      <c r="H2646" s="11">
        <v>1639.4917</v>
      </c>
      <c r="I2646" s="11">
        <v>0.43149999999999999</v>
      </c>
      <c r="J2646" s="11">
        <v>43.240299999999998</v>
      </c>
      <c r="K2646" s="11">
        <v>30.533300000000001</v>
      </c>
      <c r="L2646" s="11">
        <v>18.5609</v>
      </c>
      <c r="M2646" s="11">
        <v>0</v>
      </c>
      <c r="N2646" s="11">
        <v>0</v>
      </c>
      <c r="O2646" s="11">
        <v>0</v>
      </c>
      <c r="P2646" s="11">
        <v>0</v>
      </c>
      <c r="Q2646" s="11">
        <v>112.851</v>
      </c>
      <c r="R2646" s="11">
        <v>109.1251</v>
      </c>
      <c r="S2646" s="11">
        <v>-76.7791</v>
      </c>
      <c r="T2646" s="11">
        <v>0.46949999999999997</v>
      </c>
      <c r="U2646" s="11">
        <v>3.6396999999999999</v>
      </c>
      <c r="V2646" s="11">
        <v>0</v>
      </c>
      <c r="W2646" s="11">
        <v>-61.210900000000002</v>
      </c>
      <c r="X2646" s="11" t="s">
        <v>1006</v>
      </c>
    </row>
    <row r="2647" spans="1:24" x14ac:dyDescent="0.25">
      <c r="A2647" s="11" t="s">
        <v>3694</v>
      </c>
      <c r="B2647" s="11">
        <v>85.781700000000001</v>
      </c>
      <c r="C2647" s="11">
        <v>100</v>
      </c>
      <c r="D2647" s="11">
        <v>230.3022</v>
      </c>
      <c r="E2647" s="11">
        <v>634.67309999999998</v>
      </c>
      <c r="F2647" s="11">
        <v>1855.4429</v>
      </c>
      <c r="G2647" s="11">
        <v>5545.1000999999997</v>
      </c>
      <c r="H2647" s="11">
        <v>16761.052899999999</v>
      </c>
      <c r="I2647" s="11">
        <v>0.4788</v>
      </c>
      <c r="J2647" s="11">
        <v>47.955500000000001</v>
      </c>
      <c r="K2647" s="11">
        <v>42.243499999999997</v>
      </c>
      <c r="L2647" s="11">
        <v>36.790500000000002</v>
      </c>
      <c r="M2647" s="11">
        <v>0</v>
      </c>
      <c r="N2647" s="11">
        <v>0</v>
      </c>
      <c r="O2647" s="11">
        <v>0</v>
      </c>
      <c r="P2647" s="11">
        <v>0</v>
      </c>
      <c r="Q2647" s="11">
        <v>67.415199999999999</v>
      </c>
      <c r="R2647" s="11">
        <v>45.060699999999997</v>
      </c>
      <c r="S2647" s="11">
        <v>-84.705500000000001</v>
      </c>
      <c r="T2647" s="11">
        <v>0.52449999999999997</v>
      </c>
      <c r="U2647" s="11">
        <v>2.8376999999999999</v>
      </c>
      <c r="V2647" s="11">
        <v>0</v>
      </c>
      <c r="W2647" s="11">
        <v>-68.092299999999994</v>
      </c>
      <c r="X2647" s="11" t="s">
        <v>3694</v>
      </c>
    </row>
    <row r="2648" spans="1:24" x14ac:dyDescent="0.25">
      <c r="A2648" s="11" t="s">
        <v>3694</v>
      </c>
      <c r="B2648" s="11">
        <v>85.781700000000001</v>
      </c>
      <c r="C2648" s="11">
        <v>100</v>
      </c>
      <c r="D2648" s="11">
        <v>230.3022</v>
      </c>
      <c r="E2648" s="11">
        <v>634.67309999999998</v>
      </c>
      <c r="F2648" s="11">
        <v>1855.4429</v>
      </c>
      <c r="G2648" s="11">
        <v>5545.1000999999997</v>
      </c>
      <c r="H2648" s="11">
        <v>16761.052899999999</v>
      </c>
      <c r="I2648" s="11">
        <v>0.4788</v>
      </c>
      <c r="J2648" s="11">
        <v>47.955500000000001</v>
      </c>
      <c r="K2648" s="11">
        <v>42.243499999999997</v>
      </c>
      <c r="L2648" s="11">
        <v>36.790500000000002</v>
      </c>
      <c r="M2648" s="11">
        <v>0</v>
      </c>
      <c r="N2648" s="11">
        <v>0</v>
      </c>
      <c r="O2648" s="11">
        <v>0</v>
      </c>
      <c r="P2648" s="11">
        <v>0</v>
      </c>
      <c r="Q2648" s="11">
        <v>67.415199999999999</v>
      </c>
      <c r="R2648" s="11">
        <v>45.060699999999997</v>
      </c>
      <c r="S2648" s="11">
        <v>-84.705500000000001</v>
      </c>
      <c r="T2648" s="11">
        <v>0.52449999999999997</v>
      </c>
      <c r="U2648" s="11">
        <v>2.8376999999999999</v>
      </c>
      <c r="V2648" s="11">
        <v>0</v>
      </c>
      <c r="W2648" s="11">
        <v>-68.092299999999994</v>
      </c>
      <c r="X2648" s="11" t="s">
        <v>3694</v>
      </c>
    </row>
    <row r="2649" spans="1:24" x14ac:dyDescent="0.25">
      <c r="A2649" s="11" t="s">
        <v>3754</v>
      </c>
      <c r="B2649" s="11">
        <v>104.2418</v>
      </c>
      <c r="C2649" s="11">
        <v>-100</v>
      </c>
      <c r="D2649" s="11">
        <v>189.4032</v>
      </c>
      <c r="E2649" s="11">
        <v>-279.54899999999998</v>
      </c>
      <c r="F2649" s="11">
        <v>578.60940000000005</v>
      </c>
      <c r="G2649" s="11">
        <v>-1006.4097</v>
      </c>
      <c r="H2649" s="11">
        <v>2092.5819999999999</v>
      </c>
      <c r="I2649" s="11">
        <v>2.5600000000000001E-2</v>
      </c>
      <c r="J2649" s="11">
        <v>2.5861999999999998</v>
      </c>
      <c r="K2649" s="11">
        <v>1.3771</v>
      </c>
      <c r="L2649" s="11">
        <v>0.5202</v>
      </c>
      <c r="M2649" s="11">
        <v>-0.26769999999999999</v>
      </c>
      <c r="N2649" s="11">
        <v>27.114999999999998</v>
      </c>
      <c r="O2649" s="11">
        <v>20.2057</v>
      </c>
      <c r="P2649" s="11">
        <v>14.181900000000001</v>
      </c>
      <c r="Q2649" s="11">
        <v>87.880899999999997</v>
      </c>
      <c r="R2649" s="11">
        <v>62.091299999999997</v>
      </c>
      <c r="S2649" s="11">
        <v>-75.107100000000003</v>
      </c>
      <c r="T2649" s="11">
        <v>0.67700000000000005</v>
      </c>
      <c r="U2649" s="11">
        <v>3.4394999999999998</v>
      </c>
      <c r="V2649" s="11">
        <v>0</v>
      </c>
      <c r="W2649" s="11">
        <v>-58.7592</v>
      </c>
      <c r="X2649" s="11" t="s">
        <v>3754</v>
      </c>
    </row>
    <row r="2650" spans="1:24" x14ac:dyDescent="0.25">
      <c r="A2650" s="11" t="s">
        <v>3754</v>
      </c>
      <c r="B2650" s="11">
        <v>104.2418</v>
      </c>
      <c r="C2650" s="11">
        <v>-100</v>
      </c>
      <c r="D2650" s="11">
        <v>189.4032</v>
      </c>
      <c r="E2650" s="11">
        <v>-279.54899999999998</v>
      </c>
      <c r="F2650" s="11">
        <v>578.60940000000005</v>
      </c>
      <c r="G2650" s="11">
        <v>-1006.4097</v>
      </c>
      <c r="H2650" s="11">
        <v>2092.5819999999999</v>
      </c>
      <c r="I2650" s="11">
        <v>2.5600000000000001E-2</v>
      </c>
      <c r="J2650" s="11">
        <v>2.5861999999999998</v>
      </c>
      <c r="K2650" s="11">
        <v>1.3771</v>
      </c>
      <c r="L2650" s="11">
        <v>0.5202</v>
      </c>
      <c r="M2650" s="11">
        <v>-0.26769999999999999</v>
      </c>
      <c r="N2650" s="11">
        <v>27.114999999999998</v>
      </c>
      <c r="O2650" s="11">
        <v>20.2057</v>
      </c>
      <c r="P2650" s="11">
        <v>14.181900000000001</v>
      </c>
      <c r="Q2650" s="11">
        <v>87.880899999999997</v>
      </c>
      <c r="R2650" s="11">
        <v>62.091299999999997</v>
      </c>
      <c r="S2650" s="11">
        <v>-75.107100000000003</v>
      </c>
      <c r="T2650" s="11">
        <v>0.67700000000000005</v>
      </c>
      <c r="U2650" s="11">
        <v>3.4394999999999998</v>
      </c>
      <c r="V2650" s="11">
        <v>0</v>
      </c>
      <c r="W2650" s="11">
        <v>-58.7592</v>
      </c>
      <c r="X2650" s="11" t="s">
        <v>3754</v>
      </c>
    </row>
    <row r="2651" spans="1:24" x14ac:dyDescent="0.25">
      <c r="A2651" s="11" t="s">
        <v>1383</v>
      </c>
      <c r="B2651" s="11">
        <v>191.51060000000001</v>
      </c>
      <c r="C2651" s="11">
        <v>100</v>
      </c>
      <c r="D2651" s="11">
        <v>185.5104</v>
      </c>
      <c r="E2651" s="11">
        <v>248.33920000000001</v>
      </c>
      <c r="F2651" s="11">
        <v>377.27210000000002</v>
      </c>
      <c r="G2651" s="11">
        <v>560.88779999999997</v>
      </c>
      <c r="H2651" s="11">
        <v>852.08479999999997</v>
      </c>
      <c r="I2651" s="11">
        <v>0.3543</v>
      </c>
      <c r="J2651" s="11">
        <v>35.549399999999999</v>
      </c>
      <c r="K2651" s="11">
        <v>20.463200000000001</v>
      </c>
      <c r="L2651" s="11">
        <v>8.3543000000000003</v>
      </c>
      <c r="M2651" s="11">
        <v>0</v>
      </c>
      <c r="N2651" s="11">
        <v>0</v>
      </c>
      <c r="O2651" s="11">
        <v>0</v>
      </c>
      <c r="P2651" s="11">
        <v>0</v>
      </c>
      <c r="Q2651" s="11">
        <v>180.51859999999999</v>
      </c>
      <c r="R2651" s="11">
        <v>169.1773</v>
      </c>
      <c r="S2651" s="11">
        <v>-77.212699999999998</v>
      </c>
      <c r="T2651" s="11">
        <v>0.57279999999999998</v>
      </c>
      <c r="U2651" s="11">
        <v>5.7872000000000003</v>
      </c>
      <c r="V2651" s="11">
        <v>0</v>
      </c>
      <c r="W2651" s="11">
        <v>-54.564599999999999</v>
      </c>
      <c r="X2651" s="11" t="s">
        <v>1383</v>
      </c>
    </row>
    <row r="2652" spans="1:24" x14ac:dyDescent="0.25">
      <c r="A2652" s="11" t="s">
        <v>1384</v>
      </c>
      <c r="B2652" s="11">
        <v>184.91990000000001</v>
      </c>
      <c r="C2652" s="11">
        <v>-100</v>
      </c>
      <c r="D2652" s="11">
        <v>119.59739999999999</v>
      </c>
      <c r="E2652" s="11">
        <v>-64.654200000000003</v>
      </c>
      <c r="F2652" s="11">
        <v>144.39619999999999</v>
      </c>
      <c r="G2652" s="11">
        <v>-54.521500000000003</v>
      </c>
      <c r="H2652" s="11">
        <v>255.58340000000001</v>
      </c>
      <c r="I2652" s="11">
        <v>3.8399999999999997E-2</v>
      </c>
      <c r="J2652" s="11">
        <v>3.8864999999999998</v>
      </c>
      <c r="K2652" s="11">
        <v>2.2435</v>
      </c>
      <c r="L2652" s="11">
        <v>1.0026999999999999</v>
      </c>
      <c r="M2652" s="11">
        <v>-4.8099999999999997E-2</v>
      </c>
      <c r="N2652" s="11">
        <v>5.8390000000000004</v>
      </c>
      <c r="O2652" s="11">
        <v>2.3298999999999999</v>
      </c>
      <c r="P2652" s="11">
        <v>1.0387999999999999</v>
      </c>
      <c r="Q2652" s="11">
        <v>196.61590000000001</v>
      </c>
      <c r="R2652" s="11">
        <v>132.22470000000001</v>
      </c>
      <c r="S2652" s="11">
        <v>-56.115200000000002</v>
      </c>
      <c r="T2652" s="11">
        <v>0.57599999999999996</v>
      </c>
      <c r="U2652" s="11">
        <v>6.6603000000000003</v>
      </c>
      <c r="V2652" s="11">
        <v>0</v>
      </c>
      <c r="W2652" s="11">
        <v>-37.963900000000002</v>
      </c>
      <c r="X2652" s="11" t="s">
        <v>1384</v>
      </c>
    </row>
    <row r="2653" spans="1:24" x14ac:dyDescent="0.25">
      <c r="A2653" s="11" t="s">
        <v>1385</v>
      </c>
      <c r="B2653" s="11">
        <v>207.6335</v>
      </c>
      <c r="C2653" s="11">
        <v>-100</v>
      </c>
      <c r="D2653" s="11">
        <v>96.569299999999998</v>
      </c>
      <c r="E2653" s="11">
        <v>-51.388399999999997</v>
      </c>
      <c r="F2653" s="11">
        <v>82.613299999999995</v>
      </c>
      <c r="G2653" s="11">
        <v>-26.988099999999999</v>
      </c>
      <c r="H2653" s="11">
        <v>95.923900000000003</v>
      </c>
      <c r="I2653" s="11">
        <v>1.9E-2</v>
      </c>
      <c r="J2653" s="11">
        <v>1.9766999999999999</v>
      </c>
      <c r="K2653" s="11">
        <v>0.88990000000000002</v>
      </c>
      <c r="L2653" s="11">
        <v>0.29409999999999997</v>
      </c>
      <c r="M2653" s="11">
        <v>-1.4200000000000001E-2</v>
      </c>
      <c r="N2653" s="11">
        <v>2.3725000000000001</v>
      </c>
      <c r="O2653" s="11">
        <v>0.2296</v>
      </c>
      <c r="P2653" s="11">
        <v>5.7000000000000002E-3</v>
      </c>
      <c r="Q2653" s="11">
        <v>219.4453</v>
      </c>
      <c r="R2653" s="11">
        <v>146.25129999999999</v>
      </c>
      <c r="S2653" s="11">
        <v>-50.950400000000002</v>
      </c>
      <c r="T2653" s="11">
        <v>0.49740000000000001</v>
      </c>
      <c r="U2653" s="11">
        <v>7.6467999999999998</v>
      </c>
      <c r="V2653" s="11">
        <v>0</v>
      </c>
      <c r="W2653" s="11">
        <v>-34.765099999999997</v>
      </c>
      <c r="X2653" s="11" t="s">
        <v>1385</v>
      </c>
    </row>
    <row r="2654" spans="1:24" x14ac:dyDescent="0.25">
      <c r="A2654" s="11" t="s">
        <v>536</v>
      </c>
      <c r="B2654" s="11">
        <v>322.75779999999997</v>
      </c>
      <c r="C2654" s="11">
        <v>100</v>
      </c>
      <c r="D2654" s="11">
        <v>182.33199999999999</v>
      </c>
      <c r="E2654" s="11">
        <v>270.83909999999997</v>
      </c>
      <c r="F2654" s="11">
        <v>471.1601</v>
      </c>
      <c r="G2654" s="11">
        <v>831.03250000000003</v>
      </c>
      <c r="H2654" s="11">
        <v>1511.2156</v>
      </c>
      <c r="I2654" s="11">
        <v>0.35239999999999999</v>
      </c>
      <c r="J2654" s="11">
        <v>35.4602</v>
      </c>
      <c r="K2654" s="11">
        <v>24.461200000000002</v>
      </c>
      <c r="L2654" s="11">
        <v>14.914999999999999</v>
      </c>
      <c r="M2654" s="11">
        <v>0</v>
      </c>
      <c r="N2654" s="11">
        <v>0</v>
      </c>
      <c r="O2654" s="11">
        <v>0</v>
      </c>
      <c r="P2654" s="11">
        <v>0</v>
      </c>
      <c r="Q2654" s="11">
        <v>343.87450000000001</v>
      </c>
      <c r="R2654" s="11">
        <v>255.3314</v>
      </c>
      <c r="S2654" s="11">
        <v>-69.273200000000003</v>
      </c>
      <c r="T2654" s="11">
        <v>0.96350000000000002</v>
      </c>
      <c r="U2654" s="11">
        <v>11.1143</v>
      </c>
      <c r="V2654" s="11">
        <v>0</v>
      </c>
      <c r="W2654" s="11">
        <v>-44.25</v>
      </c>
      <c r="X2654" s="11" t="s">
        <v>4350</v>
      </c>
    </row>
    <row r="2655" spans="1:24" x14ac:dyDescent="0.25">
      <c r="A2655" s="11" t="s">
        <v>4350</v>
      </c>
      <c r="B2655" s="11">
        <v>322.75779999999997</v>
      </c>
      <c r="C2655" s="11">
        <v>100</v>
      </c>
      <c r="D2655" s="11">
        <v>182.33199999999999</v>
      </c>
      <c r="E2655" s="11">
        <v>270.83909999999997</v>
      </c>
      <c r="F2655" s="11">
        <v>471.1601</v>
      </c>
      <c r="G2655" s="11">
        <v>831.03250000000003</v>
      </c>
      <c r="H2655" s="11">
        <v>1511.2156</v>
      </c>
      <c r="I2655" s="11">
        <v>0.35239999999999999</v>
      </c>
      <c r="J2655" s="11">
        <v>35.4602</v>
      </c>
      <c r="K2655" s="11">
        <v>24.461200000000002</v>
      </c>
      <c r="L2655" s="11">
        <v>14.914999999999999</v>
      </c>
      <c r="M2655" s="11">
        <v>0</v>
      </c>
      <c r="N2655" s="11">
        <v>0</v>
      </c>
      <c r="O2655" s="11">
        <v>0</v>
      </c>
      <c r="P2655" s="11">
        <v>0</v>
      </c>
      <c r="Q2655" s="11">
        <v>343.87450000000001</v>
      </c>
      <c r="R2655" s="11">
        <v>255.3314</v>
      </c>
      <c r="S2655" s="11">
        <v>-69.273200000000003</v>
      </c>
      <c r="T2655" s="11">
        <v>0.96350000000000002</v>
      </c>
      <c r="U2655" s="11">
        <v>11.1143</v>
      </c>
      <c r="V2655" s="11">
        <v>0</v>
      </c>
      <c r="W2655" s="11">
        <v>-44.25</v>
      </c>
      <c r="X2655" s="11" t="s">
        <v>4350</v>
      </c>
    </row>
    <row r="2656" spans="1:24" x14ac:dyDescent="0.25">
      <c r="A2656" s="11" t="s">
        <v>1750</v>
      </c>
      <c r="B2656" s="11">
        <v>254.86349999999999</v>
      </c>
      <c r="C2656" s="11">
        <v>100</v>
      </c>
      <c r="D2656" s="11">
        <v>245.8278</v>
      </c>
      <c r="E2656" s="11">
        <v>408.1533</v>
      </c>
      <c r="F2656" s="11">
        <v>870.21910000000003</v>
      </c>
      <c r="G2656" s="11">
        <v>1878.7081000000001</v>
      </c>
      <c r="H2656" s="11">
        <v>4288.9169000000002</v>
      </c>
      <c r="I2656" s="11">
        <v>0.45400000000000001</v>
      </c>
      <c r="J2656" s="11">
        <v>45.913800000000002</v>
      </c>
      <c r="K2656" s="11">
        <v>34.694099999999999</v>
      </c>
      <c r="L2656" s="11">
        <v>25.496500000000001</v>
      </c>
      <c r="M2656" s="11">
        <v>0</v>
      </c>
      <c r="N2656" s="11">
        <v>1.5E-3</v>
      </c>
      <c r="O2656" s="11">
        <v>0</v>
      </c>
      <c r="P2656" s="11">
        <v>0</v>
      </c>
      <c r="Q2656" s="11">
        <v>270.90390000000002</v>
      </c>
      <c r="R2656" s="11">
        <v>224.23429999999999</v>
      </c>
      <c r="S2656" s="11">
        <v>-89.84</v>
      </c>
      <c r="T2656" s="11">
        <v>1.1059000000000001</v>
      </c>
      <c r="U2656" s="11">
        <v>8.5272000000000006</v>
      </c>
      <c r="V2656" s="11">
        <v>-0.9446</v>
      </c>
      <c r="W2656" s="11">
        <v>-62.9619</v>
      </c>
      <c r="X2656" s="11" t="s">
        <v>4351</v>
      </c>
    </row>
    <row r="2657" spans="1:24" x14ac:dyDescent="0.25">
      <c r="A2657" s="11" t="s">
        <v>4351</v>
      </c>
      <c r="B2657" s="11">
        <v>254.86349999999999</v>
      </c>
      <c r="C2657" s="11">
        <v>100</v>
      </c>
      <c r="D2657" s="11">
        <v>245.8278</v>
      </c>
      <c r="E2657" s="11">
        <v>408.1533</v>
      </c>
      <c r="F2657" s="11">
        <v>870.21910000000003</v>
      </c>
      <c r="G2657" s="11">
        <v>1878.7081000000001</v>
      </c>
      <c r="H2657" s="11">
        <v>4288.9169000000002</v>
      </c>
      <c r="I2657" s="11">
        <v>0.45400000000000001</v>
      </c>
      <c r="J2657" s="11">
        <v>45.913800000000002</v>
      </c>
      <c r="K2657" s="11">
        <v>34.694099999999999</v>
      </c>
      <c r="L2657" s="11">
        <v>25.496500000000001</v>
      </c>
      <c r="M2657" s="11">
        <v>0</v>
      </c>
      <c r="N2657" s="11">
        <v>1.5E-3</v>
      </c>
      <c r="O2657" s="11">
        <v>0</v>
      </c>
      <c r="P2657" s="11">
        <v>0</v>
      </c>
      <c r="Q2657" s="11">
        <v>270.90390000000002</v>
      </c>
      <c r="R2657" s="11">
        <v>224.23429999999999</v>
      </c>
      <c r="S2657" s="11">
        <v>-89.84</v>
      </c>
      <c r="T2657" s="11">
        <v>1.1059000000000001</v>
      </c>
      <c r="U2657" s="11">
        <v>8.5272000000000006</v>
      </c>
      <c r="V2657" s="11">
        <v>-0.9446</v>
      </c>
      <c r="W2657" s="11">
        <v>-62.9619</v>
      </c>
      <c r="X2657" s="11" t="s">
        <v>4351</v>
      </c>
    </row>
    <row r="2658" spans="1:24" x14ac:dyDescent="0.25">
      <c r="A2658" s="11" t="s">
        <v>4351</v>
      </c>
      <c r="B2658" s="11">
        <v>254.86349999999999</v>
      </c>
      <c r="C2658" s="11">
        <v>100</v>
      </c>
      <c r="D2658" s="11">
        <v>245.8278</v>
      </c>
      <c r="E2658" s="11">
        <v>408.1533</v>
      </c>
      <c r="F2658" s="11">
        <v>870.21910000000003</v>
      </c>
      <c r="G2658" s="11">
        <v>1878.7081000000001</v>
      </c>
      <c r="H2658" s="11">
        <v>4288.9169000000002</v>
      </c>
      <c r="I2658" s="11">
        <v>0.45400000000000001</v>
      </c>
      <c r="J2658" s="11">
        <v>45.914999999999999</v>
      </c>
      <c r="K2658" s="11">
        <v>34.694099999999999</v>
      </c>
      <c r="L2658" s="11">
        <v>25.496500000000001</v>
      </c>
      <c r="M2658" s="11">
        <v>0</v>
      </c>
      <c r="N2658" s="11">
        <v>1.5E-3</v>
      </c>
      <c r="O2658" s="11">
        <v>0</v>
      </c>
      <c r="P2658" s="11">
        <v>0</v>
      </c>
      <c r="Q2658" s="11">
        <v>268.41030000000001</v>
      </c>
      <c r="R2658" s="11">
        <v>224.23429999999999</v>
      </c>
      <c r="S2658" s="11">
        <v>-89.838099999999997</v>
      </c>
      <c r="T2658" s="11">
        <v>1.1059000000000001</v>
      </c>
      <c r="U2658" s="11">
        <v>8.5272000000000006</v>
      </c>
      <c r="V2658" s="11">
        <v>-0.94059999999999999</v>
      </c>
      <c r="W2658" s="11">
        <v>-62.645899999999997</v>
      </c>
      <c r="X2658" s="11" t="s">
        <v>4351</v>
      </c>
    </row>
    <row r="2659" spans="1:24" x14ac:dyDescent="0.25">
      <c r="A2659" s="11" t="s">
        <v>4554</v>
      </c>
      <c r="B2659" s="11">
        <v>362.16500000000002</v>
      </c>
      <c r="C2659" s="11">
        <v>100</v>
      </c>
      <c r="D2659" s="11">
        <v>258.8383</v>
      </c>
      <c r="E2659" s="11">
        <v>364.19830000000002</v>
      </c>
      <c r="F2659" s="11">
        <v>756.13229999999999</v>
      </c>
      <c r="G2659" s="11">
        <v>1501.2321999999999</v>
      </c>
      <c r="H2659" s="11">
        <v>3244.9322000000002</v>
      </c>
      <c r="I2659" s="11">
        <v>0.44619999999999999</v>
      </c>
      <c r="J2659" s="11">
        <v>44.885899999999999</v>
      </c>
      <c r="K2659" s="11">
        <v>32.203699999999998</v>
      </c>
      <c r="L2659" s="11">
        <v>21.9008</v>
      </c>
      <c r="M2659" s="11">
        <v>0</v>
      </c>
      <c r="N2659" s="11">
        <v>8.3400000000000002E-2</v>
      </c>
      <c r="O2659" s="11">
        <v>0</v>
      </c>
      <c r="P2659" s="11">
        <v>0</v>
      </c>
      <c r="Q2659" s="11">
        <v>406.91879999999998</v>
      </c>
      <c r="R2659" s="11">
        <v>362.78620000000001</v>
      </c>
      <c r="S2659" s="11">
        <v>-83.477400000000003</v>
      </c>
      <c r="T2659" s="11">
        <v>1.3794</v>
      </c>
      <c r="U2659" s="11">
        <v>12.795999999999999</v>
      </c>
      <c r="V2659" s="11">
        <v>-2.0693000000000001</v>
      </c>
      <c r="W2659" s="11">
        <v>-53.670200000000001</v>
      </c>
      <c r="X2659" s="11" t="s">
        <v>4554</v>
      </c>
    </row>
    <row r="2660" spans="1:24" x14ac:dyDescent="0.25">
      <c r="A2660" s="11" t="s">
        <v>176</v>
      </c>
      <c r="B2660" s="11">
        <v>173.4898</v>
      </c>
      <c r="C2660" s="11">
        <v>100</v>
      </c>
      <c r="D2660" s="11">
        <v>154.71250000000001</v>
      </c>
      <c r="E2660" s="11">
        <v>202.04570000000001</v>
      </c>
      <c r="F2660" s="11">
        <v>303.34620000000001</v>
      </c>
      <c r="G2660" s="11">
        <v>458.86880000000002</v>
      </c>
      <c r="H2660" s="11">
        <v>723.22900000000004</v>
      </c>
      <c r="I2660" s="11">
        <v>0.25900000000000001</v>
      </c>
      <c r="J2660" s="11">
        <v>26.401199999999999</v>
      </c>
      <c r="K2660" s="11">
        <v>14.870900000000001</v>
      </c>
      <c r="L2660" s="11">
        <v>6.5902000000000003</v>
      </c>
      <c r="M2660" s="11">
        <v>0</v>
      </c>
      <c r="N2660" s="11">
        <v>0</v>
      </c>
      <c r="O2660" s="11">
        <v>0</v>
      </c>
      <c r="P2660" s="11">
        <v>0</v>
      </c>
      <c r="Q2660" s="11">
        <v>164.19460000000001</v>
      </c>
      <c r="R2660" s="11">
        <v>141.1054</v>
      </c>
      <c r="S2660" s="11">
        <v>-65.744500000000002</v>
      </c>
      <c r="T2660" s="11">
        <v>0.50519999999999998</v>
      </c>
      <c r="U2660" s="11">
        <v>5.0242000000000004</v>
      </c>
      <c r="V2660" s="11">
        <v>0</v>
      </c>
      <c r="W2660" s="11">
        <v>-50.634500000000003</v>
      </c>
      <c r="X2660" s="11" t="s">
        <v>4352</v>
      </c>
    </row>
    <row r="2661" spans="1:24" x14ac:dyDescent="0.25">
      <c r="A2661" s="11" t="s">
        <v>4352</v>
      </c>
      <c r="B2661" s="11">
        <v>173.4898</v>
      </c>
      <c r="C2661" s="11">
        <v>100</v>
      </c>
      <c r="D2661" s="11">
        <v>154.71250000000001</v>
      </c>
      <c r="E2661" s="11">
        <v>202.04570000000001</v>
      </c>
      <c r="F2661" s="11">
        <v>303.34620000000001</v>
      </c>
      <c r="G2661" s="11">
        <v>458.86880000000002</v>
      </c>
      <c r="H2661" s="11">
        <v>723.22900000000004</v>
      </c>
      <c r="I2661" s="11">
        <v>0.25900000000000001</v>
      </c>
      <c r="J2661" s="11">
        <v>26.401199999999999</v>
      </c>
      <c r="K2661" s="11">
        <v>14.870900000000001</v>
      </c>
      <c r="L2661" s="11">
        <v>6.5902000000000003</v>
      </c>
      <c r="M2661" s="11">
        <v>0</v>
      </c>
      <c r="N2661" s="11">
        <v>0</v>
      </c>
      <c r="O2661" s="11">
        <v>0</v>
      </c>
      <c r="P2661" s="11">
        <v>0</v>
      </c>
      <c r="Q2661" s="11">
        <v>164.19460000000001</v>
      </c>
      <c r="R2661" s="11">
        <v>141.1054</v>
      </c>
      <c r="S2661" s="11">
        <v>-65.744500000000002</v>
      </c>
      <c r="T2661" s="11">
        <v>0.50519999999999998</v>
      </c>
      <c r="U2661" s="11">
        <v>5.0242000000000004</v>
      </c>
      <c r="V2661" s="11">
        <v>0</v>
      </c>
      <c r="W2661" s="11">
        <v>-50.634500000000003</v>
      </c>
      <c r="X2661" s="11" t="s">
        <v>4352</v>
      </c>
    </row>
    <row r="2662" spans="1:24" x14ac:dyDescent="0.25">
      <c r="A2662" s="11" t="s">
        <v>4352</v>
      </c>
      <c r="B2662" s="11">
        <v>173.4898</v>
      </c>
      <c r="C2662" s="11">
        <v>100</v>
      </c>
      <c r="D2662" s="11">
        <v>154.71250000000001</v>
      </c>
      <c r="E2662" s="11">
        <v>202.04570000000001</v>
      </c>
      <c r="F2662" s="11">
        <v>303.34620000000001</v>
      </c>
      <c r="G2662" s="11">
        <v>458.86880000000002</v>
      </c>
      <c r="H2662" s="11">
        <v>723.22900000000004</v>
      </c>
      <c r="I2662" s="11">
        <v>0.25900000000000001</v>
      </c>
      <c r="J2662" s="11">
        <v>26.404299999999999</v>
      </c>
      <c r="K2662" s="11">
        <v>14.870900000000001</v>
      </c>
      <c r="L2662" s="11">
        <v>6.5902000000000003</v>
      </c>
      <c r="M2662" s="11">
        <v>0</v>
      </c>
      <c r="N2662" s="11">
        <v>0</v>
      </c>
      <c r="O2662" s="11">
        <v>0</v>
      </c>
      <c r="P2662" s="11">
        <v>0</v>
      </c>
      <c r="Q2662" s="11">
        <v>162.01689999999999</v>
      </c>
      <c r="R2662" s="11">
        <v>141.1054</v>
      </c>
      <c r="S2662" s="11">
        <v>-65.743099999999998</v>
      </c>
      <c r="T2662" s="11">
        <v>0.50519999999999998</v>
      </c>
      <c r="U2662" s="11">
        <v>5.0242000000000004</v>
      </c>
      <c r="V2662" s="11">
        <v>0</v>
      </c>
      <c r="W2662" s="11">
        <v>-50.322800000000001</v>
      </c>
      <c r="X2662" s="11" t="s">
        <v>4352</v>
      </c>
    </row>
    <row r="2663" spans="1:24" x14ac:dyDescent="0.25">
      <c r="A2663" s="11" t="s">
        <v>1751</v>
      </c>
      <c r="B2663" s="11">
        <v>263.13400000000001</v>
      </c>
      <c r="C2663" s="11">
        <v>100</v>
      </c>
      <c r="D2663" s="11">
        <v>249.91</v>
      </c>
      <c r="E2663" s="11">
        <v>456.14839999999998</v>
      </c>
      <c r="F2663" s="11">
        <v>979.31410000000005</v>
      </c>
      <c r="G2663" s="11">
        <v>2140.9634000000001</v>
      </c>
      <c r="H2663" s="11">
        <v>4859.6256999999996</v>
      </c>
      <c r="I2663" s="11">
        <v>0.5181</v>
      </c>
      <c r="J2663" s="11">
        <v>52.045200000000001</v>
      </c>
      <c r="K2663" s="11">
        <v>40.1783</v>
      </c>
      <c r="L2663" s="11">
        <v>29.9773</v>
      </c>
      <c r="M2663" s="11">
        <v>0</v>
      </c>
      <c r="N2663" s="11">
        <v>0</v>
      </c>
      <c r="O2663" s="11">
        <v>0</v>
      </c>
      <c r="P2663" s="11">
        <v>0</v>
      </c>
      <c r="Q2663" s="11">
        <v>262.00540000000001</v>
      </c>
      <c r="R2663" s="11">
        <v>201.2406</v>
      </c>
      <c r="S2663" s="11">
        <v>-85.373800000000003</v>
      </c>
      <c r="T2663" s="11">
        <v>0.9829</v>
      </c>
      <c r="U2663" s="11">
        <v>8.6503999999999994</v>
      </c>
      <c r="V2663" s="11">
        <v>0</v>
      </c>
      <c r="W2663" s="11">
        <v>-62.8142</v>
      </c>
      <c r="X2663" s="11" t="s">
        <v>4353</v>
      </c>
    </row>
    <row r="2664" spans="1:24" x14ac:dyDescent="0.25">
      <c r="A2664" s="11" t="s">
        <v>4353</v>
      </c>
      <c r="B2664" s="11">
        <v>263.13400000000001</v>
      </c>
      <c r="C2664" s="11">
        <v>100</v>
      </c>
      <c r="D2664" s="11">
        <v>249.91</v>
      </c>
      <c r="E2664" s="11">
        <v>456.14839999999998</v>
      </c>
      <c r="F2664" s="11">
        <v>979.31410000000005</v>
      </c>
      <c r="G2664" s="11">
        <v>2140.9634000000001</v>
      </c>
      <c r="H2664" s="11">
        <v>4859.6256999999996</v>
      </c>
      <c r="I2664" s="11">
        <v>0.5181</v>
      </c>
      <c r="J2664" s="11">
        <v>52.045200000000001</v>
      </c>
      <c r="K2664" s="11">
        <v>40.1783</v>
      </c>
      <c r="L2664" s="11">
        <v>29.9773</v>
      </c>
      <c r="M2664" s="11">
        <v>0</v>
      </c>
      <c r="N2664" s="11">
        <v>0</v>
      </c>
      <c r="O2664" s="11">
        <v>0</v>
      </c>
      <c r="P2664" s="11">
        <v>0</v>
      </c>
      <c r="Q2664" s="11">
        <v>262.00540000000001</v>
      </c>
      <c r="R2664" s="11">
        <v>201.2406</v>
      </c>
      <c r="S2664" s="11">
        <v>-85.373800000000003</v>
      </c>
      <c r="T2664" s="11">
        <v>0.9829</v>
      </c>
      <c r="U2664" s="11">
        <v>8.6503999999999994</v>
      </c>
      <c r="V2664" s="11">
        <v>0</v>
      </c>
      <c r="W2664" s="11">
        <v>-62.8142</v>
      </c>
      <c r="X2664" s="11" t="s">
        <v>4353</v>
      </c>
    </row>
    <row r="2665" spans="1:24" x14ac:dyDescent="0.25">
      <c r="A2665" s="11" t="s">
        <v>4353</v>
      </c>
      <c r="B2665" s="11">
        <v>263.13400000000001</v>
      </c>
      <c r="C2665" s="11">
        <v>100</v>
      </c>
      <c r="D2665" s="11">
        <v>249.91</v>
      </c>
      <c r="E2665" s="11">
        <v>456.14839999999998</v>
      </c>
      <c r="F2665" s="11">
        <v>979.31410000000005</v>
      </c>
      <c r="G2665" s="11">
        <v>2140.9634000000001</v>
      </c>
      <c r="H2665" s="11">
        <v>4859.6256999999996</v>
      </c>
      <c r="I2665" s="11">
        <v>0.5181</v>
      </c>
      <c r="J2665" s="11">
        <v>52.046599999999998</v>
      </c>
      <c r="K2665" s="11">
        <v>40.1783</v>
      </c>
      <c r="L2665" s="11">
        <v>29.9773</v>
      </c>
      <c r="M2665" s="11">
        <v>0</v>
      </c>
      <c r="N2665" s="11">
        <v>0</v>
      </c>
      <c r="O2665" s="11">
        <v>0</v>
      </c>
      <c r="P2665" s="11">
        <v>0</v>
      </c>
      <c r="Q2665" s="11">
        <v>255.88399999999999</v>
      </c>
      <c r="R2665" s="11">
        <v>201.2406</v>
      </c>
      <c r="S2665" s="11">
        <v>-85.372</v>
      </c>
      <c r="T2665" s="11">
        <v>0.9829</v>
      </c>
      <c r="U2665" s="11">
        <v>8.6503999999999994</v>
      </c>
      <c r="V2665" s="11">
        <v>0</v>
      </c>
      <c r="W2665" s="11">
        <v>-62.502099999999999</v>
      </c>
      <c r="X2665" s="11" t="s">
        <v>4353</v>
      </c>
    </row>
    <row r="2666" spans="1:24" x14ac:dyDescent="0.25">
      <c r="A2666" s="11" t="s">
        <v>1752</v>
      </c>
      <c r="B2666" s="11">
        <v>295.59769999999997</v>
      </c>
      <c r="C2666" s="11">
        <v>100</v>
      </c>
      <c r="D2666" s="11">
        <v>187.72059999999999</v>
      </c>
      <c r="E2666" s="11">
        <v>258.99310000000003</v>
      </c>
      <c r="F2666" s="11">
        <v>466.9853</v>
      </c>
      <c r="G2666" s="11">
        <v>822.85619999999994</v>
      </c>
      <c r="H2666" s="11">
        <v>1522.7994000000001</v>
      </c>
      <c r="I2666" s="11">
        <v>0.33389999999999997</v>
      </c>
      <c r="J2666" s="11">
        <v>33.658099999999997</v>
      </c>
      <c r="K2666" s="11">
        <v>23.5611</v>
      </c>
      <c r="L2666" s="11">
        <v>15.008100000000001</v>
      </c>
      <c r="M2666" s="11">
        <v>0</v>
      </c>
      <c r="N2666" s="11">
        <v>0</v>
      </c>
      <c r="O2666" s="11">
        <v>0</v>
      </c>
      <c r="P2666" s="11">
        <v>0</v>
      </c>
      <c r="Q2666" s="11">
        <v>340.41730000000001</v>
      </c>
      <c r="R2666" s="11">
        <v>508.76170000000002</v>
      </c>
      <c r="S2666" s="11">
        <v>-72.089100000000002</v>
      </c>
      <c r="T2666" s="11">
        <v>0.82530000000000003</v>
      </c>
      <c r="U2666" s="11">
        <v>12.5374</v>
      </c>
      <c r="V2666" s="11">
        <v>-1.1335</v>
      </c>
      <c r="W2666" s="11">
        <v>-45.167900000000003</v>
      </c>
      <c r="X2666" s="11" t="s">
        <v>4354</v>
      </c>
    </row>
    <row r="2667" spans="1:24" x14ac:dyDescent="0.25">
      <c r="A2667" s="11" t="s">
        <v>4354</v>
      </c>
      <c r="B2667" s="11">
        <v>295.59769999999997</v>
      </c>
      <c r="C2667" s="11">
        <v>100</v>
      </c>
      <c r="D2667" s="11">
        <v>187.72059999999999</v>
      </c>
      <c r="E2667" s="11">
        <v>258.99310000000003</v>
      </c>
      <c r="F2667" s="11">
        <v>466.9853</v>
      </c>
      <c r="G2667" s="11">
        <v>822.85619999999994</v>
      </c>
      <c r="H2667" s="11">
        <v>1522.7994000000001</v>
      </c>
      <c r="I2667" s="11">
        <v>0.33389999999999997</v>
      </c>
      <c r="J2667" s="11">
        <v>33.658099999999997</v>
      </c>
      <c r="K2667" s="11">
        <v>23.5611</v>
      </c>
      <c r="L2667" s="11">
        <v>15.008100000000001</v>
      </c>
      <c r="M2667" s="11">
        <v>0</v>
      </c>
      <c r="N2667" s="11">
        <v>0</v>
      </c>
      <c r="O2667" s="11">
        <v>0</v>
      </c>
      <c r="P2667" s="11">
        <v>0</v>
      </c>
      <c r="Q2667" s="11">
        <v>340.41730000000001</v>
      </c>
      <c r="R2667" s="11">
        <v>508.76170000000002</v>
      </c>
      <c r="S2667" s="11">
        <v>-72.089100000000002</v>
      </c>
      <c r="T2667" s="11">
        <v>0.82530000000000003</v>
      </c>
      <c r="U2667" s="11">
        <v>12.5374</v>
      </c>
      <c r="V2667" s="11">
        <v>-1.1335</v>
      </c>
      <c r="W2667" s="11">
        <v>-45.167900000000003</v>
      </c>
      <c r="X2667" s="11" t="s">
        <v>4354</v>
      </c>
    </row>
    <row r="2668" spans="1:24" x14ac:dyDescent="0.25">
      <c r="A2668" s="11" t="s">
        <v>4354</v>
      </c>
      <c r="B2668" s="11">
        <v>295.59769999999997</v>
      </c>
      <c r="C2668" s="11">
        <v>100</v>
      </c>
      <c r="D2668" s="11">
        <v>187.72059999999999</v>
      </c>
      <c r="E2668" s="11">
        <v>258.99310000000003</v>
      </c>
      <c r="F2668" s="11">
        <v>466.9853</v>
      </c>
      <c r="G2668" s="11">
        <v>822.85619999999994</v>
      </c>
      <c r="H2668" s="11">
        <v>1522.7994000000001</v>
      </c>
      <c r="I2668" s="11">
        <v>0.33389999999999997</v>
      </c>
      <c r="J2668" s="11">
        <v>33.668500000000002</v>
      </c>
      <c r="K2668" s="11">
        <v>23.5611</v>
      </c>
      <c r="L2668" s="11">
        <v>15.008100000000001</v>
      </c>
      <c r="M2668" s="11">
        <v>0</v>
      </c>
      <c r="N2668" s="11">
        <v>0</v>
      </c>
      <c r="O2668" s="11">
        <v>0</v>
      </c>
      <c r="P2668" s="11">
        <v>0</v>
      </c>
      <c r="Q2668" s="11">
        <v>333.30149999999998</v>
      </c>
      <c r="R2668" s="11">
        <v>508.76170000000002</v>
      </c>
      <c r="S2668" s="11">
        <v>-72.087500000000006</v>
      </c>
      <c r="T2668" s="11">
        <v>0.82530000000000003</v>
      </c>
      <c r="U2668" s="11">
        <v>12.5374</v>
      </c>
      <c r="V2668" s="11">
        <v>-1.1287</v>
      </c>
      <c r="W2668" s="11">
        <v>-44.851300000000002</v>
      </c>
      <c r="X2668" s="11" t="s">
        <v>4354</v>
      </c>
    </row>
    <row r="2669" spans="1:24" x14ac:dyDescent="0.25">
      <c r="A2669" s="11" t="s">
        <v>1753</v>
      </c>
      <c r="B2669" s="11">
        <v>225.2636</v>
      </c>
      <c r="C2669" s="11">
        <v>100</v>
      </c>
      <c r="D2669" s="11">
        <v>225.69290000000001</v>
      </c>
      <c r="E2669" s="11">
        <v>415.18680000000001</v>
      </c>
      <c r="F2669" s="11">
        <v>865.11890000000005</v>
      </c>
      <c r="G2669" s="11">
        <v>1854.7387000000001</v>
      </c>
      <c r="H2669" s="11">
        <v>4125.9306999999999</v>
      </c>
      <c r="I2669" s="11">
        <v>0.4854</v>
      </c>
      <c r="J2669" s="11">
        <v>48.654699999999998</v>
      </c>
      <c r="K2669" s="11">
        <v>36.799100000000003</v>
      </c>
      <c r="L2669" s="11">
        <v>26.424299999999999</v>
      </c>
      <c r="M2669" s="11">
        <v>0</v>
      </c>
      <c r="N2669" s="11">
        <v>0</v>
      </c>
      <c r="O2669" s="11">
        <v>0</v>
      </c>
      <c r="P2669" s="11">
        <v>0</v>
      </c>
      <c r="Q2669" s="11">
        <v>242.29089999999999</v>
      </c>
      <c r="R2669" s="11">
        <v>199.22470000000001</v>
      </c>
      <c r="S2669" s="11">
        <v>-82.464799999999997</v>
      </c>
      <c r="T2669" s="11">
        <v>0.83289999999999997</v>
      </c>
      <c r="U2669" s="11">
        <v>7.3345000000000002</v>
      </c>
      <c r="V2669" s="11">
        <v>-1.1335</v>
      </c>
      <c r="W2669" s="11">
        <v>-60.454799999999999</v>
      </c>
      <c r="X2669" s="11" t="s">
        <v>4355</v>
      </c>
    </row>
    <row r="2670" spans="1:24" x14ac:dyDescent="0.25">
      <c r="A2670" s="11" t="s">
        <v>4355</v>
      </c>
      <c r="B2670" s="11">
        <v>225.2636</v>
      </c>
      <c r="C2670" s="11">
        <v>100</v>
      </c>
      <c r="D2670" s="11">
        <v>225.69290000000001</v>
      </c>
      <c r="E2670" s="11">
        <v>415.18680000000001</v>
      </c>
      <c r="F2670" s="11">
        <v>865.11890000000005</v>
      </c>
      <c r="G2670" s="11">
        <v>1854.7387000000001</v>
      </c>
      <c r="H2670" s="11">
        <v>4125.9306999999999</v>
      </c>
      <c r="I2670" s="11">
        <v>0.4854</v>
      </c>
      <c r="J2670" s="11">
        <v>48.654699999999998</v>
      </c>
      <c r="K2670" s="11">
        <v>36.799100000000003</v>
      </c>
      <c r="L2670" s="11">
        <v>26.424299999999999</v>
      </c>
      <c r="M2670" s="11">
        <v>0</v>
      </c>
      <c r="N2670" s="11">
        <v>0</v>
      </c>
      <c r="O2670" s="11">
        <v>0</v>
      </c>
      <c r="P2670" s="11">
        <v>0</v>
      </c>
      <c r="Q2670" s="11">
        <v>242.29089999999999</v>
      </c>
      <c r="R2670" s="11">
        <v>199.22470000000001</v>
      </c>
      <c r="S2670" s="11">
        <v>-82.464799999999997</v>
      </c>
      <c r="T2670" s="11">
        <v>0.83289999999999997</v>
      </c>
      <c r="U2670" s="11">
        <v>7.3345000000000002</v>
      </c>
      <c r="V2670" s="11">
        <v>-1.1335</v>
      </c>
      <c r="W2670" s="11">
        <v>-60.454799999999999</v>
      </c>
      <c r="X2670" s="11" t="s">
        <v>4355</v>
      </c>
    </row>
    <row r="2671" spans="1:24" x14ac:dyDescent="0.25">
      <c r="A2671" s="11" t="s">
        <v>4355</v>
      </c>
      <c r="B2671" s="11">
        <v>225.2636</v>
      </c>
      <c r="C2671" s="11">
        <v>100</v>
      </c>
      <c r="D2671" s="11">
        <v>225.69290000000001</v>
      </c>
      <c r="E2671" s="11">
        <v>415.18680000000001</v>
      </c>
      <c r="F2671" s="11">
        <v>865.11890000000005</v>
      </c>
      <c r="G2671" s="11">
        <v>1854.7387000000001</v>
      </c>
      <c r="H2671" s="11">
        <v>4125.9306999999999</v>
      </c>
      <c r="I2671" s="11">
        <v>0.4854</v>
      </c>
      <c r="J2671" s="11">
        <v>48.655500000000004</v>
      </c>
      <c r="K2671" s="11">
        <v>36.799100000000003</v>
      </c>
      <c r="L2671" s="11">
        <v>26.424299999999999</v>
      </c>
      <c r="M2671" s="11">
        <v>0</v>
      </c>
      <c r="N2671" s="11">
        <v>0</v>
      </c>
      <c r="O2671" s="11">
        <v>0</v>
      </c>
      <c r="P2671" s="11">
        <v>0</v>
      </c>
      <c r="Q2671" s="11">
        <v>239.84649999999999</v>
      </c>
      <c r="R2671" s="11">
        <v>199.22470000000001</v>
      </c>
      <c r="S2671" s="11">
        <v>-82.463099999999997</v>
      </c>
      <c r="T2671" s="11">
        <v>0.83289999999999997</v>
      </c>
      <c r="U2671" s="11">
        <v>7.3345000000000002</v>
      </c>
      <c r="V2671" s="11">
        <v>-1.1287</v>
      </c>
      <c r="W2671" s="11">
        <v>-60.137999999999998</v>
      </c>
      <c r="X2671" s="11" t="s">
        <v>4355</v>
      </c>
    </row>
    <row r="2672" spans="1:24" x14ac:dyDescent="0.25">
      <c r="A2672" s="11" t="s">
        <v>1083</v>
      </c>
      <c r="B2672" s="11">
        <v>94.7303</v>
      </c>
      <c r="C2672" s="11">
        <v>-100</v>
      </c>
      <c r="D2672" s="11">
        <v>155.4442</v>
      </c>
      <c r="E2672" s="11">
        <v>-277.98820000000001</v>
      </c>
      <c r="F2672" s="11">
        <v>528.49099999999999</v>
      </c>
      <c r="G2672" s="11">
        <v>-1032.7176999999999</v>
      </c>
      <c r="H2672" s="11">
        <v>2046.0187000000001</v>
      </c>
      <c r="I2672" s="11">
        <v>0</v>
      </c>
      <c r="J2672" s="11">
        <v>0</v>
      </c>
      <c r="K2672" s="11">
        <v>0</v>
      </c>
      <c r="L2672" s="11">
        <v>0</v>
      </c>
      <c r="M2672" s="11">
        <v>-0.2467</v>
      </c>
      <c r="N2672" s="11">
        <v>24.7438</v>
      </c>
      <c r="O2672" s="11">
        <v>19.376999999999999</v>
      </c>
      <c r="P2672" s="11">
        <v>14.2727</v>
      </c>
      <c r="Q2672" s="11">
        <v>77.048599999999993</v>
      </c>
      <c r="R2672" s="11">
        <v>46.091900000000003</v>
      </c>
      <c r="S2672" s="11">
        <v>-71.695099999999996</v>
      </c>
      <c r="T2672" s="11">
        <v>0.33779999999999999</v>
      </c>
      <c r="U2672" s="11">
        <v>3.3769</v>
      </c>
      <c r="V2672" s="11">
        <v>0</v>
      </c>
      <c r="W2672" s="11">
        <v>-59.731699999999996</v>
      </c>
      <c r="X2672" s="11" t="s">
        <v>1083</v>
      </c>
    </row>
    <row r="2673" spans="1:24" x14ac:dyDescent="0.25">
      <c r="A2673" s="11" t="s">
        <v>1083</v>
      </c>
      <c r="B2673" s="11">
        <v>94.7303</v>
      </c>
      <c r="C2673" s="11">
        <v>-100</v>
      </c>
      <c r="D2673" s="11">
        <v>155.4442</v>
      </c>
      <c r="E2673" s="11">
        <v>-277.98820000000001</v>
      </c>
      <c r="F2673" s="11">
        <v>528.49099999999999</v>
      </c>
      <c r="G2673" s="11">
        <v>-1032.7176999999999</v>
      </c>
      <c r="H2673" s="11">
        <v>2046.0187000000001</v>
      </c>
      <c r="I2673" s="11">
        <v>0</v>
      </c>
      <c r="J2673" s="11">
        <v>0</v>
      </c>
      <c r="K2673" s="11">
        <v>0</v>
      </c>
      <c r="L2673" s="11">
        <v>0</v>
      </c>
      <c r="M2673" s="11">
        <v>-0.2467</v>
      </c>
      <c r="N2673" s="11">
        <v>24.7438</v>
      </c>
      <c r="O2673" s="11">
        <v>19.376999999999999</v>
      </c>
      <c r="P2673" s="11">
        <v>14.2727</v>
      </c>
      <c r="Q2673" s="11">
        <v>77.048599999999993</v>
      </c>
      <c r="R2673" s="11">
        <v>46.091900000000003</v>
      </c>
      <c r="S2673" s="11">
        <v>-71.695099999999996</v>
      </c>
      <c r="T2673" s="11">
        <v>0.33779999999999999</v>
      </c>
      <c r="U2673" s="11">
        <v>3.3769</v>
      </c>
      <c r="V2673" s="11">
        <v>0</v>
      </c>
      <c r="W2673" s="11">
        <v>-59.731699999999996</v>
      </c>
      <c r="X2673" s="11" t="s">
        <v>1083</v>
      </c>
    </row>
    <row r="2674" spans="1:24" x14ac:dyDescent="0.25">
      <c r="A2674" s="11" t="s">
        <v>342</v>
      </c>
      <c r="B2674" s="11">
        <v>196.50049999999999</v>
      </c>
      <c r="C2674" s="11">
        <v>100</v>
      </c>
      <c r="D2674" s="11">
        <v>175.67080000000001</v>
      </c>
      <c r="E2674" s="11">
        <v>248.82759999999999</v>
      </c>
      <c r="F2674" s="11">
        <v>418.05040000000002</v>
      </c>
      <c r="G2674" s="11">
        <v>686.0376</v>
      </c>
      <c r="H2674" s="11">
        <v>1158.5445999999999</v>
      </c>
      <c r="I2674" s="11">
        <v>0.34789999999999999</v>
      </c>
      <c r="J2674" s="11">
        <v>34.865099999999998</v>
      </c>
      <c r="K2674" s="11">
        <v>23.588899999999999</v>
      </c>
      <c r="L2674" s="11">
        <v>13.1874</v>
      </c>
      <c r="M2674" s="11">
        <v>0</v>
      </c>
      <c r="N2674" s="11">
        <v>0</v>
      </c>
      <c r="O2674" s="11">
        <v>0</v>
      </c>
      <c r="P2674" s="11">
        <v>0</v>
      </c>
      <c r="Q2674" s="11">
        <v>204.4939</v>
      </c>
      <c r="R2674" s="11">
        <v>185.2216</v>
      </c>
      <c r="S2674" s="11">
        <v>-74.144999999999996</v>
      </c>
      <c r="T2674" s="11">
        <v>0.52980000000000005</v>
      </c>
      <c r="U2674" s="11">
        <v>6.5411000000000001</v>
      </c>
      <c r="V2674" s="11">
        <v>-1.1287</v>
      </c>
      <c r="W2674" s="11">
        <v>-54.014200000000002</v>
      </c>
      <c r="X2674" s="11" t="s">
        <v>342</v>
      </c>
    </row>
    <row r="2675" spans="1:24" x14ac:dyDescent="0.25">
      <c r="A2675" s="11" t="s">
        <v>1386</v>
      </c>
      <c r="B2675" s="11">
        <v>186.7045</v>
      </c>
      <c r="C2675" s="11">
        <v>-100</v>
      </c>
      <c r="D2675" s="11">
        <v>88.481899999999996</v>
      </c>
      <c r="E2675" s="11">
        <v>-59.538200000000003</v>
      </c>
      <c r="F2675" s="11">
        <v>70.234700000000004</v>
      </c>
      <c r="G2675" s="11">
        <v>-44.1706</v>
      </c>
      <c r="H2675" s="11">
        <v>70.936999999999998</v>
      </c>
      <c r="I2675" s="11">
        <v>7.4000000000000003E-3</v>
      </c>
      <c r="J2675" s="11">
        <v>0.83179999999999998</v>
      </c>
      <c r="K2675" s="11">
        <v>0.33479999999999999</v>
      </c>
      <c r="L2675" s="11">
        <v>8.4400000000000003E-2</v>
      </c>
      <c r="M2675" s="11">
        <v>-1.43E-2</v>
      </c>
      <c r="N2675" s="11">
        <v>2.3592</v>
      </c>
      <c r="O2675" s="11">
        <v>0.24610000000000001</v>
      </c>
      <c r="P2675" s="11">
        <v>6.3E-3</v>
      </c>
      <c r="Q2675" s="11">
        <v>197.47540000000001</v>
      </c>
      <c r="R2675" s="11">
        <v>132.22470000000001</v>
      </c>
      <c r="S2675" s="11">
        <v>-50.177799999999998</v>
      </c>
      <c r="T2675" s="11">
        <v>0.40260000000000001</v>
      </c>
      <c r="U2675" s="11">
        <v>6.9253999999999998</v>
      </c>
      <c r="V2675" s="11">
        <v>0</v>
      </c>
      <c r="W2675" s="11">
        <v>-35.139000000000003</v>
      </c>
      <c r="X2675" s="11" t="s">
        <v>1386</v>
      </c>
    </row>
    <row r="2676" spans="1:24" x14ac:dyDescent="0.25">
      <c r="A2676" s="11" t="s">
        <v>1387</v>
      </c>
      <c r="B2676" s="11">
        <v>196.661</v>
      </c>
      <c r="C2676" s="11">
        <v>-100</v>
      </c>
      <c r="D2676" s="11">
        <v>76.514399999999995</v>
      </c>
      <c r="E2676" s="11">
        <v>-62.483899999999998</v>
      </c>
      <c r="F2676" s="11">
        <v>55.554499999999997</v>
      </c>
      <c r="G2676" s="11">
        <v>-51.537700000000001</v>
      </c>
      <c r="H2676" s="11">
        <v>49.507199999999997</v>
      </c>
      <c r="I2676" s="11">
        <v>0</v>
      </c>
      <c r="J2676" s="11">
        <v>0</v>
      </c>
      <c r="K2676" s="11">
        <v>0</v>
      </c>
      <c r="L2676" s="11">
        <v>0</v>
      </c>
      <c r="M2676" s="11">
        <v>-1.04E-2</v>
      </c>
      <c r="N2676" s="11">
        <v>2.0476999999999999</v>
      </c>
      <c r="O2676" s="11">
        <v>0.1711</v>
      </c>
      <c r="P2676" s="11">
        <v>3.3999999999999998E-3</v>
      </c>
      <c r="Q2676" s="11">
        <v>207.6172</v>
      </c>
      <c r="R2676" s="11">
        <v>130.25190000000001</v>
      </c>
      <c r="S2676" s="11">
        <v>-49.963200000000001</v>
      </c>
      <c r="T2676" s="11">
        <v>0.30380000000000001</v>
      </c>
      <c r="U2676" s="11">
        <v>7.4008000000000003</v>
      </c>
      <c r="V2676" s="11">
        <v>0</v>
      </c>
      <c r="W2676" s="11">
        <v>-34.746400000000001</v>
      </c>
      <c r="X2676" s="11" t="s">
        <v>1387</v>
      </c>
    </row>
    <row r="2677" spans="1:24" x14ac:dyDescent="0.25">
      <c r="A2677" s="11" t="s">
        <v>1388</v>
      </c>
      <c r="B2677" s="11">
        <v>178.35749999999999</v>
      </c>
      <c r="C2677" s="11">
        <v>-100</v>
      </c>
      <c r="D2677" s="11">
        <v>76.015299999999996</v>
      </c>
      <c r="E2677" s="11">
        <v>-62.542200000000001</v>
      </c>
      <c r="F2677" s="11">
        <v>55.172400000000003</v>
      </c>
      <c r="G2677" s="11">
        <v>-50.838999999999999</v>
      </c>
      <c r="H2677" s="11">
        <v>48.385199999999998</v>
      </c>
      <c r="I2677" s="11">
        <v>0</v>
      </c>
      <c r="J2677" s="11">
        <v>0</v>
      </c>
      <c r="K2677" s="11">
        <v>0</v>
      </c>
      <c r="L2677" s="11">
        <v>0</v>
      </c>
      <c r="M2677" s="11">
        <v>-9.2999999999999992E-3</v>
      </c>
      <c r="N2677" s="11">
        <v>1.9629000000000001</v>
      </c>
      <c r="O2677" s="11">
        <v>0.13300000000000001</v>
      </c>
      <c r="P2677" s="11">
        <v>8.9999999999999998E-4</v>
      </c>
      <c r="Q2677" s="11">
        <v>184.9375</v>
      </c>
      <c r="R2677" s="11">
        <v>116.2252</v>
      </c>
      <c r="S2677" s="11">
        <v>-50.153199999999998</v>
      </c>
      <c r="T2677" s="11">
        <v>0.28139999999999998</v>
      </c>
      <c r="U2677" s="11">
        <v>6.7087000000000003</v>
      </c>
      <c r="V2677" s="11">
        <v>0</v>
      </c>
      <c r="W2677" s="11">
        <v>-35.941499999999998</v>
      </c>
      <c r="X2677" s="11" t="s">
        <v>1388</v>
      </c>
    </row>
    <row r="2678" spans="1:24" x14ac:dyDescent="0.25">
      <c r="A2678" s="11" t="s">
        <v>1389</v>
      </c>
      <c r="B2678" s="11">
        <v>139.98750000000001</v>
      </c>
      <c r="C2678" s="11">
        <v>-100</v>
      </c>
      <c r="D2678" s="11">
        <v>87.787999999999997</v>
      </c>
      <c r="E2678" s="11">
        <v>-84.547700000000006</v>
      </c>
      <c r="F2678" s="11">
        <v>86.925200000000004</v>
      </c>
      <c r="G2678" s="11">
        <v>-93.885400000000004</v>
      </c>
      <c r="H2678" s="11">
        <v>105.5926</v>
      </c>
      <c r="I2678" s="11">
        <v>0</v>
      </c>
      <c r="J2678" s="11">
        <v>0</v>
      </c>
      <c r="K2678" s="11">
        <v>0</v>
      </c>
      <c r="L2678" s="11">
        <v>0</v>
      </c>
      <c r="M2678" s="11">
        <v>-3.5400000000000001E-2</v>
      </c>
      <c r="N2678" s="11">
        <v>4.6622000000000003</v>
      </c>
      <c r="O2678" s="11">
        <v>1.028</v>
      </c>
      <c r="P2678" s="11">
        <v>0.15809999999999999</v>
      </c>
      <c r="Q2678" s="11">
        <v>134.1857</v>
      </c>
      <c r="R2678" s="11">
        <v>91.195999999999998</v>
      </c>
      <c r="S2678" s="11">
        <v>-53.893700000000003</v>
      </c>
      <c r="T2678" s="11">
        <v>0.31740000000000002</v>
      </c>
      <c r="U2678" s="11">
        <v>5.5106000000000002</v>
      </c>
      <c r="V2678" s="11">
        <v>0</v>
      </c>
      <c r="W2678" s="11">
        <v>-41.211799999999997</v>
      </c>
      <c r="X2678" s="11" t="s">
        <v>1389</v>
      </c>
    </row>
    <row r="2679" spans="1:24" x14ac:dyDescent="0.25">
      <c r="A2679" s="11" t="s">
        <v>1007</v>
      </c>
      <c r="B2679" s="11">
        <v>121.8049</v>
      </c>
      <c r="C2679" s="11">
        <v>100</v>
      </c>
      <c r="D2679" s="11">
        <v>181.96270000000001</v>
      </c>
      <c r="E2679" s="11">
        <v>269.07810000000001</v>
      </c>
      <c r="F2679" s="11">
        <v>457.28699999999998</v>
      </c>
      <c r="G2679" s="11">
        <v>746.37609999999995</v>
      </c>
      <c r="H2679" s="11">
        <v>1260.4394</v>
      </c>
      <c r="I2679" s="11">
        <v>0.38369999999999999</v>
      </c>
      <c r="J2679" s="11">
        <v>38.415300000000002</v>
      </c>
      <c r="K2679" s="11">
        <v>26.011099999999999</v>
      </c>
      <c r="L2679" s="11">
        <v>14.5036</v>
      </c>
      <c r="M2679" s="11">
        <v>0</v>
      </c>
      <c r="N2679" s="11">
        <v>5.9200000000000003E-2</v>
      </c>
      <c r="O2679" s="11">
        <v>0</v>
      </c>
      <c r="P2679" s="11">
        <v>0</v>
      </c>
      <c r="Q2679" s="11">
        <v>106.7559</v>
      </c>
      <c r="R2679" s="11">
        <v>107.1092</v>
      </c>
      <c r="S2679" s="11">
        <v>-75.347899999999996</v>
      </c>
      <c r="T2679" s="11">
        <v>0.45669999999999999</v>
      </c>
      <c r="U2679" s="11">
        <v>3.5642</v>
      </c>
      <c r="V2679" s="11">
        <v>0</v>
      </c>
      <c r="W2679" s="11">
        <v>-59.871400000000001</v>
      </c>
      <c r="X2679" s="11" t="s">
        <v>1007</v>
      </c>
    </row>
    <row r="2680" spans="1:24" x14ac:dyDescent="0.25">
      <c r="A2680" s="11" t="s">
        <v>1390</v>
      </c>
      <c r="B2680" s="11">
        <v>196.018</v>
      </c>
      <c r="C2680" s="11">
        <v>-100</v>
      </c>
      <c r="D2680" s="11">
        <v>88.125100000000003</v>
      </c>
      <c r="E2680" s="11">
        <v>-80.195400000000006</v>
      </c>
      <c r="F2680" s="11">
        <v>80.3536</v>
      </c>
      <c r="G2680" s="11">
        <v>-84.915899999999993</v>
      </c>
      <c r="H2680" s="11">
        <v>94.244699999999995</v>
      </c>
      <c r="I2680" s="11">
        <v>0</v>
      </c>
      <c r="J2680" s="11">
        <v>0</v>
      </c>
      <c r="K2680" s="11">
        <v>0</v>
      </c>
      <c r="L2680" s="11">
        <v>0</v>
      </c>
      <c r="M2680" s="11">
        <v>-3.2500000000000001E-2</v>
      </c>
      <c r="N2680" s="11">
        <v>4.1131000000000002</v>
      </c>
      <c r="O2680" s="11">
        <v>0.92649999999999999</v>
      </c>
      <c r="P2680" s="11">
        <v>0.14580000000000001</v>
      </c>
      <c r="Q2680" s="11">
        <v>206.5102</v>
      </c>
      <c r="R2680" s="11">
        <v>153.26580000000001</v>
      </c>
      <c r="S2680" s="11">
        <v>-48.8748</v>
      </c>
      <c r="T2680" s="11">
        <v>0.41370000000000001</v>
      </c>
      <c r="U2680" s="11">
        <v>7.6837</v>
      </c>
      <c r="V2680" s="11">
        <v>-1.1335</v>
      </c>
      <c r="W2680" s="11">
        <v>-34.265300000000003</v>
      </c>
      <c r="X2680" s="11" t="s">
        <v>1390</v>
      </c>
    </row>
    <row r="2681" spans="1:24" x14ac:dyDescent="0.25">
      <c r="A2681" s="11" t="s">
        <v>1392</v>
      </c>
      <c r="B2681" s="11">
        <v>138.6823</v>
      </c>
      <c r="C2681" s="11">
        <v>100</v>
      </c>
      <c r="D2681" s="11">
        <v>163.63200000000001</v>
      </c>
      <c r="E2681" s="11">
        <v>229.90539999999999</v>
      </c>
      <c r="F2681" s="11">
        <v>347.45190000000002</v>
      </c>
      <c r="G2681" s="11">
        <v>522.67330000000004</v>
      </c>
      <c r="H2681" s="11">
        <v>797.577</v>
      </c>
      <c r="I2681" s="11">
        <v>0.32669999999999999</v>
      </c>
      <c r="J2681" s="11">
        <v>32.7592</v>
      </c>
      <c r="K2681" s="11">
        <v>19.178799999999999</v>
      </c>
      <c r="L2681" s="11">
        <v>8.0104000000000006</v>
      </c>
      <c r="M2681" s="11">
        <v>0</v>
      </c>
      <c r="N2681" s="11">
        <v>0</v>
      </c>
      <c r="O2681" s="11">
        <v>0</v>
      </c>
      <c r="P2681" s="11">
        <v>0</v>
      </c>
      <c r="Q2681" s="11">
        <v>125.2487</v>
      </c>
      <c r="R2681" s="11">
        <v>125.1245</v>
      </c>
      <c r="S2681" s="11">
        <v>-72.067099999999996</v>
      </c>
      <c r="T2681" s="11">
        <v>0.38340000000000002</v>
      </c>
      <c r="U2681" s="11">
        <v>3.9822000000000002</v>
      </c>
      <c r="V2681" s="11">
        <v>0</v>
      </c>
      <c r="W2681" s="11">
        <v>-56.4771</v>
      </c>
      <c r="X2681" s="11" t="s">
        <v>1392</v>
      </c>
    </row>
    <row r="2682" spans="1:24" x14ac:dyDescent="0.25">
      <c r="A2682" s="11" t="s">
        <v>1391</v>
      </c>
      <c r="B2682" s="11">
        <v>159.7336</v>
      </c>
      <c r="C2682" s="11">
        <v>-100</v>
      </c>
      <c r="D2682" s="11">
        <v>77.596599999999995</v>
      </c>
      <c r="E2682" s="11">
        <v>-65.861400000000003</v>
      </c>
      <c r="F2682" s="11">
        <v>59.511800000000001</v>
      </c>
      <c r="G2682" s="11">
        <v>-56.318300000000001</v>
      </c>
      <c r="H2682" s="11">
        <v>55.260300000000001</v>
      </c>
      <c r="I2682" s="11">
        <v>0</v>
      </c>
      <c r="J2682" s="11">
        <v>0</v>
      </c>
      <c r="K2682" s="11">
        <v>0</v>
      </c>
      <c r="L2682" s="11">
        <v>0</v>
      </c>
      <c r="M2682" s="11">
        <v>-1.11E-2</v>
      </c>
      <c r="N2682" s="11">
        <v>2.0444</v>
      </c>
      <c r="O2682" s="11">
        <v>0.18609999999999999</v>
      </c>
      <c r="P2682" s="11">
        <v>1.2800000000000001E-2</v>
      </c>
      <c r="Q2682" s="11">
        <v>160.8115</v>
      </c>
      <c r="R2682" s="11">
        <v>117.23350000000001</v>
      </c>
      <c r="S2682" s="11">
        <v>-50.580800000000004</v>
      </c>
      <c r="T2682" s="11">
        <v>0.27989999999999998</v>
      </c>
      <c r="U2682" s="11">
        <v>6.2545999999999999</v>
      </c>
      <c r="V2682" s="11">
        <v>-0.9446</v>
      </c>
      <c r="W2682" s="11">
        <v>-38.070700000000002</v>
      </c>
      <c r="X2682" s="11" t="s">
        <v>1391</v>
      </c>
    </row>
    <row r="2683" spans="1:24" x14ac:dyDescent="0.25">
      <c r="A2683" s="11" t="s">
        <v>735</v>
      </c>
      <c r="B2683" s="11">
        <v>432.94630000000001</v>
      </c>
      <c r="C2683" s="11">
        <v>-100</v>
      </c>
      <c r="D2683" s="11">
        <v>71.885999999999996</v>
      </c>
      <c r="E2683" s="11">
        <v>-44.936399999999999</v>
      </c>
      <c r="F2683" s="11">
        <v>36.844000000000001</v>
      </c>
      <c r="G2683" s="11">
        <v>-30.554099999999998</v>
      </c>
      <c r="H2683" s="11">
        <v>27.094000000000001</v>
      </c>
      <c r="I2683" s="11">
        <v>0</v>
      </c>
      <c r="J2683" s="11">
        <v>0</v>
      </c>
      <c r="K2683" s="11">
        <v>0</v>
      </c>
      <c r="L2683" s="11">
        <v>0</v>
      </c>
      <c r="M2683" s="11">
        <v>-1.6000000000000001E-3</v>
      </c>
      <c r="N2683" s="11">
        <v>0.85160000000000002</v>
      </c>
      <c r="O2683" s="11">
        <v>9.4999999999999998E-3</v>
      </c>
      <c r="P2683" s="11">
        <v>0</v>
      </c>
      <c r="Q2683" s="11">
        <v>487.64030000000002</v>
      </c>
      <c r="R2683" s="11">
        <v>315.53899999999999</v>
      </c>
      <c r="S2683" s="11">
        <v>-44.048000000000002</v>
      </c>
      <c r="T2683" s="11">
        <v>0.55979999999999996</v>
      </c>
      <c r="U2683" s="11">
        <v>16.223500000000001</v>
      </c>
      <c r="V2683" s="11">
        <v>0</v>
      </c>
      <c r="W2683" s="11">
        <v>-18.229500000000002</v>
      </c>
      <c r="X2683" s="11" t="s">
        <v>735</v>
      </c>
    </row>
    <row r="2684" spans="1:24" x14ac:dyDescent="0.25">
      <c r="A2684" s="11" t="s">
        <v>1008</v>
      </c>
      <c r="B2684" s="11">
        <v>142.82259999999999</v>
      </c>
      <c r="C2684" s="11">
        <v>-100</v>
      </c>
      <c r="D2684" s="11">
        <v>80.974400000000003</v>
      </c>
      <c r="E2684" s="11">
        <v>-70.452600000000004</v>
      </c>
      <c r="F2684" s="11">
        <v>64.430499999999995</v>
      </c>
      <c r="G2684" s="11">
        <v>-61.113599999999998</v>
      </c>
      <c r="H2684" s="11">
        <v>59.637599999999999</v>
      </c>
      <c r="I2684" s="11">
        <v>0</v>
      </c>
      <c r="J2684" s="11">
        <v>0</v>
      </c>
      <c r="K2684" s="11">
        <v>0</v>
      </c>
      <c r="L2684" s="11">
        <v>0</v>
      </c>
      <c r="M2684" s="11">
        <v>-1.3599999999999999E-2</v>
      </c>
      <c r="N2684" s="11">
        <v>2.5331000000000001</v>
      </c>
      <c r="O2684" s="11">
        <v>0.2404</v>
      </c>
      <c r="P2684" s="11">
        <v>6.4999999999999997E-3</v>
      </c>
      <c r="Q2684" s="11">
        <v>140.1695</v>
      </c>
      <c r="R2684" s="11">
        <v>88.171899999999994</v>
      </c>
      <c r="S2684" s="11">
        <v>-52.520299999999999</v>
      </c>
      <c r="T2684" s="11">
        <v>0.20200000000000001</v>
      </c>
      <c r="U2684" s="11">
        <v>5.3773</v>
      </c>
      <c r="V2684" s="11">
        <v>0</v>
      </c>
      <c r="W2684" s="11">
        <v>-40.034999999999997</v>
      </c>
      <c r="X2684" s="11" t="s">
        <v>1008</v>
      </c>
    </row>
    <row r="2685" spans="1:24" x14ac:dyDescent="0.25">
      <c r="A2685" s="11" t="s">
        <v>1009</v>
      </c>
      <c r="B2685" s="11">
        <v>316.86739999999998</v>
      </c>
      <c r="C2685" s="11">
        <v>-100</v>
      </c>
      <c r="D2685" s="11">
        <v>88.063999999999993</v>
      </c>
      <c r="E2685" s="11">
        <v>-63.9878</v>
      </c>
      <c r="F2685" s="11">
        <v>54.636200000000002</v>
      </c>
      <c r="G2685" s="11">
        <v>-47.593400000000003</v>
      </c>
      <c r="H2685" s="11">
        <v>43.737000000000002</v>
      </c>
      <c r="I2685" s="11">
        <v>0</v>
      </c>
      <c r="J2685" s="11">
        <v>0</v>
      </c>
      <c r="K2685" s="11">
        <v>0</v>
      </c>
      <c r="L2685" s="11">
        <v>0</v>
      </c>
      <c r="M2685" s="11">
        <v>-1.03E-2</v>
      </c>
      <c r="N2685" s="11">
        <v>1.5622</v>
      </c>
      <c r="O2685" s="11">
        <v>0.15790000000000001</v>
      </c>
      <c r="P2685" s="11">
        <v>1E-4</v>
      </c>
      <c r="Q2685" s="11">
        <v>375.6155</v>
      </c>
      <c r="R2685" s="11">
        <v>291.34829999999999</v>
      </c>
      <c r="S2685" s="11">
        <v>-40.641599999999997</v>
      </c>
      <c r="T2685" s="11">
        <v>0.55010000000000003</v>
      </c>
      <c r="U2685" s="11">
        <v>12.238</v>
      </c>
      <c r="V2685" s="11">
        <v>-3.3860999999999999</v>
      </c>
      <c r="W2685" s="11">
        <v>-23.6372</v>
      </c>
      <c r="X2685" s="11" t="s">
        <v>1009</v>
      </c>
    </row>
    <row r="2686" spans="1:24" x14ac:dyDescent="0.25">
      <c r="A2686" s="11" t="s">
        <v>537</v>
      </c>
      <c r="B2686" s="11">
        <v>230.9324</v>
      </c>
      <c r="C2686" s="11">
        <v>100</v>
      </c>
      <c r="D2686" s="11">
        <v>207.38849999999999</v>
      </c>
      <c r="E2686" s="11">
        <v>415.3612</v>
      </c>
      <c r="F2686" s="11">
        <v>904.54780000000005</v>
      </c>
      <c r="G2686" s="11">
        <v>2017.2152000000001</v>
      </c>
      <c r="H2686" s="11">
        <v>4602.5653000000002</v>
      </c>
      <c r="I2686" s="11">
        <v>0.46629999999999999</v>
      </c>
      <c r="J2686" s="11">
        <v>46.712699999999998</v>
      </c>
      <c r="K2686" s="11">
        <v>37.803800000000003</v>
      </c>
      <c r="L2686" s="11">
        <v>29.192599999999999</v>
      </c>
      <c r="M2686" s="11">
        <v>0</v>
      </c>
      <c r="N2686" s="11">
        <v>0</v>
      </c>
      <c r="O2686" s="11">
        <v>0</v>
      </c>
      <c r="P2686" s="11">
        <v>0</v>
      </c>
      <c r="Q2686" s="11">
        <v>258.63420000000002</v>
      </c>
      <c r="R2686" s="11">
        <v>195.2792</v>
      </c>
      <c r="S2686" s="11">
        <v>-79.25</v>
      </c>
      <c r="T2686" s="11">
        <v>0.61929999999999996</v>
      </c>
      <c r="U2686" s="11">
        <v>7.9215</v>
      </c>
      <c r="V2686" s="11">
        <v>-1.3224</v>
      </c>
      <c r="W2686" s="11">
        <v>-59.2682</v>
      </c>
      <c r="X2686" s="11" t="s">
        <v>4356</v>
      </c>
    </row>
    <row r="2687" spans="1:24" x14ac:dyDescent="0.25">
      <c r="A2687" s="11" t="s">
        <v>4356</v>
      </c>
      <c r="B2687" s="11">
        <v>230.9324</v>
      </c>
      <c r="C2687" s="11">
        <v>100</v>
      </c>
      <c r="D2687" s="11">
        <v>207.38849999999999</v>
      </c>
      <c r="E2687" s="11">
        <v>415.3612</v>
      </c>
      <c r="F2687" s="11">
        <v>904.54780000000005</v>
      </c>
      <c r="G2687" s="11">
        <v>2017.2152000000001</v>
      </c>
      <c r="H2687" s="11">
        <v>4602.5653000000002</v>
      </c>
      <c r="I2687" s="11">
        <v>0.46629999999999999</v>
      </c>
      <c r="J2687" s="11">
        <v>46.712699999999998</v>
      </c>
      <c r="K2687" s="11">
        <v>37.803800000000003</v>
      </c>
      <c r="L2687" s="11">
        <v>29.192599999999999</v>
      </c>
      <c r="M2687" s="11">
        <v>0</v>
      </c>
      <c r="N2687" s="11">
        <v>0</v>
      </c>
      <c r="O2687" s="11">
        <v>0</v>
      </c>
      <c r="P2687" s="11">
        <v>0</v>
      </c>
      <c r="Q2687" s="11">
        <v>258.63420000000002</v>
      </c>
      <c r="R2687" s="11">
        <v>195.2792</v>
      </c>
      <c r="S2687" s="11">
        <v>-79.25</v>
      </c>
      <c r="T2687" s="11">
        <v>0.61929999999999996</v>
      </c>
      <c r="U2687" s="11">
        <v>7.9215</v>
      </c>
      <c r="V2687" s="11">
        <v>-1.3224</v>
      </c>
      <c r="W2687" s="11">
        <v>-59.2682</v>
      </c>
      <c r="X2687" s="11" t="s">
        <v>4356</v>
      </c>
    </row>
    <row r="2688" spans="1:24" x14ac:dyDescent="0.25">
      <c r="A2688" s="11" t="s">
        <v>4356</v>
      </c>
      <c r="B2688" s="11">
        <v>230.9324</v>
      </c>
      <c r="C2688" s="11">
        <v>100</v>
      </c>
      <c r="D2688" s="11">
        <v>207.38849999999999</v>
      </c>
      <c r="E2688" s="11">
        <v>415.3612</v>
      </c>
      <c r="F2688" s="11">
        <v>904.54780000000005</v>
      </c>
      <c r="G2688" s="11">
        <v>2017.2152000000001</v>
      </c>
      <c r="H2688" s="11">
        <v>4602.5653000000002</v>
      </c>
      <c r="I2688" s="11">
        <v>0.46629999999999999</v>
      </c>
      <c r="J2688" s="11">
        <v>46.712699999999998</v>
      </c>
      <c r="K2688" s="11">
        <v>37.803800000000003</v>
      </c>
      <c r="L2688" s="11">
        <v>29.192599999999999</v>
      </c>
      <c r="M2688" s="11">
        <v>0</v>
      </c>
      <c r="N2688" s="11">
        <v>0</v>
      </c>
      <c r="O2688" s="11">
        <v>0</v>
      </c>
      <c r="P2688" s="11">
        <v>0</v>
      </c>
      <c r="Q2688" s="11">
        <v>251.7199</v>
      </c>
      <c r="R2688" s="11">
        <v>195.2792</v>
      </c>
      <c r="S2688" s="11">
        <v>-79.248400000000004</v>
      </c>
      <c r="T2688" s="11">
        <v>0.61929999999999996</v>
      </c>
      <c r="U2688" s="11">
        <v>7.9215</v>
      </c>
      <c r="V2688" s="11">
        <v>-1.3168</v>
      </c>
      <c r="W2688" s="11">
        <v>-58.950600000000001</v>
      </c>
      <c r="X2688" s="11" t="s">
        <v>4356</v>
      </c>
    </row>
    <row r="2689" spans="1:24" x14ac:dyDescent="0.25">
      <c r="A2689" s="11" t="s">
        <v>4357</v>
      </c>
      <c r="B2689" s="11">
        <v>284.78710000000001</v>
      </c>
      <c r="C2689" s="11">
        <v>100</v>
      </c>
      <c r="D2689" s="11">
        <v>231.80070000000001</v>
      </c>
      <c r="E2689" s="11">
        <v>371.6651</v>
      </c>
      <c r="F2689" s="11">
        <v>816.4941</v>
      </c>
      <c r="G2689" s="11">
        <v>1699.4043999999999</v>
      </c>
      <c r="H2689" s="11">
        <v>3735.5735</v>
      </c>
      <c r="I2689" s="11">
        <v>0.44230000000000003</v>
      </c>
      <c r="J2689" s="11">
        <v>44.315100000000001</v>
      </c>
      <c r="K2689" s="11">
        <v>35.249600000000001</v>
      </c>
      <c r="L2689" s="11">
        <v>26.677199999999999</v>
      </c>
      <c r="M2689" s="11">
        <v>-6.9999999999999999E-4</v>
      </c>
      <c r="N2689" s="11">
        <v>0.2455</v>
      </c>
      <c r="O2689" s="11">
        <v>4.5999999999999999E-3</v>
      </c>
      <c r="P2689" s="11">
        <v>0</v>
      </c>
      <c r="Q2689" s="11">
        <v>319.00020000000001</v>
      </c>
      <c r="R2689" s="11">
        <v>296.12709999999998</v>
      </c>
      <c r="S2689" s="11">
        <v>-81.140100000000004</v>
      </c>
      <c r="T2689" s="11">
        <v>0.89139999999999997</v>
      </c>
      <c r="U2689" s="11">
        <v>10.9596</v>
      </c>
      <c r="V2689" s="11">
        <v>-2.2669999999999999</v>
      </c>
      <c r="W2689" s="11">
        <v>-55.8245</v>
      </c>
      <c r="X2689" s="11" t="s">
        <v>4357</v>
      </c>
    </row>
    <row r="2690" spans="1:24" x14ac:dyDescent="0.25">
      <c r="A2690" s="11" t="s">
        <v>4357</v>
      </c>
      <c r="B2690" s="11">
        <v>284.78710000000001</v>
      </c>
      <c r="C2690" s="11">
        <v>100</v>
      </c>
      <c r="D2690" s="11">
        <v>231.80070000000001</v>
      </c>
      <c r="E2690" s="11">
        <v>371.6651</v>
      </c>
      <c r="F2690" s="11">
        <v>816.4941</v>
      </c>
      <c r="G2690" s="11">
        <v>1699.4043999999999</v>
      </c>
      <c r="H2690" s="11">
        <v>3735.5735</v>
      </c>
      <c r="I2690" s="11">
        <v>0.44230000000000003</v>
      </c>
      <c r="J2690" s="11">
        <v>44.315100000000001</v>
      </c>
      <c r="K2690" s="11">
        <v>35.249600000000001</v>
      </c>
      <c r="L2690" s="11">
        <v>26.677199999999999</v>
      </c>
      <c r="M2690" s="11">
        <v>-6.9999999999999999E-4</v>
      </c>
      <c r="N2690" s="11">
        <v>0.2455</v>
      </c>
      <c r="O2690" s="11">
        <v>4.5999999999999999E-3</v>
      </c>
      <c r="P2690" s="11">
        <v>0</v>
      </c>
      <c r="Q2690" s="11">
        <v>319.00020000000001</v>
      </c>
      <c r="R2690" s="11">
        <v>296.12709999999998</v>
      </c>
      <c r="S2690" s="11">
        <v>-81.140100000000004</v>
      </c>
      <c r="T2690" s="11">
        <v>0.89139999999999997</v>
      </c>
      <c r="U2690" s="11">
        <v>10.9596</v>
      </c>
      <c r="V2690" s="11">
        <v>-2.2669999999999999</v>
      </c>
      <c r="W2690" s="11">
        <v>-55.8245</v>
      </c>
      <c r="X2690" s="11" t="s">
        <v>4357</v>
      </c>
    </row>
    <row r="2691" spans="1:24" x14ac:dyDescent="0.25">
      <c r="A2691" s="11" t="s">
        <v>4357</v>
      </c>
      <c r="B2691" s="11">
        <v>284.78710000000001</v>
      </c>
      <c r="C2691" s="11">
        <v>100</v>
      </c>
      <c r="D2691" s="11">
        <v>231.80070000000001</v>
      </c>
      <c r="E2691" s="11">
        <v>371.6651</v>
      </c>
      <c r="F2691" s="11">
        <v>816.4941</v>
      </c>
      <c r="G2691" s="11">
        <v>1699.4043999999999</v>
      </c>
      <c r="H2691" s="11">
        <v>3735.5735</v>
      </c>
      <c r="I2691" s="11">
        <v>0.44230000000000003</v>
      </c>
      <c r="J2691" s="11">
        <v>44.317399999999999</v>
      </c>
      <c r="K2691" s="11">
        <v>35.249600000000001</v>
      </c>
      <c r="L2691" s="11">
        <v>26.677199999999999</v>
      </c>
      <c r="M2691" s="11">
        <v>-6.9999999999999999E-4</v>
      </c>
      <c r="N2691" s="11">
        <v>0.2455</v>
      </c>
      <c r="O2691" s="11">
        <v>4.5999999999999999E-3</v>
      </c>
      <c r="P2691" s="11">
        <v>0</v>
      </c>
      <c r="Q2691" s="11">
        <v>315.81670000000003</v>
      </c>
      <c r="R2691" s="11">
        <v>296.12709999999998</v>
      </c>
      <c r="S2691" s="11">
        <v>-81.138400000000004</v>
      </c>
      <c r="T2691" s="11">
        <v>0.89139999999999997</v>
      </c>
      <c r="U2691" s="11">
        <v>10.9596</v>
      </c>
      <c r="V2691" s="11">
        <v>-2.2574000000000001</v>
      </c>
      <c r="W2691" s="11">
        <v>-55.503</v>
      </c>
      <c r="X2691" s="11" t="s">
        <v>4357</v>
      </c>
    </row>
    <row r="2692" spans="1:24" x14ac:dyDescent="0.25">
      <c r="A2692" s="11" t="s">
        <v>538</v>
      </c>
      <c r="B2692" s="11">
        <v>274.94580000000002</v>
      </c>
      <c r="C2692" s="11">
        <v>100</v>
      </c>
      <c r="D2692" s="11">
        <v>222.90369999999999</v>
      </c>
      <c r="E2692" s="11">
        <v>357.23079999999999</v>
      </c>
      <c r="F2692" s="11">
        <v>760.77850000000001</v>
      </c>
      <c r="G2692" s="11">
        <v>1591.7206000000001</v>
      </c>
      <c r="H2692" s="11">
        <v>3487.4892</v>
      </c>
      <c r="I2692" s="11">
        <v>0.41670000000000001</v>
      </c>
      <c r="J2692" s="11">
        <v>41.792200000000001</v>
      </c>
      <c r="K2692" s="11">
        <v>32.976999999999997</v>
      </c>
      <c r="L2692" s="11">
        <v>24.720199999999998</v>
      </c>
      <c r="M2692" s="11">
        <v>0</v>
      </c>
      <c r="N2692" s="11">
        <v>3.8E-3</v>
      </c>
      <c r="O2692" s="11">
        <v>0</v>
      </c>
      <c r="P2692" s="11">
        <v>0</v>
      </c>
      <c r="Q2692" s="11">
        <v>295.28469999999999</v>
      </c>
      <c r="R2692" s="11">
        <v>241.26329999999999</v>
      </c>
      <c r="S2692" s="11">
        <v>-79.100700000000003</v>
      </c>
      <c r="T2692" s="11">
        <v>0.88</v>
      </c>
      <c r="U2692" s="11">
        <v>9.6757000000000009</v>
      </c>
      <c r="V2692" s="11">
        <v>-2.2669999999999999</v>
      </c>
      <c r="W2692" s="11">
        <v>-55.994700000000002</v>
      </c>
      <c r="X2692" s="11" t="s">
        <v>4358</v>
      </c>
    </row>
    <row r="2693" spans="1:24" x14ac:dyDescent="0.25">
      <c r="A2693" s="11" t="s">
        <v>4358</v>
      </c>
      <c r="B2693" s="11">
        <v>274.94580000000002</v>
      </c>
      <c r="C2693" s="11">
        <v>100</v>
      </c>
      <c r="D2693" s="11">
        <v>222.90369999999999</v>
      </c>
      <c r="E2693" s="11">
        <v>357.23079999999999</v>
      </c>
      <c r="F2693" s="11">
        <v>760.77850000000001</v>
      </c>
      <c r="G2693" s="11">
        <v>1591.7206000000001</v>
      </c>
      <c r="H2693" s="11">
        <v>3487.4892</v>
      </c>
      <c r="I2693" s="11">
        <v>0.41670000000000001</v>
      </c>
      <c r="J2693" s="11">
        <v>41.792200000000001</v>
      </c>
      <c r="K2693" s="11">
        <v>32.976999999999997</v>
      </c>
      <c r="L2693" s="11">
        <v>24.720199999999998</v>
      </c>
      <c r="M2693" s="11">
        <v>0</v>
      </c>
      <c r="N2693" s="11">
        <v>3.8E-3</v>
      </c>
      <c r="O2693" s="11">
        <v>0</v>
      </c>
      <c r="P2693" s="11">
        <v>0</v>
      </c>
      <c r="Q2693" s="11">
        <v>295.28469999999999</v>
      </c>
      <c r="R2693" s="11">
        <v>241.26329999999999</v>
      </c>
      <c r="S2693" s="11">
        <v>-79.100700000000003</v>
      </c>
      <c r="T2693" s="11">
        <v>0.88</v>
      </c>
      <c r="U2693" s="11">
        <v>9.6757000000000009</v>
      </c>
      <c r="V2693" s="11">
        <v>-2.2669999999999999</v>
      </c>
      <c r="W2693" s="11">
        <v>-55.994700000000002</v>
      </c>
      <c r="X2693" s="11" t="s">
        <v>4358</v>
      </c>
    </row>
    <row r="2694" spans="1:24" x14ac:dyDescent="0.25">
      <c r="A2694" s="11" t="s">
        <v>4358</v>
      </c>
      <c r="B2694" s="11">
        <v>274.94580000000002</v>
      </c>
      <c r="C2694" s="11">
        <v>100</v>
      </c>
      <c r="D2694" s="11">
        <v>222.90369999999999</v>
      </c>
      <c r="E2694" s="11">
        <v>357.23079999999999</v>
      </c>
      <c r="F2694" s="11">
        <v>760.77850000000001</v>
      </c>
      <c r="G2694" s="11">
        <v>1591.7206000000001</v>
      </c>
      <c r="H2694" s="11">
        <v>3487.4892</v>
      </c>
      <c r="I2694" s="11">
        <v>0.41670000000000001</v>
      </c>
      <c r="J2694" s="11">
        <v>41.792200000000001</v>
      </c>
      <c r="K2694" s="11">
        <v>32.976999999999997</v>
      </c>
      <c r="L2694" s="11">
        <v>24.720199999999998</v>
      </c>
      <c r="M2694" s="11">
        <v>0</v>
      </c>
      <c r="N2694" s="11">
        <v>3.8E-3</v>
      </c>
      <c r="O2694" s="11">
        <v>0</v>
      </c>
      <c r="P2694" s="11">
        <v>0</v>
      </c>
      <c r="Q2694" s="11">
        <v>291.69540000000001</v>
      </c>
      <c r="R2694" s="11">
        <v>241.26329999999999</v>
      </c>
      <c r="S2694" s="11">
        <v>-79.099000000000004</v>
      </c>
      <c r="T2694" s="11">
        <v>0.88</v>
      </c>
      <c r="U2694" s="11">
        <v>9.6757000000000009</v>
      </c>
      <c r="V2694" s="11">
        <v>-2.2574000000000001</v>
      </c>
      <c r="W2694" s="11">
        <v>-55.673099999999998</v>
      </c>
      <c r="X2694" s="11" t="s">
        <v>4358</v>
      </c>
    </row>
    <row r="2695" spans="1:24" x14ac:dyDescent="0.25">
      <c r="A2695" s="11" t="s">
        <v>1010</v>
      </c>
      <c r="B2695" s="11">
        <v>351.53699999999998</v>
      </c>
      <c r="C2695" s="11">
        <v>-100</v>
      </c>
      <c r="D2695" s="11">
        <v>167.1491</v>
      </c>
      <c r="E2695" s="11">
        <v>-67.573700000000002</v>
      </c>
      <c r="F2695" s="11">
        <v>193.44759999999999</v>
      </c>
      <c r="G2695" s="11">
        <v>-62.922400000000003</v>
      </c>
      <c r="H2695" s="11">
        <v>336.77120000000002</v>
      </c>
      <c r="I2695" s="11">
        <v>5.8599999999999999E-2</v>
      </c>
      <c r="J2695" s="11">
        <v>5.9568000000000003</v>
      </c>
      <c r="K2695" s="11">
        <v>3.1705999999999999</v>
      </c>
      <c r="L2695" s="11">
        <v>1.1433</v>
      </c>
      <c r="M2695" s="11">
        <v>-7.0900000000000005E-2</v>
      </c>
      <c r="N2695" s="11">
        <v>8.0359999999999996</v>
      </c>
      <c r="O2695" s="11">
        <v>3.5996999999999999</v>
      </c>
      <c r="P2695" s="11">
        <v>1.4495</v>
      </c>
      <c r="Q2695" s="11">
        <v>432.42809999999997</v>
      </c>
      <c r="R2695" s="11">
        <v>337.48050000000001</v>
      </c>
      <c r="S2695" s="11">
        <v>-56.140900000000002</v>
      </c>
      <c r="T2695" s="11">
        <v>1.0293000000000001</v>
      </c>
      <c r="U2695" s="11">
        <v>12.823399999999999</v>
      </c>
      <c r="V2695" s="11">
        <v>-3.3860999999999999</v>
      </c>
      <c r="W2695" s="11">
        <v>-35.373399999999997</v>
      </c>
      <c r="X2695" s="11" t="s">
        <v>1010</v>
      </c>
    </row>
    <row r="2696" spans="1:24" x14ac:dyDescent="0.25">
      <c r="A2696" s="11" t="s">
        <v>370</v>
      </c>
      <c r="B2696" s="11">
        <v>275.63150000000002</v>
      </c>
      <c r="C2696" s="11">
        <v>100</v>
      </c>
      <c r="D2696" s="11">
        <v>173.251</v>
      </c>
      <c r="E2696" s="11">
        <v>242.31049999999999</v>
      </c>
      <c r="F2696" s="11">
        <v>487.14789999999999</v>
      </c>
      <c r="G2696" s="11">
        <v>946.96439999999996</v>
      </c>
      <c r="H2696" s="11">
        <v>1958.2351000000001</v>
      </c>
      <c r="I2696" s="11">
        <v>0.29289999999999999</v>
      </c>
      <c r="J2696" s="11">
        <v>29.4422</v>
      </c>
      <c r="K2696" s="11">
        <v>22.452100000000002</v>
      </c>
      <c r="L2696" s="11">
        <v>15.873699999999999</v>
      </c>
      <c r="M2696" s="11">
        <v>0</v>
      </c>
      <c r="N2696" s="11">
        <v>4.2099999999999999E-2</v>
      </c>
      <c r="O2696" s="11">
        <v>0</v>
      </c>
      <c r="P2696" s="11">
        <v>0</v>
      </c>
      <c r="Q2696" s="11">
        <v>294.40890000000002</v>
      </c>
      <c r="R2696" s="11">
        <v>280.22320000000002</v>
      </c>
      <c r="S2696" s="11">
        <v>-67.200599999999994</v>
      </c>
      <c r="T2696" s="11">
        <v>0.72550000000000003</v>
      </c>
      <c r="U2696" s="11">
        <v>9.1789000000000005</v>
      </c>
      <c r="V2696" s="11">
        <v>-2.2669999999999999</v>
      </c>
      <c r="W2696" s="11">
        <v>-43.966299999999997</v>
      </c>
      <c r="X2696" s="11" t="s">
        <v>370</v>
      </c>
    </row>
    <row r="2697" spans="1:24" x14ac:dyDescent="0.25">
      <c r="A2697" s="11" t="s">
        <v>4359</v>
      </c>
      <c r="B2697" s="11">
        <v>274.16590000000002</v>
      </c>
      <c r="C2697" s="11">
        <v>100</v>
      </c>
      <c r="D2697" s="11">
        <v>173.5942</v>
      </c>
      <c r="E2697" s="11">
        <v>245.5658</v>
      </c>
      <c r="F2697" s="11">
        <v>495.25110000000001</v>
      </c>
      <c r="G2697" s="11">
        <v>971.55050000000006</v>
      </c>
      <c r="H2697" s="11">
        <v>2024.4874</v>
      </c>
      <c r="I2697" s="11">
        <v>0.2954</v>
      </c>
      <c r="J2697" s="11">
        <v>29.698</v>
      </c>
      <c r="K2697" s="11">
        <v>22.6416</v>
      </c>
      <c r="L2697" s="11">
        <v>16.026399999999999</v>
      </c>
      <c r="M2697" s="11">
        <v>0</v>
      </c>
      <c r="N2697" s="11">
        <v>1.2500000000000001E-2</v>
      </c>
      <c r="O2697" s="11">
        <v>0</v>
      </c>
      <c r="P2697" s="11">
        <v>0</v>
      </c>
      <c r="Q2697" s="11">
        <v>295.24770000000001</v>
      </c>
      <c r="R2697" s="11">
        <v>280.22320000000002</v>
      </c>
      <c r="S2697" s="11">
        <v>-66.477800000000002</v>
      </c>
      <c r="T2697" s="11">
        <v>0.69710000000000005</v>
      </c>
      <c r="U2697" s="11">
        <v>9.1306999999999992</v>
      </c>
      <c r="V2697" s="11">
        <v>-2.2669999999999999</v>
      </c>
      <c r="W2697" s="11">
        <v>-45.5807</v>
      </c>
      <c r="X2697" s="11" t="s">
        <v>4359</v>
      </c>
    </row>
    <row r="2698" spans="1:24" x14ac:dyDescent="0.25">
      <c r="A2698" s="11" t="s">
        <v>4359</v>
      </c>
      <c r="B2698" s="11">
        <v>274.16590000000002</v>
      </c>
      <c r="C2698" s="11">
        <v>100</v>
      </c>
      <c r="D2698" s="11">
        <v>173.5942</v>
      </c>
      <c r="E2698" s="11">
        <v>245.5658</v>
      </c>
      <c r="F2698" s="11">
        <v>495.25110000000001</v>
      </c>
      <c r="G2698" s="11">
        <v>971.55050000000006</v>
      </c>
      <c r="H2698" s="11">
        <v>2024.4874</v>
      </c>
      <c r="I2698" s="11">
        <v>0.2954</v>
      </c>
      <c r="J2698" s="11">
        <v>29.698</v>
      </c>
      <c r="K2698" s="11">
        <v>22.6416</v>
      </c>
      <c r="L2698" s="11">
        <v>16.026399999999999</v>
      </c>
      <c r="M2698" s="11">
        <v>0</v>
      </c>
      <c r="N2698" s="11">
        <v>1.2500000000000001E-2</v>
      </c>
      <c r="O2698" s="11">
        <v>0</v>
      </c>
      <c r="P2698" s="11">
        <v>0</v>
      </c>
      <c r="Q2698" s="11">
        <v>295.24770000000001</v>
      </c>
      <c r="R2698" s="11">
        <v>280.22320000000002</v>
      </c>
      <c r="S2698" s="11">
        <v>-66.477800000000002</v>
      </c>
      <c r="T2698" s="11">
        <v>0.69710000000000005</v>
      </c>
      <c r="U2698" s="11">
        <v>9.1306999999999992</v>
      </c>
      <c r="V2698" s="11">
        <v>-2.2669999999999999</v>
      </c>
      <c r="W2698" s="11">
        <v>-45.5807</v>
      </c>
      <c r="X2698" s="11" t="s">
        <v>4359</v>
      </c>
    </row>
    <row r="2699" spans="1:24" x14ac:dyDescent="0.25">
      <c r="A2699" s="11" t="s">
        <v>4359</v>
      </c>
      <c r="B2699" s="11">
        <v>274.16590000000002</v>
      </c>
      <c r="C2699" s="11">
        <v>100</v>
      </c>
      <c r="D2699" s="11">
        <v>173.5942</v>
      </c>
      <c r="E2699" s="11">
        <v>245.5658</v>
      </c>
      <c r="F2699" s="11">
        <v>495.25110000000001</v>
      </c>
      <c r="G2699" s="11">
        <v>971.55050000000006</v>
      </c>
      <c r="H2699" s="11">
        <v>2024.4874</v>
      </c>
      <c r="I2699" s="11">
        <v>0.2954</v>
      </c>
      <c r="J2699" s="11">
        <v>29.698</v>
      </c>
      <c r="K2699" s="11">
        <v>22.6416</v>
      </c>
      <c r="L2699" s="11">
        <v>16.026399999999999</v>
      </c>
      <c r="M2699" s="11">
        <v>0</v>
      </c>
      <c r="N2699" s="11">
        <v>1.2500000000000001E-2</v>
      </c>
      <c r="O2699" s="11">
        <v>0</v>
      </c>
      <c r="P2699" s="11">
        <v>0</v>
      </c>
      <c r="Q2699" s="11">
        <v>293.48559999999998</v>
      </c>
      <c r="R2699" s="11">
        <v>280.22320000000002</v>
      </c>
      <c r="S2699" s="11">
        <v>-66.476399999999998</v>
      </c>
      <c r="T2699" s="11">
        <v>0.69699999999999995</v>
      </c>
      <c r="U2699" s="11">
        <v>9.1306999999999992</v>
      </c>
      <c r="V2699" s="11">
        <v>-2.2574000000000001</v>
      </c>
      <c r="W2699" s="11">
        <v>-45.259300000000003</v>
      </c>
      <c r="X2699" s="11" t="s">
        <v>4359</v>
      </c>
    </row>
    <row r="2700" spans="1:24" x14ac:dyDescent="0.25">
      <c r="A2700" s="11" t="s">
        <v>177</v>
      </c>
      <c r="B2700" s="11">
        <v>251.51990000000001</v>
      </c>
      <c r="C2700" s="11">
        <v>100</v>
      </c>
      <c r="D2700" s="11">
        <v>136.38650000000001</v>
      </c>
      <c r="E2700" s="11">
        <v>141.2285</v>
      </c>
      <c r="F2700" s="11">
        <v>218.72550000000001</v>
      </c>
      <c r="G2700" s="11">
        <v>319.69470000000001</v>
      </c>
      <c r="H2700" s="11">
        <v>511.7654</v>
      </c>
      <c r="I2700" s="11">
        <v>0.17849999999999999</v>
      </c>
      <c r="J2700" s="11">
        <v>17.882200000000001</v>
      </c>
      <c r="K2700" s="11">
        <v>11.2524</v>
      </c>
      <c r="L2700" s="11">
        <v>5.4726999999999997</v>
      </c>
      <c r="M2700" s="11">
        <v>0</v>
      </c>
      <c r="N2700" s="11">
        <v>2E-3</v>
      </c>
      <c r="O2700" s="11">
        <v>0</v>
      </c>
      <c r="P2700" s="11">
        <v>0</v>
      </c>
      <c r="Q2700" s="11">
        <v>268.32249999999999</v>
      </c>
      <c r="R2700" s="11">
        <v>239.2225</v>
      </c>
      <c r="S2700" s="11">
        <v>-57.081299999999999</v>
      </c>
      <c r="T2700" s="11">
        <v>0.63060000000000005</v>
      </c>
      <c r="U2700" s="11">
        <v>8.8720999999999997</v>
      </c>
      <c r="V2700" s="11">
        <v>-2.8338000000000001</v>
      </c>
      <c r="W2700" s="11">
        <v>-39.615099999999998</v>
      </c>
      <c r="X2700" s="11" t="s">
        <v>4360</v>
      </c>
    </row>
    <row r="2701" spans="1:24" x14ac:dyDescent="0.25">
      <c r="A2701" s="11" t="s">
        <v>4360</v>
      </c>
      <c r="B2701" s="11">
        <v>251.51990000000001</v>
      </c>
      <c r="C2701" s="11">
        <v>100</v>
      </c>
      <c r="D2701" s="11">
        <v>136.38650000000001</v>
      </c>
      <c r="E2701" s="11">
        <v>141.2285</v>
      </c>
      <c r="F2701" s="11">
        <v>218.72550000000001</v>
      </c>
      <c r="G2701" s="11">
        <v>319.69470000000001</v>
      </c>
      <c r="H2701" s="11">
        <v>511.7654</v>
      </c>
      <c r="I2701" s="11">
        <v>0.17849999999999999</v>
      </c>
      <c r="J2701" s="11">
        <v>17.882200000000001</v>
      </c>
      <c r="K2701" s="11">
        <v>11.2524</v>
      </c>
      <c r="L2701" s="11">
        <v>5.4726999999999997</v>
      </c>
      <c r="M2701" s="11">
        <v>0</v>
      </c>
      <c r="N2701" s="11">
        <v>2E-3</v>
      </c>
      <c r="O2701" s="11">
        <v>0</v>
      </c>
      <c r="P2701" s="11">
        <v>0</v>
      </c>
      <c r="Q2701" s="11">
        <v>268.32249999999999</v>
      </c>
      <c r="R2701" s="11">
        <v>239.2225</v>
      </c>
      <c r="S2701" s="11">
        <v>-57.081299999999999</v>
      </c>
      <c r="T2701" s="11">
        <v>0.63060000000000005</v>
      </c>
      <c r="U2701" s="11">
        <v>8.8720999999999997</v>
      </c>
      <c r="V2701" s="11">
        <v>-2.8338000000000001</v>
      </c>
      <c r="W2701" s="11">
        <v>-39.615099999999998</v>
      </c>
      <c r="X2701" s="11" t="s">
        <v>4360</v>
      </c>
    </row>
    <row r="2702" spans="1:24" x14ac:dyDescent="0.25">
      <c r="A2702" s="11" t="s">
        <v>4360</v>
      </c>
      <c r="B2702" s="11">
        <v>251.51990000000001</v>
      </c>
      <c r="C2702" s="11">
        <v>100</v>
      </c>
      <c r="D2702" s="11">
        <v>136.38650000000001</v>
      </c>
      <c r="E2702" s="11">
        <v>141.2285</v>
      </c>
      <c r="F2702" s="11">
        <v>218.72550000000001</v>
      </c>
      <c r="G2702" s="11">
        <v>319.69470000000001</v>
      </c>
      <c r="H2702" s="11">
        <v>511.7654</v>
      </c>
      <c r="I2702" s="11">
        <v>0.17849999999999999</v>
      </c>
      <c r="J2702" s="11">
        <v>17.882200000000001</v>
      </c>
      <c r="K2702" s="11">
        <v>11.2524</v>
      </c>
      <c r="L2702" s="11">
        <v>5.4726999999999997</v>
      </c>
      <c r="M2702" s="11">
        <v>0</v>
      </c>
      <c r="N2702" s="11">
        <v>2E-3</v>
      </c>
      <c r="O2702" s="11">
        <v>0</v>
      </c>
      <c r="P2702" s="11">
        <v>0</v>
      </c>
      <c r="Q2702" s="11">
        <v>266.84699999999998</v>
      </c>
      <c r="R2702" s="11">
        <v>239.2225</v>
      </c>
      <c r="S2702" s="11">
        <v>-57.080100000000002</v>
      </c>
      <c r="T2702" s="11">
        <v>0.63060000000000005</v>
      </c>
      <c r="U2702" s="11">
        <v>8.8720999999999997</v>
      </c>
      <c r="V2702" s="11">
        <v>-2.8218000000000001</v>
      </c>
      <c r="W2702" s="11">
        <v>-39.291499999999999</v>
      </c>
      <c r="X2702" s="11" t="s">
        <v>4360</v>
      </c>
    </row>
    <row r="2703" spans="1:24" x14ac:dyDescent="0.25">
      <c r="A2703" s="11" t="s">
        <v>1754</v>
      </c>
      <c r="B2703" s="11">
        <v>230.26349999999999</v>
      </c>
      <c r="C2703" s="11">
        <v>100</v>
      </c>
      <c r="D2703" s="11">
        <v>203.0779</v>
      </c>
      <c r="E2703" s="11">
        <v>336.0625</v>
      </c>
      <c r="F2703" s="11">
        <v>712.49069999999995</v>
      </c>
      <c r="G2703" s="11">
        <v>1516.7695000000001</v>
      </c>
      <c r="H2703" s="11">
        <v>3370.1464000000001</v>
      </c>
      <c r="I2703" s="11">
        <v>0.38500000000000001</v>
      </c>
      <c r="J2703" s="11">
        <v>38.549799999999998</v>
      </c>
      <c r="K2703" s="11">
        <v>30.592199999999998</v>
      </c>
      <c r="L2703" s="11">
        <v>22.938099999999999</v>
      </c>
      <c r="M2703" s="11">
        <v>0</v>
      </c>
      <c r="N2703" s="11">
        <v>0</v>
      </c>
      <c r="O2703" s="11">
        <v>0</v>
      </c>
      <c r="P2703" s="11">
        <v>0</v>
      </c>
      <c r="Q2703" s="11">
        <v>246.08590000000001</v>
      </c>
      <c r="R2703" s="11">
        <v>209.22130000000001</v>
      </c>
      <c r="S2703" s="11">
        <v>-76.291700000000006</v>
      </c>
      <c r="T2703" s="11">
        <v>0.75419999999999998</v>
      </c>
      <c r="U2703" s="11">
        <v>8.2236999999999991</v>
      </c>
      <c r="V2703" s="11">
        <v>-2.456</v>
      </c>
      <c r="W2703" s="11">
        <v>-55.1967</v>
      </c>
      <c r="X2703" s="11" t="s">
        <v>4361</v>
      </c>
    </row>
    <row r="2704" spans="1:24" x14ac:dyDescent="0.25">
      <c r="A2704" s="11" t="s">
        <v>4361</v>
      </c>
      <c r="B2704" s="11">
        <v>230.26349999999999</v>
      </c>
      <c r="C2704" s="11">
        <v>100</v>
      </c>
      <c r="D2704" s="11">
        <v>203.0779</v>
      </c>
      <c r="E2704" s="11">
        <v>336.0625</v>
      </c>
      <c r="F2704" s="11">
        <v>712.49069999999995</v>
      </c>
      <c r="G2704" s="11">
        <v>1516.7695000000001</v>
      </c>
      <c r="H2704" s="11">
        <v>3370.1464000000001</v>
      </c>
      <c r="I2704" s="11">
        <v>0.38500000000000001</v>
      </c>
      <c r="J2704" s="11">
        <v>38.549799999999998</v>
      </c>
      <c r="K2704" s="11">
        <v>30.592199999999998</v>
      </c>
      <c r="L2704" s="11">
        <v>22.938099999999999</v>
      </c>
      <c r="M2704" s="11">
        <v>0</v>
      </c>
      <c r="N2704" s="11">
        <v>0</v>
      </c>
      <c r="O2704" s="11">
        <v>0</v>
      </c>
      <c r="P2704" s="11">
        <v>0</v>
      </c>
      <c r="Q2704" s="11">
        <v>246.08590000000001</v>
      </c>
      <c r="R2704" s="11">
        <v>209.22130000000001</v>
      </c>
      <c r="S2704" s="11">
        <v>-76.291700000000006</v>
      </c>
      <c r="T2704" s="11">
        <v>0.75419999999999998</v>
      </c>
      <c r="U2704" s="11">
        <v>8.2236999999999991</v>
      </c>
      <c r="V2704" s="11">
        <v>-2.456</v>
      </c>
      <c r="W2704" s="11">
        <v>-55.1967</v>
      </c>
      <c r="X2704" s="11" t="s">
        <v>4361</v>
      </c>
    </row>
    <row r="2705" spans="1:24" x14ac:dyDescent="0.25">
      <c r="A2705" s="11" t="s">
        <v>4361</v>
      </c>
      <c r="B2705" s="11">
        <v>230.26349999999999</v>
      </c>
      <c r="C2705" s="11">
        <v>100</v>
      </c>
      <c r="D2705" s="11">
        <v>203.0779</v>
      </c>
      <c r="E2705" s="11">
        <v>336.0625</v>
      </c>
      <c r="F2705" s="11">
        <v>712.49069999999995</v>
      </c>
      <c r="G2705" s="11">
        <v>1516.7695000000001</v>
      </c>
      <c r="H2705" s="11">
        <v>3370.1464000000001</v>
      </c>
      <c r="I2705" s="11">
        <v>0.38500000000000001</v>
      </c>
      <c r="J2705" s="11">
        <v>38.549799999999998</v>
      </c>
      <c r="K2705" s="11">
        <v>30.592199999999998</v>
      </c>
      <c r="L2705" s="11">
        <v>22.938099999999999</v>
      </c>
      <c r="M2705" s="11">
        <v>0</v>
      </c>
      <c r="N2705" s="11">
        <v>0</v>
      </c>
      <c r="O2705" s="11">
        <v>0</v>
      </c>
      <c r="P2705" s="11">
        <v>0</v>
      </c>
      <c r="Q2705" s="11">
        <v>242.82060000000001</v>
      </c>
      <c r="R2705" s="11">
        <v>209.22130000000001</v>
      </c>
      <c r="S2705" s="11">
        <v>-76.290099999999995</v>
      </c>
      <c r="T2705" s="11">
        <v>0.75419999999999998</v>
      </c>
      <c r="U2705" s="11">
        <v>8.2236999999999991</v>
      </c>
      <c r="V2705" s="11">
        <v>-2.4455</v>
      </c>
      <c r="W2705" s="11">
        <v>-54.874400000000001</v>
      </c>
      <c r="X2705" s="11" t="s">
        <v>4361</v>
      </c>
    </row>
    <row r="2706" spans="1:24" x14ac:dyDescent="0.25">
      <c r="A2706" s="11" t="s">
        <v>1755</v>
      </c>
      <c r="B2706" s="11">
        <v>230.81610000000001</v>
      </c>
      <c r="C2706" s="11">
        <v>100</v>
      </c>
      <c r="D2706" s="11">
        <v>207.21960000000001</v>
      </c>
      <c r="E2706" s="11">
        <v>330.48169999999999</v>
      </c>
      <c r="F2706" s="11">
        <v>677.37080000000003</v>
      </c>
      <c r="G2706" s="11">
        <v>1378.3400999999999</v>
      </c>
      <c r="H2706" s="11">
        <v>2918.1922</v>
      </c>
      <c r="I2706" s="11">
        <v>0.39069999999999999</v>
      </c>
      <c r="J2706" s="11">
        <v>39.128</v>
      </c>
      <c r="K2706" s="11">
        <v>30.652999999999999</v>
      </c>
      <c r="L2706" s="11">
        <v>22.528700000000001</v>
      </c>
      <c r="M2706" s="11">
        <v>0</v>
      </c>
      <c r="N2706" s="11">
        <v>0</v>
      </c>
      <c r="O2706" s="11">
        <v>0</v>
      </c>
      <c r="P2706" s="11">
        <v>0</v>
      </c>
      <c r="Q2706" s="11">
        <v>249.3563</v>
      </c>
      <c r="R2706" s="11">
        <v>209.22130000000001</v>
      </c>
      <c r="S2706" s="11">
        <v>-77.609700000000004</v>
      </c>
      <c r="T2706" s="11">
        <v>0.76910000000000001</v>
      </c>
      <c r="U2706" s="11">
        <v>8.1776999999999997</v>
      </c>
      <c r="V2706" s="11">
        <v>-2.456</v>
      </c>
      <c r="W2706" s="11">
        <v>-56.278500000000001</v>
      </c>
      <c r="X2706" s="11" t="s">
        <v>4362</v>
      </c>
    </row>
    <row r="2707" spans="1:24" x14ac:dyDescent="0.25">
      <c r="A2707" s="11" t="s">
        <v>4362</v>
      </c>
      <c r="B2707" s="11">
        <v>230.81610000000001</v>
      </c>
      <c r="C2707" s="11">
        <v>100</v>
      </c>
      <c r="D2707" s="11">
        <v>207.21960000000001</v>
      </c>
      <c r="E2707" s="11">
        <v>330.48169999999999</v>
      </c>
      <c r="F2707" s="11">
        <v>677.37080000000003</v>
      </c>
      <c r="G2707" s="11">
        <v>1378.3400999999999</v>
      </c>
      <c r="H2707" s="11">
        <v>2918.1922</v>
      </c>
      <c r="I2707" s="11">
        <v>0.39069999999999999</v>
      </c>
      <c r="J2707" s="11">
        <v>39.128</v>
      </c>
      <c r="K2707" s="11">
        <v>30.652999999999999</v>
      </c>
      <c r="L2707" s="11">
        <v>22.528700000000001</v>
      </c>
      <c r="M2707" s="11">
        <v>0</v>
      </c>
      <c r="N2707" s="11">
        <v>0</v>
      </c>
      <c r="O2707" s="11">
        <v>0</v>
      </c>
      <c r="P2707" s="11">
        <v>0</v>
      </c>
      <c r="Q2707" s="11">
        <v>249.3563</v>
      </c>
      <c r="R2707" s="11">
        <v>209.22130000000001</v>
      </c>
      <c r="S2707" s="11">
        <v>-77.609700000000004</v>
      </c>
      <c r="T2707" s="11">
        <v>0.76910000000000001</v>
      </c>
      <c r="U2707" s="11">
        <v>8.1776999999999997</v>
      </c>
      <c r="V2707" s="11">
        <v>-2.456</v>
      </c>
      <c r="W2707" s="11">
        <v>-56.278500000000001</v>
      </c>
      <c r="X2707" s="11" t="s">
        <v>4362</v>
      </c>
    </row>
    <row r="2708" spans="1:24" x14ac:dyDescent="0.25">
      <c r="A2708" s="11" t="s">
        <v>4362</v>
      </c>
      <c r="B2708" s="11">
        <v>230.81610000000001</v>
      </c>
      <c r="C2708" s="11">
        <v>100</v>
      </c>
      <c r="D2708" s="11">
        <v>207.21960000000001</v>
      </c>
      <c r="E2708" s="11">
        <v>330.48169999999999</v>
      </c>
      <c r="F2708" s="11">
        <v>677.37080000000003</v>
      </c>
      <c r="G2708" s="11">
        <v>1378.3400999999999</v>
      </c>
      <c r="H2708" s="11">
        <v>2918.1922</v>
      </c>
      <c r="I2708" s="11">
        <v>0.39069999999999999</v>
      </c>
      <c r="J2708" s="11">
        <v>39.128</v>
      </c>
      <c r="K2708" s="11">
        <v>30.652999999999999</v>
      </c>
      <c r="L2708" s="11">
        <v>22.528700000000001</v>
      </c>
      <c r="M2708" s="11">
        <v>0</v>
      </c>
      <c r="N2708" s="11">
        <v>0</v>
      </c>
      <c r="O2708" s="11">
        <v>0</v>
      </c>
      <c r="P2708" s="11">
        <v>0</v>
      </c>
      <c r="Q2708" s="11">
        <v>245.4281</v>
      </c>
      <c r="R2708" s="11">
        <v>209.22130000000001</v>
      </c>
      <c r="S2708" s="11">
        <v>-77.608000000000004</v>
      </c>
      <c r="T2708" s="11">
        <v>0.76900000000000002</v>
      </c>
      <c r="U2708" s="11">
        <v>8.1776999999999997</v>
      </c>
      <c r="V2708" s="11">
        <v>-2.4455</v>
      </c>
      <c r="W2708" s="11">
        <v>-55.956200000000003</v>
      </c>
      <c r="X2708" s="11" t="s">
        <v>4362</v>
      </c>
    </row>
    <row r="2709" spans="1:24" x14ac:dyDescent="0.25">
      <c r="A2709" s="11" t="s">
        <v>1509</v>
      </c>
      <c r="B2709" s="11">
        <v>69.811700000000002</v>
      </c>
      <c r="C2709" s="11">
        <v>100</v>
      </c>
      <c r="D2709" s="11">
        <v>187.44200000000001</v>
      </c>
      <c r="E2709" s="11">
        <v>370.81459999999998</v>
      </c>
      <c r="F2709" s="11">
        <v>753.79740000000004</v>
      </c>
      <c r="G2709" s="11">
        <v>1560.2152000000001</v>
      </c>
      <c r="H2709" s="11">
        <v>3275.9007999999999</v>
      </c>
      <c r="I2709" s="11">
        <v>0.44540000000000002</v>
      </c>
      <c r="J2709" s="11">
        <v>44.590299999999999</v>
      </c>
      <c r="K2709" s="11">
        <v>35.123399999999997</v>
      </c>
      <c r="L2709" s="11">
        <v>26.0395</v>
      </c>
      <c r="M2709" s="11">
        <v>0</v>
      </c>
      <c r="N2709" s="11">
        <v>0</v>
      </c>
      <c r="O2709" s="11">
        <v>0</v>
      </c>
      <c r="P2709" s="11">
        <v>0</v>
      </c>
      <c r="Q2709" s="11">
        <v>50.814</v>
      </c>
      <c r="R2709" s="11">
        <v>45.017600000000002</v>
      </c>
      <c r="S2709" s="11">
        <v>-77.208100000000002</v>
      </c>
      <c r="T2709" s="11">
        <v>0.24399999999999999</v>
      </c>
      <c r="U2709" s="11">
        <v>1.8648</v>
      </c>
      <c r="V2709" s="11">
        <v>0</v>
      </c>
      <c r="W2709" s="11">
        <v>-66.744699999999995</v>
      </c>
      <c r="X2709" s="11" t="s">
        <v>1509</v>
      </c>
    </row>
    <row r="2710" spans="1:24" x14ac:dyDescent="0.25">
      <c r="A2710" s="11" t="s">
        <v>1509</v>
      </c>
      <c r="B2710" s="11">
        <v>69.811700000000002</v>
      </c>
      <c r="C2710" s="11">
        <v>100</v>
      </c>
      <c r="D2710" s="11">
        <v>187.44200000000001</v>
      </c>
      <c r="E2710" s="11">
        <v>370.81459999999998</v>
      </c>
      <c r="F2710" s="11">
        <v>753.79740000000004</v>
      </c>
      <c r="G2710" s="11">
        <v>1560.2152000000001</v>
      </c>
      <c r="H2710" s="11">
        <v>3275.9007999999999</v>
      </c>
      <c r="I2710" s="11">
        <v>0.44540000000000002</v>
      </c>
      <c r="J2710" s="11">
        <v>44.590299999999999</v>
      </c>
      <c r="K2710" s="11">
        <v>35.123399999999997</v>
      </c>
      <c r="L2710" s="11">
        <v>26.0395</v>
      </c>
      <c r="M2710" s="11">
        <v>0</v>
      </c>
      <c r="N2710" s="11">
        <v>0</v>
      </c>
      <c r="O2710" s="11">
        <v>0</v>
      </c>
      <c r="P2710" s="11">
        <v>0</v>
      </c>
      <c r="Q2710" s="11">
        <v>50.814</v>
      </c>
      <c r="R2710" s="11">
        <v>45.017600000000002</v>
      </c>
      <c r="S2710" s="11">
        <v>-77.208100000000002</v>
      </c>
      <c r="T2710" s="11">
        <v>0.24399999999999999</v>
      </c>
      <c r="U2710" s="11">
        <v>1.8648</v>
      </c>
      <c r="V2710" s="11">
        <v>0</v>
      </c>
      <c r="W2710" s="11">
        <v>-66.744699999999995</v>
      </c>
      <c r="X2710" s="11" t="s">
        <v>1509</v>
      </c>
    </row>
    <row r="2711" spans="1:24" x14ac:dyDescent="0.25">
      <c r="A2711" s="11" t="s">
        <v>1393</v>
      </c>
      <c r="B2711" s="11">
        <v>69.811700000000002</v>
      </c>
      <c r="C2711" s="11">
        <v>100</v>
      </c>
      <c r="D2711" s="11">
        <v>187.44200000000001</v>
      </c>
      <c r="E2711" s="11">
        <v>370.81459999999998</v>
      </c>
      <c r="F2711" s="11">
        <v>753.79740000000004</v>
      </c>
      <c r="G2711" s="11">
        <v>1560.2152000000001</v>
      </c>
      <c r="H2711" s="11">
        <v>3275.9007999999999</v>
      </c>
      <c r="I2711" s="11">
        <v>0.44540000000000002</v>
      </c>
      <c r="J2711" s="11">
        <v>44.590299999999999</v>
      </c>
      <c r="K2711" s="11">
        <v>35.123399999999997</v>
      </c>
      <c r="L2711" s="11">
        <v>26.0395</v>
      </c>
      <c r="M2711" s="11">
        <v>0</v>
      </c>
      <c r="N2711" s="11">
        <v>0</v>
      </c>
      <c r="O2711" s="11">
        <v>0</v>
      </c>
      <c r="P2711" s="11">
        <v>0</v>
      </c>
      <c r="Q2711" s="11">
        <v>50.814</v>
      </c>
      <c r="R2711" s="11">
        <v>45.017600000000002</v>
      </c>
      <c r="S2711" s="11">
        <v>-77.208100000000002</v>
      </c>
      <c r="T2711" s="11">
        <v>0.24399999999999999</v>
      </c>
      <c r="U2711" s="11">
        <v>1.8648</v>
      </c>
      <c r="V2711" s="11">
        <v>0</v>
      </c>
      <c r="W2711" s="11">
        <v>-66.744699999999995</v>
      </c>
      <c r="X2711" s="11" t="s">
        <v>1393</v>
      </c>
    </row>
    <row r="2712" spans="1:24" x14ac:dyDescent="0.25">
      <c r="A2712" s="11" t="s">
        <v>1124</v>
      </c>
      <c r="B2712" s="11">
        <v>139.7544</v>
      </c>
      <c r="C2712" s="11">
        <v>100</v>
      </c>
      <c r="D2712" s="11">
        <v>221.4213</v>
      </c>
      <c r="E2712" s="11">
        <v>289.55110000000002</v>
      </c>
      <c r="F2712" s="11">
        <v>673.73469999999998</v>
      </c>
      <c r="G2712" s="11">
        <v>1017.9437</v>
      </c>
      <c r="H2712" s="11">
        <v>2422.5963999999999</v>
      </c>
      <c r="I2712" s="11">
        <v>0.4133</v>
      </c>
      <c r="J2712" s="11">
        <v>41.558500000000002</v>
      </c>
      <c r="K2712" s="11">
        <v>29.6266</v>
      </c>
      <c r="L2712" s="11">
        <v>19.5304</v>
      </c>
      <c r="M2712" s="11">
        <v>-5.1700000000000003E-2</v>
      </c>
      <c r="N2712" s="11">
        <v>5.1730999999999998</v>
      </c>
      <c r="O2712" s="11">
        <v>3.5920000000000001</v>
      </c>
      <c r="P2712" s="11">
        <v>2.2561</v>
      </c>
      <c r="Q2712" s="11">
        <v>125.0812</v>
      </c>
      <c r="R2712" s="11">
        <v>115.0647</v>
      </c>
      <c r="S2712" s="11">
        <v>-75.688900000000004</v>
      </c>
      <c r="T2712" s="11">
        <v>0.90190000000000003</v>
      </c>
      <c r="U2712" s="11">
        <v>3.8849999999999998</v>
      </c>
      <c r="V2712" s="11">
        <v>0</v>
      </c>
      <c r="W2712" s="11">
        <v>-58.060200000000002</v>
      </c>
      <c r="X2712" s="11" t="s">
        <v>1124</v>
      </c>
    </row>
    <row r="2713" spans="1:24" x14ac:dyDescent="0.25">
      <c r="A2713" s="11" t="s">
        <v>1124</v>
      </c>
      <c r="B2713" s="11">
        <v>139.7544</v>
      </c>
      <c r="C2713" s="11">
        <v>100</v>
      </c>
      <c r="D2713" s="11">
        <v>221.4213</v>
      </c>
      <c r="E2713" s="11">
        <v>289.55110000000002</v>
      </c>
      <c r="F2713" s="11">
        <v>673.73469999999998</v>
      </c>
      <c r="G2713" s="11">
        <v>1017.9437</v>
      </c>
      <c r="H2713" s="11">
        <v>2422.5963999999999</v>
      </c>
      <c r="I2713" s="11">
        <v>0.4133</v>
      </c>
      <c r="J2713" s="11">
        <v>41.558500000000002</v>
      </c>
      <c r="K2713" s="11">
        <v>29.6266</v>
      </c>
      <c r="L2713" s="11">
        <v>19.5304</v>
      </c>
      <c r="M2713" s="11">
        <v>-5.1700000000000003E-2</v>
      </c>
      <c r="N2713" s="11">
        <v>5.1730999999999998</v>
      </c>
      <c r="O2713" s="11">
        <v>3.5920000000000001</v>
      </c>
      <c r="P2713" s="11">
        <v>2.2561</v>
      </c>
      <c r="Q2713" s="11">
        <v>125.0812</v>
      </c>
      <c r="R2713" s="11">
        <v>115.0647</v>
      </c>
      <c r="S2713" s="11">
        <v>-75.688900000000004</v>
      </c>
      <c r="T2713" s="11">
        <v>0.90190000000000003</v>
      </c>
      <c r="U2713" s="11">
        <v>3.8849999999999998</v>
      </c>
      <c r="V2713" s="11">
        <v>0</v>
      </c>
      <c r="W2713" s="11">
        <v>-58.060200000000002</v>
      </c>
      <c r="X2713" s="11" t="s">
        <v>1124</v>
      </c>
    </row>
    <row r="2714" spans="1:24" x14ac:dyDescent="0.25">
      <c r="A2714" s="11" t="s">
        <v>3739</v>
      </c>
      <c r="B2714" s="11">
        <v>139.435</v>
      </c>
      <c r="C2714" s="11">
        <v>-100</v>
      </c>
      <c r="D2714" s="11">
        <v>183.72800000000001</v>
      </c>
      <c r="E2714" s="11">
        <v>-313.03100000000001</v>
      </c>
      <c r="F2714" s="11">
        <v>608.7663</v>
      </c>
      <c r="G2714" s="11">
        <v>-1200.4102</v>
      </c>
      <c r="H2714" s="11">
        <v>2430.4906999999998</v>
      </c>
      <c r="I2714" s="11">
        <v>0</v>
      </c>
      <c r="J2714" s="11">
        <v>1.7299999999999999E-2</v>
      </c>
      <c r="K2714" s="11">
        <v>0</v>
      </c>
      <c r="L2714" s="11">
        <v>0</v>
      </c>
      <c r="M2714" s="11">
        <v>-0.26540000000000002</v>
      </c>
      <c r="N2714" s="11">
        <v>27.006399999999999</v>
      </c>
      <c r="O2714" s="11">
        <v>20.6006</v>
      </c>
      <c r="P2714" s="11">
        <v>15.317299999999999</v>
      </c>
      <c r="Q2714" s="11">
        <v>128.12049999999999</v>
      </c>
      <c r="R2714" s="11">
        <v>98.123599999999996</v>
      </c>
      <c r="S2714" s="11">
        <v>-72.402600000000007</v>
      </c>
      <c r="T2714" s="11">
        <v>0.67789999999999995</v>
      </c>
      <c r="U2714" s="11">
        <v>4.9446000000000003</v>
      </c>
      <c r="V2714" s="11">
        <v>-0.9446</v>
      </c>
      <c r="W2714" s="11">
        <v>-56.768000000000001</v>
      </c>
      <c r="X2714" s="11" t="s">
        <v>3739</v>
      </c>
    </row>
    <row r="2715" spans="1:24" x14ac:dyDescent="0.25">
      <c r="A2715" s="11" t="s">
        <v>3739</v>
      </c>
      <c r="B2715" s="11">
        <v>139.435</v>
      </c>
      <c r="C2715" s="11">
        <v>-100</v>
      </c>
      <c r="D2715" s="11">
        <v>183.72800000000001</v>
      </c>
      <c r="E2715" s="11">
        <v>-313.03100000000001</v>
      </c>
      <c r="F2715" s="11">
        <v>608.7663</v>
      </c>
      <c r="G2715" s="11">
        <v>-1200.4102</v>
      </c>
      <c r="H2715" s="11">
        <v>2430.4906999999998</v>
      </c>
      <c r="I2715" s="11">
        <v>0</v>
      </c>
      <c r="J2715" s="11">
        <v>1.7299999999999999E-2</v>
      </c>
      <c r="K2715" s="11">
        <v>0</v>
      </c>
      <c r="L2715" s="11">
        <v>0</v>
      </c>
      <c r="M2715" s="11">
        <v>-0.26540000000000002</v>
      </c>
      <c r="N2715" s="11">
        <v>27.006399999999999</v>
      </c>
      <c r="O2715" s="11">
        <v>20.6006</v>
      </c>
      <c r="P2715" s="11">
        <v>15.317299999999999</v>
      </c>
      <c r="Q2715" s="11">
        <v>128.12049999999999</v>
      </c>
      <c r="R2715" s="11">
        <v>98.123599999999996</v>
      </c>
      <c r="S2715" s="11">
        <v>-72.402600000000007</v>
      </c>
      <c r="T2715" s="11">
        <v>0.67789999999999995</v>
      </c>
      <c r="U2715" s="11">
        <v>4.9446000000000003</v>
      </c>
      <c r="V2715" s="11">
        <v>-0.9446</v>
      </c>
      <c r="W2715" s="11">
        <v>-56.768000000000001</v>
      </c>
      <c r="X2715" s="11" t="s">
        <v>3739</v>
      </c>
    </row>
    <row r="2716" spans="1:24" x14ac:dyDescent="0.25">
      <c r="A2716" s="11" t="s">
        <v>1756</v>
      </c>
      <c r="B2716" s="11">
        <v>242.30889999999999</v>
      </c>
      <c r="C2716" s="11">
        <v>100</v>
      </c>
      <c r="D2716" s="11">
        <v>227.82900000000001</v>
      </c>
      <c r="E2716" s="11">
        <v>399.0093</v>
      </c>
      <c r="F2716" s="11">
        <v>838.09929999999997</v>
      </c>
      <c r="G2716" s="11">
        <v>1784.6641</v>
      </c>
      <c r="H2716" s="11">
        <v>3934.5902000000001</v>
      </c>
      <c r="I2716" s="11">
        <v>0.45529999999999998</v>
      </c>
      <c r="J2716" s="11">
        <v>45.715600000000002</v>
      </c>
      <c r="K2716" s="11">
        <v>35.755200000000002</v>
      </c>
      <c r="L2716" s="11">
        <v>26.785799999999998</v>
      </c>
      <c r="M2716" s="11">
        <v>0</v>
      </c>
      <c r="N2716" s="11">
        <v>0</v>
      </c>
      <c r="O2716" s="11">
        <v>0</v>
      </c>
      <c r="P2716" s="11">
        <v>0</v>
      </c>
      <c r="Q2716" s="11">
        <v>251.64429999999999</v>
      </c>
      <c r="R2716" s="11">
        <v>205.23099999999999</v>
      </c>
      <c r="S2716" s="11">
        <v>-82.655100000000004</v>
      </c>
      <c r="T2716" s="11">
        <v>0.91790000000000005</v>
      </c>
      <c r="U2716" s="11">
        <v>8.2989999999999995</v>
      </c>
      <c r="V2716" s="11">
        <v>-1.7002999999999999</v>
      </c>
      <c r="W2716" s="11">
        <v>-60.724200000000003</v>
      </c>
      <c r="X2716" s="11" t="s">
        <v>4363</v>
      </c>
    </row>
    <row r="2717" spans="1:24" x14ac:dyDescent="0.25">
      <c r="A2717" s="11" t="s">
        <v>4363</v>
      </c>
      <c r="B2717" s="11">
        <v>242.30889999999999</v>
      </c>
      <c r="C2717" s="11">
        <v>100</v>
      </c>
      <c r="D2717" s="11">
        <v>227.82900000000001</v>
      </c>
      <c r="E2717" s="11">
        <v>399.0093</v>
      </c>
      <c r="F2717" s="11">
        <v>838.09929999999997</v>
      </c>
      <c r="G2717" s="11">
        <v>1784.6641</v>
      </c>
      <c r="H2717" s="11">
        <v>3934.5902000000001</v>
      </c>
      <c r="I2717" s="11">
        <v>0.45529999999999998</v>
      </c>
      <c r="J2717" s="11">
        <v>45.715600000000002</v>
      </c>
      <c r="K2717" s="11">
        <v>35.755200000000002</v>
      </c>
      <c r="L2717" s="11">
        <v>26.785799999999998</v>
      </c>
      <c r="M2717" s="11">
        <v>0</v>
      </c>
      <c r="N2717" s="11">
        <v>0</v>
      </c>
      <c r="O2717" s="11">
        <v>0</v>
      </c>
      <c r="P2717" s="11">
        <v>0</v>
      </c>
      <c r="Q2717" s="11">
        <v>251.64429999999999</v>
      </c>
      <c r="R2717" s="11">
        <v>205.23099999999999</v>
      </c>
      <c r="S2717" s="11">
        <v>-82.655100000000004</v>
      </c>
      <c r="T2717" s="11">
        <v>0.91790000000000005</v>
      </c>
      <c r="U2717" s="11">
        <v>8.2989999999999995</v>
      </c>
      <c r="V2717" s="11">
        <v>-1.7002999999999999</v>
      </c>
      <c r="W2717" s="11">
        <v>-60.724200000000003</v>
      </c>
      <c r="X2717" s="11" t="s">
        <v>4363</v>
      </c>
    </row>
    <row r="2718" spans="1:24" x14ac:dyDescent="0.25">
      <c r="A2718" s="11" t="s">
        <v>4363</v>
      </c>
      <c r="B2718" s="11">
        <v>242.30889999999999</v>
      </c>
      <c r="C2718" s="11">
        <v>100</v>
      </c>
      <c r="D2718" s="11">
        <v>227.82900000000001</v>
      </c>
      <c r="E2718" s="11">
        <v>399.0093</v>
      </c>
      <c r="F2718" s="11">
        <v>838.09929999999997</v>
      </c>
      <c r="G2718" s="11">
        <v>1784.6641</v>
      </c>
      <c r="H2718" s="11">
        <v>3934.5902000000001</v>
      </c>
      <c r="I2718" s="11">
        <v>0.45529999999999998</v>
      </c>
      <c r="J2718" s="11">
        <v>45.715600000000002</v>
      </c>
      <c r="K2718" s="11">
        <v>35.755200000000002</v>
      </c>
      <c r="L2718" s="11">
        <v>26.785799999999998</v>
      </c>
      <c r="M2718" s="11">
        <v>0</v>
      </c>
      <c r="N2718" s="11">
        <v>0</v>
      </c>
      <c r="O2718" s="11">
        <v>0</v>
      </c>
      <c r="P2718" s="11">
        <v>0</v>
      </c>
      <c r="Q2718" s="11">
        <v>247.6831</v>
      </c>
      <c r="R2718" s="11">
        <v>205.23099999999999</v>
      </c>
      <c r="S2718" s="11">
        <v>-82.653400000000005</v>
      </c>
      <c r="T2718" s="11">
        <v>0.91790000000000005</v>
      </c>
      <c r="U2718" s="11">
        <v>8.2989999999999995</v>
      </c>
      <c r="V2718" s="11">
        <v>-1.6931</v>
      </c>
      <c r="W2718" s="11">
        <v>-60.405000000000001</v>
      </c>
      <c r="X2718" s="11" t="s">
        <v>4363</v>
      </c>
    </row>
    <row r="2719" spans="1:24" x14ac:dyDescent="0.25">
      <c r="A2719" s="11" t="s">
        <v>1011</v>
      </c>
      <c r="B2719" s="11">
        <v>184.56</v>
      </c>
      <c r="C2719" s="11">
        <v>-100</v>
      </c>
      <c r="D2719" s="11">
        <v>101.1759</v>
      </c>
      <c r="E2719" s="11">
        <v>-86.505899999999997</v>
      </c>
      <c r="F2719" s="11">
        <v>89.305199999999999</v>
      </c>
      <c r="G2719" s="11">
        <v>-87.9084</v>
      </c>
      <c r="H2719" s="11">
        <v>94.249700000000004</v>
      </c>
      <c r="I2719" s="11">
        <v>0</v>
      </c>
      <c r="J2719" s="11">
        <v>2.0999999999999999E-3</v>
      </c>
      <c r="K2719" s="11">
        <v>0</v>
      </c>
      <c r="L2719" s="11">
        <v>0</v>
      </c>
      <c r="M2719" s="11">
        <v>-3.3099999999999997E-2</v>
      </c>
      <c r="N2719" s="11">
        <v>4.6502999999999997</v>
      </c>
      <c r="O2719" s="11">
        <v>0.76380000000000003</v>
      </c>
      <c r="P2719" s="11">
        <v>6.1899999999999997E-2</v>
      </c>
      <c r="Q2719" s="11">
        <v>190.93039999999999</v>
      </c>
      <c r="R2719" s="11">
        <v>140.20359999999999</v>
      </c>
      <c r="S2719" s="11">
        <v>-52.447400000000002</v>
      </c>
      <c r="T2719" s="11">
        <v>0.43559999999999999</v>
      </c>
      <c r="U2719" s="11">
        <v>6.87</v>
      </c>
      <c r="V2719" s="11">
        <v>-0.94059999999999999</v>
      </c>
      <c r="W2719" s="11">
        <v>-38.045900000000003</v>
      </c>
      <c r="X2719" s="11" t="s">
        <v>1011</v>
      </c>
    </row>
    <row r="2720" spans="1:24" x14ac:dyDescent="0.25">
      <c r="A2720" s="11" t="s">
        <v>539</v>
      </c>
      <c r="B2720" s="11">
        <v>312.5505</v>
      </c>
      <c r="C2720" s="11">
        <v>100</v>
      </c>
      <c r="D2720" s="11">
        <v>250.09979999999999</v>
      </c>
      <c r="E2720" s="11">
        <v>397.45179999999999</v>
      </c>
      <c r="F2720" s="11">
        <v>866.24360000000001</v>
      </c>
      <c r="G2720" s="11">
        <v>1819.6241</v>
      </c>
      <c r="H2720" s="11">
        <v>4035.7842999999998</v>
      </c>
      <c r="I2720" s="11">
        <v>0.47520000000000001</v>
      </c>
      <c r="J2720" s="11">
        <v>47.674999999999997</v>
      </c>
      <c r="K2720" s="11">
        <v>36.933799999999998</v>
      </c>
      <c r="L2720" s="11">
        <v>27.286100000000001</v>
      </c>
      <c r="M2720" s="11">
        <v>0</v>
      </c>
      <c r="N2720" s="11">
        <v>4.7000000000000002E-3</v>
      </c>
      <c r="O2720" s="11">
        <v>0</v>
      </c>
      <c r="P2720" s="11">
        <v>0</v>
      </c>
      <c r="Q2720" s="11">
        <v>346.767</v>
      </c>
      <c r="R2720" s="11">
        <v>301.31720000000001</v>
      </c>
      <c r="S2720" s="11">
        <v>-85.464799999999997</v>
      </c>
      <c r="T2720" s="11">
        <v>0.98199999999999998</v>
      </c>
      <c r="U2720" s="11">
        <v>11.028700000000001</v>
      </c>
      <c r="V2720" s="11">
        <v>-3.0226999999999999</v>
      </c>
      <c r="W2720" s="11">
        <v>-59.026499999999999</v>
      </c>
      <c r="X2720" s="11" t="s">
        <v>4364</v>
      </c>
    </row>
    <row r="2721" spans="1:24" x14ac:dyDescent="0.25">
      <c r="A2721" s="11" t="s">
        <v>4364</v>
      </c>
      <c r="B2721" s="11">
        <v>312.5505</v>
      </c>
      <c r="C2721" s="11">
        <v>100</v>
      </c>
      <c r="D2721" s="11">
        <v>250.09979999999999</v>
      </c>
      <c r="E2721" s="11">
        <v>397.45179999999999</v>
      </c>
      <c r="F2721" s="11">
        <v>866.24360000000001</v>
      </c>
      <c r="G2721" s="11">
        <v>1819.6241</v>
      </c>
      <c r="H2721" s="11">
        <v>4035.7842999999998</v>
      </c>
      <c r="I2721" s="11">
        <v>0.47520000000000001</v>
      </c>
      <c r="J2721" s="11">
        <v>47.674999999999997</v>
      </c>
      <c r="K2721" s="11">
        <v>36.933799999999998</v>
      </c>
      <c r="L2721" s="11">
        <v>27.286100000000001</v>
      </c>
      <c r="M2721" s="11">
        <v>0</v>
      </c>
      <c r="N2721" s="11">
        <v>4.7000000000000002E-3</v>
      </c>
      <c r="O2721" s="11">
        <v>0</v>
      </c>
      <c r="P2721" s="11">
        <v>0</v>
      </c>
      <c r="Q2721" s="11">
        <v>346.767</v>
      </c>
      <c r="R2721" s="11">
        <v>301.31720000000001</v>
      </c>
      <c r="S2721" s="11">
        <v>-85.464799999999997</v>
      </c>
      <c r="T2721" s="11">
        <v>0.98199999999999998</v>
      </c>
      <c r="U2721" s="11">
        <v>11.028700000000001</v>
      </c>
      <c r="V2721" s="11">
        <v>-3.0226999999999999</v>
      </c>
      <c r="W2721" s="11">
        <v>-59.026499999999999</v>
      </c>
      <c r="X2721" s="11" t="s">
        <v>4364</v>
      </c>
    </row>
    <row r="2722" spans="1:24" x14ac:dyDescent="0.25">
      <c r="A2722" s="11" t="s">
        <v>4364</v>
      </c>
      <c r="B2722" s="11">
        <v>312.5505</v>
      </c>
      <c r="C2722" s="11">
        <v>100</v>
      </c>
      <c r="D2722" s="11">
        <v>250.09979999999999</v>
      </c>
      <c r="E2722" s="11">
        <v>397.45179999999999</v>
      </c>
      <c r="F2722" s="11">
        <v>866.24360000000001</v>
      </c>
      <c r="G2722" s="11">
        <v>1819.6241</v>
      </c>
      <c r="H2722" s="11">
        <v>4035.7842999999998</v>
      </c>
      <c r="I2722" s="11">
        <v>0.47520000000000001</v>
      </c>
      <c r="J2722" s="11">
        <v>47.675899999999999</v>
      </c>
      <c r="K2722" s="11">
        <v>36.933799999999998</v>
      </c>
      <c r="L2722" s="11">
        <v>27.286100000000001</v>
      </c>
      <c r="M2722" s="11">
        <v>0</v>
      </c>
      <c r="N2722" s="11">
        <v>4.7000000000000002E-3</v>
      </c>
      <c r="O2722" s="11">
        <v>0</v>
      </c>
      <c r="P2722" s="11">
        <v>0</v>
      </c>
      <c r="Q2722" s="11">
        <v>340.88479999999998</v>
      </c>
      <c r="R2722" s="11">
        <v>301.31720000000001</v>
      </c>
      <c r="S2722" s="11">
        <v>-85.462999999999994</v>
      </c>
      <c r="T2722" s="11">
        <v>0.98199999999999998</v>
      </c>
      <c r="U2722" s="11">
        <v>11.028700000000001</v>
      </c>
      <c r="V2722" s="11">
        <v>-3.0099</v>
      </c>
      <c r="W2722" s="11">
        <v>-58.701700000000002</v>
      </c>
      <c r="X2722" s="11" t="s">
        <v>4364</v>
      </c>
    </row>
    <row r="2723" spans="1:24" x14ac:dyDescent="0.25">
      <c r="A2723" s="11" t="s">
        <v>1757</v>
      </c>
      <c r="B2723" s="11">
        <v>319.68079999999998</v>
      </c>
      <c r="C2723" s="11">
        <v>100</v>
      </c>
      <c r="D2723" s="11">
        <v>231.5754</v>
      </c>
      <c r="E2723" s="11">
        <v>420.75790000000001</v>
      </c>
      <c r="F2723" s="11">
        <v>925.58420000000001</v>
      </c>
      <c r="G2723" s="11">
        <v>2071.4983999999999</v>
      </c>
      <c r="H2723" s="11">
        <v>4792.7579999999998</v>
      </c>
      <c r="I2723" s="11">
        <v>0.46200000000000002</v>
      </c>
      <c r="J2723" s="11">
        <v>46.246299999999998</v>
      </c>
      <c r="K2723" s="11">
        <v>37.363300000000002</v>
      </c>
      <c r="L2723" s="11">
        <v>28.920300000000001</v>
      </c>
      <c r="M2723" s="11">
        <v>0</v>
      </c>
      <c r="N2723" s="11">
        <v>0</v>
      </c>
      <c r="O2723" s="11">
        <v>0</v>
      </c>
      <c r="P2723" s="11">
        <v>0</v>
      </c>
      <c r="Q2723" s="11">
        <v>353.12709999999998</v>
      </c>
      <c r="R2723" s="11">
        <v>263.35359999999997</v>
      </c>
      <c r="S2723" s="11">
        <v>-79.071600000000004</v>
      </c>
      <c r="T2723" s="11">
        <v>1.0149999999999999</v>
      </c>
      <c r="U2723" s="11">
        <v>11.319900000000001</v>
      </c>
      <c r="V2723" s="11">
        <v>-1.1335</v>
      </c>
      <c r="W2723" s="11">
        <v>-54.262599999999999</v>
      </c>
      <c r="X2723" s="11" t="s">
        <v>4365</v>
      </c>
    </row>
    <row r="2724" spans="1:24" x14ac:dyDescent="0.25">
      <c r="A2724" s="11" t="s">
        <v>4365</v>
      </c>
      <c r="B2724" s="11">
        <v>319.68079999999998</v>
      </c>
      <c r="C2724" s="11">
        <v>100</v>
      </c>
      <c r="D2724" s="11">
        <v>231.5754</v>
      </c>
      <c r="E2724" s="11">
        <v>420.75790000000001</v>
      </c>
      <c r="F2724" s="11">
        <v>925.58420000000001</v>
      </c>
      <c r="G2724" s="11">
        <v>2071.4983999999999</v>
      </c>
      <c r="H2724" s="11">
        <v>4792.7579999999998</v>
      </c>
      <c r="I2724" s="11">
        <v>0.46200000000000002</v>
      </c>
      <c r="J2724" s="11">
        <v>46.246299999999998</v>
      </c>
      <c r="K2724" s="11">
        <v>37.363300000000002</v>
      </c>
      <c r="L2724" s="11">
        <v>28.920300000000001</v>
      </c>
      <c r="M2724" s="11">
        <v>0</v>
      </c>
      <c r="N2724" s="11">
        <v>0</v>
      </c>
      <c r="O2724" s="11">
        <v>0</v>
      </c>
      <c r="P2724" s="11">
        <v>0</v>
      </c>
      <c r="Q2724" s="11">
        <v>353.12709999999998</v>
      </c>
      <c r="R2724" s="11">
        <v>263.35359999999997</v>
      </c>
      <c r="S2724" s="11">
        <v>-79.071600000000004</v>
      </c>
      <c r="T2724" s="11">
        <v>1.0149999999999999</v>
      </c>
      <c r="U2724" s="11">
        <v>11.319900000000001</v>
      </c>
      <c r="V2724" s="11">
        <v>-1.1335</v>
      </c>
      <c r="W2724" s="11">
        <v>-54.262599999999999</v>
      </c>
      <c r="X2724" s="11" t="s">
        <v>4365</v>
      </c>
    </row>
    <row r="2725" spans="1:24" x14ac:dyDescent="0.25">
      <c r="A2725" s="11" t="s">
        <v>4365</v>
      </c>
      <c r="B2725" s="11">
        <v>319.68079999999998</v>
      </c>
      <c r="C2725" s="11">
        <v>100</v>
      </c>
      <c r="D2725" s="11">
        <v>231.5754</v>
      </c>
      <c r="E2725" s="11">
        <v>420.75790000000001</v>
      </c>
      <c r="F2725" s="11">
        <v>925.58420000000001</v>
      </c>
      <c r="G2725" s="11">
        <v>2071.4983999999999</v>
      </c>
      <c r="H2725" s="11">
        <v>4792.7579999999998</v>
      </c>
      <c r="I2725" s="11">
        <v>0.46200000000000002</v>
      </c>
      <c r="J2725" s="11">
        <v>46.246299999999998</v>
      </c>
      <c r="K2725" s="11">
        <v>37.363300000000002</v>
      </c>
      <c r="L2725" s="11">
        <v>28.920300000000001</v>
      </c>
      <c r="M2725" s="11">
        <v>0</v>
      </c>
      <c r="N2725" s="11">
        <v>0</v>
      </c>
      <c r="O2725" s="11">
        <v>0</v>
      </c>
      <c r="P2725" s="11">
        <v>0</v>
      </c>
      <c r="Q2725" s="11">
        <v>343.7457</v>
      </c>
      <c r="R2725" s="11">
        <v>263.35359999999997</v>
      </c>
      <c r="S2725" s="11">
        <v>-79.069900000000004</v>
      </c>
      <c r="T2725" s="11">
        <v>1.0149999999999999</v>
      </c>
      <c r="U2725" s="11">
        <v>11.319900000000001</v>
      </c>
      <c r="V2725" s="11">
        <v>-1.1287</v>
      </c>
      <c r="W2725" s="11">
        <v>-53.945799999999998</v>
      </c>
      <c r="X2725" s="11" t="s">
        <v>4365</v>
      </c>
    </row>
    <row r="2726" spans="1:24" x14ac:dyDescent="0.25">
      <c r="A2726" s="11" t="s">
        <v>4555</v>
      </c>
      <c r="B2726" s="11">
        <v>526.60310000000004</v>
      </c>
      <c r="C2726" s="11">
        <v>100</v>
      </c>
      <c r="D2726" s="11">
        <v>293.44139999999999</v>
      </c>
      <c r="E2726" s="11">
        <v>323.04349999999999</v>
      </c>
      <c r="F2726" s="11">
        <v>589.81629999999996</v>
      </c>
      <c r="G2726" s="11">
        <v>905.23940000000005</v>
      </c>
      <c r="H2726" s="11">
        <v>1589.4471000000001</v>
      </c>
      <c r="I2726" s="11">
        <v>0.45610000000000001</v>
      </c>
      <c r="J2726" s="11">
        <v>46.064799999999998</v>
      </c>
      <c r="K2726" s="11">
        <v>29.113</v>
      </c>
      <c r="L2726" s="11">
        <v>16.039200000000001</v>
      </c>
      <c r="M2726" s="11">
        <v>-7.4999999999999997E-3</v>
      </c>
      <c r="N2726" s="11">
        <v>0.81730000000000003</v>
      </c>
      <c r="O2726" s="11">
        <v>0.29980000000000001</v>
      </c>
      <c r="P2726" s="11">
        <v>5.7799999999999997E-2</v>
      </c>
      <c r="Q2726" s="11">
        <v>603.45950000000005</v>
      </c>
      <c r="R2726" s="11">
        <v>526.62760000000003</v>
      </c>
      <c r="S2726" s="11">
        <v>-94.7881</v>
      </c>
      <c r="T2726" s="11">
        <v>1.8224</v>
      </c>
      <c r="U2726" s="11">
        <v>17.9255</v>
      </c>
      <c r="V2726" s="11">
        <v>-4.1386000000000003</v>
      </c>
      <c r="W2726" s="11">
        <v>-58.766599999999997</v>
      </c>
      <c r="X2726" s="11" t="s">
        <v>4555</v>
      </c>
    </row>
    <row r="2727" spans="1:24" x14ac:dyDescent="0.25">
      <c r="A2727" s="11" t="s">
        <v>1394</v>
      </c>
      <c r="B2727" s="11">
        <v>166.50190000000001</v>
      </c>
      <c r="C2727" s="11">
        <v>100</v>
      </c>
      <c r="D2727" s="11">
        <v>295.11270000000002</v>
      </c>
      <c r="E2727" s="11">
        <v>400.65550000000002</v>
      </c>
      <c r="F2727" s="11">
        <v>960.11540000000002</v>
      </c>
      <c r="G2727" s="11">
        <v>1576.7147</v>
      </c>
      <c r="H2727" s="11">
        <v>3598.8670000000002</v>
      </c>
      <c r="I2727" s="11">
        <v>0.57850000000000001</v>
      </c>
      <c r="J2727" s="11">
        <v>58.005200000000002</v>
      </c>
      <c r="K2727" s="11">
        <v>43.446899999999999</v>
      </c>
      <c r="L2727" s="11">
        <v>29.852900000000002</v>
      </c>
      <c r="M2727" s="11">
        <v>-6.2600000000000003E-2</v>
      </c>
      <c r="N2727" s="11">
        <v>6.2930000000000001</v>
      </c>
      <c r="O2727" s="11">
        <v>4.0060000000000002</v>
      </c>
      <c r="P2727" s="11">
        <v>2.0739999999999998</v>
      </c>
      <c r="Q2727" s="11">
        <v>163.32919999999999</v>
      </c>
      <c r="R2727" s="11">
        <v>146.12190000000001</v>
      </c>
      <c r="S2727" s="11">
        <v>-83.477900000000005</v>
      </c>
      <c r="T2727" s="11">
        <v>1.1943999999999999</v>
      </c>
      <c r="U2727" s="11">
        <v>4.6797000000000004</v>
      </c>
      <c r="V2727" s="11">
        <v>0</v>
      </c>
      <c r="W2727" s="11">
        <v>-56.378</v>
      </c>
      <c r="X2727" s="11" t="s">
        <v>1394</v>
      </c>
    </row>
    <row r="2728" spans="1:24" x14ac:dyDescent="0.25">
      <c r="A2728" s="11" t="s">
        <v>1395</v>
      </c>
      <c r="B2728" s="11">
        <v>167.8715</v>
      </c>
      <c r="C2728" s="11">
        <v>100</v>
      </c>
      <c r="D2728" s="11">
        <v>240.4768</v>
      </c>
      <c r="E2728" s="11">
        <v>374.06459999999998</v>
      </c>
      <c r="F2728" s="11">
        <v>788.48379999999997</v>
      </c>
      <c r="G2728" s="11">
        <v>1493.9467</v>
      </c>
      <c r="H2728" s="11">
        <v>3175.7966000000001</v>
      </c>
      <c r="I2728" s="11">
        <v>0.48670000000000002</v>
      </c>
      <c r="J2728" s="11">
        <v>48.805199999999999</v>
      </c>
      <c r="K2728" s="11">
        <v>36.021500000000003</v>
      </c>
      <c r="L2728" s="11">
        <v>24.6313</v>
      </c>
      <c r="M2728" s="11">
        <v>-1.8599999999999998E-2</v>
      </c>
      <c r="N2728" s="11">
        <v>1.9774</v>
      </c>
      <c r="O2728" s="11">
        <v>0.73509999999999998</v>
      </c>
      <c r="P2728" s="11">
        <v>0.16370000000000001</v>
      </c>
      <c r="Q2728" s="11">
        <v>169.8997</v>
      </c>
      <c r="R2728" s="11">
        <v>145.13720000000001</v>
      </c>
      <c r="S2728" s="11">
        <v>-72.013499999999993</v>
      </c>
      <c r="T2728" s="11">
        <v>1.2001999999999999</v>
      </c>
      <c r="U2728" s="11">
        <v>4.6955999999999998</v>
      </c>
      <c r="V2728" s="11">
        <v>0</v>
      </c>
      <c r="W2728" s="11">
        <v>-54.808100000000003</v>
      </c>
      <c r="X2728" s="11" t="s">
        <v>1395</v>
      </c>
    </row>
    <row r="2729" spans="1:24" x14ac:dyDescent="0.25">
      <c r="A2729" s="11" t="s">
        <v>1396</v>
      </c>
      <c r="B2729" s="11">
        <v>104.4301</v>
      </c>
      <c r="C2729" s="11">
        <v>100</v>
      </c>
      <c r="D2729" s="11">
        <v>228.94200000000001</v>
      </c>
      <c r="E2729" s="11">
        <v>442.16840000000002</v>
      </c>
      <c r="F2729" s="11">
        <v>960.66589999999997</v>
      </c>
      <c r="G2729" s="11">
        <v>2068.4139</v>
      </c>
      <c r="H2729" s="11">
        <v>4608.4884000000002</v>
      </c>
      <c r="I2729" s="11">
        <v>0.51719999999999999</v>
      </c>
      <c r="J2729" s="11">
        <v>51.820099999999996</v>
      </c>
      <c r="K2729" s="11">
        <v>41.241</v>
      </c>
      <c r="L2729" s="11">
        <v>31.226199999999999</v>
      </c>
      <c r="M2729" s="11">
        <v>-1.1999999999999999E-3</v>
      </c>
      <c r="N2729" s="11">
        <v>0.23910000000000001</v>
      </c>
      <c r="O2729" s="11">
        <v>1.34E-2</v>
      </c>
      <c r="P2729" s="11">
        <v>0</v>
      </c>
      <c r="Q2729" s="11">
        <v>88.402600000000007</v>
      </c>
      <c r="R2729" s="11">
        <v>74.058899999999994</v>
      </c>
      <c r="S2729" s="11">
        <v>-78.261499999999998</v>
      </c>
      <c r="T2729" s="11">
        <v>0.80910000000000004</v>
      </c>
      <c r="U2729" s="11">
        <v>2.8751000000000002</v>
      </c>
      <c r="V2729" s="11">
        <v>0</v>
      </c>
      <c r="W2729" s="11">
        <v>-63.871299999999998</v>
      </c>
      <c r="X2729" s="11" t="s">
        <v>1396</v>
      </c>
    </row>
    <row r="2730" spans="1:24" x14ac:dyDescent="0.25">
      <c r="A2730" s="11" t="s">
        <v>540</v>
      </c>
      <c r="B2730" s="11">
        <v>317.36869999999999</v>
      </c>
      <c r="C2730" s="11">
        <v>100</v>
      </c>
      <c r="D2730" s="11">
        <v>212.47559999999999</v>
      </c>
      <c r="E2730" s="11">
        <v>281.49299999999999</v>
      </c>
      <c r="F2730" s="11">
        <v>506.35750000000002</v>
      </c>
      <c r="G2730" s="11">
        <v>831.84820000000002</v>
      </c>
      <c r="H2730" s="11">
        <v>1498.3167000000001</v>
      </c>
      <c r="I2730" s="11">
        <v>0.3916</v>
      </c>
      <c r="J2730" s="11">
        <v>39.26</v>
      </c>
      <c r="K2730" s="11">
        <v>26.540800000000001</v>
      </c>
      <c r="L2730" s="11">
        <v>15.351599999999999</v>
      </c>
      <c r="M2730" s="11">
        <v>-7.1000000000000004E-3</v>
      </c>
      <c r="N2730" s="11">
        <v>0.77049999999999996</v>
      </c>
      <c r="O2730" s="11">
        <v>0.29349999999999998</v>
      </c>
      <c r="P2730" s="11">
        <v>5.6500000000000002E-2</v>
      </c>
      <c r="Q2730" s="11">
        <v>348.44749999999999</v>
      </c>
      <c r="R2730" s="11">
        <v>295.37909999999999</v>
      </c>
      <c r="S2730" s="11">
        <v>-80.236800000000002</v>
      </c>
      <c r="T2730" s="11">
        <v>1.1357999999999999</v>
      </c>
      <c r="U2730" s="11">
        <v>10.8164</v>
      </c>
      <c r="V2730" s="11">
        <v>-2.2669999999999999</v>
      </c>
      <c r="W2730" s="11">
        <v>-53.800600000000003</v>
      </c>
      <c r="X2730" s="11" t="s">
        <v>4366</v>
      </c>
    </row>
    <row r="2731" spans="1:24" x14ac:dyDescent="0.25">
      <c r="A2731" s="11" t="s">
        <v>4366</v>
      </c>
      <c r="B2731" s="11">
        <v>317.36869999999999</v>
      </c>
      <c r="C2731" s="11">
        <v>100</v>
      </c>
      <c r="D2731" s="11">
        <v>212.47559999999999</v>
      </c>
      <c r="E2731" s="11">
        <v>281.49299999999999</v>
      </c>
      <c r="F2731" s="11">
        <v>506.35750000000002</v>
      </c>
      <c r="G2731" s="11">
        <v>831.84820000000002</v>
      </c>
      <c r="H2731" s="11">
        <v>1498.3167000000001</v>
      </c>
      <c r="I2731" s="11">
        <v>0.3916</v>
      </c>
      <c r="J2731" s="11">
        <v>39.26</v>
      </c>
      <c r="K2731" s="11">
        <v>26.540800000000001</v>
      </c>
      <c r="L2731" s="11">
        <v>15.351599999999999</v>
      </c>
      <c r="M2731" s="11">
        <v>-7.1000000000000004E-3</v>
      </c>
      <c r="N2731" s="11">
        <v>0.77049999999999996</v>
      </c>
      <c r="O2731" s="11">
        <v>0.29349999999999998</v>
      </c>
      <c r="P2731" s="11">
        <v>5.6500000000000002E-2</v>
      </c>
      <c r="Q2731" s="11">
        <v>348.44749999999999</v>
      </c>
      <c r="R2731" s="11">
        <v>295.37909999999999</v>
      </c>
      <c r="S2731" s="11">
        <v>-80.236800000000002</v>
      </c>
      <c r="T2731" s="11">
        <v>1.1357999999999999</v>
      </c>
      <c r="U2731" s="11">
        <v>10.8164</v>
      </c>
      <c r="V2731" s="11">
        <v>-2.2669999999999999</v>
      </c>
      <c r="W2731" s="11">
        <v>-53.800600000000003</v>
      </c>
      <c r="X2731" s="11" t="s">
        <v>4366</v>
      </c>
    </row>
    <row r="2732" spans="1:24" x14ac:dyDescent="0.25">
      <c r="A2732" s="11" t="s">
        <v>210</v>
      </c>
      <c r="B2732" s="11">
        <v>292.73970000000003</v>
      </c>
      <c r="C2732" s="11">
        <v>100</v>
      </c>
      <c r="D2732" s="11">
        <v>194.7774</v>
      </c>
      <c r="E2732" s="11">
        <v>272.24489999999997</v>
      </c>
      <c r="F2732" s="11">
        <v>470.85219999999998</v>
      </c>
      <c r="G2732" s="11">
        <v>793.01130000000001</v>
      </c>
      <c r="H2732" s="11">
        <v>1376.0213000000001</v>
      </c>
      <c r="I2732" s="11">
        <v>0.37530000000000002</v>
      </c>
      <c r="J2732" s="11">
        <v>37.599600000000002</v>
      </c>
      <c r="K2732" s="11">
        <v>26.145800000000001</v>
      </c>
      <c r="L2732" s="11">
        <v>15.488899999999999</v>
      </c>
      <c r="M2732" s="11">
        <v>0</v>
      </c>
      <c r="N2732" s="11">
        <v>0</v>
      </c>
      <c r="O2732" s="11">
        <v>0</v>
      </c>
      <c r="P2732" s="11">
        <v>0</v>
      </c>
      <c r="Q2732" s="11">
        <v>322.98739999999998</v>
      </c>
      <c r="R2732" s="11">
        <v>277.36059999999998</v>
      </c>
      <c r="S2732" s="11">
        <v>-81.374499999999998</v>
      </c>
      <c r="T2732" s="11">
        <v>0.68200000000000005</v>
      </c>
      <c r="U2732" s="11">
        <v>10.2103</v>
      </c>
      <c r="V2732" s="11">
        <v>-1.8812</v>
      </c>
      <c r="W2732" s="11">
        <v>-53.588099999999997</v>
      </c>
      <c r="X2732" s="11" t="s">
        <v>210</v>
      </c>
    </row>
    <row r="2733" spans="1:24" x14ac:dyDescent="0.25">
      <c r="A2733" s="11" t="s">
        <v>1069</v>
      </c>
      <c r="B2733" s="11">
        <v>97.403199999999998</v>
      </c>
      <c r="C2733" s="11">
        <v>-100</v>
      </c>
      <c r="D2733" s="11">
        <v>162.3142</v>
      </c>
      <c r="E2733" s="11">
        <v>-266.54250000000002</v>
      </c>
      <c r="F2733" s="11">
        <v>456.96019999999999</v>
      </c>
      <c r="G2733" s="11">
        <v>-795.68740000000003</v>
      </c>
      <c r="H2733" s="11">
        <v>1405.4774</v>
      </c>
      <c r="I2733" s="11">
        <v>0</v>
      </c>
      <c r="J2733" s="11">
        <v>0</v>
      </c>
      <c r="K2733" s="11">
        <v>0</v>
      </c>
      <c r="L2733" s="11">
        <v>0</v>
      </c>
      <c r="M2733" s="11">
        <v>-0.33210000000000001</v>
      </c>
      <c r="N2733" s="11">
        <v>33.2149</v>
      </c>
      <c r="O2733" s="11">
        <v>23.8154</v>
      </c>
      <c r="P2733" s="11">
        <v>14.8649</v>
      </c>
      <c r="Q2733" s="11">
        <v>79.252099999999999</v>
      </c>
      <c r="R2733" s="11">
        <v>60.078600000000002</v>
      </c>
      <c r="S2733" s="11">
        <v>-66.197400000000002</v>
      </c>
      <c r="T2733" s="11">
        <v>0.63700000000000001</v>
      </c>
      <c r="U2733" s="11">
        <v>2.8125</v>
      </c>
      <c r="V2733" s="11">
        <v>0</v>
      </c>
      <c r="W2733" s="11">
        <v>-55.686599999999999</v>
      </c>
      <c r="X2733" s="11" t="s">
        <v>1069</v>
      </c>
    </row>
    <row r="2734" spans="1:24" x14ac:dyDescent="0.25">
      <c r="A2734" s="11" t="s">
        <v>1069</v>
      </c>
      <c r="B2734" s="11">
        <v>97.403199999999998</v>
      </c>
      <c r="C2734" s="11">
        <v>-100</v>
      </c>
      <c r="D2734" s="11">
        <v>162.3142</v>
      </c>
      <c r="E2734" s="11">
        <v>-266.54250000000002</v>
      </c>
      <c r="F2734" s="11">
        <v>456.96019999999999</v>
      </c>
      <c r="G2734" s="11">
        <v>-795.68740000000003</v>
      </c>
      <c r="H2734" s="11">
        <v>1405.4774</v>
      </c>
      <c r="I2734" s="11">
        <v>0</v>
      </c>
      <c r="J2734" s="11">
        <v>0</v>
      </c>
      <c r="K2734" s="11">
        <v>0</v>
      </c>
      <c r="L2734" s="11">
        <v>0</v>
      </c>
      <c r="M2734" s="11">
        <v>-0.33210000000000001</v>
      </c>
      <c r="N2734" s="11">
        <v>33.2149</v>
      </c>
      <c r="O2734" s="11">
        <v>23.8154</v>
      </c>
      <c r="P2734" s="11">
        <v>14.8649</v>
      </c>
      <c r="Q2734" s="11">
        <v>79.252099999999999</v>
      </c>
      <c r="R2734" s="11">
        <v>60.078600000000002</v>
      </c>
      <c r="S2734" s="11">
        <v>-66.197400000000002</v>
      </c>
      <c r="T2734" s="11">
        <v>0.63700000000000001</v>
      </c>
      <c r="U2734" s="11">
        <v>2.8125</v>
      </c>
      <c r="V2734" s="11">
        <v>0</v>
      </c>
      <c r="W2734" s="11">
        <v>-55.686599999999999</v>
      </c>
      <c r="X2734" s="11" t="s">
        <v>1069</v>
      </c>
    </row>
    <row r="2735" spans="1:24" x14ac:dyDescent="0.25">
      <c r="A2735" s="11" t="s">
        <v>1397</v>
      </c>
      <c r="B2735" s="11">
        <v>97.403199999999998</v>
      </c>
      <c r="C2735" s="11">
        <v>-100</v>
      </c>
      <c r="D2735" s="11">
        <v>162.3142</v>
      </c>
      <c r="E2735" s="11">
        <v>-266.54250000000002</v>
      </c>
      <c r="F2735" s="11">
        <v>456.96019999999999</v>
      </c>
      <c r="G2735" s="11">
        <v>-795.68740000000003</v>
      </c>
      <c r="H2735" s="11">
        <v>1405.4774</v>
      </c>
      <c r="I2735" s="11">
        <v>0</v>
      </c>
      <c r="J2735" s="11">
        <v>0</v>
      </c>
      <c r="K2735" s="11">
        <v>0</v>
      </c>
      <c r="L2735" s="11">
        <v>0</v>
      </c>
      <c r="M2735" s="11">
        <v>-0.33210000000000001</v>
      </c>
      <c r="N2735" s="11">
        <v>33.2149</v>
      </c>
      <c r="O2735" s="11">
        <v>23.8154</v>
      </c>
      <c r="P2735" s="11">
        <v>14.8649</v>
      </c>
      <c r="Q2735" s="11">
        <v>79.252099999999999</v>
      </c>
      <c r="R2735" s="11">
        <v>60.078600000000002</v>
      </c>
      <c r="S2735" s="11">
        <v>-66.197400000000002</v>
      </c>
      <c r="T2735" s="11">
        <v>0.63700000000000001</v>
      </c>
      <c r="U2735" s="11">
        <v>2.8125</v>
      </c>
      <c r="V2735" s="11">
        <v>0</v>
      </c>
      <c r="W2735" s="11">
        <v>-55.686599999999999</v>
      </c>
      <c r="X2735" s="11" t="s">
        <v>1397</v>
      </c>
    </row>
    <row r="2736" spans="1:24" x14ac:dyDescent="0.25">
      <c r="A2736" s="11" t="s">
        <v>3683</v>
      </c>
      <c r="B2736" s="11">
        <v>55.934699999999999</v>
      </c>
      <c r="C2736" s="11">
        <v>100</v>
      </c>
      <c r="D2736" s="11">
        <v>283.5677</v>
      </c>
      <c r="E2736" s="11">
        <v>725.22730000000001</v>
      </c>
      <c r="F2736" s="11">
        <v>2062.1111999999998</v>
      </c>
      <c r="G2736" s="11">
        <v>5837.0334999999995</v>
      </c>
      <c r="H2736" s="11">
        <v>17090.339100000001</v>
      </c>
      <c r="I2736" s="11">
        <v>0.62439999999999996</v>
      </c>
      <c r="J2736" s="11">
        <v>62.496499999999997</v>
      </c>
      <c r="K2736" s="11">
        <v>53.841500000000003</v>
      </c>
      <c r="L2736" s="11">
        <v>45.380200000000002</v>
      </c>
      <c r="M2736" s="11">
        <v>-1.1900000000000001E-2</v>
      </c>
      <c r="N2736" s="11">
        <v>1.2327999999999999</v>
      </c>
      <c r="O2736" s="11">
        <v>0.51119999999999999</v>
      </c>
      <c r="P2736" s="11">
        <v>0.11890000000000001</v>
      </c>
      <c r="Q2736" s="11">
        <v>36.899500000000003</v>
      </c>
      <c r="R2736" s="11">
        <v>33.006799999999998</v>
      </c>
      <c r="S2736" s="11">
        <v>-94.915800000000004</v>
      </c>
      <c r="T2736" s="11">
        <v>0.63600000000000001</v>
      </c>
      <c r="U2736" s="11">
        <v>1.2114</v>
      </c>
      <c r="V2736" s="11">
        <v>0</v>
      </c>
      <c r="W2736" s="11">
        <v>-84.092299999999994</v>
      </c>
      <c r="X2736" s="11" t="s">
        <v>3683</v>
      </c>
    </row>
    <row r="2737" spans="1:24" x14ac:dyDescent="0.25">
      <c r="A2737" s="11" t="s">
        <v>3683</v>
      </c>
      <c r="B2737" s="11">
        <v>55.934699999999999</v>
      </c>
      <c r="C2737" s="11">
        <v>100</v>
      </c>
      <c r="D2737" s="11">
        <v>283.5677</v>
      </c>
      <c r="E2737" s="11">
        <v>725.22730000000001</v>
      </c>
      <c r="F2737" s="11">
        <v>2062.1111999999998</v>
      </c>
      <c r="G2737" s="11">
        <v>5837.0334999999995</v>
      </c>
      <c r="H2737" s="11">
        <v>17090.339100000001</v>
      </c>
      <c r="I2737" s="11">
        <v>0.62439999999999996</v>
      </c>
      <c r="J2737" s="11">
        <v>62.496499999999997</v>
      </c>
      <c r="K2737" s="11">
        <v>53.841500000000003</v>
      </c>
      <c r="L2737" s="11">
        <v>45.380200000000002</v>
      </c>
      <c r="M2737" s="11">
        <v>-1.1900000000000001E-2</v>
      </c>
      <c r="N2737" s="11">
        <v>1.2327999999999999</v>
      </c>
      <c r="O2737" s="11">
        <v>0.51119999999999999</v>
      </c>
      <c r="P2737" s="11">
        <v>0.11890000000000001</v>
      </c>
      <c r="Q2737" s="11">
        <v>36.899500000000003</v>
      </c>
      <c r="R2737" s="11">
        <v>33.006799999999998</v>
      </c>
      <c r="S2737" s="11">
        <v>-94.915800000000004</v>
      </c>
      <c r="T2737" s="11">
        <v>0.63600000000000001</v>
      </c>
      <c r="U2737" s="11">
        <v>1.2114</v>
      </c>
      <c r="V2737" s="11">
        <v>0</v>
      </c>
      <c r="W2737" s="11">
        <v>-84.092299999999994</v>
      </c>
      <c r="X2737" s="11" t="s">
        <v>3683</v>
      </c>
    </row>
    <row r="2738" spans="1:24" x14ac:dyDescent="0.25">
      <c r="A2738" s="11" t="s">
        <v>3684</v>
      </c>
      <c r="B2738" s="11">
        <v>60.6723</v>
      </c>
      <c r="C2738" s="11">
        <v>100</v>
      </c>
      <c r="D2738" s="11">
        <v>198.96780000000001</v>
      </c>
      <c r="E2738" s="11">
        <v>407.8963</v>
      </c>
      <c r="F2738" s="11">
        <v>860.48929999999996</v>
      </c>
      <c r="G2738" s="11">
        <v>1847.6053999999999</v>
      </c>
      <c r="H2738" s="11">
        <v>4019.7743999999998</v>
      </c>
      <c r="I2738" s="11">
        <v>0.47149999999999997</v>
      </c>
      <c r="J2738" s="11">
        <v>47.199800000000003</v>
      </c>
      <c r="K2738" s="11">
        <v>37.423499999999997</v>
      </c>
      <c r="L2738" s="11">
        <v>28.3005</v>
      </c>
      <c r="M2738" s="11">
        <v>0</v>
      </c>
      <c r="N2738" s="11">
        <v>0</v>
      </c>
      <c r="O2738" s="11">
        <v>0</v>
      </c>
      <c r="P2738" s="11">
        <v>0</v>
      </c>
      <c r="Q2738" s="11">
        <v>43.8538</v>
      </c>
      <c r="R2738" s="11">
        <v>33.073399999999999</v>
      </c>
      <c r="S2738" s="11">
        <v>-80.100099999999998</v>
      </c>
      <c r="T2738" s="11">
        <v>0.24970000000000001</v>
      </c>
      <c r="U2738" s="11">
        <v>2.9847000000000001</v>
      </c>
      <c r="V2738" s="11">
        <v>0</v>
      </c>
      <c r="W2738" s="11">
        <v>-69.832099999999997</v>
      </c>
      <c r="X2738" s="11" t="s">
        <v>3684</v>
      </c>
    </row>
    <row r="2739" spans="1:24" x14ac:dyDescent="0.25">
      <c r="A2739" s="11" t="s">
        <v>3684</v>
      </c>
      <c r="B2739" s="11">
        <v>60.6723</v>
      </c>
      <c r="C2739" s="11">
        <v>100</v>
      </c>
      <c r="D2739" s="11">
        <v>198.96780000000001</v>
      </c>
      <c r="E2739" s="11">
        <v>407.8963</v>
      </c>
      <c r="F2739" s="11">
        <v>860.48929999999996</v>
      </c>
      <c r="G2739" s="11">
        <v>1847.6053999999999</v>
      </c>
      <c r="H2739" s="11">
        <v>4019.7743999999998</v>
      </c>
      <c r="I2739" s="11">
        <v>0.47149999999999997</v>
      </c>
      <c r="J2739" s="11">
        <v>47.199800000000003</v>
      </c>
      <c r="K2739" s="11">
        <v>37.423499999999997</v>
      </c>
      <c r="L2739" s="11">
        <v>28.3005</v>
      </c>
      <c r="M2739" s="11">
        <v>0</v>
      </c>
      <c r="N2739" s="11">
        <v>0</v>
      </c>
      <c r="O2739" s="11">
        <v>0</v>
      </c>
      <c r="P2739" s="11">
        <v>0</v>
      </c>
      <c r="Q2739" s="11">
        <v>43.8538</v>
      </c>
      <c r="R2739" s="11">
        <v>33.073399999999999</v>
      </c>
      <c r="S2739" s="11">
        <v>-80.100099999999998</v>
      </c>
      <c r="T2739" s="11">
        <v>0.24970000000000001</v>
      </c>
      <c r="U2739" s="11">
        <v>2.9847000000000001</v>
      </c>
      <c r="V2739" s="11">
        <v>0</v>
      </c>
      <c r="W2739" s="11">
        <v>-69.832099999999997</v>
      </c>
      <c r="X2739" s="11" t="s">
        <v>3684</v>
      </c>
    </row>
    <row r="2740" spans="1:24" x14ac:dyDescent="0.25">
      <c r="A2740" s="11" t="s">
        <v>3685</v>
      </c>
      <c r="B2740" s="11">
        <v>63.213999999999999</v>
      </c>
      <c r="C2740" s="11">
        <v>100</v>
      </c>
      <c r="D2740" s="11">
        <v>192.4847</v>
      </c>
      <c r="E2740" s="11">
        <v>387.47</v>
      </c>
      <c r="F2740" s="11">
        <v>804.15260000000001</v>
      </c>
      <c r="G2740" s="11">
        <v>1700.9444000000001</v>
      </c>
      <c r="H2740" s="11">
        <v>3646.9331000000002</v>
      </c>
      <c r="I2740" s="11">
        <v>0.45340000000000003</v>
      </c>
      <c r="J2740" s="11">
        <v>45.386699999999998</v>
      </c>
      <c r="K2740" s="11">
        <v>35.680300000000003</v>
      </c>
      <c r="L2740" s="11">
        <v>26.7285</v>
      </c>
      <c r="M2740" s="11">
        <v>0</v>
      </c>
      <c r="N2740" s="11">
        <v>0</v>
      </c>
      <c r="O2740" s="11">
        <v>0</v>
      </c>
      <c r="P2740" s="11">
        <v>0</v>
      </c>
      <c r="Q2740" s="11">
        <v>46.573</v>
      </c>
      <c r="R2740" s="11">
        <v>79.9709</v>
      </c>
      <c r="S2740" s="11">
        <v>-78.364699999999999</v>
      </c>
      <c r="T2740" s="11">
        <v>0.2026</v>
      </c>
      <c r="U2740" s="11">
        <v>1.7803</v>
      </c>
      <c r="V2740" s="11">
        <v>0</v>
      </c>
      <c r="W2740" s="11">
        <v>-69.349800000000002</v>
      </c>
      <c r="X2740" s="11" t="s">
        <v>3685</v>
      </c>
    </row>
    <row r="2741" spans="1:24" x14ac:dyDescent="0.25">
      <c r="A2741" s="11" t="s">
        <v>3685</v>
      </c>
      <c r="B2741" s="11">
        <v>63.213999999999999</v>
      </c>
      <c r="C2741" s="11">
        <v>100</v>
      </c>
      <c r="D2741" s="11">
        <v>192.4847</v>
      </c>
      <c r="E2741" s="11">
        <v>387.47</v>
      </c>
      <c r="F2741" s="11">
        <v>804.15260000000001</v>
      </c>
      <c r="G2741" s="11">
        <v>1700.9444000000001</v>
      </c>
      <c r="H2741" s="11">
        <v>3646.9331000000002</v>
      </c>
      <c r="I2741" s="11">
        <v>0.45340000000000003</v>
      </c>
      <c r="J2741" s="11">
        <v>45.386699999999998</v>
      </c>
      <c r="K2741" s="11">
        <v>35.680300000000003</v>
      </c>
      <c r="L2741" s="11">
        <v>26.7285</v>
      </c>
      <c r="M2741" s="11">
        <v>0</v>
      </c>
      <c r="N2741" s="11">
        <v>0</v>
      </c>
      <c r="O2741" s="11">
        <v>0</v>
      </c>
      <c r="P2741" s="11">
        <v>0</v>
      </c>
      <c r="Q2741" s="11">
        <v>46.573</v>
      </c>
      <c r="R2741" s="11">
        <v>79.9709</v>
      </c>
      <c r="S2741" s="11">
        <v>-78.364699999999999</v>
      </c>
      <c r="T2741" s="11">
        <v>0.2026</v>
      </c>
      <c r="U2741" s="11">
        <v>1.7803</v>
      </c>
      <c r="V2741" s="11">
        <v>0</v>
      </c>
      <c r="W2741" s="11">
        <v>-69.349800000000002</v>
      </c>
      <c r="X2741" s="11" t="s">
        <v>3685</v>
      </c>
    </row>
    <row r="2742" spans="1:24" x14ac:dyDescent="0.25">
      <c r="A2742" s="11" t="s">
        <v>3691</v>
      </c>
      <c r="B2742" s="11">
        <v>60.6462</v>
      </c>
      <c r="C2742" s="11">
        <v>100</v>
      </c>
      <c r="D2742" s="11">
        <v>168.4479</v>
      </c>
      <c r="E2742" s="11">
        <v>289.63479999999998</v>
      </c>
      <c r="F2742" s="11">
        <v>507.77249999999998</v>
      </c>
      <c r="G2742" s="11">
        <v>906.4538</v>
      </c>
      <c r="H2742" s="11">
        <v>1645.3598999999999</v>
      </c>
      <c r="I2742" s="11">
        <v>0.39350000000000002</v>
      </c>
      <c r="J2742" s="11">
        <v>39.3538</v>
      </c>
      <c r="K2742" s="11">
        <v>27.340499999999999</v>
      </c>
      <c r="L2742" s="11">
        <v>16.573599999999999</v>
      </c>
      <c r="M2742" s="11">
        <v>0</v>
      </c>
      <c r="N2742" s="11">
        <v>0</v>
      </c>
      <c r="O2742" s="11">
        <v>0</v>
      </c>
      <c r="P2742" s="11">
        <v>0</v>
      </c>
      <c r="Q2742" s="11">
        <v>43.1203</v>
      </c>
      <c r="R2742" s="11">
        <v>26.017499999999998</v>
      </c>
      <c r="S2742" s="11">
        <v>-76.043499999999995</v>
      </c>
      <c r="T2742" s="11">
        <v>1.9099999999999999E-2</v>
      </c>
      <c r="U2742" s="11">
        <v>1.8897999999999999</v>
      </c>
      <c r="V2742" s="11">
        <v>0</v>
      </c>
      <c r="W2742" s="11">
        <v>-67.681899999999999</v>
      </c>
      <c r="X2742" s="11" t="s">
        <v>3691</v>
      </c>
    </row>
    <row r="2743" spans="1:24" x14ac:dyDescent="0.25">
      <c r="A2743" s="11" t="s">
        <v>3691</v>
      </c>
      <c r="B2743" s="11">
        <v>60.6462</v>
      </c>
      <c r="C2743" s="11">
        <v>100</v>
      </c>
      <c r="D2743" s="11">
        <v>168.4479</v>
      </c>
      <c r="E2743" s="11">
        <v>289.63479999999998</v>
      </c>
      <c r="F2743" s="11">
        <v>507.77249999999998</v>
      </c>
      <c r="G2743" s="11">
        <v>906.4538</v>
      </c>
      <c r="H2743" s="11">
        <v>1645.3598999999999</v>
      </c>
      <c r="I2743" s="11">
        <v>0.39350000000000002</v>
      </c>
      <c r="J2743" s="11">
        <v>39.3538</v>
      </c>
      <c r="K2743" s="11">
        <v>27.340499999999999</v>
      </c>
      <c r="L2743" s="11">
        <v>16.573599999999999</v>
      </c>
      <c r="M2743" s="11">
        <v>0</v>
      </c>
      <c r="N2743" s="11">
        <v>0</v>
      </c>
      <c r="O2743" s="11">
        <v>0</v>
      </c>
      <c r="P2743" s="11">
        <v>0</v>
      </c>
      <c r="Q2743" s="11">
        <v>43.1203</v>
      </c>
      <c r="R2743" s="11">
        <v>26.017499999999998</v>
      </c>
      <c r="S2743" s="11">
        <v>-76.043499999999995</v>
      </c>
      <c r="T2743" s="11">
        <v>1.9099999999999999E-2</v>
      </c>
      <c r="U2743" s="11">
        <v>1.8897999999999999</v>
      </c>
      <c r="V2743" s="11">
        <v>0</v>
      </c>
      <c r="W2743" s="11">
        <v>-67.681899999999999</v>
      </c>
      <c r="X2743" s="11" t="s">
        <v>3691</v>
      </c>
    </row>
    <row r="2744" spans="1:24" x14ac:dyDescent="0.25">
      <c r="A2744" s="11" t="s">
        <v>1758</v>
      </c>
      <c r="B2744" s="11">
        <v>467.5994</v>
      </c>
      <c r="C2744" s="11">
        <v>100</v>
      </c>
      <c r="D2744" s="11">
        <v>216.0684</v>
      </c>
      <c r="E2744" s="11">
        <v>422.22800000000001</v>
      </c>
      <c r="F2744" s="11">
        <v>923.36630000000002</v>
      </c>
      <c r="G2744" s="11">
        <v>2069.4274</v>
      </c>
      <c r="H2744" s="11">
        <v>4746.3136000000004</v>
      </c>
      <c r="I2744" s="11">
        <v>0.47099999999999997</v>
      </c>
      <c r="J2744" s="11">
        <v>47.151699999999998</v>
      </c>
      <c r="K2744" s="11">
        <v>38.198</v>
      </c>
      <c r="L2744" s="11">
        <v>29.597999999999999</v>
      </c>
      <c r="M2744" s="11">
        <v>0</v>
      </c>
      <c r="N2744" s="11">
        <v>0</v>
      </c>
      <c r="O2744" s="11">
        <v>0</v>
      </c>
      <c r="P2744" s="11">
        <v>0</v>
      </c>
      <c r="Q2744" s="11">
        <v>490.04090000000002</v>
      </c>
      <c r="R2744" s="11">
        <v>325.55110000000002</v>
      </c>
      <c r="S2744" s="11">
        <v>-80.4482</v>
      </c>
      <c r="T2744" s="11">
        <v>0.8276</v>
      </c>
      <c r="U2744" s="11">
        <v>16.726500000000001</v>
      </c>
      <c r="V2744" s="11">
        <v>0</v>
      </c>
      <c r="W2744" s="11">
        <v>-50.757100000000001</v>
      </c>
      <c r="X2744" s="11" t="s">
        <v>4367</v>
      </c>
    </row>
    <row r="2745" spans="1:24" x14ac:dyDescent="0.25">
      <c r="A2745" s="11" t="s">
        <v>4367</v>
      </c>
      <c r="B2745" s="11">
        <v>467.5994</v>
      </c>
      <c r="C2745" s="11">
        <v>100</v>
      </c>
      <c r="D2745" s="11">
        <v>216.0684</v>
      </c>
      <c r="E2745" s="11">
        <v>422.22800000000001</v>
      </c>
      <c r="F2745" s="11">
        <v>923.36630000000002</v>
      </c>
      <c r="G2745" s="11">
        <v>2069.4274</v>
      </c>
      <c r="H2745" s="11">
        <v>4746.3136000000004</v>
      </c>
      <c r="I2745" s="11">
        <v>0.47099999999999997</v>
      </c>
      <c r="J2745" s="11">
        <v>47.151699999999998</v>
      </c>
      <c r="K2745" s="11">
        <v>38.198</v>
      </c>
      <c r="L2745" s="11">
        <v>29.597999999999999</v>
      </c>
      <c r="M2745" s="11">
        <v>0</v>
      </c>
      <c r="N2745" s="11">
        <v>0</v>
      </c>
      <c r="O2745" s="11">
        <v>0</v>
      </c>
      <c r="P2745" s="11">
        <v>0</v>
      </c>
      <c r="Q2745" s="11">
        <v>490.04090000000002</v>
      </c>
      <c r="R2745" s="11">
        <v>325.55110000000002</v>
      </c>
      <c r="S2745" s="11">
        <v>-80.4482</v>
      </c>
      <c r="T2745" s="11">
        <v>0.8276</v>
      </c>
      <c r="U2745" s="11">
        <v>16.726500000000001</v>
      </c>
      <c r="V2745" s="11">
        <v>0</v>
      </c>
      <c r="W2745" s="11">
        <v>-50.757100000000001</v>
      </c>
      <c r="X2745" s="11" t="s">
        <v>4367</v>
      </c>
    </row>
    <row r="2746" spans="1:24" x14ac:dyDescent="0.25">
      <c r="A2746" s="11" t="s">
        <v>4367</v>
      </c>
      <c r="B2746" s="11">
        <v>467.5994</v>
      </c>
      <c r="C2746" s="11">
        <v>100</v>
      </c>
      <c r="D2746" s="11">
        <v>216.0684</v>
      </c>
      <c r="E2746" s="11">
        <v>422.22800000000001</v>
      </c>
      <c r="F2746" s="11">
        <v>923.36630000000002</v>
      </c>
      <c r="G2746" s="11">
        <v>2069.4274</v>
      </c>
      <c r="H2746" s="11">
        <v>4746.3136000000004</v>
      </c>
      <c r="I2746" s="11">
        <v>0.47099999999999997</v>
      </c>
      <c r="J2746" s="11">
        <v>47.151699999999998</v>
      </c>
      <c r="K2746" s="11">
        <v>38.198</v>
      </c>
      <c r="L2746" s="11">
        <v>29.597999999999999</v>
      </c>
      <c r="M2746" s="11">
        <v>0</v>
      </c>
      <c r="N2746" s="11">
        <v>0</v>
      </c>
      <c r="O2746" s="11">
        <v>0</v>
      </c>
      <c r="P2746" s="11">
        <v>0</v>
      </c>
      <c r="Q2746" s="11">
        <v>471.5958</v>
      </c>
      <c r="R2746" s="11">
        <v>325.55110000000002</v>
      </c>
      <c r="S2746" s="11">
        <v>-80.4465</v>
      </c>
      <c r="T2746" s="11">
        <v>0.82750000000000001</v>
      </c>
      <c r="U2746" s="11">
        <v>16.726500000000001</v>
      </c>
      <c r="V2746" s="11">
        <v>0</v>
      </c>
      <c r="W2746" s="11">
        <v>-50.445099999999996</v>
      </c>
      <c r="X2746" s="11" t="s">
        <v>4367</v>
      </c>
    </row>
    <row r="2747" spans="1:24" x14ac:dyDescent="0.25">
      <c r="A2747" s="11" t="s">
        <v>541</v>
      </c>
      <c r="B2747" s="11">
        <v>184.9265</v>
      </c>
      <c r="C2747" s="11">
        <v>100</v>
      </c>
      <c r="D2747" s="11">
        <v>203.36930000000001</v>
      </c>
      <c r="E2747" s="11">
        <v>393.0025</v>
      </c>
      <c r="F2747" s="11">
        <v>828.40980000000002</v>
      </c>
      <c r="G2747" s="11">
        <v>1788.4565</v>
      </c>
      <c r="H2747" s="11">
        <v>3950.328</v>
      </c>
      <c r="I2747" s="11">
        <v>0.44819999999999999</v>
      </c>
      <c r="J2747" s="11">
        <v>44.968699999999998</v>
      </c>
      <c r="K2747" s="11">
        <v>35.853900000000003</v>
      </c>
      <c r="L2747" s="11">
        <v>27.287500000000001</v>
      </c>
      <c r="M2747" s="11">
        <v>0</v>
      </c>
      <c r="N2747" s="11">
        <v>0</v>
      </c>
      <c r="O2747" s="11">
        <v>0</v>
      </c>
      <c r="P2747" s="11">
        <v>0</v>
      </c>
      <c r="Q2747" s="11">
        <v>174.9973</v>
      </c>
      <c r="R2747" s="11">
        <v>127.1617</v>
      </c>
      <c r="S2747" s="11">
        <v>-78.663899999999998</v>
      </c>
      <c r="T2747" s="11">
        <v>0.61150000000000004</v>
      </c>
      <c r="U2747" s="11">
        <v>6.2519</v>
      </c>
      <c r="V2747" s="11">
        <v>0</v>
      </c>
      <c r="W2747" s="11">
        <v>-59.256700000000002</v>
      </c>
      <c r="X2747" s="11" t="s">
        <v>4368</v>
      </c>
    </row>
    <row r="2748" spans="1:24" x14ac:dyDescent="0.25">
      <c r="A2748" s="11" t="s">
        <v>4368</v>
      </c>
      <c r="B2748" s="11">
        <v>184.9265</v>
      </c>
      <c r="C2748" s="11">
        <v>100</v>
      </c>
      <c r="D2748" s="11">
        <v>203.36930000000001</v>
      </c>
      <c r="E2748" s="11">
        <v>393.0025</v>
      </c>
      <c r="F2748" s="11">
        <v>828.40980000000002</v>
      </c>
      <c r="G2748" s="11">
        <v>1788.4565</v>
      </c>
      <c r="H2748" s="11">
        <v>3950.328</v>
      </c>
      <c r="I2748" s="11">
        <v>0.44819999999999999</v>
      </c>
      <c r="J2748" s="11">
        <v>44.968699999999998</v>
      </c>
      <c r="K2748" s="11">
        <v>35.853900000000003</v>
      </c>
      <c r="L2748" s="11">
        <v>27.287500000000001</v>
      </c>
      <c r="M2748" s="11">
        <v>0</v>
      </c>
      <c r="N2748" s="11">
        <v>0</v>
      </c>
      <c r="O2748" s="11">
        <v>0</v>
      </c>
      <c r="P2748" s="11">
        <v>0</v>
      </c>
      <c r="Q2748" s="11">
        <v>174.9973</v>
      </c>
      <c r="R2748" s="11">
        <v>127.1617</v>
      </c>
      <c r="S2748" s="11">
        <v>-78.663899999999998</v>
      </c>
      <c r="T2748" s="11">
        <v>0.61150000000000004</v>
      </c>
      <c r="U2748" s="11">
        <v>6.2519</v>
      </c>
      <c r="V2748" s="11">
        <v>0</v>
      </c>
      <c r="W2748" s="11">
        <v>-59.256700000000002</v>
      </c>
      <c r="X2748" s="11" t="s">
        <v>4368</v>
      </c>
    </row>
    <row r="2749" spans="1:24" x14ac:dyDescent="0.25">
      <c r="A2749" s="11" t="s">
        <v>4368</v>
      </c>
      <c r="B2749" s="11">
        <v>184.9265</v>
      </c>
      <c r="C2749" s="11">
        <v>100</v>
      </c>
      <c r="D2749" s="11">
        <v>203.36930000000001</v>
      </c>
      <c r="E2749" s="11">
        <v>393.0025</v>
      </c>
      <c r="F2749" s="11">
        <v>828.40980000000002</v>
      </c>
      <c r="G2749" s="11">
        <v>1788.4565</v>
      </c>
      <c r="H2749" s="11">
        <v>3950.328</v>
      </c>
      <c r="I2749" s="11">
        <v>0.44819999999999999</v>
      </c>
      <c r="J2749" s="11">
        <v>44.968699999999998</v>
      </c>
      <c r="K2749" s="11">
        <v>35.853900000000003</v>
      </c>
      <c r="L2749" s="11">
        <v>27.287500000000001</v>
      </c>
      <c r="M2749" s="11">
        <v>0</v>
      </c>
      <c r="N2749" s="11">
        <v>0</v>
      </c>
      <c r="O2749" s="11">
        <v>0</v>
      </c>
      <c r="P2749" s="11">
        <v>0</v>
      </c>
      <c r="Q2749" s="11">
        <v>170.59219999999999</v>
      </c>
      <c r="R2749" s="11">
        <v>127.1617</v>
      </c>
      <c r="S2749" s="11">
        <v>-78.662199999999999</v>
      </c>
      <c r="T2749" s="11">
        <v>0.61150000000000004</v>
      </c>
      <c r="U2749" s="11">
        <v>6.2519</v>
      </c>
      <c r="V2749" s="11">
        <v>0</v>
      </c>
      <c r="W2749" s="11">
        <v>-58.944699999999997</v>
      </c>
      <c r="X2749" s="11" t="s">
        <v>4368</v>
      </c>
    </row>
    <row r="2750" spans="1:24" x14ac:dyDescent="0.25">
      <c r="A2750" s="11" t="s">
        <v>1759</v>
      </c>
      <c r="B2750" s="11">
        <v>333.15089999999998</v>
      </c>
      <c r="C2750" s="11">
        <v>100</v>
      </c>
      <c r="D2750" s="11">
        <v>129.34219999999999</v>
      </c>
      <c r="E2750" s="11">
        <v>181.17840000000001</v>
      </c>
      <c r="F2750" s="11">
        <v>290.03550000000001</v>
      </c>
      <c r="G2750" s="11">
        <v>473.3141</v>
      </c>
      <c r="H2750" s="11">
        <v>800.77970000000005</v>
      </c>
      <c r="I2750" s="11">
        <v>0.24349999999999999</v>
      </c>
      <c r="J2750" s="11">
        <v>24.4236</v>
      </c>
      <c r="K2750" s="11">
        <v>15.2921</v>
      </c>
      <c r="L2750" s="11">
        <v>7.7087000000000003</v>
      </c>
      <c r="M2750" s="11">
        <v>0</v>
      </c>
      <c r="N2750" s="11">
        <v>0</v>
      </c>
      <c r="O2750" s="11">
        <v>0</v>
      </c>
      <c r="P2750" s="11">
        <v>0</v>
      </c>
      <c r="Q2750" s="11">
        <v>403.02539999999999</v>
      </c>
      <c r="R2750" s="11">
        <v>512.16480000000001</v>
      </c>
      <c r="S2750" s="11">
        <v>-60.249699999999997</v>
      </c>
      <c r="T2750" s="11">
        <v>0.61419999999999997</v>
      </c>
      <c r="U2750" s="11">
        <v>9.0028000000000006</v>
      </c>
      <c r="V2750" s="11">
        <v>0</v>
      </c>
      <c r="W2750" s="11">
        <v>-40.136400000000002</v>
      </c>
      <c r="X2750" s="11" t="s">
        <v>4369</v>
      </c>
    </row>
    <row r="2751" spans="1:24" x14ac:dyDescent="0.25">
      <c r="A2751" s="11" t="s">
        <v>4369</v>
      </c>
      <c r="B2751" s="11">
        <v>333.15089999999998</v>
      </c>
      <c r="C2751" s="11">
        <v>100</v>
      </c>
      <c r="D2751" s="11">
        <v>129.34219999999999</v>
      </c>
      <c r="E2751" s="11">
        <v>181.17840000000001</v>
      </c>
      <c r="F2751" s="11">
        <v>290.03550000000001</v>
      </c>
      <c r="G2751" s="11">
        <v>473.3141</v>
      </c>
      <c r="H2751" s="11">
        <v>800.77970000000005</v>
      </c>
      <c r="I2751" s="11">
        <v>0.24349999999999999</v>
      </c>
      <c r="J2751" s="11">
        <v>24.4236</v>
      </c>
      <c r="K2751" s="11">
        <v>15.2921</v>
      </c>
      <c r="L2751" s="11">
        <v>7.7087000000000003</v>
      </c>
      <c r="M2751" s="11">
        <v>0</v>
      </c>
      <c r="N2751" s="11">
        <v>0</v>
      </c>
      <c r="O2751" s="11">
        <v>0</v>
      </c>
      <c r="P2751" s="11">
        <v>0</v>
      </c>
      <c r="Q2751" s="11">
        <v>403.02539999999999</v>
      </c>
      <c r="R2751" s="11">
        <v>512.16480000000001</v>
      </c>
      <c r="S2751" s="11">
        <v>-60.249699999999997</v>
      </c>
      <c r="T2751" s="11">
        <v>0.61419999999999997</v>
      </c>
      <c r="U2751" s="11">
        <v>9.0028000000000006</v>
      </c>
      <c r="V2751" s="11">
        <v>0</v>
      </c>
      <c r="W2751" s="11">
        <v>-40.136400000000002</v>
      </c>
      <c r="X2751" s="11" t="s">
        <v>4369</v>
      </c>
    </row>
    <row r="2752" spans="1:24" x14ac:dyDescent="0.25">
      <c r="A2752" s="11" t="s">
        <v>4369</v>
      </c>
      <c r="B2752" s="11">
        <v>333.15089999999998</v>
      </c>
      <c r="C2752" s="11">
        <v>100</v>
      </c>
      <c r="D2752" s="11">
        <v>129.34219999999999</v>
      </c>
      <c r="E2752" s="11">
        <v>181.17840000000001</v>
      </c>
      <c r="F2752" s="11">
        <v>290.03550000000001</v>
      </c>
      <c r="G2752" s="11">
        <v>473.3141</v>
      </c>
      <c r="H2752" s="11">
        <v>800.77970000000005</v>
      </c>
      <c r="I2752" s="11">
        <v>0.24349999999999999</v>
      </c>
      <c r="J2752" s="11">
        <v>24.4237</v>
      </c>
      <c r="K2752" s="11">
        <v>15.2921</v>
      </c>
      <c r="L2752" s="11">
        <v>7.7087000000000003</v>
      </c>
      <c r="M2752" s="11">
        <v>0</v>
      </c>
      <c r="N2752" s="11">
        <v>0</v>
      </c>
      <c r="O2752" s="11">
        <v>0</v>
      </c>
      <c r="P2752" s="11">
        <v>0</v>
      </c>
      <c r="Q2752" s="11">
        <v>390.23390000000001</v>
      </c>
      <c r="R2752" s="11">
        <v>512.16480000000001</v>
      </c>
      <c r="S2752" s="11">
        <v>-60.248399999999997</v>
      </c>
      <c r="T2752" s="11">
        <v>0.61419999999999997</v>
      </c>
      <c r="U2752" s="11">
        <v>9.0028000000000006</v>
      </c>
      <c r="V2752" s="11">
        <v>0</v>
      </c>
      <c r="W2752" s="11">
        <v>-39.824800000000003</v>
      </c>
      <c r="X2752" s="11" t="s">
        <v>4369</v>
      </c>
    </row>
    <row r="2753" spans="1:24" x14ac:dyDescent="0.25">
      <c r="A2753" s="11" t="s">
        <v>53</v>
      </c>
      <c r="B2753" s="11">
        <v>313.745</v>
      </c>
      <c r="C2753" s="11">
        <v>100</v>
      </c>
      <c r="D2753" s="11">
        <v>115.4054</v>
      </c>
      <c r="E2753" s="11">
        <v>144.9025</v>
      </c>
      <c r="F2753" s="11">
        <v>199.0848</v>
      </c>
      <c r="G2753" s="11">
        <v>273.3528</v>
      </c>
      <c r="H2753" s="11">
        <v>383.08449999999999</v>
      </c>
      <c r="I2753" s="11">
        <v>0.19550000000000001</v>
      </c>
      <c r="J2753" s="11">
        <v>19.670999999999999</v>
      </c>
      <c r="K2753" s="11">
        <v>9.4459</v>
      </c>
      <c r="L2753" s="11">
        <v>2.5926</v>
      </c>
      <c r="M2753" s="11">
        <v>0</v>
      </c>
      <c r="N2753" s="11">
        <v>0</v>
      </c>
      <c r="O2753" s="11">
        <v>0</v>
      </c>
      <c r="P2753" s="11">
        <v>0</v>
      </c>
      <c r="Q2753" s="11">
        <v>362.64190000000002</v>
      </c>
      <c r="R2753" s="11">
        <v>499.12290000000002</v>
      </c>
      <c r="S2753" s="11">
        <v>-58.884500000000003</v>
      </c>
      <c r="T2753" s="11">
        <v>0.39850000000000002</v>
      </c>
      <c r="U2753" s="11">
        <v>8.0497999999999994</v>
      </c>
      <c r="V2753" s="11">
        <v>0</v>
      </c>
      <c r="W2753" s="11">
        <v>-41.001600000000003</v>
      </c>
      <c r="X2753" s="11" t="s">
        <v>53</v>
      </c>
    </row>
    <row r="2754" spans="1:24" x14ac:dyDescent="0.25">
      <c r="A2754" s="11" t="s">
        <v>1760</v>
      </c>
      <c r="B2754" s="11">
        <v>315.79219999999998</v>
      </c>
      <c r="C2754" s="11">
        <v>100</v>
      </c>
      <c r="D2754" s="11">
        <v>135.30520000000001</v>
      </c>
      <c r="E2754" s="11">
        <v>175.03129999999999</v>
      </c>
      <c r="F2754" s="11">
        <v>294.9717</v>
      </c>
      <c r="G2754" s="11">
        <v>456.3981</v>
      </c>
      <c r="H2754" s="11">
        <v>790.17</v>
      </c>
      <c r="I2754" s="11">
        <v>0.2422</v>
      </c>
      <c r="J2754" s="11">
        <v>24.316700000000001</v>
      </c>
      <c r="K2754" s="11">
        <v>15.109400000000001</v>
      </c>
      <c r="L2754" s="11">
        <v>7.5595999999999997</v>
      </c>
      <c r="M2754" s="11">
        <v>-5.5999999999999999E-3</v>
      </c>
      <c r="N2754" s="11">
        <v>0.61160000000000003</v>
      </c>
      <c r="O2754" s="11">
        <v>0.1812</v>
      </c>
      <c r="P2754" s="11">
        <v>1.4999999999999999E-2</v>
      </c>
      <c r="Q2754" s="11">
        <v>383.69170000000003</v>
      </c>
      <c r="R2754" s="11">
        <v>498.13810000000001</v>
      </c>
      <c r="S2754" s="11">
        <v>-59.8474</v>
      </c>
      <c r="T2754" s="11">
        <v>0.66410000000000002</v>
      </c>
      <c r="U2754" s="11">
        <v>8.1605000000000008</v>
      </c>
      <c r="V2754" s="11">
        <v>0</v>
      </c>
      <c r="W2754" s="11">
        <v>-41.447800000000001</v>
      </c>
      <c r="X2754" s="11" t="s">
        <v>4370</v>
      </c>
    </row>
    <row r="2755" spans="1:24" x14ac:dyDescent="0.25">
      <c r="A2755" s="11" t="s">
        <v>4370</v>
      </c>
      <c r="B2755" s="11">
        <v>315.79219999999998</v>
      </c>
      <c r="C2755" s="11">
        <v>100</v>
      </c>
      <c r="D2755" s="11">
        <v>135.30520000000001</v>
      </c>
      <c r="E2755" s="11">
        <v>175.03129999999999</v>
      </c>
      <c r="F2755" s="11">
        <v>294.9717</v>
      </c>
      <c r="G2755" s="11">
        <v>456.3981</v>
      </c>
      <c r="H2755" s="11">
        <v>790.17</v>
      </c>
      <c r="I2755" s="11">
        <v>0.2422</v>
      </c>
      <c r="J2755" s="11">
        <v>24.316700000000001</v>
      </c>
      <c r="K2755" s="11">
        <v>15.109400000000001</v>
      </c>
      <c r="L2755" s="11">
        <v>7.5595999999999997</v>
      </c>
      <c r="M2755" s="11">
        <v>-5.5999999999999999E-3</v>
      </c>
      <c r="N2755" s="11">
        <v>0.61160000000000003</v>
      </c>
      <c r="O2755" s="11">
        <v>0.1812</v>
      </c>
      <c r="P2755" s="11">
        <v>1.4999999999999999E-2</v>
      </c>
      <c r="Q2755" s="11">
        <v>383.69170000000003</v>
      </c>
      <c r="R2755" s="11">
        <v>498.13810000000001</v>
      </c>
      <c r="S2755" s="11">
        <v>-59.8474</v>
      </c>
      <c r="T2755" s="11">
        <v>0.66410000000000002</v>
      </c>
      <c r="U2755" s="11">
        <v>8.1605000000000008</v>
      </c>
      <c r="V2755" s="11">
        <v>0</v>
      </c>
      <c r="W2755" s="11">
        <v>-41.447800000000001</v>
      </c>
      <c r="X2755" s="11" t="s">
        <v>4370</v>
      </c>
    </row>
    <row r="2756" spans="1:24" x14ac:dyDescent="0.25">
      <c r="A2756" s="11" t="s">
        <v>4370</v>
      </c>
      <c r="B2756" s="11">
        <v>315.79219999999998</v>
      </c>
      <c r="C2756" s="11">
        <v>100</v>
      </c>
      <c r="D2756" s="11">
        <v>135.30520000000001</v>
      </c>
      <c r="E2756" s="11">
        <v>175.03129999999999</v>
      </c>
      <c r="F2756" s="11">
        <v>294.9717</v>
      </c>
      <c r="G2756" s="11">
        <v>456.3981</v>
      </c>
      <c r="H2756" s="11">
        <v>790.17</v>
      </c>
      <c r="I2756" s="11">
        <v>0.2422</v>
      </c>
      <c r="J2756" s="11">
        <v>24.316700000000001</v>
      </c>
      <c r="K2756" s="11">
        <v>15.109400000000001</v>
      </c>
      <c r="L2756" s="11">
        <v>7.5595999999999997</v>
      </c>
      <c r="M2756" s="11">
        <v>-5.5999999999999999E-3</v>
      </c>
      <c r="N2756" s="11">
        <v>0.61160000000000003</v>
      </c>
      <c r="O2756" s="11">
        <v>0.1812</v>
      </c>
      <c r="P2756" s="11">
        <v>1.4999999999999999E-2</v>
      </c>
      <c r="Q2756" s="11">
        <v>368.4058</v>
      </c>
      <c r="R2756" s="11">
        <v>498.13810000000001</v>
      </c>
      <c r="S2756" s="11">
        <v>-59.8461</v>
      </c>
      <c r="T2756" s="11">
        <v>0.66410000000000002</v>
      </c>
      <c r="U2756" s="11">
        <v>8.1605000000000008</v>
      </c>
      <c r="V2756" s="11">
        <v>0</v>
      </c>
      <c r="W2756" s="11">
        <v>-41.136099999999999</v>
      </c>
      <c r="X2756" s="11" t="s">
        <v>4370</v>
      </c>
    </row>
    <row r="2757" spans="1:24" x14ac:dyDescent="0.25">
      <c r="A2757" s="11" t="s">
        <v>4371</v>
      </c>
      <c r="B2757" s="11">
        <v>387.75150000000002</v>
      </c>
      <c r="C2757" s="11">
        <v>100</v>
      </c>
      <c r="D2757" s="11">
        <v>213.67099999999999</v>
      </c>
      <c r="E2757" s="11">
        <v>425.35849999999999</v>
      </c>
      <c r="F2757" s="11">
        <v>934.30759999999998</v>
      </c>
      <c r="G2757" s="11">
        <v>2103.7629999999999</v>
      </c>
      <c r="H2757" s="11">
        <v>4847.0901999999996</v>
      </c>
      <c r="I2757" s="11">
        <v>0.47360000000000002</v>
      </c>
      <c r="J2757" s="11">
        <v>47.382899999999999</v>
      </c>
      <c r="K2757" s="11">
        <v>38.389899999999997</v>
      </c>
      <c r="L2757" s="11">
        <v>29.769500000000001</v>
      </c>
      <c r="M2757" s="11">
        <v>0</v>
      </c>
      <c r="N2757" s="11">
        <v>0</v>
      </c>
      <c r="O2757" s="11">
        <v>0</v>
      </c>
      <c r="P2757" s="11">
        <v>0</v>
      </c>
      <c r="Q2757" s="11">
        <v>402.29930000000002</v>
      </c>
      <c r="R2757" s="11">
        <v>269.44439999999997</v>
      </c>
      <c r="S2757" s="11">
        <v>-80.130899999999997</v>
      </c>
      <c r="T2757" s="11">
        <v>0.75149999999999995</v>
      </c>
      <c r="U2757" s="11">
        <v>13.7524</v>
      </c>
      <c r="V2757" s="11">
        <v>0</v>
      </c>
      <c r="W2757" s="11">
        <v>-53.535499999999999</v>
      </c>
      <c r="X2757" s="11" t="s">
        <v>4371</v>
      </c>
    </row>
    <row r="2758" spans="1:24" x14ac:dyDescent="0.25">
      <c r="A2758" s="11" t="s">
        <v>4371</v>
      </c>
      <c r="B2758" s="11">
        <v>387.75150000000002</v>
      </c>
      <c r="C2758" s="11">
        <v>100</v>
      </c>
      <c r="D2758" s="11">
        <v>213.67099999999999</v>
      </c>
      <c r="E2758" s="11">
        <v>425.35849999999999</v>
      </c>
      <c r="F2758" s="11">
        <v>934.30759999999998</v>
      </c>
      <c r="G2758" s="11">
        <v>2103.7629999999999</v>
      </c>
      <c r="H2758" s="11">
        <v>4847.0901999999996</v>
      </c>
      <c r="I2758" s="11">
        <v>0.47360000000000002</v>
      </c>
      <c r="J2758" s="11">
        <v>47.382899999999999</v>
      </c>
      <c r="K2758" s="11">
        <v>38.389899999999997</v>
      </c>
      <c r="L2758" s="11">
        <v>29.769500000000001</v>
      </c>
      <c r="M2758" s="11">
        <v>0</v>
      </c>
      <c r="N2758" s="11">
        <v>0</v>
      </c>
      <c r="O2758" s="11">
        <v>0</v>
      </c>
      <c r="P2758" s="11">
        <v>0</v>
      </c>
      <c r="Q2758" s="11">
        <v>402.29930000000002</v>
      </c>
      <c r="R2758" s="11">
        <v>269.44439999999997</v>
      </c>
      <c r="S2758" s="11">
        <v>-80.130899999999997</v>
      </c>
      <c r="T2758" s="11">
        <v>0.75149999999999995</v>
      </c>
      <c r="U2758" s="11">
        <v>13.7524</v>
      </c>
      <c r="V2758" s="11">
        <v>0</v>
      </c>
      <c r="W2758" s="11">
        <v>-53.535499999999999</v>
      </c>
      <c r="X2758" s="11" t="s">
        <v>4371</v>
      </c>
    </row>
    <row r="2759" spans="1:24" x14ac:dyDescent="0.25">
      <c r="A2759" s="11" t="s">
        <v>4371</v>
      </c>
      <c r="B2759" s="11">
        <v>387.75150000000002</v>
      </c>
      <c r="C2759" s="11">
        <v>100</v>
      </c>
      <c r="D2759" s="11">
        <v>213.67099999999999</v>
      </c>
      <c r="E2759" s="11">
        <v>425.35849999999999</v>
      </c>
      <c r="F2759" s="11">
        <v>934.30759999999998</v>
      </c>
      <c r="G2759" s="11">
        <v>2103.7629999999999</v>
      </c>
      <c r="H2759" s="11">
        <v>4847.0901999999996</v>
      </c>
      <c r="I2759" s="11">
        <v>0.47360000000000002</v>
      </c>
      <c r="J2759" s="11">
        <v>47.382899999999999</v>
      </c>
      <c r="K2759" s="11">
        <v>38.389899999999997</v>
      </c>
      <c r="L2759" s="11">
        <v>29.769500000000001</v>
      </c>
      <c r="M2759" s="11">
        <v>0</v>
      </c>
      <c r="N2759" s="11">
        <v>0</v>
      </c>
      <c r="O2759" s="11">
        <v>0</v>
      </c>
      <c r="P2759" s="11">
        <v>0</v>
      </c>
      <c r="Q2759" s="11">
        <v>388.27420000000001</v>
      </c>
      <c r="R2759" s="11">
        <v>269.44439999999997</v>
      </c>
      <c r="S2759" s="11">
        <v>-80.129199999999997</v>
      </c>
      <c r="T2759" s="11">
        <v>0.75139999999999996</v>
      </c>
      <c r="U2759" s="11">
        <v>13.7524</v>
      </c>
      <c r="V2759" s="11">
        <v>0</v>
      </c>
      <c r="W2759" s="11">
        <v>-53.223500000000001</v>
      </c>
      <c r="X2759" s="11" t="s">
        <v>4371</v>
      </c>
    </row>
    <row r="2760" spans="1:24" x14ac:dyDescent="0.25">
      <c r="A2760" s="11" t="s">
        <v>1012</v>
      </c>
      <c r="B2760" s="11">
        <v>434.72230000000002</v>
      </c>
      <c r="C2760" s="11">
        <v>100</v>
      </c>
      <c r="D2760" s="11">
        <v>173.98849999999999</v>
      </c>
      <c r="E2760" s="11">
        <v>231.29669999999999</v>
      </c>
      <c r="F2760" s="11">
        <v>348.88130000000001</v>
      </c>
      <c r="G2760" s="11">
        <v>525.83349999999996</v>
      </c>
      <c r="H2760" s="11">
        <v>804.30200000000002</v>
      </c>
      <c r="I2760" s="11">
        <v>0.3271</v>
      </c>
      <c r="J2760" s="11">
        <v>32.775199999999998</v>
      </c>
      <c r="K2760" s="11">
        <v>19.2822</v>
      </c>
      <c r="L2760" s="11">
        <v>8.1339000000000006</v>
      </c>
      <c r="M2760" s="11">
        <v>0</v>
      </c>
      <c r="N2760" s="11">
        <v>0</v>
      </c>
      <c r="O2760" s="11">
        <v>0</v>
      </c>
      <c r="P2760" s="11">
        <v>0</v>
      </c>
      <c r="Q2760" s="11">
        <v>442.14370000000002</v>
      </c>
      <c r="R2760" s="11">
        <v>335.52460000000002</v>
      </c>
      <c r="S2760" s="11">
        <v>-73.134100000000004</v>
      </c>
      <c r="T2760" s="11">
        <v>0.55710000000000004</v>
      </c>
      <c r="U2760" s="11">
        <v>15.0372</v>
      </c>
      <c r="V2760" s="11">
        <v>0</v>
      </c>
      <c r="W2760" s="11">
        <v>-46.308399999999999</v>
      </c>
      <c r="X2760" s="11" t="s">
        <v>1012</v>
      </c>
    </row>
    <row r="2761" spans="1:24" x14ac:dyDescent="0.25">
      <c r="A2761" s="11" t="s">
        <v>4556</v>
      </c>
      <c r="B2761" s="11">
        <v>493.20760000000001</v>
      </c>
      <c r="C2761" s="11">
        <v>100</v>
      </c>
      <c r="D2761" s="11">
        <v>188.15549999999999</v>
      </c>
      <c r="E2761" s="11">
        <v>251.83330000000001</v>
      </c>
      <c r="F2761" s="11">
        <v>422.8639</v>
      </c>
      <c r="G2761" s="11">
        <v>694.09939999999995</v>
      </c>
      <c r="H2761" s="11">
        <v>1174.2398000000001</v>
      </c>
      <c r="I2761" s="11">
        <v>0.35010000000000002</v>
      </c>
      <c r="J2761" s="11">
        <v>35.087600000000002</v>
      </c>
      <c r="K2761" s="11">
        <v>23.797799999999999</v>
      </c>
      <c r="L2761" s="11">
        <v>13.3507</v>
      </c>
      <c r="M2761" s="11">
        <v>0</v>
      </c>
      <c r="N2761" s="11">
        <v>0</v>
      </c>
      <c r="O2761" s="11">
        <v>0</v>
      </c>
      <c r="P2761" s="11">
        <v>0</v>
      </c>
      <c r="Q2761" s="11">
        <v>520.9316</v>
      </c>
      <c r="R2761" s="11">
        <v>395.62169999999998</v>
      </c>
      <c r="S2761" s="11">
        <v>-75.341499999999996</v>
      </c>
      <c r="T2761" s="11">
        <v>0.74439999999999995</v>
      </c>
      <c r="U2761" s="11">
        <v>17.593499999999999</v>
      </c>
      <c r="V2761" s="11">
        <v>-1.1287</v>
      </c>
      <c r="W2761" s="11">
        <v>-43.128900000000002</v>
      </c>
      <c r="X2761" s="11" t="s">
        <v>4556</v>
      </c>
    </row>
    <row r="2762" spans="1:24" x14ac:dyDescent="0.25">
      <c r="A2762" s="11" t="s">
        <v>371</v>
      </c>
      <c r="B2762" s="11">
        <v>166.9606</v>
      </c>
      <c r="C2762" s="11">
        <v>100</v>
      </c>
      <c r="D2762" s="11">
        <v>127.8428</v>
      </c>
      <c r="E2762" s="11">
        <v>199.1772</v>
      </c>
      <c r="F2762" s="11">
        <v>337.30970000000002</v>
      </c>
      <c r="G2762" s="11">
        <v>587.04280000000006</v>
      </c>
      <c r="H2762" s="11">
        <v>1042.6955</v>
      </c>
      <c r="I2762" s="11">
        <v>0.25979999999999998</v>
      </c>
      <c r="J2762" s="11">
        <v>26.1419</v>
      </c>
      <c r="K2762" s="11">
        <v>18.257999999999999</v>
      </c>
      <c r="L2762" s="11">
        <v>11.132899999999999</v>
      </c>
      <c r="M2762" s="11">
        <v>0</v>
      </c>
      <c r="N2762" s="11">
        <v>0</v>
      </c>
      <c r="O2762" s="11">
        <v>0</v>
      </c>
      <c r="P2762" s="11">
        <v>0</v>
      </c>
      <c r="Q2762" s="11">
        <v>173.01900000000001</v>
      </c>
      <c r="R2762" s="11">
        <v>213.0308</v>
      </c>
      <c r="S2762" s="11">
        <v>-61.9876</v>
      </c>
      <c r="T2762" s="11">
        <v>0.33050000000000002</v>
      </c>
      <c r="U2762" s="11">
        <v>4.2408999999999999</v>
      </c>
      <c r="V2762" s="11">
        <v>0</v>
      </c>
      <c r="W2762" s="11">
        <v>-48.0899</v>
      </c>
      <c r="X2762" s="11" t="s">
        <v>371</v>
      </c>
    </row>
    <row r="2763" spans="1:24" x14ac:dyDescent="0.25">
      <c r="A2763" s="11" t="s">
        <v>211</v>
      </c>
      <c r="B2763" s="11">
        <v>225.5386</v>
      </c>
      <c r="C2763" s="11">
        <v>100</v>
      </c>
      <c r="D2763" s="11">
        <v>195.30350000000001</v>
      </c>
      <c r="E2763" s="11">
        <v>310.68130000000002</v>
      </c>
      <c r="F2763" s="11">
        <v>539.50419999999997</v>
      </c>
      <c r="G2763" s="11">
        <v>930.77509999999995</v>
      </c>
      <c r="H2763" s="11">
        <v>1628.1555000000001</v>
      </c>
      <c r="I2763" s="11">
        <v>0.43149999999999999</v>
      </c>
      <c r="J2763" s="11">
        <v>43.235199999999999</v>
      </c>
      <c r="K2763" s="11">
        <v>30.477599999999999</v>
      </c>
      <c r="L2763" s="11">
        <v>18.4621</v>
      </c>
      <c r="M2763" s="11">
        <v>0</v>
      </c>
      <c r="N2763" s="11">
        <v>0</v>
      </c>
      <c r="O2763" s="11">
        <v>0</v>
      </c>
      <c r="P2763" s="11">
        <v>0</v>
      </c>
      <c r="Q2763" s="11">
        <v>218.38919999999999</v>
      </c>
      <c r="R2763" s="11">
        <v>179.2585</v>
      </c>
      <c r="S2763" s="11">
        <v>-77.4649</v>
      </c>
      <c r="T2763" s="11">
        <v>0.47760000000000002</v>
      </c>
      <c r="U2763" s="11">
        <v>7.3475000000000001</v>
      </c>
      <c r="V2763" s="11">
        <v>0</v>
      </c>
      <c r="W2763" s="11">
        <v>-57.293799999999997</v>
      </c>
      <c r="X2763" s="11" t="s">
        <v>211</v>
      </c>
    </row>
    <row r="2764" spans="1:24" x14ac:dyDescent="0.25">
      <c r="A2764" s="11" t="s">
        <v>736</v>
      </c>
      <c r="B2764" s="11">
        <v>529.38919999999996</v>
      </c>
      <c r="C2764" s="11">
        <v>-100</v>
      </c>
      <c r="D2764" s="11">
        <v>74.611400000000003</v>
      </c>
      <c r="E2764" s="11">
        <v>-43.716000000000001</v>
      </c>
      <c r="F2764" s="11">
        <v>36.581699999999998</v>
      </c>
      <c r="G2764" s="11">
        <v>-30.39</v>
      </c>
      <c r="H2764" s="11">
        <v>27.377700000000001</v>
      </c>
      <c r="I2764" s="11">
        <v>0</v>
      </c>
      <c r="J2764" s="11">
        <v>0</v>
      </c>
      <c r="K2764" s="11">
        <v>0</v>
      </c>
      <c r="L2764" s="11">
        <v>0</v>
      </c>
      <c r="M2764" s="11">
        <v>-2.0999999999999999E-3</v>
      </c>
      <c r="N2764" s="11">
        <v>0.93600000000000005</v>
      </c>
      <c r="O2764" s="11">
        <v>1.2200000000000001E-2</v>
      </c>
      <c r="P2764" s="11">
        <v>0</v>
      </c>
      <c r="Q2764" s="11">
        <v>595.7663</v>
      </c>
      <c r="R2764" s="11">
        <v>385.67239999999998</v>
      </c>
      <c r="S2764" s="11">
        <v>-43.507599999999996</v>
      </c>
      <c r="T2764" s="11">
        <v>0.63419999999999999</v>
      </c>
      <c r="U2764" s="11">
        <v>19.813500000000001</v>
      </c>
      <c r="V2764" s="11">
        <v>0</v>
      </c>
      <c r="W2764" s="11">
        <v>-13.3576</v>
      </c>
      <c r="X2764" s="11" t="s">
        <v>736</v>
      </c>
    </row>
    <row r="2765" spans="1:24" x14ac:dyDescent="0.25">
      <c r="A2765" s="11" t="s">
        <v>1398</v>
      </c>
      <c r="B2765" s="11">
        <v>242.464</v>
      </c>
      <c r="C2765" s="11">
        <v>-100</v>
      </c>
      <c r="D2765" s="11">
        <v>82.149299999999997</v>
      </c>
      <c r="E2765" s="11">
        <v>-67.674099999999996</v>
      </c>
      <c r="F2765" s="11">
        <v>62.6584</v>
      </c>
      <c r="G2765" s="11">
        <v>-59.6021</v>
      </c>
      <c r="H2765" s="11">
        <v>58.694499999999998</v>
      </c>
      <c r="I2765" s="11">
        <v>0</v>
      </c>
      <c r="J2765" s="11">
        <v>0</v>
      </c>
      <c r="K2765" s="11">
        <v>0</v>
      </c>
      <c r="L2765" s="11">
        <v>0</v>
      </c>
      <c r="M2765" s="11">
        <v>-1.47E-2</v>
      </c>
      <c r="N2765" s="11">
        <v>2.5851000000000002</v>
      </c>
      <c r="O2765" s="11">
        <v>0.24479999999999999</v>
      </c>
      <c r="P2765" s="11">
        <v>5.7000000000000002E-3</v>
      </c>
      <c r="Q2765" s="11">
        <v>252.79130000000001</v>
      </c>
      <c r="R2765" s="11">
        <v>158.30520000000001</v>
      </c>
      <c r="S2765" s="11">
        <v>-51.783799999999999</v>
      </c>
      <c r="T2765" s="11">
        <v>0.37219999999999998</v>
      </c>
      <c r="U2765" s="11">
        <v>9.0907999999999998</v>
      </c>
      <c r="V2765" s="11">
        <v>0</v>
      </c>
      <c r="W2765" s="11">
        <v>-34.378</v>
      </c>
      <c r="X2765" s="11" t="s">
        <v>1398</v>
      </c>
    </row>
    <row r="2766" spans="1:24" x14ac:dyDescent="0.25">
      <c r="A2766" s="11" t="s">
        <v>4557</v>
      </c>
      <c r="B2766" s="11">
        <v>567.03290000000004</v>
      </c>
      <c r="C2766" s="11">
        <v>100</v>
      </c>
      <c r="D2766" s="11">
        <v>220.57859999999999</v>
      </c>
      <c r="E2766" s="11">
        <v>425.21010000000001</v>
      </c>
      <c r="F2766" s="11">
        <v>931.81089999999995</v>
      </c>
      <c r="G2766" s="11">
        <v>2093.1170999999999</v>
      </c>
      <c r="H2766" s="11">
        <v>4813.6381000000001</v>
      </c>
      <c r="I2766" s="11">
        <v>0.47339999999999999</v>
      </c>
      <c r="J2766" s="11">
        <v>47.377299999999998</v>
      </c>
      <c r="K2766" s="11">
        <v>38.372300000000003</v>
      </c>
      <c r="L2766" s="11">
        <v>29.7498</v>
      </c>
      <c r="M2766" s="11">
        <v>0</v>
      </c>
      <c r="N2766" s="11">
        <v>0</v>
      </c>
      <c r="O2766" s="11">
        <v>0</v>
      </c>
      <c r="P2766" s="11">
        <v>0</v>
      </c>
      <c r="Q2766" s="11">
        <v>581.08500000000004</v>
      </c>
      <c r="R2766" s="11">
        <v>395.68439999999998</v>
      </c>
      <c r="S2766" s="11">
        <v>-80.973399999999998</v>
      </c>
      <c r="T2766" s="11">
        <v>0.88460000000000005</v>
      </c>
      <c r="U2766" s="11">
        <v>20.430599999999998</v>
      </c>
      <c r="V2766" s="11">
        <v>0</v>
      </c>
      <c r="W2766" s="11">
        <v>-47.145699999999998</v>
      </c>
      <c r="X2766" s="11" t="s">
        <v>4557</v>
      </c>
    </row>
    <row r="2767" spans="1:24" x14ac:dyDescent="0.25">
      <c r="A2767" s="11" t="s">
        <v>3323</v>
      </c>
      <c r="B2767" s="11">
        <v>615.52409999999998</v>
      </c>
      <c r="C2767" s="11">
        <v>100</v>
      </c>
      <c r="D2767" s="11">
        <v>180.9238</v>
      </c>
      <c r="E2767" s="11">
        <v>230.41739999999999</v>
      </c>
      <c r="F2767" s="11">
        <v>344.98939999999999</v>
      </c>
      <c r="G2767" s="11">
        <v>516.18020000000001</v>
      </c>
      <c r="H2767" s="11">
        <v>784.75109999999995</v>
      </c>
      <c r="I2767" s="11">
        <v>0.3236</v>
      </c>
      <c r="J2767" s="11">
        <v>32.460799999999999</v>
      </c>
      <c r="K2767" s="11">
        <v>18.9238</v>
      </c>
      <c r="L2767" s="11">
        <v>7.8285</v>
      </c>
      <c r="M2767" s="11">
        <v>0</v>
      </c>
      <c r="N2767" s="11">
        <v>0</v>
      </c>
      <c r="O2767" s="11">
        <v>0</v>
      </c>
      <c r="P2767" s="11">
        <v>0</v>
      </c>
      <c r="Q2767" s="11">
        <v>631.05960000000005</v>
      </c>
      <c r="R2767" s="11">
        <v>461.7647</v>
      </c>
      <c r="S2767" s="11">
        <v>-74.111199999999997</v>
      </c>
      <c r="T2767" s="11">
        <v>0.67479999999999996</v>
      </c>
      <c r="U2767" s="11">
        <v>21.746700000000001</v>
      </c>
      <c r="V2767" s="11">
        <v>0</v>
      </c>
      <c r="W2767" s="11">
        <v>-40.754300000000001</v>
      </c>
      <c r="X2767" s="11" t="s">
        <v>3323</v>
      </c>
    </row>
    <row r="2768" spans="1:24" x14ac:dyDescent="0.25">
      <c r="A2768" s="11" t="s">
        <v>298</v>
      </c>
      <c r="B2768" s="11">
        <v>404.53120000000001</v>
      </c>
      <c r="C2768" s="11">
        <v>100</v>
      </c>
      <c r="D2768" s="11">
        <v>203.11590000000001</v>
      </c>
      <c r="E2768" s="11">
        <v>313.51929999999999</v>
      </c>
      <c r="F2768" s="11">
        <v>545.87549999999999</v>
      </c>
      <c r="G2768" s="11">
        <v>944.03240000000005</v>
      </c>
      <c r="H2768" s="11">
        <v>1656.8943999999999</v>
      </c>
      <c r="I2768" s="11">
        <v>0.43369999999999997</v>
      </c>
      <c r="J2768" s="11">
        <v>43.461399999999998</v>
      </c>
      <c r="K2768" s="11">
        <v>30.743400000000001</v>
      </c>
      <c r="L2768" s="11">
        <v>18.7486</v>
      </c>
      <c r="M2768" s="11">
        <v>0</v>
      </c>
      <c r="N2768" s="11">
        <v>0</v>
      </c>
      <c r="O2768" s="11">
        <v>0</v>
      </c>
      <c r="P2768" s="11">
        <v>0</v>
      </c>
      <c r="Q2768" s="11">
        <v>423.50889999999998</v>
      </c>
      <c r="R2768" s="11">
        <v>305.49849999999998</v>
      </c>
      <c r="S2768" s="11">
        <v>-78.292500000000004</v>
      </c>
      <c r="T2768" s="11">
        <v>0.5857</v>
      </c>
      <c r="U2768" s="11">
        <v>14.0191</v>
      </c>
      <c r="V2768" s="11">
        <v>0</v>
      </c>
      <c r="W2768" s="11">
        <v>-51.499299999999998</v>
      </c>
      <c r="X2768" s="11" t="s">
        <v>4372</v>
      </c>
    </row>
    <row r="2769" spans="1:24" x14ac:dyDescent="0.25">
      <c r="A2769" s="11" t="s">
        <v>4372</v>
      </c>
      <c r="B2769" s="11">
        <v>404.53120000000001</v>
      </c>
      <c r="C2769" s="11">
        <v>100</v>
      </c>
      <c r="D2769" s="11">
        <v>203.11590000000001</v>
      </c>
      <c r="E2769" s="11">
        <v>313.51929999999999</v>
      </c>
      <c r="F2769" s="11">
        <v>545.87549999999999</v>
      </c>
      <c r="G2769" s="11">
        <v>944.03240000000005</v>
      </c>
      <c r="H2769" s="11">
        <v>1656.8943999999999</v>
      </c>
      <c r="I2769" s="11">
        <v>0.43369999999999997</v>
      </c>
      <c r="J2769" s="11">
        <v>43.461399999999998</v>
      </c>
      <c r="K2769" s="11">
        <v>30.743400000000001</v>
      </c>
      <c r="L2769" s="11">
        <v>18.7486</v>
      </c>
      <c r="M2769" s="11">
        <v>0</v>
      </c>
      <c r="N2769" s="11">
        <v>0</v>
      </c>
      <c r="O2769" s="11">
        <v>0</v>
      </c>
      <c r="P2769" s="11">
        <v>0</v>
      </c>
      <c r="Q2769" s="11">
        <v>423.50889999999998</v>
      </c>
      <c r="R2769" s="11">
        <v>305.49849999999998</v>
      </c>
      <c r="S2769" s="11">
        <v>-78.292500000000004</v>
      </c>
      <c r="T2769" s="11">
        <v>0.5857</v>
      </c>
      <c r="U2769" s="11">
        <v>14.0191</v>
      </c>
      <c r="V2769" s="11">
        <v>0</v>
      </c>
      <c r="W2769" s="11">
        <v>-51.499299999999998</v>
      </c>
      <c r="X2769" s="11" t="s">
        <v>4372</v>
      </c>
    </row>
    <row r="2770" spans="1:24" x14ac:dyDescent="0.25">
      <c r="A2770" s="11" t="s">
        <v>4372</v>
      </c>
      <c r="B2770" s="11">
        <v>404.53120000000001</v>
      </c>
      <c r="C2770" s="11">
        <v>100</v>
      </c>
      <c r="D2770" s="11">
        <v>203.11590000000001</v>
      </c>
      <c r="E2770" s="11">
        <v>313.51929999999999</v>
      </c>
      <c r="F2770" s="11">
        <v>545.87549999999999</v>
      </c>
      <c r="G2770" s="11">
        <v>944.03240000000005</v>
      </c>
      <c r="H2770" s="11">
        <v>1656.8943999999999</v>
      </c>
      <c r="I2770" s="11">
        <v>0.43369999999999997</v>
      </c>
      <c r="J2770" s="11">
        <v>43.461399999999998</v>
      </c>
      <c r="K2770" s="11">
        <v>30.743400000000001</v>
      </c>
      <c r="L2770" s="11">
        <v>18.7486</v>
      </c>
      <c r="M2770" s="11">
        <v>0</v>
      </c>
      <c r="N2770" s="11">
        <v>0</v>
      </c>
      <c r="O2770" s="11">
        <v>0</v>
      </c>
      <c r="P2770" s="11">
        <v>0</v>
      </c>
      <c r="Q2770" s="11">
        <v>408.14109999999999</v>
      </c>
      <c r="R2770" s="11">
        <v>305.49849999999998</v>
      </c>
      <c r="S2770" s="11">
        <v>-78.290899999999993</v>
      </c>
      <c r="T2770" s="11">
        <v>0.58560000000000001</v>
      </c>
      <c r="U2770" s="11">
        <v>14.0191</v>
      </c>
      <c r="V2770" s="11">
        <v>0</v>
      </c>
      <c r="W2770" s="11">
        <v>-51.187399999999997</v>
      </c>
      <c r="X2770" s="11" t="s">
        <v>4372</v>
      </c>
    </row>
    <row r="2771" spans="1:24" x14ac:dyDescent="0.25">
      <c r="A2771" s="11" t="s">
        <v>212</v>
      </c>
      <c r="B2771" s="11">
        <v>401.24529999999999</v>
      </c>
      <c r="C2771" s="11">
        <v>100</v>
      </c>
      <c r="D2771" s="11">
        <v>199.04040000000001</v>
      </c>
      <c r="E2771" s="11">
        <v>290.78280000000001</v>
      </c>
      <c r="F2771" s="11">
        <v>494.76479999999998</v>
      </c>
      <c r="G2771" s="11">
        <v>827.88499999999999</v>
      </c>
      <c r="H2771" s="11">
        <v>1416.1394</v>
      </c>
      <c r="I2771" s="11">
        <v>0.40579999999999999</v>
      </c>
      <c r="J2771" s="11">
        <v>40.646000000000001</v>
      </c>
      <c r="K2771" s="11">
        <v>28.1053</v>
      </c>
      <c r="L2771" s="11">
        <v>16.316199999999998</v>
      </c>
      <c r="M2771" s="11">
        <v>0</v>
      </c>
      <c r="N2771" s="11">
        <v>2.1700000000000001E-2</v>
      </c>
      <c r="O2771" s="11">
        <v>0</v>
      </c>
      <c r="P2771" s="11">
        <v>0</v>
      </c>
      <c r="Q2771" s="11">
        <v>399.75040000000001</v>
      </c>
      <c r="R2771" s="11">
        <v>303.48259999999999</v>
      </c>
      <c r="S2771" s="11">
        <v>-79.617999999999995</v>
      </c>
      <c r="T2771" s="11">
        <v>0.56279999999999997</v>
      </c>
      <c r="U2771" s="11">
        <v>13.972300000000001</v>
      </c>
      <c r="V2771" s="11">
        <v>0</v>
      </c>
      <c r="W2771" s="11">
        <v>-51.626399999999997</v>
      </c>
      <c r="X2771" s="11" t="s">
        <v>212</v>
      </c>
    </row>
    <row r="2772" spans="1:24" x14ac:dyDescent="0.25">
      <c r="A2772" s="11" t="s">
        <v>1761</v>
      </c>
      <c r="B2772" s="11">
        <v>494.51389999999998</v>
      </c>
      <c r="C2772" s="11">
        <v>100</v>
      </c>
      <c r="D2772" s="11">
        <v>222.55029999999999</v>
      </c>
      <c r="E2772" s="11">
        <v>337.04860000000002</v>
      </c>
      <c r="F2772" s="11">
        <v>661.92</v>
      </c>
      <c r="G2772" s="11">
        <v>1306.4196999999999</v>
      </c>
      <c r="H2772" s="11">
        <v>2711.4513999999999</v>
      </c>
      <c r="I2772" s="11">
        <v>0.41370000000000001</v>
      </c>
      <c r="J2772" s="11">
        <v>41.509900000000002</v>
      </c>
      <c r="K2772" s="11">
        <v>30.188600000000001</v>
      </c>
      <c r="L2772" s="11">
        <v>20.4724</v>
      </c>
      <c r="M2772" s="11">
        <v>0</v>
      </c>
      <c r="N2772" s="11">
        <v>1.1000000000000001E-3</v>
      </c>
      <c r="O2772" s="11">
        <v>0</v>
      </c>
      <c r="P2772" s="11">
        <v>0</v>
      </c>
      <c r="Q2772" s="11">
        <v>537.19629999999995</v>
      </c>
      <c r="R2772" s="11">
        <v>389.5505</v>
      </c>
      <c r="S2772" s="11">
        <v>-80.891499999999994</v>
      </c>
      <c r="T2772" s="11">
        <v>1.0297000000000001</v>
      </c>
      <c r="U2772" s="11">
        <v>17.564699999999998</v>
      </c>
      <c r="V2772" s="11">
        <v>-1.1335</v>
      </c>
      <c r="W2772" s="11">
        <v>-47.816899999999997</v>
      </c>
      <c r="X2772" s="11" t="s">
        <v>4373</v>
      </c>
    </row>
    <row r="2773" spans="1:24" x14ac:dyDescent="0.25">
      <c r="A2773" s="11" t="s">
        <v>4373</v>
      </c>
      <c r="B2773" s="11">
        <v>494.51389999999998</v>
      </c>
      <c r="C2773" s="11">
        <v>100</v>
      </c>
      <c r="D2773" s="11">
        <v>222.55029999999999</v>
      </c>
      <c r="E2773" s="11">
        <v>337.04860000000002</v>
      </c>
      <c r="F2773" s="11">
        <v>661.92</v>
      </c>
      <c r="G2773" s="11">
        <v>1306.4196999999999</v>
      </c>
      <c r="H2773" s="11">
        <v>2711.4513999999999</v>
      </c>
      <c r="I2773" s="11">
        <v>0.41370000000000001</v>
      </c>
      <c r="J2773" s="11">
        <v>41.509900000000002</v>
      </c>
      <c r="K2773" s="11">
        <v>30.188600000000001</v>
      </c>
      <c r="L2773" s="11">
        <v>20.4724</v>
      </c>
      <c r="M2773" s="11">
        <v>0</v>
      </c>
      <c r="N2773" s="11">
        <v>1.1000000000000001E-3</v>
      </c>
      <c r="O2773" s="11">
        <v>0</v>
      </c>
      <c r="P2773" s="11">
        <v>0</v>
      </c>
      <c r="Q2773" s="11">
        <v>537.19629999999995</v>
      </c>
      <c r="R2773" s="11">
        <v>389.5505</v>
      </c>
      <c r="S2773" s="11">
        <v>-80.891499999999994</v>
      </c>
      <c r="T2773" s="11">
        <v>1.0297000000000001</v>
      </c>
      <c r="U2773" s="11">
        <v>17.564699999999998</v>
      </c>
      <c r="V2773" s="11">
        <v>-1.1335</v>
      </c>
      <c r="W2773" s="11">
        <v>-47.816899999999997</v>
      </c>
      <c r="X2773" s="11" t="s">
        <v>4373</v>
      </c>
    </row>
    <row r="2774" spans="1:24" x14ac:dyDescent="0.25">
      <c r="A2774" s="11" t="s">
        <v>4373</v>
      </c>
      <c r="B2774" s="11">
        <v>494.51389999999998</v>
      </c>
      <c r="C2774" s="11">
        <v>100</v>
      </c>
      <c r="D2774" s="11">
        <v>222.55029999999999</v>
      </c>
      <c r="E2774" s="11">
        <v>337.04860000000002</v>
      </c>
      <c r="F2774" s="11">
        <v>661.92</v>
      </c>
      <c r="G2774" s="11">
        <v>1306.4196999999999</v>
      </c>
      <c r="H2774" s="11">
        <v>2711.4513999999999</v>
      </c>
      <c r="I2774" s="11">
        <v>0.41370000000000001</v>
      </c>
      <c r="J2774" s="11">
        <v>41.509900000000002</v>
      </c>
      <c r="K2774" s="11">
        <v>30.188600000000001</v>
      </c>
      <c r="L2774" s="11">
        <v>20.4724</v>
      </c>
      <c r="M2774" s="11">
        <v>0</v>
      </c>
      <c r="N2774" s="11">
        <v>1.1000000000000001E-3</v>
      </c>
      <c r="O2774" s="11">
        <v>0</v>
      </c>
      <c r="P2774" s="11">
        <v>0</v>
      </c>
      <c r="Q2774" s="11">
        <v>521.02819999999997</v>
      </c>
      <c r="R2774" s="11">
        <v>389.5505</v>
      </c>
      <c r="S2774" s="11">
        <v>-80.889799999999994</v>
      </c>
      <c r="T2774" s="11">
        <v>1.0297000000000001</v>
      </c>
      <c r="U2774" s="11">
        <v>17.564699999999998</v>
      </c>
      <c r="V2774" s="11">
        <v>-1.1287</v>
      </c>
      <c r="W2774" s="11">
        <v>-47.500100000000003</v>
      </c>
      <c r="X2774" s="11" t="s">
        <v>4373</v>
      </c>
    </row>
    <row r="2775" spans="1:24" x14ac:dyDescent="0.25">
      <c r="A2775" s="11" t="s">
        <v>1762</v>
      </c>
      <c r="B2775" s="11">
        <v>414.74610000000001</v>
      </c>
      <c r="C2775" s="11">
        <v>100</v>
      </c>
      <c r="D2775" s="11">
        <v>173.1788</v>
      </c>
      <c r="E2775" s="11">
        <v>230.9537</v>
      </c>
      <c r="F2775" s="11">
        <v>348.09050000000002</v>
      </c>
      <c r="G2775" s="11">
        <v>524.23760000000004</v>
      </c>
      <c r="H2775" s="11">
        <v>801.14049999999997</v>
      </c>
      <c r="I2775" s="11">
        <v>0.32640000000000002</v>
      </c>
      <c r="J2775" s="11">
        <v>32.723100000000002</v>
      </c>
      <c r="K2775" s="11">
        <v>19.2193</v>
      </c>
      <c r="L2775" s="11">
        <v>8.0841999999999992</v>
      </c>
      <c r="M2775" s="11">
        <v>0</v>
      </c>
      <c r="N2775" s="11">
        <v>0</v>
      </c>
      <c r="O2775" s="11">
        <v>0</v>
      </c>
      <c r="P2775" s="11">
        <v>0</v>
      </c>
      <c r="Q2775" s="11">
        <v>433.90559999999999</v>
      </c>
      <c r="R2775" s="11">
        <v>321.49799999999999</v>
      </c>
      <c r="S2775" s="11">
        <v>-73.061599999999999</v>
      </c>
      <c r="T2775" s="11">
        <v>0.53110000000000002</v>
      </c>
      <c r="U2775" s="11">
        <v>14.2988</v>
      </c>
      <c r="V2775" s="11">
        <v>0</v>
      </c>
      <c r="W2775" s="11">
        <v>-47.299900000000001</v>
      </c>
      <c r="X2775" s="11" t="s">
        <v>4374</v>
      </c>
    </row>
    <row r="2776" spans="1:24" x14ac:dyDescent="0.25">
      <c r="A2776" s="11" t="s">
        <v>4374</v>
      </c>
      <c r="B2776" s="11">
        <v>414.74610000000001</v>
      </c>
      <c r="C2776" s="11">
        <v>100</v>
      </c>
      <c r="D2776" s="11">
        <v>173.1788</v>
      </c>
      <c r="E2776" s="11">
        <v>230.9537</v>
      </c>
      <c r="F2776" s="11">
        <v>348.09050000000002</v>
      </c>
      <c r="G2776" s="11">
        <v>524.23760000000004</v>
      </c>
      <c r="H2776" s="11">
        <v>801.14049999999997</v>
      </c>
      <c r="I2776" s="11">
        <v>0.32640000000000002</v>
      </c>
      <c r="J2776" s="11">
        <v>32.723100000000002</v>
      </c>
      <c r="K2776" s="11">
        <v>19.2193</v>
      </c>
      <c r="L2776" s="11">
        <v>8.0841999999999992</v>
      </c>
      <c r="M2776" s="11">
        <v>0</v>
      </c>
      <c r="N2776" s="11">
        <v>0</v>
      </c>
      <c r="O2776" s="11">
        <v>0</v>
      </c>
      <c r="P2776" s="11">
        <v>0</v>
      </c>
      <c r="Q2776" s="11">
        <v>433.90559999999999</v>
      </c>
      <c r="R2776" s="11">
        <v>321.49799999999999</v>
      </c>
      <c r="S2776" s="11">
        <v>-73.061599999999999</v>
      </c>
      <c r="T2776" s="11">
        <v>0.53110000000000002</v>
      </c>
      <c r="U2776" s="11">
        <v>14.2988</v>
      </c>
      <c r="V2776" s="11">
        <v>0</v>
      </c>
      <c r="W2776" s="11">
        <v>-47.299900000000001</v>
      </c>
      <c r="X2776" s="11" t="s">
        <v>4374</v>
      </c>
    </row>
    <row r="2777" spans="1:24" x14ac:dyDescent="0.25">
      <c r="A2777" s="11" t="s">
        <v>4374</v>
      </c>
      <c r="B2777" s="11">
        <v>414.74610000000001</v>
      </c>
      <c r="C2777" s="11">
        <v>100</v>
      </c>
      <c r="D2777" s="11">
        <v>173.1788</v>
      </c>
      <c r="E2777" s="11">
        <v>230.9537</v>
      </c>
      <c r="F2777" s="11">
        <v>348.09050000000002</v>
      </c>
      <c r="G2777" s="11">
        <v>524.23760000000004</v>
      </c>
      <c r="H2777" s="11">
        <v>801.14049999999997</v>
      </c>
      <c r="I2777" s="11">
        <v>0.32640000000000002</v>
      </c>
      <c r="J2777" s="11">
        <v>32.724800000000002</v>
      </c>
      <c r="K2777" s="11">
        <v>19.2193</v>
      </c>
      <c r="L2777" s="11">
        <v>8.0841999999999992</v>
      </c>
      <c r="M2777" s="11">
        <v>0</v>
      </c>
      <c r="N2777" s="11">
        <v>0</v>
      </c>
      <c r="O2777" s="11">
        <v>0</v>
      </c>
      <c r="P2777" s="11">
        <v>0</v>
      </c>
      <c r="Q2777" s="11">
        <v>421.58839999999998</v>
      </c>
      <c r="R2777" s="11">
        <v>321.49799999999999</v>
      </c>
      <c r="S2777" s="11">
        <v>-73.06</v>
      </c>
      <c r="T2777" s="11">
        <v>0.53110000000000002</v>
      </c>
      <c r="U2777" s="11">
        <v>14.2988</v>
      </c>
      <c r="V2777" s="11">
        <v>0</v>
      </c>
      <c r="W2777" s="11">
        <v>-46.988</v>
      </c>
      <c r="X2777" s="11" t="s">
        <v>4374</v>
      </c>
    </row>
    <row r="2778" spans="1:24" x14ac:dyDescent="0.25">
      <c r="A2778" s="11" t="s">
        <v>1013</v>
      </c>
      <c r="B2778" s="11">
        <v>417.07479999999998</v>
      </c>
      <c r="C2778" s="11">
        <v>100</v>
      </c>
      <c r="D2778" s="11">
        <v>173.60759999999999</v>
      </c>
      <c r="E2778" s="11">
        <v>231.8347</v>
      </c>
      <c r="F2778" s="11">
        <v>348.71140000000003</v>
      </c>
      <c r="G2778" s="11">
        <v>524.72760000000005</v>
      </c>
      <c r="H2778" s="11">
        <v>800.69140000000004</v>
      </c>
      <c r="I2778" s="11">
        <v>0.32729999999999998</v>
      </c>
      <c r="J2778" s="11">
        <v>32.821899999999999</v>
      </c>
      <c r="K2778" s="11">
        <v>19.263100000000001</v>
      </c>
      <c r="L2778" s="11">
        <v>8.0723000000000003</v>
      </c>
      <c r="M2778" s="11">
        <v>0</v>
      </c>
      <c r="N2778" s="11">
        <v>0</v>
      </c>
      <c r="O2778" s="11">
        <v>0</v>
      </c>
      <c r="P2778" s="11">
        <v>0</v>
      </c>
      <c r="Q2778" s="11">
        <v>417.47059999999999</v>
      </c>
      <c r="R2778" s="11">
        <v>321.49799999999999</v>
      </c>
      <c r="S2778" s="11">
        <v>-73.292199999999994</v>
      </c>
      <c r="T2778" s="11">
        <v>0.54369999999999996</v>
      </c>
      <c r="U2778" s="11">
        <v>14.353199999999999</v>
      </c>
      <c r="V2778" s="11">
        <v>0</v>
      </c>
      <c r="W2778" s="11">
        <v>-47.4861</v>
      </c>
      <c r="X2778" s="11" t="s">
        <v>1013</v>
      </c>
    </row>
    <row r="2779" spans="1:24" x14ac:dyDescent="0.25">
      <c r="A2779" s="11" t="s">
        <v>213</v>
      </c>
      <c r="B2779" s="11">
        <v>472.65499999999997</v>
      </c>
      <c r="C2779" s="11">
        <v>100</v>
      </c>
      <c r="D2779" s="11">
        <v>187.50489999999999</v>
      </c>
      <c r="E2779" s="11">
        <v>252.8948</v>
      </c>
      <c r="F2779" s="11">
        <v>425.91629999999998</v>
      </c>
      <c r="G2779" s="11">
        <v>701.76199999999994</v>
      </c>
      <c r="H2779" s="11">
        <v>1191.2699</v>
      </c>
      <c r="I2779" s="11">
        <v>0.35110000000000002</v>
      </c>
      <c r="J2779" s="11">
        <v>35.179600000000001</v>
      </c>
      <c r="K2779" s="11">
        <v>23.924900000000001</v>
      </c>
      <c r="L2779" s="11">
        <v>13.538399999999999</v>
      </c>
      <c r="M2779" s="11">
        <v>0</v>
      </c>
      <c r="N2779" s="11">
        <v>0</v>
      </c>
      <c r="O2779" s="11">
        <v>0</v>
      </c>
      <c r="P2779" s="11">
        <v>0</v>
      </c>
      <c r="Q2779" s="11">
        <v>499.96249999999998</v>
      </c>
      <c r="R2779" s="11">
        <v>381.59500000000003</v>
      </c>
      <c r="S2779" s="11">
        <v>-75.176199999999994</v>
      </c>
      <c r="T2779" s="11">
        <v>0.73470000000000002</v>
      </c>
      <c r="U2779" s="11">
        <v>16.8306</v>
      </c>
      <c r="V2779" s="11">
        <v>-1.1287</v>
      </c>
      <c r="W2779" s="11">
        <v>-43.765799999999999</v>
      </c>
      <c r="X2779" s="11" t="s">
        <v>213</v>
      </c>
    </row>
    <row r="2780" spans="1:24" x14ac:dyDescent="0.25">
      <c r="A2780" s="11" t="s">
        <v>621</v>
      </c>
      <c r="B2780" s="11">
        <v>435.47550000000001</v>
      </c>
      <c r="C2780" s="11">
        <v>-100</v>
      </c>
      <c r="D2780" s="11">
        <v>85.283699999999996</v>
      </c>
      <c r="E2780" s="11">
        <v>-60.554499999999997</v>
      </c>
      <c r="F2780" s="11">
        <v>55.3429</v>
      </c>
      <c r="G2780" s="11">
        <v>-50.138100000000001</v>
      </c>
      <c r="H2780" s="11">
        <v>48.237299999999998</v>
      </c>
      <c r="I2780" s="11">
        <v>0</v>
      </c>
      <c r="J2780" s="11">
        <v>0</v>
      </c>
      <c r="K2780" s="11">
        <v>0</v>
      </c>
      <c r="L2780" s="11">
        <v>0</v>
      </c>
      <c r="M2780" s="11">
        <v>-1.01E-2</v>
      </c>
      <c r="N2780" s="11">
        <v>1.9625999999999999</v>
      </c>
      <c r="O2780" s="11">
        <v>0.15640000000000001</v>
      </c>
      <c r="P2780" s="11">
        <v>2.2000000000000001E-3</v>
      </c>
      <c r="Q2780" s="11">
        <v>456.8587</v>
      </c>
      <c r="R2780" s="11">
        <v>298.572</v>
      </c>
      <c r="S2780" s="11">
        <v>-50.786099999999998</v>
      </c>
      <c r="T2780" s="11">
        <v>0.62939999999999996</v>
      </c>
      <c r="U2780" s="11">
        <v>16.288</v>
      </c>
      <c r="V2780" s="11">
        <v>0</v>
      </c>
      <c r="W2780" s="11">
        <v>-25.444199999999999</v>
      </c>
      <c r="X2780" s="11" t="s">
        <v>621</v>
      </c>
    </row>
    <row r="2781" spans="1:24" x14ac:dyDescent="0.25">
      <c r="A2781" s="11" t="s">
        <v>4558</v>
      </c>
      <c r="B2781" s="11">
        <v>503.46510000000001</v>
      </c>
      <c r="C2781" s="11">
        <v>100</v>
      </c>
      <c r="D2781" s="11">
        <v>186.04409999999999</v>
      </c>
      <c r="E2781" s="11">
        <v>255.43709999999999</v>
      </c>
      <c r="F2781" s="11">
        <v>431.32580000000002</v>
      </c>
      <c r="G2781" s="11">
        <v>723.43719999999996</v>
      </c>
      <c r="H2781" s="11">
        <v>1242.6549</v>
      </c>
      <c r="I2781" s="11">
        <v>0.34770000000000001</v>
      </c>
      <c r="J2781" s="11">
        <v>34.8414</v>
      </c>
      <c r="K2781" s="11">
        <v>24.14</v>
      </c>
      <c r="L2781" s="11">
        <v>14.1183</v>
      </c>
      <c r="M2781" s="11">
        <v>0</v>
      </c>
      <c r="N2781" s="11">
        <v>0</v>
      </c>
      <c r="O2781" s="11">
        <v>0</v>
      </c>
      <c r="P2781" s="11">
        <v>0</v>
      </c>
      <c r="Q2781" s="11">
        <v>540.47670000000005</v>
      </c>
      <c r="R2781" s="11">
        <v>409.64830000000001</v>
      </c>
      <c r="S2781" s="11">
        <v>-74.682100000000005</v>
      </c>
      <c r="T2781" s="11">
        <v>0.82489999999999997</v>
      </c>
      <c r="U2781" s="11">
        <v>18.021000000000001</v>
      </c>
      <c r="V2781" s="11">
        <v>-1.1287</v>
      </c>
      <c r="W2781" s="11">
        <v>-41.247199999999999</v>
      </c>
      <c r="X2781" s="11" t="s">
        <v>4558</v>
      </c>
    </row>
    <row r="2782" spans="1:24" x14ac:dyDescent="0.25">
      <c r="A2782" s="11" t="s">
        <v>737</v>
      </c>
      <c r="B2782" s="11">
        <v>708.60699999999997</v>
      </c>
      <c r="C2782" s="11">
        <v>-100</v>
      </c>
      <c r="D2782" s="11">
        <v>81.744900000000001</v>
      </c>
      <c r="E2782" s="11">
        <v>-43.2241</v>
      </c>
      <c r="F2782" s="11">
        <v>37.506399999999999</v>
      </c>
      <c r="G2782" s="11">
        <v>-30.639900000000001</v>
      </c>
      <c r="H2782" s="11">
        <v>27.9299</v>
      </c>
      <c r="I2782" s="11">
        <v>0</v>
      </c>
      <c r="J2782" s="11">
        <v>0</v>
      </c>
      <c r="K2782" s="11">
        <v>0</v>
      </c>
      <c r="L2782" s="11">
        <v>0</v>
      </c>
      <c r="M2782" s="11">
        <v>-2.5000000000000001E-3</v>
      </c>
      <c r="N2782" s="11">
        <v>0.97650000000000003</v>
      </c>
      <c r="O2782" s="11">
        <v>1.52E-2</v>
      </c>
      <c r="P2782" s="11">
        <v>0</v>
      </c>
      <c r="Q2782" s="11">
        <v>794.43010000000004</v>
      </c>
      <c r="R2782" s="11">
        <v>511.91250000000002</v>
      </c>
      <c r="S2782" s="11">
        <v>-44.241900000000001</v>
      </c>
      <c r="T2782" s="11">
        <v>0.80459999999999998</v>
      </c>
      <c r="U2782" s="11">
        <v>26.488700000000001</v>
      </c>
      <c r="V2782" s="11">
        <v>0</v>
      </c>
      <c r="W2782" s="11">
        <v>-7.1127000000000002</v>
      </c>
      <c r="X2782" s="11" t="s">
        <v>737</v>
      </c>
    </row>
    <row r="2783" spans="1:24" x14ac:dyDescent="0.25">
      <c r="A2783" s="11" t="s">
        <v>149</v>
      </c>
      <c r="B2783" s="11">
        <v>141.6516</v>
      </c>
      <c r="C2783" s="11">
        <v>100</v>
      </c>
      <c r="D2783" s="11">
        <v>143.26910000000001</v>
      </c>
      <c r="E2783" s="11">
        <v>285.50889999999998</v>
      </c>
      <c r="F2783" s="11">
        <v>656.12819999999999</v>
      </c>
      <c r="G2783" s="11">
        <v>1571.7874999999999</v>
      </c>
      <c r="H2783" s="11">
        <v>3830.8373000000001</v>
      </c>
      <c r="I2783" s="11">
        <v>0.27400000000000002</v>
      </c>
      <c r="J2783" s="11">
        <v>27.474499999999999</v>
      </c>
      <c r="K2783" s="11">
        <v>22.782399999999999</v>
      </c>
      <c r="L2783" s="11">
        <v>18.648299999999999</v>
      </c>
      <c r="M2783" s="11">
        <v>0</v>
      </c>
      <c r="N2783" s="11">
        <v>0</v>
      </c>
      <c r="O2783" s="11">
        <v>0</v>
      </c>
      <c r="P2783" s="11">
        <v>0</v>
      </c>
      <c r="Q2783" s="11">
        <v>138.05179999999999</v>
      </c>
      <c r="R2783" s="11">
        <v>167.0301</v>
      </c>
      <c r="S2783" s="11">
        <v>-63.996400000000001</v>
      </c>
      <c r="T2783" s="11">
        <v>0.44</v>
      </c>
      <c r="U2783" s="11">
        <v>3.7258</v>
      </c>
      <c r="V2783" s="11">
        <v>0</v>
      </c>
      <c r="W2783" s="11">
        <v>-49.881500000000003</v>
      </c>
      <c r="X2783" s="11" t="s">
        <v>149</v>
      </c>
    </row>
    <row r="2784" spans="1:24" x14ac:dyDescent="0.25">
      <c r="A2784" s="11" t="s">
        <v>149</v>
      </c>
      <c r="B2784" s="11">
        <v>141.6516</v>
      </c>
      <c r="C2784" s="11">
        <v>100</v>
      </c>
      <c r="D2784" s="11">
        <v>143.26910000000001</v>
      </c>
      <c r="E2784" s="11">
        <v>285.50889999999998</v>
      </c>
      <c r="F2784" s="11">
        <v>656.12819999999999</v>
      </c>
      <c r="G2784" s="11">
        <v>1571.7874999999999</v>
      </c>
      <c r="H2784" s="11">
        <v>3830.8373000000001</v>
      </c>
      <c r="I2784" s="11">
        <v>0.27400000000000002</v>
      </c>
      <c r="J2784" s="11">
        <v>27.474499999999999</v>
      </c>
      <c r="K2784" s="11">
        <v>22.782399999999999</v>
      </c>
      <c r="L2784" s="11">
        <v>18.648299999999999</v>
      </c>
      <c r="M2784" s="11">
        <v>0</v>
      </c>
      <c r="N2784" s="11">
        <v>0</v>
      </c>
      <c r="O2784" s="11">
        <v>0</v>
      </c>
      <c r="P2784" s="11">
        <v>0</v>
      </c>
      <c r="Q2784" s="11">
        <v>138.05179999999999</v>
      </c>
      <c r="R2784" s="11">
        <v>167.0301</v>
      </c>
      <c r="S2784" s="11">
        <v>-63.996400000000001</v>
      </c>
      <c r="T2784" s="11">
        <v>0.44</v>
      </c>
      <c r="U2784" s="11">
        <v>3.7258</v>
      </c>
      <c r="V2784" s="11">
        <v>0</v>
      </c>
      <c r="W2784" s="11">
        <v>-49.881500000000003</v>
      </c>
      <c r="X2784" s="11" t="s">
        <v>149</v>
      </c>
    </row>
    <row r="2785" spans="1:24" x14ac:dyDescent="0.25">
      <c r="A2785" s="11" t="s">
        <v>1399</v>
      </c>
      <c r="B2785" s="11">
        <v>197.16839999999999</v>
      </c>
      <c r="C2785" s="11">
        <v>-100</v>
      </c>
      <c r="D2785" s="11">
        <v>58.395600000000002</v>
      </c>
      <c r="E2785" s="11">
        <v>-36.9133</v>
      </c>
      <c r="F2785" s="11">
        <v>24.4147</v>
      </c>
      <c r="G2785" s="11">
        <v>-16.618300000000001</v>
      </c>
      <c r="H2785" s="11">
        <v>11.546900000000001</v>
      </c>
      <c r="I2785" s="11">
        <v>0</v>
      </c>
      <c r="J2785" s="11">
        <v>0</v>
      </c>
      <c r="K2785" s="11">
        <v>0</v>
      </c>
      <c r="L2785" s="11">
        <v>0</v>
      </c>
      <c r="M2785" s="11">
        <v>0</v>
      </c>
      <c r="N2785" s="11">
        <v>8.0000000000000002E-3</v>
      </c>
      <c r="O2785" s="11">
        <v>0</v>
      </c>
      <c r="P2785" s="11">
        <v>0</v>
      </c>
      <c r="Q2785" s="11">
        <v>215.6191</v>
      </c>
      <c r="R2785" s="11">
        <v>144.23869999999999</v>
      </c>
      <c r="S2785" s="11">
        <v>-44.468899999999998</v>
      </c>
      <c r="T2785" s="11">
        <v>0.20100000000000001</v>
      </c>
      <c r="U2785" s="11">
        <v>7.4236000000000004</v>
      </c>
      <c r="V2785" s="11">
        <v>0</v>
      </c>
      <c r="W2785" s="11">
        <v>-30.354900000000001</v>
      </c>
      <c r="X2785" s="11" t="s">
        <v>1399</v>
      </c>
    </row>
    <row r="2786" spans="1:24" x14ac:dyDescent="0.25">
      <c r="A2786" s="11" t="s">
        <v>777</v>
      </c>
      <c r="B2786" s="11">
        <v>542.1816</v>
      </c>
      <c r="C2786" s="11">
        <v>100</v>
      </c>
      <c r="D2786" s="11">
        <v>258.22179999999997</v>
      </c>
      <c r="E2786" s="11">
        <v>454.64019999999999</v>
      </c>
      <c r="F2786" s="11">
        <v>970.36450000000002</v>
      </c>
      <c r="G2786" s="11">
        <v>2116.6934999999999</v>
      </c>
      <c r="H2786" s="11">
        <v>4793.5631999999996</v>
      </c>
      <c r="I2786" s="11">
        <v>0.51600000000000001</v>
      </c>
      <c r="J2786" s="11">
        <v>51.7926</v>
      </c>
      <c r="K2786" s="11">
        <v>39.952599999999997</v>
      </c>
      <c r="L2786" s="11">
        <v>29.748899999999999</v>
      </c>
      <c r="M2786" s="11">
        <v>0</v>
      </c>
      <c r="N2786" s="11">
        <v>0</v>
      </c>
      <c r="O2786" s="11">
        <v>0</v>
      </c>
      <c r="P2786" s="11">
        <v>0</v>
      </c>
      <c r="Q2786" s="11">
        <v>566.75760000000002</v>
      </c>
      <c r="R2786" s="11">
        <v>397.61410000000001</v>
      </c>
      <c r="S2786" s="11">
        <v>-85.605800000000002</v>
      </c>
      <c r="T2786" s="11">
        <v>1.0973999999999999</v>
      </c>
      <c r="U2786" s="11">
        <v>19.0426</v>
      </c>
      <c r="V2786" s="11">
        <v>0</v>
      </c>
      <c r="W2786" s="11">
        <v>-52.799700000000001</v>
      </c>
      <c r="X2786" s="11" t="s">
        <v>4375</v>
      </c>
    </row>
    <row r="2787" spans="1:24" x14ac:dyDescent="0.25">
      <c r="A2787" s="11" t="s">
        <v>4375</v>
      </c>
      <c r="B2787" s="11">
        <v>542.1816</v>
      </c>
      <c r="C2787" s="11">
        <v>100</v>
      </c>
      <c r="D2787" s="11">
        <v>258.22179999999997</v>
      </c>
      <c r="E2787" s="11">
        <v>454.64019999999999</v>
      </c>
      <c r="F2787" s="11">
        <v>970.36450000000002</v>
      </c>
      <c r="G2787" s="11">
        <v>2116.6934999999999</v>
      </c>
      <c r="H2787" s="11">
        <v>4793.5631999999996</v>
      </c>
      <c r="I2787" s="11">
        <v>0.51600000000000001</v>
      </c>
      <c r="J2787" s="11">
        <v>51.7926</v>
      </c>
      <c r="K2787" s="11">
        <v>39.952599999999997</v>
      </c>
      <c r="L2787" s="11">
        <v>29.748899999999999</v>
      </c>
      <c r="M2787" s="11">
        <v>0</v>
      </c>
      <c r="N2787" s="11">
        <v>0</v>
      </c>
      <c r="O2787" s="11">
        <v>0</v>
      </c>
      <c r="P2787" s="11">
        <v>0</v>
      </c>
      <c r="Q2787" s="11">
        <v>566.75760000000002</v>
      </c>
      <c r="R2787" s="11">
        <v>397.61410000000001</v>
      </c>
      <c r="S2787" s="11">
        <v>-85.605800000000002</v>
      </c>
      <c r="T2787" s="11">
        <v>1.0973999999999999</v>
      </c>
      <c r="U2787" s="11">
        <v>19.0426</v>
      </c>
      <c r="V2787" s="11">
        <v>0</v>
      </c>
      <c r="W2787" s="11">
        <v>-52.799700000000001</v>
      </c>
      <c r="X2787" s="11" t="s">
        <v>4375</v>
      </c>
    </row>
    <row r="2788" spans="1:24" x14ac:dyDescent="0.25">
      <c r="A2788" s="11" t="s">
        <v>4375</v>
      </c>
      <c r="B2788" s="11">
        <v>542.1816</v>
      </c>
      <c r="C2788" s="11">
        <v>100</v>
      </c>
      <c r="D2788" s="11">
        <v>258.22179999999997</v>
      </c>
      <c r="E2788" s="11">
        <v>454.64019999999999</v>
      </c>
      <c r="F2788" s="11">
        <v>970.36450000000002</v>
      </c>
      <c r="G2788" s="11">
        <v>2116.6934999999999</v>
      </c>
      <c r="H2788" s="11">
        <v>4793.5631999999996</v>
      </c>
      <c r="I2788" s="11">
        <v>0.51600000000000001</v>
      </c>
      <c r="J2788" s="11">
        <v>51.794699999999999</v>
      </c>
      <c r="K2788" s="11">
        <v>39.952599999999997</v>
      </c>
      <c r="L2788" s="11">
        <v>29.748899999999999</v>
      </c>
      <c r="M2788" s="11">
        <v>0</v>
      </c>
      <c r="N2788" s="11">
        <v>0</v>
      </c>
      <c r="O2788" s="11">
        <v>0</v>
      </c>
      <c r="P2788" s="11">
        <v>0</v>
      </c>
      <c r="Q2788" s="11">
        <v>553.18870000000004</v>
      </c>
      <c r="R2788" s="11">
        <v>397.61410000000001</v>
      </c>
      <c r="S2788" s="11">
        <v>-85.603999999999999</v>
      </c>
      <c r="T2788" s="11">
        <v>1.0973999999999999</v>
      </c>
      <c r="U2788" s="11">
        <v>19.0426</v>
      </c>
      <c r="V2788" s="11">
        <v>0</v>
      </c>
      <c r="W2788" s="11">
        <v>-52.4876</v>
      </c>
      <c r="X2788" s="11" t="s">
        <v>4375</v>
      </c>
    </row>
    <row r="2789" spans="1:24" x14ac:dyDescent="0.25">
      <c r="A2789" s="11" t="s">
        <v>542</v>
      </c>
      <c r="B2789" s="11">
        <v>273.44310000000002</v>
      </c>
      <c r="C2789" s="11">
        <v>100</v>
      </c>
      <c r="D2789" s="11">
        <v>207.9657</v>
      </c>
      <c r="E2789" s="11">
        <v>377.99369999999999</v>
      </c>
      <c r="F2789" s="11">
        <v>796.55449999999996</v>
      </c>
      <c r="G2789" s="11">
        <v>1716.5962999999999</v>
      </c>
      <c r="H2789" s="11">
        <v>3804.2575000000002</v>
      </c>
      <c r="I2789" s="11">
        <v>0.42670000000000002</v>
      </c>
      <c r="J2789" s="11">
        <v>42.739600000000003</v>
      </c>
      <c r="K2789" s="11">
        <v>34.253599999999999</v>
      </c>
      <c r="L2789" s="11">
        <v>26.038</v>
      </c>
      <c r="M2789" s="11">
        <v>0</v>
      </c>
      <c r="N2789" s="11">
        <v>0</v>
      </c>
      <c r="O2789" s="11">
        <v>0</v>
      </c>
      <c r="P2789" s="11">
        <v>0</v>
      </c>
      <c r="Q2789" s="11">
        <v>301.66849999999999</v>
      </c>
      <c r="R2789" s="11">
        <v>231.3116</v>
      </c>
      <c r="S2789" s="11">
        <v>-79.046099999999996</v>
      </c>
      <c r="T2789" s="11">
        <v>0.73250000000000004</v>
      </c>
      <c r="U2789" s="11">
        <v>9.6350999999999996</v>
      </c>
      <c r="V2789" s="11">
        <v>-2.2669999999999999</v>
      </c>
      <c r="W2789" s="11">
        <v>-56.204300000000003</v>
      </c>
      <c r="X2789" s="11" t="s">
        <v>4376</v>
      </c>
    </row>
    <row r="2790" spans="1:24" x14ac:dyDescent="0.25">
      <c r="A2790" s="11" t="s">
        <v>4376</v>
      </c>
      <c r="B2790" s="11">
        <v>273.44310000000002</v>
      </c>
      <c r="C2790" s="11">
        <v>100</v>
      </c>
      <c r="D2790" s="11">
        <v>207.9657</v>
      </c>
      <c r="E2790" s="11">
        <v>377.99369999999999</v>
      </c>
      <c r="F2790" s="11">
        <v>796.55449999999996</v>
      </c>
      <c r="G2790" s="11">
        <v>1716.5962999999999</v>
      </c>
      <c r="H2790" s="11">
        <v>3804.2575000000002</v>
      </c>
      <c r="I2790" s="11">
        <v>0.42670000000000002</v>
      </c>
      <c r="J2790" s="11">
        <v>42.739600000000003</v>
      </c>
      <c r="K2790" s="11">
        <v>34.253599999999999</v>
      </c>
      <c r="L2790" s="11">
        <v>26.038</v>
      </c>
      <c r="M2790" s="11">
        <v>0</v>
      </c>
      <c r="N2790" s="11">
        <v>0</v>
      </c>
      <c r="O2790" s="11">
        <v>0</v>
      </c>
      <c r="P2790" s="11">
        <v>0</v>
      </c>
      <c r="Q2790" s="11">
        <v>301.66849999999999</v>
      </c>
      <c r="R2790" s="11">
        <v>231.3116</v>
      </c>
      <c r="S2790" s="11">
        <v>-79.046099999999996</v>
      </c>
      <c r="T2790" s="11">
        <v>0.73250000000000004</v>
      </c>
      <c r="U2790" s="11">
        <v>9.6350999999999996</v>
      </c>
      <c r="V2790" s="11">
        <v>-2.2669999999999999</v>
      </c>
      <c r="W2790" s="11">
        <v>-56.204300000000003</v>
      </c>
      <c r="X2790" s="11" t="s">
        <v>4376</v>
      </c>
    </row>
    <row r="2791" spans="1:24" x14ac:dyDescent="0.25">
      <c r="A2791" s="11" t="s">
        <v>4376</v>
      </c>
      <c r="B2791" s="11">
        <v>273.44310000000002</v>
      </c>
      <c r="C2791" s="11">
        <v>100</v>
      </c>
      <c r="D2791" s="11">
        <v>207.9657</v>
      </c>
      <c r="E2791" s="11">
        <v>377.99369999999999</v>
      </c>
      <c r="F2791" s="11">
        <v>796.55449999999996</v>
      </c>
      <c r="G2791" s="11">
        <v>1716.5962999999999</v>
      </c>
      <c r="H2791" s="11">
        <v>3804.2575000000002</v>
      </c>
      <c r="I2791" s="11">
        <v>0.42670000000000002</v>
      </c>
      <c r="J2791" s="11">
        <v>42.739600000000003</v>
      </c>
      <c r="K2791" s="11">
        <v>34.253599999999999</v>
      </c>
      <c r="L2791" s="11">
        <v>26.038</v>
      </c>
      <c r="M2791" s="11">
        <v>0</v>
      </c>
      <c r="N2791" s="11">
        <v>0</v>
      </c>
      <c r="O2791" s="11">
        <v>0</v>
      </c>
      <c r="P2791" s="11">
        <v>0</v>
      </c>
      <c r="Q2791" s="11">
        <v>298.51499999999999</v>
      </c>
      <c r="R2791" s="11">
        <v>231.3116</v>
      </c>
      <c r="S2791" s="11">
        <v>-79.044399999999996</v>
      </c>
      <c r="T2791" s="11">
        <v>0.73250000000000004</v>
      </c>
      <c r="U2791" s="11">
        <v>9.6350999999999996</v>
      </c>
      <c r="V2791" s="11">
        <v>-2.2574000000000001</v>
      </c>
      <c r="W2791" s="11">
        <v>-55.8827</v>
      </c>
      <c r="X2791" s="11" t="s">
        <v>4376</v>
      </c>
    </row>
    <row r="2792" spans="1:24" x14ac:dyDescent="0.25">
      <c r="A2792" s="11" t="s">
        <v>1763</v>
      </c>
      <c r="B2792" s="11">
        <v>296.327</v>
      </c>
      <c r="C2792" s="11">
        <v>100</v>
      </c>
      <c r="D2792" s="11">
        <v>214.672</v>
      </c>
      <c r="E2792" s="11">
        <v>339.01510000000002</v>
      </c>
      <c r="F2792" s="11">
        <v>667.85659999999996</v>
      </c>
      <c r="G2792" s="11">
        <v>1324.6652999999999</v>
      </c>
      <c r="H2792" s="11">
        <v>2756.1324</v>
      </c>
      <c r="I2792" s="11">
        <v>0.4163</v>
      </c>
      <c r="J2792" s="11">
        <v>41.772799999999997</v>
      </c>
      <c r="K2792" s="11">
        <v>30.481300000000001</v>
      </c>
      <c r="L2792" s="11">
        <v>20.710599999999999</v>
      </c>
      <c r="M2792" s="11">
        <v>0</v>
      </c>
      <c r="N2792" s="11">
        <v>1.4E-3</v>
      </c>
      <c r="O2792" s="11">
        <v>0</v>
      </c>
      <c r="P2792" s="11">
        <v>0</v>
      </c>
      <c r="Q2792" s="11">
        <v>313.7663</v>
      </c>
      <c r="R2792" s="11">
        <v>249.28370000000001</v>
      </c>
      <c r="S2792" s="11">
        <v>-79.638300000000001</v>
      </c>
      <c r="T2792" s="11">
        <v>0.85019999999999996</v>
      </c>
      <c r="U2792" s="11">
        <v>10.138400000000001</v>
      </c>
      <c r="V2792" s="11">
        <v>-1.1335</v>
      </c>
      <c r="W2792" s="11">
        <v>-54.5533</v>
      </c>
      <c r="X2792" s="11" t="s">
        <v>4377</v>
      </c>
    </row>
    <row r="2793" spans="1:24" x14ac:dyDescent="0.25">
      <c r="A2793" s="11" t="s">
        <v>4377</v>
      </c>
      <c r="B2793" s="11">
        <v>296.327</v>
      </c>
      <c r="C2793" s="11">
        <v>100</v>
      </c>
      <c r="D2793" s="11">
        <v>214.672</v>
      </c>
      <c r="E2793" s="11">
        <v>339.01510000000002</v>
      </c>
      <c r="F2793" s="11">
        <v>667.85659999999996</v>
      </c>
      <c r="G2793" s="11">
        <v>1324.6652999999999</v>
      </c>
      <c r="H2793" s="11">
        <v>2756.1324</v>
      </c>
      <c r="I2793" s="11">
        <v>0.4163</v>
      </c>
      <c r="J2793" s="11">
        <v>41.772799999999997</v>
      </c>
      <c r="K2793" s="11">
        <v>30.481300000000001</v>
      </c>
      <c r="L2793" s="11">
        <v>20.710599999999999</v>
      </c>
      <c r="M2793" s="11">
        <v>0</v>
      </c>
      <c r="N2793" s="11">
        <v>1.4E-3</v>
      </c>
      <c r="O2793" s="11">
        <v>0</v>
      </c>
      <c r="P2793" s="11">
        <v>0</v>
      </c>
      <c r="Q2793" s="11">
        <v>313.7663</v>
      </c>
      <c r="R2793" s="11">
        <v>249.28370000000001</v>
      </c>
      <c r="S2793" s="11">
        <v>-79.638300000000001</v>
      </c>
      <c r="T2793" s="11">
        <v>0.85019999999999996</v>
      </c>
      <c r="U2793" s="11">
        <v>10.138400000000001</v>
      </c>
      <c r="V2793" s="11">
        <v>-1.1335</v>
      </c>
      <c r="W2793" s="11">
        <v>-54.5533</v>
      </c>
      <c r="X2793" s="11" t="s">
        <v>4377</v>
      </c>
    </row>
    <row r="2794" spans="1:24" x14ac:dyDescent="0.25">
      <c r="A2794" s="11" t="s">
        <v>4377</v>
      </c>
      <c r="B2794" s="11">
        <v>296.327</v>
      </c>
      <c r="C2794" s="11">
        <v>100</v>
      </c>
      <c r="D2794" s="11">
        <v>214.672</v>
      </c>
      <c r="E2794" s="11">
        <v>339.01510000000002</v>
      </c>
      <c r="F2794" s="11">
        <v>667.85659999999996</v>
      </c>
      <c r="G2794" s="11">
        <v>1324.6652999999999</v>
      </c>
      <c r="H2794" s="11">
        <v>2756.1324</v>
      </c>
      <c r="I2794" s="11">
        <v>0.4163</v>
      </c>
      <c r="J2794" s="11">
        <v>41.772799999999997</v>
      </c>
      <c r="K2794" s="11">
        <v>30.481300000000001</v>
      </c>
      <c r="L2794" s="11">
        <v>20.710599999999999</v>
      </c>
      <c r="M2794" s="11">
        <v>0</v>
      </c>
      <c r="N2794" s="11">
        <v>1.4E-3</v>
      </c>
      <c r="O2794" s="11">
        <v>0</v>
      </c>
      <c r="P2794" s="11">
        <v>0</v>
      </c>
      <c r="Q2794" s="11">
        <v>306.31639999999999</v>
      </c>
      <c r="R2794" s="11">
        <v>249.28370000000001</v>
      </c>
      <c r="S2794" s="11">
        <v>-79.636600000000001</v>
      </c>
      <c r="T2794" s="11">
        <v>0.85019999999999996</v>
      </c>
      <c r="U2794" s="11">
        <v>10.138400000000001</v>
      </c>
      <c r="V2794" s="11">
        <v>-1.1287</v>
      </c>
      <c r="W2794" s="11">
        <v>-54.236600000000003</v>
      </c>
      <c r="X2794" s="11" t="s">
        <v>4377</v>
      </c>
    </row>
    <row r="2795" spans="1:24" x14ac:dyDescent="0.25">
      <c r="A2795" s="11" t="s">
        <v>126</v>
      </c>
      <c r="B2795" s="11">
        <v>217.16239999999999</v>
      </c>
      <c r="C2795" s="11">
        <v>100</v>
      </c>
      <c r="D2795" s="11">
        <v>165.00980000000001</v>
      </c>
      <c r="E2795" s="11">
        <v>229.5795</v>
      </c>
      <c r="F2795" s="11">
        <v>346.12439999999998</v>
      </c>
      <c r="G2795" s="11">
        <v>521.83000000000004</v>
      </c>
      <c r="H2795" s="11">
        <v>796.9538</v>
      </c>
      <c r="I2795" s="11">
        <v>0.32550000000000001</v>
      </c>
      <c r="J2795" s="11">
        <v>32.636499999999998</v>
      </c>
      <c r="K2795" s="11">
        <v>19.1434</v>
      </c>
      <c r="L2795" s="11">
        <v>8.0257000000000005</v>
      </c>
      <c r="M2795" s="11">
        <v>0</v>
      </c>
      <c r="N2795" s="11">
        <v>0</v>
      </c>
      <c r="O2795" s="11">
        <v>0</v>
      </c>
      <c r="P2795" s="11">
        <v>0</v>
      </c>
      <c r="Q2795" s="11">
        <v>208.23429999999999</v>
      </c>
      <c r="R2795" s="11">
        <v>181.2312</v>
      </c>
      <c r="S2795" s="11">
        <v>-72.180899999999994</v>
      </c>
      <c r="T2795" s="11">
        <v>0.41189999999999999</v>
      </c>
      <c r="U2795" s="11">
        <v>6.9245999999999999</v>
      </c>
      <c r="V2795" s="11">
        <v>0</v>
      </c>
      <c r="W2795" s="11">
        <v>-53.833300000000001</v>
      </c>
      <c r="X2795" s="11" t="s">
        <v>126</v>
      </c>
    </row>
    <row r="2796" spans="1:24" x14ac:dyDescent="0.25">
      <c r="A2796" s="11" t="s">
        <v>1400</v>
      </c>
      <c r="B2796" s="11">
        <v>248.78559999999999</v>
      </c>
      <c r="C2796" s="11">
        <v>-100</v>
      </c>
      <c r="D2796" s="11">
        <v>74.950999999999993</v>
      </c>
      <c r="E2796" s="11">
        <v>-57.755299999999998</v>
      </c>
      <c r="F2796" s="11">
        <v>50.258099999999999</v>
      </c>
      <c r="G2796" s="11">
        <v>-45.4039</v>
      </c>
      <c r="H2796" s="11">
        <v>42.771900000000002</v>
      </c>
      <c r="I2796" s="11">
        <v>0</v>
      </c>
      <c r="J2796" s="11">
        <v>0</v>
      </c>
      <c r="K2796" s="11">
        <v>0</v>
      </c>
      <c r="L2796" s="11">
        <v>0</v>
      </c>
      <c r="M2796" s="11">
        <v>-8.0999999999999996E-3</v>
      </c>
      <c r="N2796" s="11">
        <v>1.681</v>
      </c>
      <c r="O2796" s="11">
        <v>0.1145</v>
      </c>
      <c r="P2796" s="11">
        <v>2.5999999999999999E-3</v>
      </c>
      <c r="Q2796" s="11">
        <v>270.7038</v>
      </c>
      <c r="R2796" s="11">
        <v>172.33189999999999</v>
      </c>
      <c r="S2796" s="11">
        <v>-48.4664</v>
      </c>
      <c r="T2796" s="11">
        <v>0.38069999999999998</v>
      </c>
      <c r="U2796" s="11">
        <v>9.3459000000000003</v>
      </c>
      <c r="V2796" s="11">
        <v>0</v>
      </c>
      <c r="W2796" s="11">
        <v>-30.8934</v>
      </c>
      <c r="X2796" s="11" t="s">
        <v>1400</v>
      </c>
    </row>
    <row r="2797" spans="1:24" x14ac:dyDescent="0.25">
      <c r="A2797" s="11" t="s">
        <v>1401</v>
      </c>
      <c r="B2797" s="11">
        <v>282.755</v>
      </c>
      <c r="C2797" s="11">
        <v>-100</v>
      </c>
      <c r="D2797" s="11">
        <v>83.616299999999995</v>
      </c>
      <c r="E2797" s="11">
        <v>-71.866399999999999</v>
      </c>
      <c r="F2797" s="11">
        <v>71.668899999999994</v>
      </c>
      <c r="G2797" s="11">
        <v>-75.379199999999997</v>
      </c>
      <c r="H2797" s="11">
        <v>83.539599999999993</v>
      </c>
      <c r="I2797" s="11">
        <v>0</v>
      </c>
      <c r="J2797" s="11">
        <v>0</v>
      </c>
      <c r="K2797" s="11">
        <v>0</v>
      </c>
      <c r="L2797" s="11">
        <v>0</v>
      </c>
      <c r="M2797" s="11">
        <v>-3.4599999999999999E-2</v>
      </c>
      <c r="N2797" s="11">
        <v>4.0564</v>
      </c>
      <c r="O2797" s="11">
        <v>1.1054999999999999</v>
      </c>
      <c r="P2797" s="11">
        <v>0.14050000000000001</v>
      </c>
      <c r="Q2797" s="11">
        <v>296.44499999999999</v>
      </c>
      <c r="R2797" s="11">
        <v>214.32740000000001</v>
      </c>
      <c r="S2797" s="11">
        <v>-46.690899999999999</v>
      </c>
      <c r="T2797" s="11">
        <v>0.49080000000000001</v>
      </c>
      <c r="U2797" s="11">
        <v>10.773999999999999</v>
      </c>
      <c r="V2797" s="11">
        <v>-1.8892</v>
      </c>
      <c r="W2797" s="11">
        <v>-29.039400000000001</v>
      </c>
      <c r="X2797" s="11" t="s">
        <v>1401</v>
      </c>
    </row>
    <row r="2798" spans="1:24" x14ac:dyDescent="0.25">
      <c r="A2798" s="11" t="s">
        <v>1402</v>
      </c>
      <c r="B2798" s="11">
        <v>222.50020000000001</v>
      </c>
      <c r="C2798" s="11">
        <v>-100</v>
      </c>
      <c r="D2798" s="11">
        <v>81.2834</v>
      </c>
      <c r="E2798" s="11">
        <v>-67.437100000000001</v>
      </c>
      <c r="F2798" s="11">
        <v>62.1023</v>
      </c>
      <c r="G2798" s="11">
        <v>-58.947699999999998</v>
      </c>
      <c r="H2798" s="11">
        <v>57.8459</v>
      </c>
      <c r="I2798" s="11">
        <v>0</v>
      </c>
      <c r="J2798" s="11">
        <v>0</v>
      </c>
      <c r="K2798" s="11">
        <v>0</v>
      </c>
      <c r="L2798" s="11">
        <v>0</v>
      </c>
      <c r="M2798" s="11">
        <v>-1.38E-2</v>
      </c>
      <c r="N2798" s="11">
        <v>2.5236999999999998</v>
      </c>
      <c r="O2798" s="11">
        <v>0.2331</v>
      </c>
      <c r="P2798" s="11">
        <v>5.1999999999999998E-3</v>
      </c>
      <c r="Q2798" s="11">
        <v>230.56649999999999</v>
      </c>
      <c r="R2798" s="11">
        <v>144.27860000000001</v>
      </c>
      <c r="S2798" s="11">
        <v>-51.709400000000002</v>
      </c>
      <c r="T2798" s="11">
        <v>0.3367</v>
      </c>
      <c r="U2798" s="11">
        <v>8.3536000000000001</v>
      </c>
      <c r="V2798" s="11">
        <v>0</v>
      </c>
      <c r="W2798" s="11">
        <v>-35.167299999999997</v>
      </c>
      <c r="X2798" s="11" t="s">
        <v>1402</v>
      </c>
    </row>
    <row r="2799" spans="1:24" x14ac:dyDescent="0.25">
      <c r="A2799" s="11" t="s">
        <v>1403</v>
      </c>
      <c r="B2799" s="11">
        <v>178.94139999999999</v>
      </c>
      <c r="C2799" s="11">
        <v>100</v>
      </c>
      <c r="D2799" s="11">
        <v>284.24590000000001</v>
      </c>
      <c r="E2799" s="11">
        <v>423.19139999999999</v>
      </c>
      <c r="F2799" s="11">
        <v>1036.1206999999999</v>
      </c>
      <c r="G2799" s="11">
        <v>1928.6356000000001</v>
      </c>
      <c r="H2799" s="11">
        <v>4568.2790000000005</v>
      </c>
      <c r="I2799" s="11">
        <v>0.55710000000000004</v>
      </c>
      <c r="J2799" s="11">
        <v>55.802599999999998</v>
      </c>
      <c r="K2799" s="11">
        <v>43.257199999999997</v>
      </c>
      <c r="L2799" s="11">
        <v>31.5562</v>
      </c>
      <c r="M2799" s="11">
        <v>-5.0599999999999999E-2</v>
      </c>
      <c r="N2799" s="11">
        <v>5.1967999999999996</v>
      </c>
      <c r="O2799" s="11">
        <v>3.3643999999999998</v>
      </c>
      <c r="P2799" s="11">
        <v>1.8291999999999999</v>
      </c>
      <c r="Q2799" s="11">
        <v>179.8785</v>
      </c>
      <c r="R2799" s="11">
        <v>154.1473</v>
      </c>
      <c r="S2799" s="11">
        <v>-95.551900000000003</v>
      </c>
      <c r="T2799" s="11">
        <v>1.1202000000000001</v>
      </c>
      <c r="U2799" s="11">
        <v>5.3342000000000001</v>
      </c>
      <c r="V2799" s="11">
        <v>-0.9446</v>
      </c>
      <c r="W2799" s="11">
        <v>-67.432699999999997</v>
      </c>
      <c r="X2799" s="11" t="s">
        <v>1403</v>
      </c>
    </row>
    <row r="2800" spans="1:24" x14ac:dyDescent="0.25">
      <c r="A2800" s="11" t="s">
        <v>1129</v>
      </c>
      <c r="B2800" s="11">
        <v>98.642300000000006</v>
      </c>
      <c r="C2800" s="11">
        <v>100</v>
      </c>
      <c r="D2800" s="11">
        <v>180.95249999999999</v>
      </c>
      <c r="E2800" s="11">
        <v>193.24770000000001</v>
      </c>
      <c r="F2800" s="11">
        <v>399.33589999999998</v>
      </c>
      <c r="G2800" s="11">
        <v>392.30130000000003</v>
      </c>
      <c r="H2800" s="11">
        <v>951.7079</v>
      </c>
      <c r="I2800" s="11">
        <v>0.31919999999999998</v>
      </c>
      <c r="J2800" s="11">
        <v>32.093299999999999</v>
      </c>
      <c r="K2800" s="11">
        <v>18.340399999999999</v>
      </c>
      <c r="L2800" s="11">
        <v>7.2920999999999996</v>
      </c>
      <c r="M2800" s="11">
        <v>-4.7699999999999999E-2</v>
      </c>
      <c r="N2800" s="11">
        <v>4.7815000000000003</v>
      </c>
      <c r="O2800" s="11">
        <v>3.3041999999999998</v>
      </c>
      <c r="P2800" s="11">
        <v>2.0074999999999998</v>
      </c>
      <c r="Q2800" s="11">
        <v>81.406800000000004</v>
      </c>
      <c r="R2800" s="11">
        <v>97.071200000000005</v>
      </c>
      <c r="S2800" s="11">
        <v>-71.926100000000005</v>
      </c>
      <c r="T2800" s="11">
        <v>0.50339999999999996</v>
      </c>
      <c r="U2800" s="11">
        <v>2.2936000000000001</v>
      </c>
      <c r="V2800" s="11">
        <v>0</v>
      </c>
      <c r="W2800" s="11">
        <v>-60.123699999999999</v>
      </c>
      <c r="X2800" s="11" t="s">
        <v>1129</v>
      </c>
    </row>
    <row r="2801" spans="1:24" x14ac:dyDescent="0.25">
      <c r="A2801" s="11" t="s">
        <v>1129</v>
      </c>
      <c r="B2801" s="11">
        <v>98.642300000000006</v>
      </c>
      <c r="C2801" s="11">
        <v>100</v>
      </c>
      <c r="D2801" s="11">
        <v>180.95249999999999</v>
      </c>
      <c r="E2801" s="11">
        <v>193.24770000000001</v>
      </c>
      <c r="F2801" s="11">
        <v>399.33589999999998</v>
      </c>
      <c r="G2801" s="11">
        <v>392.30130000000003</v>
      </c>
      <c r="H2801" s="11">
        <v>951.7079</v>
      </c>
      <c r="I2801" s="11">
        <v>0.31919999999999998</v>
      </c>
      <c r="J2801" s="11">
        <v>32.093299999999999</v>
      </c>
      <c r="K2801" s="11">
        <v>18.340399999999999</v>
      </c>
      <c r="L2801" s="11">
        <v>7.2920999999999996</v>
      </c>
      <c r="M2801" s="11">
        <v>-4.7699999999999999E-2</v>
      </c>
      <c r="N2801" s="11">
        <v>4.7815000000000003</v>
      </c>
      <c r="O2801" s="11">
        <v>3.3041999999999998</v>
      </c>
      <c r="P2801" s="11">
        <v>2.0074999999999998</v>
      </c>
      <c r="Q2801" s="11">
        <v>81.406800000000004</v>
      </c>
      <c r="R2801" s="11">
        <v>97.071200000000005</v>
      </c>
      <c r="S2801" s="11">
        <v>-71.926100000000005</v>
      </c>
      <c r="T2801" s="11">
        <v>0.50339999999999996</v>
      </c>
      <c r="U2801" s="11">
        <v>2.2936000000000001</v>
      </c>
      <c r="V2801" s="11">
        <v>0</v>
      </c>
      <c r="W2801" s="11">
        <v>-60.123699999999999</v>
      </c>
      <c r="X2801" s="11" t="s">
        <v>1129</v>
      </c>
    </row>
    <row r="2802" spans="1:24" x14ac:dyDescent="0.25">
      <c r="A2802" s="11" t="s">
        <v>3736</v>
      </c>
      <c r="B2802" s="11">
        <v>69.750699999999995</v>
      </c>
      <c r="C2802" s="11">
        <v>-100</v>
      </c>
      <c r="D2802" s="11">
        <v>220.35499999999999</v>
      </c>
      <c r="E2802" s="11">
        <v>-400.75</v>
      </c>
      <c r="F2802" s="11">
        <v>873.92740000000003</v>
      </c>
      <c r="G2802" s="11">
        <v>-1715.8425999999999</v>
      </c>
      <c r="H2802" s="11">
        <v>3742.8321999999998</v>
      </c>
      <c r="I2802" s="11">
        <v>2.01E-2</v>
      </c>
      <c r="J2802" s="11">
        <v>2.0411000000000001</v>
      </c>
      <c r="K2802" s="11">
        <v>1.2375</v>
      </c>
      <c r="L2802" s="11">
        <v>0.67679999999999996</v>
      </c>
      <c r="M2802" s="11">
        <v>-0.38269999999999998</v>
      </c>
      <c r="N2802" s="11">
        <v>38.296700000000001</v>
      </c>
      <c r="O2802" s="11">
        <v>29.808599999999998</v>
      </c>
      <c r="P2802" s="11">
        <v>21.649699999999999</v>
      </c>
      <c r="Q2802" s="11">
        <v>49.758899999999997</v>
      </c>
      <c r="R2802" s="11">
        <v>33.053199999999997</v>
      </c>
      <c r="S2802" s="11">
        <v>-83.573400000000007</v>
      </c>
      <c r="T2802" s="11">
        <v>0.62590000000000001</v>
      </c>
      <c r="U2802" s="11">
        <v>2.0362</v>
      </c>
      <c r="V2802" s="11">
        <v>0</v>
      </c>
      <c r="W2802" s="11">
        <v>-72.491</v>
      </c>
      <c r="X2802" s="11" t="s">
        <v>3736</v>
      </c>
    </row>
    <row r="2803" spans="1:24" x14ac:dyDescent="0.25">
      <c r="A2803" s="11" t="s">
        <v>3736</v>
      </c>
      <c r="B2803" s="11">
        <v>69.750699999999995</v>
      </c>
      <c r="C2803" s="11">
        <v>-100</v>
      </c>
      <c r="D2803" s="11">
        <v>220.35499999999999</v>
      </c>
      <c r="E2803" s="11">
        <v>-400.75</v>
      </c>
      <c r="F2803" s="11">
        <v>873.92740000000003</v>
      </c>
      <c r="G2803" s="11">
        <v>-1715.8425999999999</v>
      </c>
      <c r="H2803" s="11">
        <v>3742.8321999999998</v>
      </c>
      <c r="I2803" s="11">
        <v>2.01E-2</v>
      </c>
      <c r="J2803" s="11">
        <v>2.0411000000000001</v>
      </c>
      <c r="K2803" s="11">
        <v>1.2375</v>
      </c>
      <c r="L2803" s="11">
        <v>0.67679999999999996</v>
      </c>
      <c r="M2803" s="11">
        <v>-0.38269999999999998</v>
      </c>
      <c r="N2803" s="11">
        <v>38.296700000000001</v>
      </c>
      <c r="O2803" s="11">
        <v>29.808599999999998</v>
      </c>
      <c r="P2803" s="11">
        <v>21.649699999999999</v>
      </c>
      <c r="Q2803" s="11">
        <v>49.758899999999997</v>
      </c>
      <c r="R2803" s="11">
        <v>33.053199999999997</v>
      </c>
      <c r="S2803" s="11">
        <v>-83.573400000000007</v>
      </c>
      <c r="T2803" s="11">
        <v>0.62590000000000001</v>
      </c>
      <c r="U2803" s="11">
        <v>2.0362</v>
      </c>
      <c r="V2803" s="11">
        <v>0</v>
      </c>
      <c r="W2803" s="11">
        <v>-72.491</v>
      </c>
      <c r="X2803" s="11" t="s">
        <v>3736</v>
      </c>
    </row>
    <row r="2804" spans="1:24" x14ac:dyDescent="0.25">
      <c r="A2804" s="11" t="s">
        <v>1014</v>
      </c>
      <c r="B2804" s="11">
        <v>190.21539999999999</v>
      </c>
      <c r="C2804" s="11">
        <v>100</v>
      </c>
      <c r="D2804" s="11">
        <v>161.19130000000001</v>
      </c>
      <c r="E2804" s="11">
        <v>185.98099999999999</v>
      </c>
      <c r="F2804" s="11">
        <v>275.3494</v>
      </c>
      <c r="G2804" s="11">
        <v>371.36</v>
      </c>
      <c r="H2804" s="11">
        <v>539.23009999999999</v>
      </c>
      <c r="I2804" s="11">
        <v>0.25600000000000001</v>
      </c>
      <c r="J2804" s="11">
        <v>25.912199999999999</v>
      </c>
      <c r="K2804" s="11">
        <v>12.870799999999999</v>
      </c>
      <c r="L2804" s="11">
        <v>4.07</v>
      </c>
      <c r="M2804" s="11">
        <v>0</v>
      </c>
      <c r="N2804" s="11">
        <v>1.41E-2</v>
      </c>
      <c r="O2804" s="11">
        <v>0</v>
      </c>
      <c r="P2804" s="11">
        <v>0</v>
      </c>
      <c r="Q2804" s="11">
        <v>193.83109999999999</v>
      </c>
      <c r="R2804" s="11">
        <v>201.17779999999999</v>
      </c>
      <c r="S2804" s="11">
        <v>-67.144800000000004</v>
      </c>
      <c r="T2804" s="11">
        <v>0.55320000000000003</v>
      </c>
      <c r="U2804" s="11">
        <v>5.6642000000000001</v>
      </c>
      <c r="V2804" s="11">
        <v>-1.1287</v>
      </c>
      <c r="W2804" s="11">
        <v>-49.5625</v>
      </c>
      <c r="X2804" s="11" t="s">
        <v>1014</v>
      </c>
    </row>
    <row r="2805" spans="1:24" x14ac:dyDescent="0.25">
      <c r="A2805" s="11" t="s">
        <v>797</v>
      </c>
      <c r="B2805" s="11">
        <v>231.01759999999999</v>
      </c>
      <c r="C2805" s="11">
        <v>100</v>
      </c>
      <c r="D2805" s="11">
        <v>259.26839999999999</v>
      </c>
      <c r="E2805" s="11">
        <v>175.7157</v>
      </c>
      <c r="F2805" s="11">
        <v>585.01549999999997</v>
      </c>
      <c r="G2805" s="11">
        <v>286.27440000000001</v>
      </c>
      <c r="H2805" s="11">
        <v>1555.4197999999999</v>
      </c>
      <c r="I2805" s="11">
        <v>0.36220000000000002</v>
      </c>
      <c r="J2805" s="11">
        <v>36.604300000000002</v>
      </c>
      <c r="K2805" s="11">
        <v>21.097300000000001</v>
      </c>
      <c r="L2805" s="11">
        <v>9.4923999999999999</v>
      </c>
      <c r="M2805" s="11">
        <v>-0.1239</v>
      </c>
      <c r="N2805" s="11">
        <v>12.4198</v>
      </c>
      <c r="O2805" s="11">
        <v>9.0266000000000002</v>
      </c>
      <c r="P2805" s="11">
        <v>5.9870000000000001</v>
      </c>
      <c r="Q2805" s="11">
        <v>233.92240000000001</v>
      </c>
      <c r="R2805" s="11">
        <v>245.1875</v>
      </c>
      <c r="S2805" s="11">
        <v>-80.840199999999996</v>
      </c>
      <c r="T2805" s="11">
        <v>1.4453</v>
      </c>
      <c r="U2805" s="11">
        <v>6.5095999999999998</v>
      </c>
      <c r="V2805" s="11">
        <v>-1.1287</v>
      </c>
      <c r="W2805" s="11">
        <v>-59.989100000000001</v>
      </c>
      <c r="X2805" s="11" t="s">
        <v>797</v>
      </c>
    </row>
    <row r="2806" spans="1:24" x14ac:dyDescent="0.25">
      <c r="A2806" s="11" t="s">
        <v>1404</v>
      </c>
      <c r="B2806" s="11">
        <v>80.187700000000007</v>
      </c>
      <c r="C2806" s="11">
        <v>100</v>
      </c>
      <c r="D2806" s="11">
        <v>206.25319999999999</v>
      </c>
      <c r="E2806" s="11">
        <v>340.77370000000002</v>
      </c>
      <c r="F2806" s="11">
        <v>705.99490000000003</v>
      </c>
      <c r="G2806" s="11">
        <v>1278.9540999999999</v>
      </c>
      <c r="H2806" s="11">
        <v>2638.2927</v>
      </c>
      <c r="I2806" s="11">
        <v>0.45340000000000003</v>
      </c>
      <c r="J2806" s="11">
        <v>45.4559</v>
      </c>
      <c r="K2806" s="11">
        <v>34.339799999999997</v>
      </c>
      <c r="L2806" s="11">
        <v>23.955400000000001</v>
      </c>
      <c r="M2806" s="11">
        <v>-2.3199999999999998E-2</v>
      </c>
      <c r="N2806" s="11">
        <v>2.3260999999999998</v>
      </c>
      <c r="O2806" s="11">
        <v>1.3017000000000001</v>
      </c>
      <c r="P2806" s="11">
        <v>0.54420000000000002</v>
      </c>
      <c r="Q2806" s="11">
        <v>61.3337</v>
      </c>
      <c r="R2806" s="11">
        <v>61.017000000000003</v>
      </c>
      <c r="S2806" s="11">
        <v>-78.480900000000005</v>
      </c>
      <c r="T2806" s="11">
        <v>0.49840000000000001</v>
      </c>
      <c r="U2806" s="11">
        <v>1.9352</v>
      </c>
      <c r="V2806" s="11">
        <v>0</v>
      </c>
      <c r="W2806" s="11">
        <v>-66.537999999999997</v>
      </c>
      <c r="X2806" s="11" t="s">
        <v>1404</v>
      </c>
    </row>
    <row r="2807" spans="1:24" x14ac:dyDescent="0.25">
      <c r="A2807" s="11" t="s">
        <v>1015</v>
      </c>
      <c r="B2807" s="11">
        <v>110.55329999999999</v>
      </c>
      <c r="C2807" s="11">
        <v>100</v>
      </c>
      <c r="D2807" s="11">
        <v>164.64859999999999</v>
      </c>
      <c r="E2807" s="11">
        <v>153.1148</v>
      </c>
      <c r="F2807" s="11">
        <v>307.41070000000002</v>
      </c>
      <c r="G2807" s="11">
        <v>240.5943</v>
      </c>
      <c r="H2807" s="11">
        <v>640.67330000000004</v>
      </c>
      <c r="I2807" s="11">
        <v>0.2364</v>
      </c>
      <c r="J2807" s="11">
        <v>24.118300000000001</v>
      </c>
      <c r="K2807" s="11">
        <v>11.093299999999999</v>
      </c>
      <c r="L2807" s="11">
        <v>3.024</v>
      </c>
      <c r="M2807" s="11">
        <v>-4.4499999999999998E-2</v>
      </c>
      <c r="N2807" s="11">
        <v>4.4709000000000003</v>
      </c>
      <c r="O2807" s="11">
        <v>3.0428000000000002</v>
      </c>
      <c r="P2807" s="11">
        <v>1.8413999999999999</v>
      </c>
      <c r="Q2807" s="11">
        <v>93.088700000000003</v>
      </c>
      <c r="R2807" s="11">
        <v>113.0706</v>
      </c>
      <c r="S2807" s="11">
        <v>-68.572599999999994</v>
      </c>
      <c r="T2807" s="11">
        <v>0.47549999999999998</v>
      </c>
      <c r="U2807" s="11">
        <v>2.4942000000000002</v>
      </c>
      <c r="V2807" s="11">
        <v>0</v>
      </c>
      <c r="W2807" s="11">
        <v>-57.186999999999998</v>
      </c>
      <c r="X2807" s="11" t="s">
        <v>1015</v>
      </c>
    </row>
    <row r="2808" spans="1:24" x14ac:dyDescent="0.25">
      <c r="A2808" s="11" t="s">
        <v>1405</v>
      </c>
      <c r="B2808" s="11">
        <v>98.412499999999994</v>
      </c>
      <c r="C2808" s="11">
        <v>100</v>
      </c>
      <c r="D2808" s="11">
        <v>181.0361</v>
      </c>
      <c r="E2808" s="11">
        <v>193.93870000000001</v>
      </c>
      <c r="F2808" s="11">
        <v>399.67290000000003</v>
      </c>
      <c r="G2808" s="11">
        <v>394.41989999999998</v>
      </c>
      <c r="H2808" s="11">
        <v>952.38599999999997</v>
      </c>
      <c r="I2808" s="11">
        <v>0.32040000000000002</v>
      </c>
      <c r="J2808" s="11">
        <v>32.195300000000003</v>
      </c>
      <c r="K2808" s="11">
        <v>18.404699999999998</v>
      </c>
      <c r="L2808" s="11">
        <v>7.3181000000000003</v>
      </c>
      <c r="M2808" s="11">
        <v>-4.7E-2</v>
      </c>
      <c r="N2808" s="11">
        <v>4.7202999999999999</v>
      </c>
      <c r="O2808" s="11">
        <v>3.2461000000000002</v>
      </c>
      <c r="P2808" s="11">
        <v>1.9862</v>
      </c>
      <c r="Q2808" s="11">
        <v>81.314899999999994</v>
      </c>
      <c r="R2808" s="11">
        <v>97.071200000000005</v>
      </c>
      <c r="S2808" s="11">
        <v>-71.947199999999995</v>
      </c>
      <c r="T2808" s="11">
        <v>0.49730000000000002</v>
      </c>
      <c r="U2808" s="11">
        <v>2.2848999999999999</v>
      </c>
      <c r="V2808" s="11">
        <v>0</v>
      </c>
      <c r="W2808" s="11">
        <v>-60.143799999999999</v>
      </c>
      <c r="X2808" s="11" t="s">
        <v>1405</v>
      </c>
    </row>
    <row r="2809" spans="1:24" x14ac:dyDescent="0.25">
      <c r="A2809" s="11" t="s">
        <v>127</v>
      </c>
      <c r="B2809" s="11">
        <v>315.36250000000001</v>
      </c>
      <c r="C2809" s="11">
        <v>100</v>
      </c>
      <c r="D2809" s="11">
        <v>172.8862</v>
      </c>
      <c r="E2809" s="11">
        <v>188.41460000000001</v>
      </c>
      <c r="F2809" s="11">
        <v>306.2253</v>
      </c>
      <c r="G2809" s="11">
        <v>436.54500000000002</v>
      </c>
      <c r="H2809" s="11">
        <v>686.11540000000002</v>
      </c>
      <c r="I2809" s="11">
        <v>0.27</v>
      </c>
      <c r="J2809" s="11">
        <v>27.176600000000001</v>
      </c>
      <c r="K2809" s="11">
        <v>15.9435</v>
      </c>
      <c r="L2809" s="11">
        <v>6.9298000000000002</v>
      </c>
      <c r="M2809" s="11">
        <v>0</v>
      </c>
      <c r="N2809" s="11">
        <v>8.4599999999999995E-2</v>
      </c>
      <c r="O2809" s="11">
        <v>0</v>
      </c>
      <c r="P2809" s="11">
        <v>0</v>
      </c>
      <c r="Q2809" s="11">
        <v>348.78070000000002</v>
      </c>
      <c r="R2809" s="11">
        <v>366.62650000000002</v>
      </c>
      <c r="S2809" s="11">
        <v>-65.897800000000004</v>
      </c>
      <c r="T2809" s="11">
        <v>0.82410000000000005</v>
      </c>
      <c r="U2809" s="11">
        <v>11.9308</v>
      </c>
      <c r="V2809" s="11">
        <v>-2.2574000000000001</v>
      </c>
      <c r="W2809" s="11">
        <v>-42.567100000000003</v>
      </c>
      <c r="X2809" s="11" t="s">
        <v>127</v>
      </c>
    </row>
    <row r="2810" spans="1:24" x14ac:dyDescent="0.25">
      <c r="A2810" s="11" t="s">
        <v>3312</v>
      </c>
      <c r="B2810" s="11">
        <v>217.7961</v>
      </c>
      <c r="C2810" s="11">
        <v>100</v>
      </c>
      <c r="D2810" s="11">
        <v>217.00909999999999</v>
      </c>
      <c r="E2810" s="11">
        <v>262.33339999999998</v>
      </c>
      <c r="F2810" s="11">
        <v>473.01280000000003</v>
      </c>
      <c r="G2810" s="11">
        <v>701.18110000000001</v>
      </c>
      <c r="H2810" s="11">
        <v>1233.7718</v>
      </c>
      <c r="I2810" s="11">
        <v>0.38100000000000001</v>
      </c>
      <c r="J2810" s="11">
        <v>38.301200000000001</v>
      </c>
      <c r="K2810" s="11">
        <v>25.0259</v>
      </c>
      <c r="L2810" s="11">
        <v>13.400499999999999</v>
      </c>
      <c r="M2810" s="11">
        <v>-1.43E-2</v>
      </c>
      <c r="N2810" s="11">
        <v>1.4559</v>
      </c>
      <c r="O2810" s="11">
        <v>0.76300000000000001</v>
      </c>
      <c r="P2810" s="11">
        <v>0.28139999999999998</v>
      </c>
      <c r="Q2810" s="11">
        <v>227.27539999999999</v>
      </c>
      <c r="R2810" s="11">
        <v>217.22040000000001</v>
      </c>
      <c r="S2810" s="11">
        <v>-80.382599999999996</v>
      </c>
      <c r="T2810" s="11">
        <v>0.98960000000000004</v>
      </c>
      <c r="U2810" s="11">
        <v>6.9180000000000001</v>
      </c>
      <c r="V2810" s="11">
        <v>-1.1287</v>
      </c>
      <c r="W2810" s="11">
        <v>-59.441899999999997</v>
      </c>
      <c r="X2810" s="11" t="s">
        <v>3312</v>
      </c>
    </row>
    <row r="2811" spans="1:24" x14ac:dyDescent="0.25">
      <c r="A2811" s="11" t="s">
        <v>3301</v>
      </c>
      <c r="B2811" s="11">
        <v>406.74110000000002</v>
      </c>
      <c r="C2811" s="11">
        <v>100</v>
      </c>
      <c r="D2811" s="11">
        <v>189.1942</v>
      </c>
      <c r="E2811" s="11">
        <v>258.4776</v>
      </c>
      <c r="F2811" s="11">
        <v>423.65730000000002</v>
      </c>
      <c r="G2811" s="11">
        <v>671.51130000000001</v>
      </c>
      <c r="H2811" s="11">
        <v>1115.2374</v>
      </c>
      <c r="I2811" s="11">
        <v>0.36220000000000002</v>
      </c>
      <c r="J2811" s="11">
        <v>36.345500000000001</v>
      </c>
      <c r="K2811" s="11">
        <v>23.380099999999999</v>
      </c>
      <c r="L2811" s="11">
        <v>12.093500000000001</v>
      </c>
      <c r="M2811" s="11">
        <v>-3.0999999999999999E-3</v>
      </c>
      <c r="N2811" s="11">
        <v>0.32040000000000002</v>
      </c>
      <c r="O2811" s="11">
        <v>0.09</v>
      </c>
      <c r="P2811" s="11">
        <v>6.1000000000000004E-3</v>
      </c>
      <c r="Q2811" s="11">
        <v>430.4554</v>
      </c>
      <c r="R2811" s="11">
        <v>337.49740000000003</v>
      </c>
      <c r="S2811" s="11">
        <v>-70.681899999999999</v>
      </c>
      <c r="T2811" s="11">
        <v>0.93600000000000005</v>
      </c>
      <c r="U2811" s="11">
        <v>13.8873</v>
      </c>
      <c r="V2811" s="11">
        <v>0</v>
      </c>
      <c r="W2811" s="11">
        <v>-44.0563</v>
      </c>
      <c r="X2811" s="11" t="s">
        <v>3301</v>
      </c>
    </row>
    <row r="2812" spans="1:24" x14ac:dyDescent="0.25">
      <c r="A2812" s="11" t="s">
        <v>1016</v>
      </c>
      <c r="B2812" s="11">
        <v>172.36070000000001</v>
      </c>
      <c r="C2812" s="11">
        <v>100</v>
      </c>
      <c r="D2812" s="11">
        <v>161.92619999999999</v>
      </c>
      <c r="E2812" s="11">
        <v>201.83320000000001</v>
      </c>
      <c r="F2812" s="11">
        <v>314.0557</v>
      </c>
      <c r="G2812" s="11">
        <v>461.39870000000002</v>
      </c>
      <c r="H2812" s="11">
        <v>715.06949999999995</v>
      </c>
      <c r="I2812" s="11">
        <v>0.28220000000000001</v>
      </c>
      <c r="J2812" s="11">
        <v>28.414200000000001</v>
      </c>
      <c r="K2812" s="11">
        <v>16.7409</v>
      </c>
      <c r="L2812" s="11">
        <v>7.2558999999999996</v>
      </c>
      <c r="M2812" s="11">
        <v>0</v>
      </c>
      <c r="N2812" s="11">
        <v>9.5999999999999992E-3</v>
      </c>
      <c r="O2812" s="11">
        <v>0</v>
      </c>
      <c r="P2812" s="11">
        <v>0</v>
      </c>
      <c r="Q2812" s="11">
        <v>171.1122</v>
      </c>
      <c r="R2812" s="11">
        <v>173.16759999999999</v>
      </c>
      <c r="S2812" s="11">
        <v>-67.925899999999999</v>
      </c>
      <c r="T2812" s="11">
        <v>0.51559999999999995</v>
      </c>
      <c r="U2812" s="11">
        <v>5.2458999999999998</v>
      </c>
      <c r="V2812" s="11">
        <v>-1.1287</v>
      </c>
      <c r="W2812" s="11">
        <v>-51.548200000000001</v>
      </c>
      <c r="X2812" s="11" t="s">
        <v>1016</v>
      </c>
    </row>
    <row r="2813" spans="1:24" x14ac:dyDescent="0.25">
      <c r="A2813" s="11" t="s">
        <v>343</v>
      </c>
      <c r="B2813" s="11">
        <v>182.41849999999999</v>
      </c>
      <c r="C2813" s="11">
        <v>100</v>
      </c>
      <c r="D2813" s="11">
        <v>200.3689</v>
      </c>
      <c r="E2813" s="11">
        <v>289.13940000000002</v>
      </c>
      <c r="F2813" s="11">
        <v>523.5684</v>
      </c>
      <c r="G2813" s="11">
        <v>825.43209999999999</v>
      </c>
      <c r="H2813" s="11">
        <v>1489.9661000000001</v>
      </c>
      <c r="I2813" s="11">
        <v>0.41980000000000001</v>
      </c>
      <c r="J2813" s="11">
        <v>42.051600000000001</v>
      </c>
      <c r="K2813" s="11">
        <v>28.668600000000001</v>
      </c>
      <c r="L2813" s="11">
        <v>16.403600000000001</v>
      </c>
      <c r="M2813" s="11">
        <v>-1.6199999999999999E-2</v>
      </c>
      <c r="N2813" s="11">
        <v>1.6431</v>
      </c>
      <c r="O2813" s="11">
        <v>0.90500000000000003</v>
      </c>
      <c r="P2813" s="11">
        <v>0.36280000000000001</v>
      </c>
      <c r="Q2813" s="11">
        <v>189.5504</v>
      </c>
      <c r="R2813" s="11">
        <v>179.21530000000001</v>
      </c>
      <c r="S2813" s="11">
        <v>-76.346400000000003</v>
      </c>
      <c r="T2813" s="11">
        <v>0.75629999999999997</v>
      </c>
      <c r="U2813" s="11">
        <v>5.5488</v>
      </c>
      <c r="V2813" s="11">
        <v>-1.1287</v>
      </c>
      <c r="W2813" s="11">
        <v>-58.283900000000003</v>
      </c>
      <c r="X2813" s="11" t="s">
        <v>343</v>
      </c>
    </row>
    <row r="2814" spans="1:24" x14ac:dyDescent="0.25">
      <c r="A2814" s="11" t="s">
        <v>128</v>
      </c>
      <c r="B2814" s="11">
        <v>205.9085</v>
      </c>
      <c r="C2814" s="11">
        <v>100</v>
      </c>
      <c r="D2814" s="11">
        <v>161.94980000000001</v>
      </c>
      <c r="E2814" s="11">
        <v>207.17830000000001</v>
      </c>
      <c r="F2814" s="11">
        <v>317.79910000000001</v>
      </c>
      <c r="G2814" s="11">
        <v>475.6789</v>
      </c>
      <c r="H2814" s="11">
        <v>737.55579999999998</v>
      </c>
      <c r="I2814" s="11">
        <v>0.28599999999999998</v>
      </c>
      <c r="J2814" s="11">
        <v>28.737300000000001</v>
      </c>
      <c r="K2814" s="11">
        <v>17.0746</v>
      </c>
      <c r="L2814" s="11">
        <v>7.6125999999999996</v>
      </c>
      <c r="M2814" s="11">
        <v>0</v>
      </c>
      <c r="N2814" s="11">
        <v>5.9999999999999995E-4</v>
      </c>
      <c r="O2814" s="11">
        <v>0</v>
      </c>
      <c r="P2814" s="11">
        <v>0</v>
      </c>
      <c r="Q2814" s="11">
        <v>211.14259999999999</v>
      </c>
      <c r="R2814" s="11">
        <v>201.221</v>
      </c>
      <c r="S2814" s="11">
        <v>-70.166799999999995</v>
      </c>
      <c r="T2814" s="11">
        <v>0.56069999999999998</v>
      </c>
      <c r="U2814" s="11">
        <v>6.5377999999999998</v>
      </c>
      <c r="V2814" s="11">
        <v>-1.1287</v>
      </c>
      <c r="W2814" s="11">
        <v>-51.041400000000003</v>
      </c>
      <c r="X2814" s="11" t="s">
        <v>128</v>
      </c>
    </row>
    <row r="2815" spans="1:24" x14ac:dyDescent="0.25">
      <c r="A2815" s="11" t="s">
        <v>3304</v>
      </c>
      <c r="B2815" s="11">
        <v>514.88990000000001</v>
      </c>
      <c r="C2815" s="11">
        <v>100</v>
      </c>
      <c r="D2815" s="11">
        <v>173.22800000000001</v>
      </c>
      <c r="E2815" s="11">
        <v>209.3622</v>
      </c>
      <c r="F2815" s="11">
        <v>319.06979999999999</v>
      </c>
      <c r="G2815" s="11">
        <v>478.60579999999999</v>
      </c>
      <c r="H2815" s="11">
        <v>743.21680000000003</v>
      </c>
      <c r="I2815" s="11">
        <v>0.28520000000000001</v>
      </c>
      <c r="J2815" s="11">
        <v>28.662099999999999</v>
      </c>
      <c r="K2815" s="11">
        <v>17.146100000000001</v>
      </c>
      <c r="L2815" s="11">
        <v>7.7382</v>
      </c>
      <c r="M2815" s="11">
        <v>0</v>
      </c>
      <c r="N2815" s="11">
        <v>1E-3</v>
      </c>
      <c r="O2815" s="11">
        <v>0</v>
      </c>
      <c r="P2815" s="11">
        <v>0</v>
      </c>
      <c r="Q2815" s="11">
        <v>550.57950000000005</v>
      </c>
      <c r="R2815" s="11">
        <v>425.64780000000002</v>
      </c>
      <c r="S2815" s="11">
        <v>-71.199399999999997</v>
      </c>
      <c r="T2815" s="11">
        <v>0.72270000000000001</v>
      </c>
      <c r="U2815" s="11">
        <v>18.061199999999999</v>
      </c>
      <c r="V2815" s="11">
        <v>-1.1287</v>
      </c>
      <c r="W2815" s="11">
        <v>-39.454000000000001</v>
      </c>
      <c r="X2815" s="11" t="s">
        <v>3304</v>
      </c>
    </row>
    <row r="2816" spans="1:24" x14ac:dyDescent="0.25">
      <c r="A2816" s="11" t="s">
        <v>1406</v>
      </c>
      <c r="B2816" s="11">
        <v>178.98339999999999</v>
      </c>
      <c r="C2816" s="11">
        <v>-100</v>
      </c>
      <c r="D2816" s="11">
        <v>105.1803</v>
      </c>
      <c r="E2816" s="11">
        <v>-79.028300000000002</v>
      </c>
      <c r="F2816" s="11">
        <v>120.18300000000001</v>
      </c>
      <c r="G2816" s="11">
        <v>-104.33580000000001</v>
      </c>
      <c r="H2816" s="11">
        <v>204.94970000000001</v>
      </c>
      <c r="I2816" s="11">
        <v>1.49E-2</v>
      </c>
      <c r="J2816" s="11">
        <v>1.5575000000000001</v>
      </c>
      <c r="K2816" s="11">
        <v>0.69489999999999996</v>
      </c>
      <c r="L2816" s="11">
        <v>0.21440000000000001</v>
      </c>
      <c r="M2816" s="11">
        <v>-5.2499999999999998E-2</v>
      </c>
      <c r="N2816" s="11">
        <v>6.1615000000000002</v>
      </c>
      <c r="O2816" s="11">
        <v>2.7650999999999999</v>
      </c>
      <c r="P2816" s="11">
        <v>1.3401000000000001</v>
      </c>
      <c r="Q2816" s="11">
        <v>194.3605</v>
      </c>
      <c r="R2816" s="11">
        <v>132.22470000000001</v>
      </c>
      <c r="S2816" s="11">
        <v>-52.019100000000002</v>
      </c>
      <c r="T2816" s="11">
        <v>0.53449999999999998</v>
      </c>
      <c r="U2816" s="11">
        <v>6.4870999999999999</v>
      </c>
      <c r="V2816" s="11">
        <v>0</v>
      </c>
      <c r="W2816" s="11">
        <v>-36.744599999999998</v>
      </c>
      <c r="X2816" s="11" t="s">
        <v>1406</v>
      </c>
    </row>
    <row r="2817" spans="1:24" x14ac:dyDescent="0.25">
      <c r="A2817" s="11" t="s">
        <v>3748</v>
      </c>
      <c r="B2817" s="11">
        <v>64.765600000000006</v>
      </c>
      <c r="C2817" s="11">
        <v>-100</v>
      </c>
      <c r="D2817" s="11">
        <v>239.53059999999999</v>
      </c>
      <c r="E2817" s="11">
        <v>-519.88009999999997</v>
      </c>
      <c r="F2817" s="11">
        <v>1198.4539</v>
      </c>
      <c r="G2817" s="11">
        <v>-2741.2654000000002</v>
      </c>
      <c r="H2817" s="11">
        <v>6365.36</v>
      </c>
      <c r="I2817" s="11">
        <v>6.9999999999999999E-4</v>
      </c>
      <c r="J2817" s="11">
        <v>0.1391</v>
      </c>
      <c r="K2817" s="11">
        <v>3.8999999999999998E-3</v>
      </c>
      <c r="L2817" s="11">
        <v>0</v>
      </c>
      <c r="M2817" s="11">
        <v>-0.42720000000000002</v>
      </c>
      <c r="N2817" s="11">
        <v>42.7209</v>
      </c>
      <c r="O2817" s="11">
        <v>35.706499999999998</v>
      </c>
      <c r="P2817" s="11">
        <v>28.697099999999999</v>
      </c>
      <c r="Q2817" s="11">
        <v>44.828800000000001</v>
      </c>
      <c r="R2817" s="11">
        <v>34.0379</v>
      </c>
      <c r="S2817" s="11">
        <v>-87.458699999999993</v>
      </c>
      <c r="T2817" s="11">
        <v>0.76800000000000002</v>
      </c>
      <c r="U2817" s="11">
        <v>1.8187</v>
      </c>
      <c r="V2817" s="11">
        <v>0</v>
      </c>
      <c r="W2817" s="11">
        <v>-76.59</v>
      </c>
      <c r="X2817" s="11" t="s">
        <v>3748</v>
      </c>
    </row>
    <row r="2818" spans="1:24" x14ac:dyDescent="0.25">
      <c r="A2818" s="11" t="s">
        <v>3748</v>
      </c>
      <c r="B2818" s="11">
        <v>64.765600000000006</v>
      </c>
      <c r="C2818" s="11">
        <v>-100</v>
      </c>
      <c r="D2818" s="11">
        <v>239.53059999999999</v>
      </c>
      <c r="E2818" s="11">
        <v>-519.88009999999997</v>
      </c>
      <c r="F2818" s="11">
        <v>1198.4539</v>
      </c>
      <c r="G2818" s="11">
        <v>-2741.2654000000002</v>
      </c>
      <c r="H2818" s="11">
        <v>6365.36</v>
      </c>
      <c r="I2818" s="11">
        <v>6.9999999999999999E-4</v>
      </c>
      <c r="J2818" s="11">
        <v>0.1391</v>
      </c>
      <c r="K2818" s="11">
        <v>3.8999999999999998E-3</v>
      </c>
      <c r="L2818" s="11">
        <v>0</v>
      </c>
      <c r="M2818" s="11">
        <v>-0.42720000000000002</v>
      </c>
      <c r="N2818" s="11">
        <v>42.7209</v>
      </c>
      <c r="O2818" s="11">
        <v>35.706499999999998</v>
      </c>
      <c r="P2818" s="11">
        <v>28.697099999999999</v>
      </c>
      <c r="Q2818" s="11">
        <v>44.828800000000001</v>
      </c>
      <c r="R2818" s="11">
        <v>34.0379</v>
      </c>
      <c r="S2818" s="11">
        <v>-87.458699999999993</v>
      </c>
      <c r="T2818" s="11">
        <v>0.76800000000000002</v>
      </c>
      <c r="U2818" s="11">
        <v>1.8187</v>
      </c>
      <c r="V2818" s="11">
        <v>0</v>
      </c>
      <c r="W2818" s="11">
        <v>-76.59</v>
      </c>
      <c r="X2818" s="11" t="s">
        <v>3748</v>
      </c>
    </row>
    <row r="2819" spans="1:24" x14ac:dyDescent="0.25">
      <c r="A2819" s="11" t="s">
        <v>1017</v>
      </c>
      <c r="B2819" s="11">
        <v>117.7761</v>
      </c>
      <c r="C2819" s="11">
        <v>100</v>
      </c>
      <c r="D2819" s="11">
        <v>214.19890000000001</v>
      </c>
      <c r="E2819" s="11">
        <v>274.75909999999999</v>
      </c>
      <c r="F2819" s="11">
        <v>540.57090000000005</v>
      </c>
      <c r="G2819" s="11">
        <v>762.21600000000001</v>
      </c>
      <c r="H2819" s="11">
        <v>1487.2557999999999</v>
      </c>
      <c r="I2819" s="11">
        <v>0.4204</v>
      </c>
      <c r="J2819" s="11">
        <v>42.164499999999997</v>
      </c>
      <c r="K2819" s="11">
        <v>28.135000000000002</v>
      </c>
      <c r="L2819" s="11">
        <v>15.7096</v>
      </c>
      <c r="M2819" s="11">
        <v>-3.1199999999999999E-2</v>
      </c>
      <c r="N2819" s="11">
        <v>3.1989999999999998</v>
      </c>
      <c r="O2819" s="11">
        <v>2.0059999999999998</v>
      </c>
      <c r="P2819" s="11">
        <v>1.0794999999999999</v>
      </c>
      <c r="Q2819" s="11">
        <v>102.0057</v>
      </c>
      <c r="R2819" s="11">
        <v>111.09780000000001</v>
      </c>
      <c r="S2819" s="11">
        <v>-76.881900000000002</v>
      </c>
      <c r="T2819" s="11">
        <v>0.73199999999999998</v>
      </c>
      <c r="U2819" s="11">
        <v>3.0171000000000001</v>
      </c>
      <c r="V2819" s="11">
        <v>0</v>
      </c>
      <c r="W2819" s="11">
        <v>-62.5931</v>
      </c>
      <c r="X2819" s="11" t="s">
        <v>1017</v>
      </c>
    </row>
    <row r="2820" spans="1:24" x14ac:dyDescent="0.25">
      <c r="A2820" s="11" t="s">
        <v>1018</v>
      </c>
      <c r="B2820" s="11">
        <v>187.36539999999999</v>
      </c>
      <c r="C2820" s="11">
        <v>100</v>
      </c>
      <c r="D2820" s="11">
        <v>177.75649999999999</v>
      </c>
      <c r="E2820" s="11">
        <v>232.37540000000001</v>
      </c>
      <c r="F2820" s="11">
        <v>376.23689999999999</v>
      </c>
      <c r="G2820" s="11">
        <v>579.16690000000006</v>
      </c>
      <c r="H2820" s="11">
        <v>932.33849999999995</v>
      </c>
      <c r="I2820" s="11">
        <v>0.32919999999999999</v>
      </c>
      <c r="J2820" s="11">
        <v>33.0807</v>
      </c>
      <c r="K2820" s="11">
        <v>20.645700000000001</v>
      </c>
      <c r="L2820" s="11">
        <v>10.045</v>
      </c>
      <c r="M2820" s="11">
        <v>0</v>
      </c>
      <c r="N2820" s="11">
        <v>5.0000000000000001E-4</v>
      </c>
      <c r="O2820" s="11">
        <v>0</v>
      </c>
      <c r="P2820" s="11">
        <v>0</v>
      </c>
      <c r="Q2820" s="11">
        <v>192.0446</v>
      </c>
      <c r="R2820" s="11">
        <v>187.1943</v>
      </c>
      <c r="S2820" s="11">
        <v>-71.183800000000005</v>
      </c>
      <c r="T2820" s="11">
        <v>0.62239999999999995</v>
      </c>
      <c r="U2820" s="11">
        <v>5.8757999999999999</v>
      </c>
      <c r="V2820" s="11">
        <v>-1.1287</v>
      </c>
      <c r="W2820" s="11">
        <v>-52.744100000000003</v>
      </c>
      <c r="X2820" s="11" t="s">
        <v>1018</v>
      </c>
    </row>
    <row r="2821" spans="1:24" x14ac:dyDescent="0.25">
      <c r="A2821" s="11" t="s">
        <v>1019</v>
      </c>
      <c r="B2821" s="11">
        <v>114.25149999999999</v>
      </c>
      <c r="C2821" s="11">
        <v>100</v>
      </c>
      <c r="D2821" s="11">
        <v>208.5829</v>
      </c>
      <c r="E2821" s="11">
        <v>214.2193</v>
      </c>
      <c r="F2821" s="11">
        <v>473.08949999999999</v>
      </c>
      <c r="G2821" s="11">
        <v>492.99689999999998</v>
      </c>
      <c r="H2821" s="11">
        <v>1153.3444</v>
      </c>
      <c r="I2821" s="11">
        <v>0.36480000000000001</v>
      </c>
      <c r="J2821" s="11">
        <v>36.646599999999999</v>
      </c>
      <c r="K2821" s="11">
        <v>22.128699999999998</v>
      </c>
      <c r="L2821" s="11">
        <v>10.0214</v>
      </c>
      <c r="M2821" s="11">
        <v>-6.2100000000000002E-2</v>
      </c>
      <c r="N2821" s="11">
        <v>6.2948000000000004</v>
      </c>
      <c r="O2821" s="11">
        <v>3.952</v>
      </c>
      <c r="P2821" s="11">
        <v>2.0705</v>
      </c>
      <c r="Q2821" s="11">
        <v>97.366100000000003</v>
      </c>
      <c r="R2821" s="11">
        <v>112.08580000000001</v>
      </c>
      <c r="S2821" s="11">
        <v>-75.285300000000007</v>
      </c>
      <c r="T2821" s="11">
        <v>0.78259999999999996</v>
      </c>
      <c r="U2821" s="11">
        <v>2.6549</v>
      </c>
      <c r="V2821" s="11">
        <v>0</v>
      </c>
      <c r="W2821" s="11">
        <v>-62.304699999999997</v>
      </c>
      <c r="X2821" s="11" t="s">
        <v>1019</v>
      </c>
    </row>
    <row r="2822" spans="1:24" x14ac:dyDescent="0.25">
      <c r="A2822" s="11" t="s">
        <v>129</v>
      </c>
      <c r="B2822" s="11">
        <v>186.24969999999999</v>
      </c>
      <c r="C2822" s="11">
        <v>100</v>
      </c>
      <c r="D2822" s="11">
        <v>156.64169999999999</v>
      </c>
      <c r="E2822" s="11">
        <v>199.2056</v>
      </c>
      <c r="F2822" s="11">
        <v>306.09789999999998</v>
      </c>
      <c r="G2822" s="11">
        <v>455.39780000000002</v>
      </c>
      <c r="H2822" s="11">
        <v>705.40629999999999</v>
      </c>
      <c r="I2822" s="11">
        <v>0.27539999999999998</v>
      </c>
      <c r="J2822" s="11">
        <v>27.744299999999999</v>
      </c>
      <c r="K2822" s="11">
        <v>16.415800000000001</v>
      </c>
      <c r="L2822" s="11">
        <v>7.2144000000000004</v>
      </c>
      <c r="M2822" s="11">
        <v>0</v>
      </c>
      <c r="N2822" s="11">
        <v>6.9999999999999999E-4</v>
      </c>
      <c r="O2822" s="11">
        <v>0</v>
      </c>
      <c r="P2822" s="11">
        <v>0</v>
      </c>
      <c r="Q2822" s="11">
        <v>190.63669999999999</v>
      </c>
      <c r="R2822" s="11">
        <v>187.1943</v>
      </c>
      <c r="S2822" s="11">
        <v>-66.551900000000003</v>
      </c>
      <c r="T2822" s="11">
        <v>0.57089999999999996</v>
      </c>
      <c r="U2822" s="11">
        <v>5.8540000000000001</v>
      </c>
      <c r="V2822" s="11">
        <v>-1.1287</v>
      </c>
      <c r="W2822" s="11">
        <v>-49.385899999999999</v>
      </c>
      <c r="X2822" s="11" t="s">
        <v>129</v>
      </c>
    </row>
    <row r="2823" spans="1:24" x14ac:dyDescent="0.25">
      <c r="A2823" s="11" t="s">
        <v>3704</v>
      </c>
      <c r="B2823" s="11">
        <v>71.171400000000006</v>
      </c>
      <c r="C2823" s="11">
        <v>100</v>
      </c>
      <c r="D2823" s="11">
        <v>195.0608</v>
      </c>
      <c r="E2823" s="11">
        <v>439.14569999999998</v>
      </c>
      <c r="F2823" s="11">
        <v>1078.2438999999999</v>
      </c>
      <c r="G2823" s="11">
        <v>2770.3436999999999</v>
      </c>
      <c r="H2823" s="11">
        <v>7296.5892999999996</v>
      </c>
      <c r="I2823" s="11">
        <v>0.39389999999999997</v>
      </c>
      <c r="J2823" s="11">
        <v>39.956200000000003</v>
      </c>
      <c r="K2823" s="11">
        <v>32.324300000000001</v>
      </c>
      <c r="L2823" s="11">
        <v>26.588799999999999</v>
      </c>
      <c r="M2823" s="11">
        <v>0</v>
      </c>
      <c r="N2823" s="11">
        <v>0</v>
      </c>
      <c r="O2823" s="11">
        <v>0</v>
      </c>
      <c r="P2823" s="11">
        <v>0</v>
      </c>
      <c r="Q2823" s="11">
        <v>53.750999999999998</v>
      </c>
      <c r="R2823" s="11">
        <v>95.903499999999994</v>
      </c>
      <c r="S2823" s="11">
        <v>-79.794399999999996</v>
      </c>
      <c r="T2823" s="11">
        <v>0.36009999999999998</v>
      </c>
      <c r="U2823" s="11">
        <v>3.0705</v>
      </c>
      <c r="V2823" s="11">
        <v>0</v>
      </c>
      <c r="W2823" s="11">
        <v>-67.569199999999995</v>
      </c>
      <c r="X2823" s="11" t="s">
        <v>3704</v>
      </c>
    </row>
    <row r="2824" spans="1:24" x14ac:dyDescent="0.25">
      <c r="A2824" s="11" t="s">
        <v>3704</v>
      </c>
      <c r="B2824" s="11">
        <v>71.171400000000006</v>
      </c>
      <c r="C2824" s="11">
        <v>100</v>
      </c>
      <c r="D2824" s="11">
        <v>195.0608</v>
      </c>
      <c r="E2824" s="11">
        <v>439.14569999999998</v>
      </c>
      <c r="F2824" s="11">
        <v>1078.2438999999999</v>
      </c>
      <c r="G2824" s="11">
        <v>2770.3436999999999</v>
      </c>
      <c r="H2824" s="11">
        <v>7296.5892999999996</v>
      </c>
      <c r="I2824" s="11">
        <v>0.39389999999999997</v>
      </c>
      <c r="J2824" s="11">
        <v>39.956200000000003</v>
      </c>
      <c r="K2824" s="11">
        <v>32.324300000000001</v>
      </c>
      <c r="L2824" s="11">
        <v>26.588799999999999</v>
      </c>
      <c r="M2824" s="11">
        <v>0</v>
      </c>
      <c r="N2824" s="11">
        <v>0</v>
      </c>
      <c r="O2824" s="11">
        <v>0</v>
      </c>
      <c r="P2824" s="11">
        <v>0</v>
      </c>
      <c r="Q2824" s="11">
        <v>53.750999999999998</v>
      </c>
      <c r="R2824" s="11">
        <v>95.903499999999994</v>
      </c>
      <c r="S2824" s="11">
        <v>-79.794399999999996</v>
      </c>
      <c r="T2824" s="11">
        <v>0.36009999999999998</v>
      </c>
      <c r="U2824" s="11">
        <v>3.0705</v>
      </c>
      <c r="V2824" s="11">
        <v>0</v>
      </c>
      <c r="W2824" s="11">
        <v>-67.569199999999995</v>
      </c>
      <c r="X2824" s="11" t="s">
        <v>3704</v>
      </c>
    </row>
    <row r="2825" spans="1:24" x14ac:dyDescent="0.25">
      <c r="A2825" s="11" t="s">
        <v>1510</v>
      </c>
      <c r="B2825" s="11">
        <v>65.985399999999998</v>
      </c>
      <c r="C2825" s="11">
        <v>100</v>
      </c>
      <c r="D2825" s="11">
        <v>198.52459999999999</v>
      </c>
      <c r="E2825" s="11">
        <v>453.29090000000002</v>
      </c>
      <c r="F2825" s="11">
        <v>1120.9999</v>
      </c>
      <c r="G2825" s="11">
        <v>2896.2647999999999</v>
      </c>
      <c r="H2825" s="11">
        <v>7668.8621999999996</v>
      </c>
      <c r="I2825" s="11">
        <v>0.4123</v>
      </c>
      <c r="J2825" s="11">
        <v>41.524799999999999</v>
      </c>
      <c r="K2825" s="11">
        <v>33.474200000000003</v>
      </c>
      <c r="L2825" s="11">
        <v>27.3813</v>
      </c>
      <c r="M2825" s="11">
        <v>0</v>
      </c>
      <c r="N2825" s="11">
        <v>0</v>
      </c>
      <c r="O2825" s="11">
        <v>0</v>
      </c>
      <c r="P2825" s="11">
        <v>0</v>
      </c>
      <c r="Q2825" s="11">
        <v>47.986699999999999</v>
      </c>
      <c r="R2825" s="11">
        <v>51.452599999999997</v>
      </c>
      <c r="S2825" s="11">
        <v>-81.074799999999996</v>
      </c>
      <c r="T2825" s="11">
        <v>0.31340000000000001</v>
      </c>
      <c r="U2825" s="11">
        <v>2.5444</v>
      </c>
      <c r="V2825" s="11">
        <v>0</v>
      </c>
      <c r="W2825" s="11">
        <v>-70.242900000000006</v>
      </c>
      <c r="X2825" s="11" t="s">
        <v>1510</v>
      </c>
    </row>
    <row r="2826" spans="1:24" x14ac:dyDescent="0.25">
      <c r="A2826" s="11" t="s">
        <v>1510</v>
      </c>
      <c r="B2826" s="11">
        <v>65.985399999999998</v>
      </c>
      <c r="C2826" s="11">
        <v>100</v>
      </c>
      <c r="D2826" s="11">
        <v>198.52459999999999</v>
      </c>
      <c r="E2826" s="11">
        <v>453.29090000000002</v>
      </c>
      <c r="F2826" s="11">
        <v>1120.9999</v>
      </c>
      <c r="G2826" s="11">
        <v>2896.2647999999999</v>
      </c>
      <c r="H2826" s="11">
        <v>7668.8621999999996</v>
      </c>
      <c r="I2826" s="11">
        <v>0.4123</v>
      </c>
      <c r="J2826" s="11">
        <v>41.524799999999999</v>
      </c>
      <c r="K2826" s="11">
        <v>33.474200000000003</v>
      </c>
      <c r="L2826" s="11">
        <v>27.3813</v>
      </c>
      <c r="M2826" s="11">
        <v>0</v>
      </c>
      <c r="N2826" s="11">
        <v>0</v>
      </c>
      <c r="O2826" s="11">
        <v>0</v>
      </c>
      <c r="P2826" s="11">
        <v>0</v>
      </c>
      <c r="Q2826" s="11">
        <v>47.986699999999999</v>
      </c>
      <c r="R2826" s="11">
        <v>51.452599999999997</v>
      </c>
      <c r="S2826" s="11">
        <v>-81.074799999999996</v>
      </c>
      <c r="T2826" s="11">
        <v>0.31340000000000001</v>
      </c>
      <c r="U2826" s="11">
        <v>2.5444</v>
      </c>
      <c r="V2826" s="11">
        <v>0</v>
      </c>
      <c r="W2826" s="11">
        <v>-70.242900000000006</v>
      </c>
      <c r="X2826" s="11" t="s">
        <v>1510</v>
      </c>
    </row>
    <row r="2827" spans="1:24" x14ac:dyDescent="0.25">
      <c r="A2827" s="11" t="s">
        <v>1128</v>
      </c>
      <c r="B2827" s="11">
        <v>82.063000000000002</v>
      </c>
      <c r="C2827" s="11">
        <v>100</v>
      </c>
      <c r="D2827" s="11">
        <v>197.8861</v>
      </c>
      <c r="E2827" s="11">
        <v>406.04419999999999</v>
      </c>
      <c r="F2827" s="11">
        <v>849.51</v>
      </c>
      <c r="G2827" s="11">
        <v>1794.9601</v>
      </c>
      <c r="H2827" s="11">
        <v>3818.654</v>
      </c>
      <c r="I2827" s="11">
        <v>0.47520000000000001</v>
      </c>
      <c r="J2827" s="11">
        <v>47.574100000000001</v>
      </c>
      <c r="K2827" s="11">
        <v>38.459200000000003</v>
      </c>
      <c r="L2827" s="11">
        <v>29.482399999999998</v>
      </c>
      <c r="M2827" s="11">
        <v>0</v>
      </c>
      <c r="N2827" s="11">
        <v>0</v>
      </c>
      <c r="O2827" s="11">
        <v>0</v>
      </c>
      <c r="P2827" s="11">
        <v>0</v>
      </c>
      <c r="Q2827" s="11">
        <v>62.560600000000001</v>
      </c>
      <c r="R2827" s="11">
        <v>64.988500000000002</v>
      </c>
      <c r="S2827" s="11">
        <v>-76.745199999999997</v>
      </c>
      <c r="T2827" s="11">
        <v>0.35899999999999999</v>
      </c>
      <c r="U2827" s="11">
        <v>2.3771</v>
      </c>
      <c r="V2827" s="11">
        <v>0</v>
      </c>
      <c r="W2827" s="11">
        <v>-63.531300000000002</v>
      </c>
      <c r="X2827" s="11" t="s">
        <v>1128</v>
      </c>
    </row>
    <row r="2828" spans="1:24" x14ac:dyDescent="0.25">
      <c r="A2828" s="11" t="s">
        <v>1128</v>
      </c>
      <c r="B2828" s="11">
        <v>82.063000000000002</v>
      </c>
      <c r="C2828" s="11">
        <v>100</v>
      </c>
      <c r="D2828" s="11">
        <v>197.8861</v>
      </c>
      <c r="E2828" s="11">
        <v>406.04419999999999</v>
      </c>
      <c r="F2828" s="11">
        <v>849.51</v>
      </c>
      <c r="G2828" s="11">
        <v>1794.9601</v>
      </c>
      <c r="H2828" s="11">
        <v>3818.654</v>
      </c>
      <c r="I2828" s="11">
        <v>0.47520000000000001</v>
      </c>
      <c r="J2828" s="11">
        <v>47.574100000000001</v>
      </c>
      <c r="K2828" s="11">
        <v>38.459200000000003</v>
      </c>
      <c r="L2828" s="11">
        <v>29.482399999999998</v>
      </c>
      <c r="M2828" s="11">
        <v>0</v>
      </c>
      <c r="N2828" s="11">
        <v>0</v>
      </c>
      <c r="O2828" s="11">
        <v>0</v>
      </c>
      <c r="P2828" s="11">
        <v>0</v>
      </c>
      <c r="Q2828" s="11">
        <v>62.560600000000001</v>
      </c>
      <c r="R2828" s="11">
        <v>64.988500000000002</v>
      </c>
      <c r="S2828" s="11">
        <v>-76.745199999999997</v>
      </c>
      <c r="T2828" s="11">
        <v>0.35899999999999999</v>
      </c>
      <c r="U2828" s="11">
        <v>2.3771</v>
      </c>
      <c r="V2828" s="11">
        <v>0</v>
      </c>
      <c r="W2828" s="11">
        <v>-63.531300000000002</v>
      </c>
      <c r="X2828" s="11" t="s">
        <v>1128</v>
      </c>
    </row>
    <row r="2829" spans="1:24" x14ac:dyDescent="0.25">
      <c r="A2829" s="11" t="s">
        <v>1407</v>
      </c>
      <c r="B2829" s="11">
        <v>67.637200000000007</v>
      </c>
      <c r="C2829" s="11">
        <v>100</v>
      </c>
      <c r="D2829" s="11">
        <v>147.84780000000001</v>
      </c>
      <c r="E2829" s="11">
        <v>218.59020000000001</v>
      </c>
      <c r="F2829" s="11">
        <v>323.18209999999999</v>
      </c>
      <c r="G2829" s="11">
        <v>477.82029999999997</v>
      </c>
      <c r="H2829" s="11">
        <v>706.45219999999995</v>
      </c>
      <c r="I2829" s="11">
        <v>0.3236</v>
      </c>
      <c r="J2829" s="11">
        <v>32.3628</v>
      </c>
      <c r="K2829" s="11">
        <v>18.8353</v>
      </c>
      <c r="L2829" s="11">
        <v>6.5568</v>
      </c>
      <c r="M2829" s="11">
        <v>0</v>
      </c>
      <c r="N2829" s="11">
        <v>0</v>
      </c>
      <c r="O2829" s="11">
        <v>0</v>
      </c>
      <c r="P2829" s="11">
        <v>0</v>
      </c>
      <c r="Q2829" s="11">
        <v>52.306199999999997</v>
      </c>
      <c r="R2829" s="11">
        <v>126.9045</v>
      </c>
      <c r="S2829" s="11">
        <v>-71.040499999999994</v>
      </c>
      <c r="T2829" s="11">
        <v>-0.16850000000000001</v>
      </c>
      <c r="U2829" s="11">
        <v>3.923</v>
      </c>
      <c r="V2829" s="11">
        <v>0</v>
      </c>
      <c r="W2829" s="11">
        <v>-60.805900000000001</v>
      </c>
      <c r="X2829" s="11" t="s">
        <v>1407</v>
      </c>
    </row>
    <row r="2830" spans="1:24" x14ac:dyDescent="0.25">
      <c r="A2830" s="11" t="s">
        <v>820</v>
      </c>
      <c r="B2830" s="11">
        <v>152.52850000000001</v>
      </c>
      <c r="C2830" s="11">
        <v>100</v>
      </c>
      <c r="D2830" s="11">
        <v>73.521500000000003</v>
      </c>
      <c r="E2830" s="11">
        <v>57.344200000000001</v>
      </c>
      <c r="F2830" s="11">
        <v>46.645899999999997</v>
      </c>
      <c r="G2830" s="11">
        <v>39.1449</v>
      </c>
      <c r="H2830" s="11">
        <v>33.629600000000003</v>
      </c>
      <c r="I2830" s="11">
        <v>0</v>
      </c>
      <c r="J2830" s="11">
        <v>0.75860000000000005</v>
      </c>
      <c r="K2830" s="11">
        <v>0</v>
      </c>
      <c r="L2830" s="11">
        <v>0</v>
      </c>
      <c r="M2830" s="11">
        <v>0</v>
      </c>
      <c r="N2830" s="11">
        <v>0</v>
      </c>
      <c r="O2830" s="11">
        <v>0</v>
      </c>
      <c r="P2830" s="11">
        <v>0</v>
      </c>
      <c r="Q2830" s="11">
        <v>143.12270000000001</v>
      </c>
      <c r="R2830" s="11">
        <v>380.71339999999998</v>
      </c>
      <c r="S2830" s="11">
        <v>-48.704900000000002</v>
      </c>
      <c r="T2830" s="11">
        <v>-2.5399999999999999E-2</v>
      </c>
      <c r="U2830" s="11">
        <v>8.8467000000000002</v>
      </c>
      <c r="V2830" s="11">
        <v>0</v>
      </c>
      <c r="W2830" s="11">
        <v>-33.172600000000003</v>
      </c>
      <c r="X2830" s="11" t="s">
        <v>820</v>
      </c>
    </row>
    <row r="2831" spans="1:24" x14ac:dyDescent="0.25">
      <c r="A2831" s="11" t="s">
        <v>543</v>
      </c>
      <c r="B2831" s="11">
        <v>239.48679999999999</v>
      </c>
      <c r="C2831" s="11">
        <v>100</v>
      </c>
      <c r="D2831" s="11">
        <v>211.82929999999999</v>
      </c>
      <c r="E2831" s="11">
        <v>386.50779999999997</v>
      </c>
      <c r="F2831" s="11">
        <v>814.39639999999997</v>
      </c>
      <c r="G2831" s="11">
        <v>1747.8925999999999</v>
      </c>
      <c r="H2831" s="11">
        <v>3854.1446000000001</v>
      </c>
      <c r="I2831" s="11">
        <v>0.43890000000000001</v>
      </c>
      <c r="J2831" s="11">
        <v>44.015000000000001</v>
      </c>
      <c r="K2831" s="11">
        <v>35.069699999999997</v>
      </c>
      <c r="L2831" s="11">
        <v>26.607399999999998</v>
      </c>
      <c r="M2831" s="11">
        <v>0</v>
      </c>
      <c r="N2831" s="11">
        <v>0</v>
      </c>
      <c r="O2831" s="11">
        <v>0</v>
      </c>
      <c r="P2831" s="11">
        <v>0</v>
      </c>
      <c r="Q2831" s="11">
        <v>256.58629999999999</v>
      </c>
      <c r="R2831" s="11">
        <v>191.2474</v>
      </c>
      <c r="S2831" s="11">
        <v>-79.158000000000001</v>
      </c>
      <c r="T2831" s="11">
        <v>0.76780000000000004</v>
      </c>
      <c r="U2831" s="11">
        <v>8.3522999999999996</v>
      </c>
      <c r="V2831" s="11">
        <v>-1.1335</v>
      </c>
      <c r="W2831" s="11">
        <v>-57.105200000000004</v>
      </c>
      <c r="X2831" s="11" t="s">
        <v>4378</v>
      </c>
    </row>
    <row r="2832" spans="1:24" x14ac:dyDescent="0.25">
      <c r="A2832" s="11" t="s">
        <v>4378</v>
      </c>
      <c r="B2832" s="11">
        <v>239.48679999999999</v>
      </c>
      <c r="C2832" s="11">
        <v>100</v>
      </c>
      <c r="D2832" s="11">
        <v>211.82929999999999</v>
      </c>
      <c r="E2832" s="11">
        <v>386.50779999999997</v>
      </c>
      <c r="F2832" s="11">
        <v>814.39639999999997</v>
      </c>
      <c r="G2832" s="11">
        <v>1747.8925999999999</v>
      </c>
      <c r="H2832" s="11">
        <v>3854.1446000000001</v>
      </c>
      <c r="I2832" s="11">
        <v>0.43890000000000001</v>
      </c>
      <c r="J2832" s="11">
        <v>44.015000000000001</v>
      </c>
      <c r="K2832" s="11">
        <v>35.069699999999997</v>
      </c>
      <c r="L2832" s="11">
        <v>26.607399999999998</v>
      </c>
      <c r="M2832" s="11">
        <v>0</v>
      </c>
      <c r="N2832" s="11">
        <v>0</v>
      </c>
      <c r="O2832" s="11">
        <v>0</v>
      </c>
      <c r="P2832" s="11">
        <v>0</v>
      </c>
      <c r="Q2832" s="11">
        <v>256.58629999999999</v>
      </c>
      <c r="R2832" s="11">
        <v>191.2474</v>
      </c>
      <c r="S2832" s="11">
        <v>-79.158000000000001</v>
      </c>
      <c r="T2832" s="11">
        <v>0.76780000000000004</v>
      </c>
      <c r="U2832" s="11">
        <v>8.3522999999999996</v>
      </c>
      <c r="V2832" s="11">
        <v>-1.1335</v>
      </c>
      <c r="W2832" s="11">
        <v>-57.105200000000004</v>
      </c>
      <c r="X2832" s="11" t="s">
        <v>4378</v>
      </c>
    </row>
    <row r="2833" spans="1:24" x14ac:dyDescent="0.25">
      <c r="A2833" s="11" t="s">
        <v>4378</v>
      </c>
      <c r="B2833" s="11">
        <v>239.48679999999999</v>
      </c>
      <c r="C2833" s="11">
        <v>100</v>
      </c>
      <c r="D2833" s="11">
        <v>211.82929999999999</v>
      </c>
      <c r="E2833" s="11">
        <v>386.50779999999997</v>
      </c>
      <c r="F2833" s="11">
        <v>814.39639999999997</v>
      </c>
      <c r="G2833" s="11">
        <v>1747.8925999999999</v>
      </c>
      <c r="H2833" s="11">
        <v>3854.1446000000001</v>
      </c>
      <c r="I2833" s="11">
        <v>0.43890000000000001</v>
      </c>
      <c r="J2833" s="11">
        <v>44.015000000000001</v>
      </c>
      <c r="K2833" s="11">
        <v>35.069699999999997</v>
      </c>
      <c r="L2833" s="11">
        <v>26.607399999999998</v>
      </c>
      <c r="M2833" s="11">
        <v>0</v>
      </c>
      <c r="N2833" s="11">
        <v>0</v>
      </c>
      <c r="O2833" s="11">
        <v>0</v>
      </c>
      <c r="P2833" s="11">
        <v>0</v>
      </c>
      <c r="Q2833" s="11">
        <v>251.73939999999999</v>
      </c>
      <c r="R2833" s="11">
        <v>191.2474</v>
      </c>
      <c r="S2833" s="11">
        <v>-79.156400000000005</v>
      </c>
      <c r="T2833" s="11">
        <v>0.76780000000000004</v>
      </c>
      <c r="U2833" s="11">
        <v>8.3522999999999996</v>
      </c>
      <c r="V2833" s="11">
        <v>-1.1287</v>
      </c>
      <c r="W2833" s="11">
        <v>-56.788400000000003</v>
      </c>
      <c r="X2833" s="11" t="s">
        <v>4378</v>
      </c>
    </row>
    <row r="2834" spans="1:24" x14ac:dyDescent="0.25">
      <c r="A2834" s="11" t="s">
        <v>544</v>
      </c>
      <c r="B2834" s="11">
        <v>441.209</v>
      </c>
      <c r="C2834" s="11">
        <v>100</v>
      </c>
      <c r="D2834" s="11">
        <v>221.35640000000001</v>
      </c>
      <c r="E2834" s="11">
        <v>420.17430000000002</v>
      </c>
      <c r="F2834" s="11">
        <v>912.30229999999995</v>
      </c>
      <c r="G2834" s="11">
        <v>2030.2089000000001</v>
      </c>
      <c r="H2834" s="11">
        <v>4630.0906999999997</v>
      </c>
      <c r="I2834" s="11">
        <v>0.4657</v>
      </c>
      <c r="J2834" s="11">
        <v>46.657600000000002</v>
      </c>
      <c r="K2834" s="11">
        <v>37.782699999999998</v>
      </c>
      <c r="L2834" s="11">
        <v>29.242000000000001</v>
      </c>
      <c r="M2834" s="11">
        <v>0</v>
      </c>
      <c r="N2834" s="11">
        <v>0</v>
      </c>
      <c r="O2834" s="11">
        <v>0</v>
      </c>
      <c r="P2834" s="11">
        <v>0</v>
      </c>
      <c r="Q2834" s="11">
        <v>459.80380000000002</v>
      </c>
      <c r="R2834" s="11">
        <v>309.50850000000003</v>
      </c>
      <c r="S2834" s="11">
        <v>-80.581100000000006</v>
      </c>
      <c r="T2834" s="11">
        <v>0.85519999999999996</v>
      </c>
      <c r="U2834" s="11">
        <v>15.7866</v>
      </c>
      <c r="V2834" s="11">
        <v>0</v>
      </c>
      <c r="W2834" s="11">
        <v>-51.362900000000003</v>
      </c>
      <c r="X2834" s="11" t="s">
        <v>4379</v>
      </c>
    </row>
    <row r="2835" spans="1:24" x14ac:dyDescent="0.25">
      <c r="A2835" s="11" t="s">
        <v>4379</v>
      </c>
      <c r="B2835" s="11">
        <v>441.209</v>
      </c>
      <c r="C2835" s="11">
        <v>100</v>
      </c>
      <c r="D2835" s="11">
        <v>221.35640000000001</v>
      </c>
      <c r="E2835" s="11">
        <v>420.17430000000002</v>
      </c>
      <c r="F2835" s="11">
        <v>912.30229999999995</v>
      </c>
      <c r="G2835" s="11">
        <v>2030.2089000000001</v>
      </c>
      <c r="H2835" s="11">
        <v>4630.0906999999997</v>
      </c>
      <c r="I2835" s="11">
        <v>0.4657</v>
      </c>
      <c r="J2835" s="11">
        <v>46.657600000000002</v>
      </c>
      <c r="K2835" s="11">
        <v>37.782699999999998</v>
      </c>
      <c r="L2835" s="11">
        <v>29.242000000000001</v>
      </c>
      <c r="M2835" s="11">
        <v>0</v>
      </c>
      <c r="N2835" s="11">
        <v>0</v>
      </c>
      <c r="O2835" s="11">
        <v>0</v>
      </c>
      <c r="P2835" s="11">
        <v>0</v>
      </c>
      <c r="Q2835" s="11">
        <v>459.80380000000002</v>
      </c>
      <c r="R2835" s="11">
        <v>309.50850000000003</v>
      </c>
      <c r="S2835" s="11">
        <v>-80.581100000000006</v>
      </c>
      <c r="T2835" s="11">
        <v>0.85519999999999996</v>
      </c>
      <c r="U2835" s="11">
        <v>15.7866</v>
      </c>
      <c r="V2835" s="11">
        <v>0</v>
      </c>
      <c r="W2835" s="11">
        <v>-51.362900000000003</v>
      </c>
      <c r="X2835" s="11" t="s">
        <v>4379</v>
      </c>
    </row>
    <row r="2836" spans="1:24" x14ac:dyDescent="0.25">
      <c r="A2836" s="11" t="s">
        <v>4379</v>
      </c>
      <c r="B2836" s="11">
        <v>441.209</v>
      </c>
      <c r="C2836" s="11">
        <v>100</v>
      </c>
      <c r="D2836" s="11">
        <v>221.35640000000001</v>
      </c>
      <c r="E2836" s="11">
        <v>420.17430000000002</v>
      </c>
      <c r="F2836" s="11">
        <v>912.30229999999995</v>
      </c>
      <c r="G2836" s="11">
        <v>2030.2089000000001</v>
      </c>
      <c r="H2836" s="11">
        <v>4630.0906999999997</v>
      </c>
      <c r="I2836" s="11">
        <v>0.4657</v>
      </c>
      <c r="J2836" s="11">
        <v>46.657600000000002</v>
      </c>
      <c r="K2836" s="11">
        <v>37.782699999999998</v>
      </c>
      <c r="L2836" s="11">
        <v>29.242000000000001</v>
      </c>
      <c r="M2836" s="11">
        <v>0</v>
      </c>
      <c r="N2836" s="11">
        <v>0</v>
      </c>
      <c r="O2836" s="11">
        <v>0</v>
      </c>
      <c r="P2836" s="11">
        <v>0</v>
      </c>
      <c r="Q2836" s="11">
        <v>450.64460000000003</v>
      </c>
      <c r="R2836" s="11">
        <v>309.50850000000003</v>
      </c>
      <c r="S2836" s="11">
        <v>-80.579400000000007</v>
      </c>
      <c r="T2836" s="11">
        <v>0.85519999999999996</v>
      </c>
      <c r="U2836" s="11">
        <v>15.7866</v>
      </c>
      <c r="V2836" s="11">
        <v>0</v>
      </c>
      <c r="W2836" s="11">
        <v>-51.050899999999999</v>
      </c>
      <c r="X2836" s="11" t="s">
        <v>4379</v>
      </c>
    </row>
    <row r="2837" spans="1:24" x14ac:dyDescent="0.25">
      <c r="A2837" s="11" t="s">
        <v>834</v>
      </c>
      <c r="B2837" s="11">
        <v>423.19380000000001</v>
      </c>
      <c r="C2837" s="11">
        <v>100</v>
      </c>
      <c r="D2837" s="11">
        <v>243.78829999999999</v>
      </c>
      <c r="E2837" s="11">
        <v>427.95870000000002</v>
      </c>
      <c r="F2837" s="11">
        <v>923.37289999999996</v>
      </c>
      <c r="G2837" s="11">
        <v>2034.57</v>
      </c>
      <c r="H2837" s="11">
        <v>4631.9031999999997</v>
      </c>
      <c r="I2837" s="11">
        <v>0.46839999999999998</v>
      </c>
      <c r="J2837" s="11">
        <v>47.041600000000003</v>
      </c>
      <c r="K2837" s="11">
        <v>37.802100000000003</v>
      </c>
      <c r="L2837" s="11">
        <v>29.175999999999998</v>
      </c>
      <c r="M2837" s="11">
        <v>0</v>
      </c>
      <c r="N2837" s="11">
        <v>0</v>
      </c>
      <c r="O2837" s="11">
        <v>0</v>
      </c>
      <c r="P2837" s="11">
        <v>0</v>
      </c>
      <c r="Q2837" s="11">
        <v>439.7278</v>
      </c>
      <c r="R2837" s="11">
        <v>303.46080000000001</v>
      </c>
      <c r="S2837" s="11">
        <v>-82.602400000000003</v>
      </c>
      <c r="T2837" s="11">
        <v>1.0033000000000001</v>
      </c>
      <c r="U2837" s="11">
        <v>15.258900000000001</v>
      </c>
      <c r="V2837" s="11">
        <v>0</v>
      </c>
      <c r="W2837" s="11">
        <v>-53.282499999999999</v>
      </c>
      <c r="X2837" s="11" t="s">
        <v>4380</v>
      </c>
    </row>
    <row r="2838" spans="1:24" x14ac:dyDescent="0.25">
      <c r="A2838" s="11" t="s">
        <v>4380</v>
      </c>
      <c r="B2838" s="11">
        <v>423.19380000000001</v>
      </c>
      <c r="C2838" s="11">
        <v>100</v>
      </c>
      <c r="D2838" s="11">
        <v>243.78829999999999</v>
      </c>
      <c r="E2838" s="11">
        <v>427.95870000000002</v>
      </c>
      <c r="F2838" s="11">
        <v>923.37289999999996</v>
      </c>
      <c r="G2838" s="11">
        <v>2034.57</v>
      </c>
      <c r="H2838" s="11">
        <v>4631.9031999999997</v>
      </c>
      <c r="I2838" s="11">
        <v>0.46839999999999998</v>
      </c>
      <c r="J2838" s="11">
        <v>47.041600000000003</v>
      </c>
      <c r="K2838" s="11">
        <v>37.802100000000003</v>
      </c>
      <c r="L2838" s="11">
        <v>29.175999999999998</v>
      </c>
      <c r="M2838" s="11">
        <v>0</v>
      </c>
      <c r="N2838" s="11">
        <v>0</v>
      </c>
      <c r="O2838" s="11">
        <v>0</v>
      </c>
      <c r="P2838" s="11">
        <v>0</v>
      </c>
      <c r="Q2838" s="11">
        <v>439.7278</v>
      </c>
      <c r="R2838" s="11">
        <v>303.46080000000001</v>
      </c>
      <c r="S2838" s="11">
        <v>-82.602400000000003</v>
      </c>
      <c r="T2838" s="11">
        <v>1.0033000000000001</v>
      </c>
      <c r="U2838" s="11">
        <v>15.258900000000001</v>
      </c>
      <c r="V2838" s="11">
        <v>0</v>
      </c>
      <c r="W2838" s="11">
        <v>-53.282499999999999</v>
      </c>
      <c r="X2838" s="11" t="s">
        <v>4380</v>
      </c>
    </row>
    <row r="2839" spans="1:24" x14ac:dyDescent="0.25">
      <c r="A2839" s="11" t="s">
        <v>4380</v>
      </c>
      <c r="B2839" s="11">
        <v>423.19380000000001</v>
      </c>
      <c r="C2839" s="11">
        <v>100</v>
      </c>
      <c r="D2839" s="11">
        <v>243.78829999999999</v>
      </c>
      <c r="E2839" s="11">
        <v>427.95870000000002</v>
      </c>
      <c r="F2839" s="11">
        <v>923.37289999999996</v>
      </c>
      <c r="G2839" s="11">
        <v>2034.57</v>
      </c>
      <c r="H2839" s="11">
        <v>4631.9031999999997</v>
      </c>
      <c r="I2839" s="11">
        <v>0.46839999999999998</v>
      </c>
      <c r="J2839" s="11">
        <v>47.041600000000003</v>
      </c>
      <c r="K2839" s="11">
        <v>37.802100000000003</v>
      </c>
      <c r="L2839" s="11">
        <v>29.175999999999998</v>
      </c>
      <c r="M2839" s="11">
        <v>0</v>
      </c>
      <c r="N2839" s="11">
        <v>0</v>
      </c>
      <c r="O2839" s="11">
        <v>0</v>
      </c>
      <c r="P2839" s="11">
        <v>0</v>
      </c>
      <c r="Q2839" s="11">
        <v>431.6001</v>
      </c>
      <c r="R2839" s="11">
        <v>303.46080000000001</v>
      </c>
      <c r="S2839" s="11">
        <v>-82.600700000000003</v>
      </c>
      <c r="T2839" s="11">
        <v>1.0032000000000001</v>
      </c>
      <c r="U2839" s="11">
        <v>15.258900000000001</v>
      </c>
      <c r="V2839" s="11">
        <v>0</v>
      </c>
      <c r="W2839" s="11">
        <v>-52.970399999999998</v>
      </c>
      <c r="X2839" s="11" t="s">
        <v>4380</v>
      </c>
    </row>
    <row r="2840" spans="1:24" x14ac:dyDescent="0.25">
      <c r="A2840" s="11" t="s">
        <v>4559</v>
      </c>
      <c r="B2840" s="11">
        <v>493.43729999999999</v>
      </c>
      <c r="C2840" s="11">
        <v>100</v>
      </c>
      <c r="D2840" s="11">
        <v>177.03700000000001</v>
      </c>
      <c r="E2840" s="11">
        <v>234.64869999999999</v>
      </c>
      <c r="F2840" s="11">
        <v>356.97559999999999</v>
      </c>
      <c r="G2840" s="11">
        <v>542.58709999999996</v>
      </c>
      <c r="H2840" s="11">
        <v>836.89160000000004</v>
      </c>
      <c r="I2840" s="11">
        <v>0.33169999999999999</v>
      </c>
      <c r="J2840" s="11">
        <v>33.246499999999997</v>
      </c>
      <c r="K2840" s="11">
        <v>19.969100000000001</v>
      </c>
      <c r="L2840" s="11">
        <v>8.6974999999999998</v>
      </c>
      <c r="M2840" s="11">
        <v>0</v>
      </c>
      <c r="N2840" s="11">
        <v>0</v>
      </c>
      <c r="O2840" s="11">
        <v>0</v>
      </c>
      <c r="P2840" s="11">
        <v>0</v>
      </c>
      <c r="Q2840" s="11">
        <v>503.86930000000001</v>
      </c>
      <c r="R2840" s="11">
        <v>377.6046</v>
      </c>
      <c r="S2840" s="11">
        <v>-73.253399999999999</v>
      </c>
      <c r="T2840" s="11">
        <v>0.62870000000000004</v>
      </c>
      <c r="U2840" s="11">
        <v>17.247</v>
      </c>
      <c r="V2840" s="11">
        <v>0</v>
      </c>
      <c r="W2840" s="11">
        <v>-44.115400000000001</v>
      </c>
      <c r="X2840" s="11" t="s">
        <v>4559</v>
      </c>
    </row>
    <row r="2841" spans="1:24" x14ac:dyDescent="0.25">
      <c r="A2841" s="11" t="s">
        <v>4381</v>
      </c>
      <c r="B2841" s="11">
        <v>447.37900000000002</v>
      </c>
      <c r="C2841" s="11">
        <v>100</v>
      </c>
      <c r="D2841" s="11">
        <v>215.89400000000001</v>
      </c>
      <c r="E2841" s="11">
        <v>425.52269999999999</v>
      </c>
      <c r="F2841" s="11">
        <v>934.7056</v>
      </c>
      <c r="G2841" s="11">
        <v>2104.2856000000002</v>
      </c>
      <c r="H2841" s="11">
        <v>4847.3218999999999</v>
      </c>
      <c r="I2841" s="11">
        <v>0.4733</v>
      </c>
      <c r="J2841" s="11">
        <v>47.3598</v>
      </c>
      <c r="K2841" s="11">
        <v>38.3887</v>
      </c>
      <c r="L2841" s="11">
        <v>29.792000000000002</v>
      </c>
      <c r="M2841" s="11">
        <v>0</v>
      </c>
      <c r="N2841" s="11">
        <v>0</v>
      </c>
      <c r="O2841" s="11">
        <v>0</v>
      </c>
      <c r="P2841" s="11">
        <v>0</v>
      </c>
      <c r="Q2841" s="11">
        <v>469.69810000000001</v>
      </c>
      <c r="R2841" s="11">
        <v>311.52440000000001</v>
      </c>
      <c r="S2841" s="11">
        <v>-80.377399999999994</v>
      </c>
      <c r="T2841" s="11">
        <v>0.80969999999999998</v>
      </c>
      <c r="U2841" s="11">
        <v>15.975300000000001</v>
      </c>
      <c r="V2841" s="11">
        <v>0</v>
      </c>
      <c r="W2841" s="11">
        <v>-51.496899999999997</v>
      </c>
      <c r="X2841" s="11" t="s">
        <v>4381</v>
      </c>
    </row>
    <row r="2842" spans="1:24" x14ac:dyDescent="0.25">
      <c r="A2842" s="11" t="s">
        <v>4381</v>
      </c>
      <c r="B2842" s="11">
        <v>447.37900000000002</v>
      </c>
      <c r="C2842" s="11">
        <v>100</v>
      </c>
      <c r="D2842" s="11">
        <v>215.89400000000001</v>
      </c>
      <c r="E2842" s="11">
        <v>425.52269999999999</v>
      </c>
      <c r="F2842" s="11">
        <v>934.7056</v>
      </c>
      <c r="G2842" s="11">
        <v>2104.2856000000002</v>
      </c>
      <c r="H2842" s="11">
        <v>4847.3218999999999</v>
      </c>
      <c r="I2842" s="11">
        <v>0.4733</v>
      </c>
      <c r="J2842" s="11">
        <v>47.3598</v>
      </c>
      <c r="K2842" s="11">
        <v>38.3887</v>
      </c>
      <c r="L2842" s="11">
        <v>29.792000000000002</v>
      </c>
      <c r="M2842" s="11">
        <v>0</v>
      </c>
      <c r="N2842" s="11">
        <v>0</v>
      </c>
      <c r="O2842" s="11">
        <v>0</v>
      </c>
      <c r="P2842" s="11">
        <v>0</v>
      </c>
      <c r="Q2842" s="11">
        <v>469.69810000000001</v>
      </c>
      <c r="R2842" s="11">
        <v>311.52440000000001</v>
      </c>
      <c r="S2842" s="11">
        <v>-80.377399999999994</v>
      </c>
      <c r="T2842" s="11">
        <v>0.80969999999999998</v>
      </c>
      <c r="U2842" s="11">
        <v>15.975300000000001</v>
      </c>
      <c r="V2842" s="11">
        <v>0</v>
      </c>
      <c r="W2842" s="11">
        <v>-51.496899999999997</v>
      </c>
      <c r="X2842" s="11" t="s">
        <v>4381</v>
      </c>
    </row>
    <row r="2843" spans="1:24" x14ac:dyDescent="0.25">
      <c r="A2843" s="11" t="s">
        <v>4381</v>
      </c>
      <c r="B2843" s="11">
        <v>447.37900000000002</v>
      </c>
      <c r="C2843" s="11">
        <v>100</v>
      </c>
      <c r="D2843" s="11">
        <v>215.89400000000001</v>
      </c>
      <c r="E2843" s="11">
        <v>425.52269999999999</v>
      </c>
      <c r="F2843" s="11">
        <v>934.7056</v>
      </c>
      <c r="G2843" s="11">
        <v>2104.2856000000002</v>
      </c>
      <c r="H2843" s="11">
        <v>4847.3218999999999</v>
      </c>
      <c r="I2843" s="11">
        <v>0.4733</v>
      </c>
      <c r="J2843" s="11">
        <v>47.3598</v>
      </c>
      <c r="K2843" s="11">
        <v>38.3887</v>
      </c>
      <c r="L2843" s="11">
        <v>29.792000000000002</v>
      </c>
      <c r="M2843" s="11">
        <v>0</v>
      </c>
      <c r="N2843" s="11">
        <v>0</v>
      </c>
      <c r="O2843" s="11">
        <v>0</v>
      </c>
      <c r="P2843" s="11">
        <v>0</v>
      </c>
      <c r="Q2843" s="11">
        <v>453.32470000000001</v>
      </c>
      <c r="R2843" s="11">
        <v>311.52440000000001</v>
      </c>
      <c r="S2843" s="11">
        <v>-80.375699999999995</v>
      </c>
      <c r="T2843" s="11">
        <v>0.80969999999999998</v>
      </c>
      <c r="U2843" s="11">
        <v>15.975300000000001</v>
      </c>
      <c r="V2843" s="11">
        <v>0</v>
      </c>
      <c r="W2843" s="11">
        <v>-51.184899999999999</v>
      </c>
      <c r="X2843" s="11" t="s">
        <v>4381</v>
      </c>
    </row>
    <row r="2844" spans="1:24" x14ac:dyDescent="0.25">
      <c r="A2844" s="11" t="s">
        <v>622</v>
      </c>
      <c r="B2844" s="11">
        <v>497.62189999999998</v>
      </c>
      <c r="C2844" s="11">
        <v>100</v>
      </c>
      <c r="D2844" s="11">
        <v>176.57210000000001</v>
      </c>
      <c r="E2844" s="11">
        <v>231.6634</v>
      </c>
      <c r="F2844" s="11">
        <v>347.89069999999998</v>
      </c>
      <c r="G2844" s="11">
        <v>522.48689999999999</v>
      </c>
      <c r="H2844" s="11">
        <v>796.3442</v>
      </c>
      <c r="I2844" s="11">
        <v>0.32650000000000001</v>
      </c>
      <c r="J2844" s="11">
        <v>32.741199999999999</v>
      </c>
      <c r="K2844" s="11">
        <v>19.1678</v>
      </c>
      <c r="L2844" s="11">
        <v>7.9955999999999996</v>
      </c>
      <c r="M2844" s="11">
        <v>0</v>
      </c>
      <c r="N2844" s="11">
        <v>0</v>
      </c>
      <c r="O2844" s="11">
        <v>0</v>
      </c>
      <c r="P2844" s="11">
        <v>0</v>
      </c>
      <c r="Q2844" s="11">
        <v>500.60829999999999</v>
      </c>
      <c r="R2844" s="11">
        <v>377.6046</v>
      </c>
      <c r="S2844" s="11">
        <v>-73.694199999999995</v>
      </c>
      <c r="T2844" s="11">
        <v>0.60170000000000001</v>
      </c>
      <c r="U2844" s="11">
        <v>17.3504</v>
      </c>
      <c r="V2844" s="11">
        <v>0</v>
      </c>
      <c r="W2844" s="11">
        <v>-44.817100000000003</v>
      </c>
      <c r="X2844" s="11" t="s">
        <v>622</v>
      </c>
    </row>
    <row r="2845" spans="1:24" x14ac:dyDescent="0.25">
      <c r="A2845" s="11" t="s">
        <v>3727</v>
      </c>
      <c r="B2845" s="11">
        <v>103.345</v>
      </c>
      <c r="C2845" s="11">
        <v>-100</v>
      </c>
      <c r="D2845" s="11">
        <v>139.96299999999999</v>
      </c>
      <c r="E2845" s="11">
        <v>-225.00749999999999</v>
      </c>
      <c r="F2845" s="11">
        <v>392.36599999999999</v>
      </c>
      <c r="G2845" s="11">
        <v>-719.58069999999998</v>
      </c>
      <c r="H2845" s="11">
        <v>1364.9571000000001</v>
      </c>
      <c r="I2845" s="11">
        <v>0</v>
      </c>
      <c r="J2845" s="11">
        <v>0</v>
      </c>
      <c r="K2845" s="11">
        <v>0</v>
      </c>
      <c r="L2845" s="11">
        <v>0</v>
      </c>
      <c r="M2845" s="11">
        <v>-0.21659999999999999</v>
      </c>
      <c r="N2845" s="11">
        <v>21.744900000000001</v>
      </c>
      <c r="O2845" s="11">
        <v>15.432499999999999</v>
      </c>
      <c r="P2845" s="11">
        <v>10.537599999999999</v>
      </c>
      <c r="Q2845" s="11">
        <v>87.836500000000001</v>
      </c>
      <c r="R2845" s="11">
        <v>69.085499999999996</v>
      </c>
      <c r="S2845" s="11">
        <v>-63.387500000000003</v>
      </c>
      <c r="T2845" s="11">
        <v>0.40139999999999998</v>
      </c>
      <c r="U2845" s="11">
        <v>3.6960999999999999</v>
      </c>
      <c r="V2845" s="11">
        <v>-0.9446</v>
      </c>
      <c r="W2845" s="11">
        <v>-53.298900000000003</v>
      </c>
      <c r="X2845" s="11" t="s">
        <v>3727</v>
      </c>
    </row>
    <row r="2846" spans="1:24" x14ac:dyDescent="0.25">
      <c r="A2846" s="11" t="s">
        <v>3727</v>
      </c>
      <c r="B2846" s="11">
        <v>103.345</v>
      </c>
      <c r="C2846" s="11">
        <v>-100</v>
      </c>
      <c r="D2846" s="11">
        <v>139.96299999999999</v>
      </c>
      <c r="E2846" s="11">
        <v>-225.00749999999999</v>
      </c>
      <c r="F2846" s="11">
        <v>392.36599999999999</v>
      </c>
      <c r="G2846" s="11">
        <v>-719.58069999999998</v>
      </c>
      <c r="H2846" s="11">
        <v>1364.9571000000001</v>
      </c>
      <c r="I2846" s="11">
        <v>0</v>
      </c>
      <c r="J2846" s="11">
        <v>0</v>
      </c>
      <c r="K2846" s="11">
        <v>0</v>
      </c>
      <c r="L2846" s="11">
        <v>0</v>
      </c>
      <c r="M2846" s="11">
        <v>-0.21659999999999999</v>
      </c>
      <c r="N2846" s="11">
        <v>21.744900000000001</v>
      </c>
      <c r="O2846" s="11">
        <v>15.432499999999999</v>
      </c>
      <c r="P2846" s="11">
        <v>10.537599999999999</v>
      </c>
      <c r="Q2846" s="11">
        <v>87.836500000000001</v>
      </c>
      <c r="R2846" s="11">
        <v>69.085499999999996</v>
      </c>
      <c r="S2846" s="11">
        <v>-63.387500000000003</v>
      </c>
      <c r="T2846" s="11">
        <v>0.40139999999999998</v>
      </c>
      <c r="U2846" s="11">
        <v>3.6960999999999999</v>
      </c>
      <c r="V2846" s="11">
        <v>-0.9446</v>
      </c>
      <c r="W2846" s="11">
        <v>-53.298900000000003</v>
      </c>
      <c r="X2846" s="11" t="s">
        <v>3727</v>
      </c>
    </row>
    <row r="2847" spans="1:24" x14ac:dyDescent="0.25">
      <c r="A2847" s="11" t="s">
        <v>141</v>
      </c>
      <c r="B2847" s="11">
        <v>152.03110000000001</v>
      </c>
      <c r="C2847" s="11">
        <v>100</v>
      </c>
      <c r="D2847" s="11">
        <v>112.89319999999999</v>
      </c>
      <c r="E2847" s="11">
        <v>130.8587</v>
      </c>
      <c r="F2847" s="11">
        <v>182.61170000000001</v>
      </c>
      <c r="G2847" s="11">
        <v>253.70060000000001</v>
      </c>
      <c r="H2847" s="11">
        <v>371.67059999999998</v>
      </c>
      <c r="I2847" s="11">
        <v>0.16470000000000001</v>
      </c>
      <c r="J2847" s="11">
        <v>16.692699999999999</v>
      </c>
      <c r="K2847" s="11">
        <v>9.1456</v>
      </c>
      <c r="L2847" s="11">
        <v>3.2732999999999999</v>
      </c>
      <c r="M2847" s="11">
        <v>0</v>
      </c>
      <c r="N2847" s="11">
        <v>0</v>
      </c>
      <c r="O2847" s="11">
        <v>0</v>
      </c>
      <c r="P2847" s="11">
        <v>0</v>
      </c>
      <c r="Q2847" s="11">
        <v>140.8451</v>
      </c>
      <c r="R2847" s="11">
        <v>183.94669999999999</v>
      </c>
      <c r="S2847" s="11">
        <v>-54.489600000000003</v>
      </c>
      <c r="T2847" s="11">
        <v>0.40050000000000002</v>
      </c>
      <c r="U2847" s="11">
        <v>3.8176000000000001</v>
      </c>
      <c r="V2847" s="11">
        <v>0</v>
      </c>
      <c r="W2847" s="11">
        <v>-42.1813</v>
      </c>
      <c r="X2847" s="11" t="s">
        <v>141</v>
      </c>
    </row>
    <row r="2848" spans="1:24" x14ac:dyDescent="0.25">
      <c r="A2848" s="11" t="s">
        <v>1764</v>
      </c>
      <c r="B2848" s="11">
        <v>189.1712</v>
      </c>
      <c r="C2848" s="11">
        <v>100</v>
      </c>
      <c r="D2848" s="11">
        <v>203.5788</v>
      </c>
      <c r="E2848" s="11">
        <v>372.8467</v>
      </c>
      <c r="F2848" s="11">
        <v>787.82680000000005</v>
      </c>
      <c r="G2848" s="11">
        <v>1695.2307000000001</v>
      </c>
      <c r="H2848" s="11">
        <v>3756.7433999999998</v>
      </c>
      <c r="I2848" s="11">
        <v>0.4244</v>
      </c>
      <c r="J2848" s="11">
        <v>42.483899999999998</v>
      </c>
      <c r="K2848" s="11">
        <v>33.987099999999998</v>
      </c>
      <c r="L2848" s="11">
        <v>25.7012</v>
      </c>
      <c r="M2848" s="11">
        <v>0</v>
      </c>
      <c r="N2848" s="11">
        <v>0</v>
      </c>
      <c r="O2848" s="11">
        <v>0</v>
      </c>
      <c r="P2848" s="11">
        <v>0</v>
      </c>
      <c r="Q2848" s="11">
        <v>195.37710000000001</v>
      </c>
      <c r="R2848" s="11">
        <v>161.1782</v>
      </c>
      <c r="S2848" s="11">
        <v>-77.825599999999994</v>
      </c>
      <c r="T2848" s="11">
        <v>0.67390000000000005</v>
      </c>
      <c r="U2848" s="11">
        <v>6.4953000000000003</v>
      </c>
      <c r="V2848" s="11">
        <v>-1.7002999999999999</v>
      </c>
      <c r="W2848" s="11">
        <v>-58.644599999999997</v>
      </c>
      <c r="X2848" s="11" t="s">
        <v>4382</v>
      </c>
    </row>
    <row r="2849" spans="1:24" x14ac:dyDescent="0.25">
      <c r="A2849" s="11" t="s">
        <v>4382</v>
      </c>
      <c r="B2849" s="11">
        <v>189.1712</v>
      </c>
      <c r="C2849" s="11">
        <v>100</v>
      </c>
      <c r="D2849" s="11">
        <v>203.5788</v>
      </c>
      <c r="E2849" s="11">
        <v>372.8467</v>
      </c>
      <c r="F2849" s="11">
        <v>787.82680000000005</v>
      </c>
      <c r="G2849" s="11">
        <v>1695.2307000000001</v>
      </c>
      <c r="H2849" s="11">
        <v>3756.7433999999998</v>
      </c>
      <c r="I2849" s="11">
        <v>0.4244</v>
      </c>
      <c r="J2849" s="11">
        <v>42.483899999999998</v>
      </c>
      <c r="K2849" s="11">
        <v>33.987099999999998</v>
      </c>
      <c r="L2849" s="11">
        <v>25.7012</v>
      </c>
      <c r="M2849" s="11">
        <v>0</v>
      </c>
      <c r="N2849" s="11">
        <v>0</v>
      </c>
      <c r="O2849" s="11">
        <v>0</v>
      </c>
      <c r="P2849" s="11">
        <v>0</v>
      </c>
      <c r="Q2849" s="11">
        <v>195.37710000000001</v>
      </c>
      <c r="R2849" s="11">
        <v>161.1782</v>
      </c>
      <c r="S2849" s="11">
        <v>-77.825599999999994</v>
      </c>
      <c r="T2849" s="11">
        <v>0.67390000000000005</v>
      </c>
      <c r="U2849" s="11">
        <v>6.4953000000000003</v>
      </c>
      <c r="V2849" s="11">
        <v>-1.7002999999999999</v>
      </c>
      <c r="W2849" s="11">
        <v>-58.644599999999997</v>
      </c>
      <c r="X2849" s="11" t="s">
        <v>4382</v>
      </c>
    </row>
    <row r="2850" spans="1:24" x14ac:dyDescent="0.25">
      <c r="A2850" s="11" t="s">
        <v>4382</v>
      </c>
      <c r="B2850" s="11">
        <v>189.1712</v>
      </c>
      <c r="C2850" s="11">
        <v>100</v>
      </c>
      <c r="D2850" s="11">
        <v>203.5788</v>
      </c>
      <c r="E2850" s="11">
        <v>372.8467</v>
      </c>
      <c r="F2850" s="11">
        <v>787.82680000000005</v>
      </c>
      <c r="G2850" s="11">
        <v>1695.2307000000001</v>
      </c>
      <c r="H2850" s="11">
        <v>3756.7433999999998</v>
      </c>
      <c r="I2850" s="11">
        <v>0.4244</v>
      </c>
      <c r="J2850" s="11">
        <v>42.483899999999998</v>
      </c>
      <c r="K2850" s="11">
        <v>33.987099999999998</v>
      </c>
      <c r="L2850" s="11">
        <v>25.7012</v>
      </c>
      <c r="M2850" s="11">
        <v>0</v>
      </c>
      <c r="N2850" s="11">
        <v>0</v>
      </c>
      <c r="O2850" s="11">
        <v>0</v>
      </c>
      <c r="P2850" s="11">
        <v>0</v>
      </c>
      <c r="Q2850" s="11">
        <v>192.1833</v>
      </c>
      <c r="R2850" s="11">
        <v>161.1782</v>
      </c>
      <c r="S2850" s="11">
        <v>-77.823999999999998</v>
      </c>
      <c r="T2850" s="11">
        <v>0.67390000000000005</v>
      </c>
      <c r="U2850" s="11">
        <v>6.4953000000000003</v>
      </c>
      <c r="V2850" s="11">
        <v>-1.6931</v>
      </c>
      <c r="W2850" s="11">
        <v>-58.325400000000002</v>
      </c>
      <c r="X2850" s="11" t="s">
        <v>4382</v>
      </c>
    </row>
    <row r="2851" spans="1:24" x14ac:dyDescent="0.25">
      <c r="A2851" s="11" t="s">
        <v>344</v>
      </c>
      <c r="B2851" s="11">
        <v>208.4776</v>
      </c>
      <c r="C2851" s="11">
        <v>100</v>
      </c>
      <c r="D2851" s="11">
        <v>189.07859999999999</v>
      </c>
      <c r="E2851" s="11">
        <v>274.72140000000002</v>
      </c>
      <c r="F2851" s="11">
        <v>463.72770000000003</v>
      </c>
      <c r="G2851" s="11">
        <v>766.68610000000001</v>
      </c>
      <c r="H2851" s="11">
        <v>1298.2827</v>
      </c>
      <c r="I2851" s="11">
        <v>0.38590000000000002</v>
      </c>
      <c r="J2851" s="11">
        <v>38.612200000000001</v>
      </c>
      <c r="K2851" s="11">
        <v>26.358499999999999</v>
      </c>
      <c r="L2851" s="11">
        <v>14.904</v>
      </c>
      <c r="M2851" s="11">
        <v>0</v>
      </c>
      <c r="N2851" s="11">
        <v>2.5999999999999999E-3</v>
      </c>
      <c r="O2851" s="11">
        <v>0</v>
      </c>
      <c r="P2851" s="11">
        <v>0</v>
      </c>
      <c r="Q2851" s="11">
        <v>212.01759999999999</v>
      </c>
      <c r="R2851" s="11">
        <v>197.23230000000001</v>
      </c>
      <c r="S2851" s="11">
        <v>-79.454700000000003</v>
      </c>
      <c r="T2851" s="11">
        <v>0.502</v>
      </c>
      <c r="U2851" s="11">
        <v>6.8658000000000001</v>
      </c>
      <c r="V2851" s="11">
        <v>-1.6931</v>
      </c>
      <c r="W2851" s="11">
        <v>-58.701799999999999</v>
      </c>
      <c r="X2851" s="11" t="s">
        <v>344</v>
      </c>
    </row>
    <row r="2852" spans="1:24" x14ac:dyDescent="0.25">
      <c r="A2852" s="11" t="s">
        <v>1020</v>
      </c>
      <c r="B2852" s="11">
        <v>209.71969999999999</v>
      </c>
      <c r="C2852" s="11">
        <v>100</v>
      </c>
      <c r="D2852" s="11">
        <v>196.16399999999999</v>
      </c>
      <c r="E2852" s="11">
        <v>168.60659999999999</v>
      </c>
      <c r="F2852" s="11">
        <v>348.2697</v>
      </c>
      <c r="G2852" s="11">
        <v>329.66300000000001</v>
      </c>
      <c r="H2852" s="11">
        <v>734.14959999999996</v>
      </c>
      <c r="I2852" s="11">
        <v>0.27160000000000001</v>
      </c>
      <c r="J2852" s="11">
        <v>27.344000000000001</v>
      </c>
      <c r="K2852" s="11">
        <v>14.722899999999999</v>
      </c>
      <c r="L2852" s="11">
        <v>5.1908000000000003</v>
      </c>
      <c r="M2852" s="11">
        <v>-4.3999999999999997E-2</v>
      </c>
      <c r="N2852" s="11">
        <v>4.4809999999999999</v>
      </c>
      <c r="O2852" s="11">
        <v>2.7496</v>
      </c>
      <c r="P2852" s="11">
        <v>1.3827</v>
      </c>
      <c r="Q2852" s="11">
        <v>215.61279999999999</v>
      </c>
      <c r="R2852" s="11">
        <v>212.2039</v>
      </c>
      <c r="S2852" s="11">
        <v>-77.9739</v>
      </c>
      <c r="T2852" s="11">
        <v>0.65410000000000001</v>
      </c>
      <c r="U2852" s="11">
        <v>6.7079000000000004</v>
      </c>
      <c r="V2852" s="11">
        <v>-1.6931</v>
      </c>
      <c r="W2852" s="11">
        <v>-58.23</v>
      </c>
      <c r="X2852" s="11" t="s">
        <v>1020</v>
      </c>
    </row>
    <row r="2853" spans="1:24" x14ac:dyDescent="0.25">
      <c r="A2853" s="11" t="s">
        <v>3712</v>
      </c>
      <c r="B2853" s="11">
        <v>155.94630000000001</v>
      </c>
      <c r="C2853" s="11">
        <v>-100</v>
      </c>
      <c r="D2853" s="11">
        <v>125.9314</v>
      </c>
      <c r="E2853" s="11">
        <v>-172.70609999999999</v>
      </c>
      <c r="F2853" s="11">
        <v>278.82119999999998</v>
      </c>
      <c r="G2853" s="11">
        <v>-495.43040000000002</v>
      </c>
      <c r="H2853" s="11">
        <v>941.24879999999996</v>
      </c>
      <c r="I2853" s="11">
        <v>0</v>
      </c>
      <c r="J2853" s="11">
        <v>0</v>
      </c>
      <c r="K2853" s="11">
        <v>0</v>
      </c>
      <c r="L2853" s="11">
        <v>0</v>
      </c>
      <c r="M2853" s="11">
        <v>-0.1356</v>
      </c>
      <c r="N2853" s="11">
        <v>13.888199999999999</v>
      </c>
      <c r="O2853" s="11">
        <v>9.2295999999999996</v>
      </c>
      <c r="P2853" s="11">
        <v>6.1851000000000003</v>
      </c>
      <c r="Q2853" s="11">
        <v>150.99430000000001</v>
      </c>
      <c r="R2853" s="11">
        <v>118.15649999999999</v>
      </c>
      <c r="S2853" s="11">
        <v>-58.864100000000001</v>
      </c>
      <c r="T2853" s="11">
        <v>0.4481</v>
      </c>
      <c r="U2853" s="11">
        <v>5.8813000000000004</v>
      </c>
      <c r="V2853" s="11">
        <v>-1.7002999999999999</v>
      </c>
      <c r="W2853" s="11">
        <v>-45.156999999999996</v>
      </c>
      <c r="X2853" s="11" t="s">
        <v>3712</v>
      </c>
    </row>
    <row r="2854" spans="1:24" x14ac:dyDescent="0.25">
      <c r="A2854" s="11" t="s">
        <v>3712</v>
      </c>
      <c r="B2854" s="11">
        <v>155.94630000000001</v>
      </c>
      <c r="C2854" s="11">
        <v>-100</v>
      </c>
      <c r="D2854" s="11">
        <v>125.9314</v>
      </c>
      <c r="E2854" s="11">
        <v>-172.70609999999999</v>
      </c>
      <c r="F2854" s="11">
        <v>278.82119999999998</v>
      </c>
      <c r="G2854" s="11">
        <v>-495.43040000000002</v>
      </c>
      <c r="H2854" s="11">
        <v>941.24879999999996</v>
      </c>
      <c r="I2854" s="11">
        <v>0</v>
      </c>
      <c r="J2854" s="11">
        <v>0</v>
      </c>
      <c r="K2854" s="11">
        <v>0</v>
      </c>
      <c r="L2854" s="11">
        <v>0</v>
      </c>
      <c r="M2854" s="11">
        <v>-0.1356</v>
      </c>
      <c r="N2854" s="11">
        <v>13.888199999999999</v>
      </c>
      <c r="O2854" s="11">
        <v>9.2295999999999996</v>
      </c>
      <c r="P2854" s="11">
        <v>6.1851000000000003</v>
      </c>
      <c r="Q2854" s="11">
        <v>150.99430000000001</v>
      </c>
      <c r="R2854" s="11">
        <v>118.15649999999999</v>
      </c>
      <c r="S2854" s="11">
        <v>-58.864100000000001</v>
      </c>
      <c r="T2854" s="11">
        <v>0.4481</v>
      </c>
      <c r="U2854" s="11">
        <v>5.8813000000000004</v>
      </c>
      <c r="V2854" s="11">
        <v>-1.7002999999999999</v>
      </c>
      <c r="W2854" s="11">
        <v>-45.156999999999996</v>
      </c>
      <c r="X2854" s="11" t="s">
        <v>3712</v>
      </c>
    </row>
    <row r="2855" spans="1:24" x14ac:dyDescent="0.25">
      <c r="A2855" s="11" t="s">
        <v>1139</v>
      </c>
      <c r="B2855" s="11">
        <v>122.5181</v>
      </c>
      <c r="C2855" s="11">
        <v>100</v>
      </c>
      <c r="D2855" s="11">
        <v>178.94409999999999</v>
      </c>
      <c r="E2855" s="11">
        <v>299.74889999999999</v>
      </c>
      <c r="F2855" s="11">
        <v>576.81899999999996</v>
      </c>
      <c r="G2855" s="11">
        <v>1113.8653999999999</v>
      </c>
      <c r="H2855" s="11">
        <v>2223.5308</v>
      </c>
      <c r="I2855" s="11">
        <v>0.36509999999999998</v>
      </c>
      <c r="J2855" s="11">
        <v>36.646799999999999</v>
      </c>
      <c r="K2855" s="11">
        <v>27.873699999999999</v>
      </c>
      <c r="L2855" s="11">
        <v>19.6431</v>
      </c>
      <c r="M2855" s="11">
        <v>0</v>
      </c>
      <c r="N2855" s="11">
        <v>1.11E-2</v>
      </c>
      <c r="O2855" s="11">
        <v>0</v>
      </c>
      <c r="P2855" s="11">
        <v>0</v>
      </c>
      <c r="Q2855" s="11">
        <v>111.46899999999999</v>
      </c>
      <c r="R2855" s="11">
        <v>184.9408</v>
      </c>
      <c r="S2855" s="11">
        <v>-70.489699999999999</v>
      </c>
      <c r="T2855" s="11">
        <v>0.4985</v>
      </c>
      <c r="U2855" s="11">
        <v>4.9454000000000002</v>
      </c>
      <c r="V2855" s="11">
        <v>0</v>
      </c>
      <c r="W2855" s="11">
        <v>-53.3093</v>
      </c>
      <c r="X2855" s="11" t="s">
        <v>1139</v>
      </c>
    </row>
    <row r="2856" spans="1:24" x14ac:dyDescent="0.25">
      <c r="A2856" s="11" t="s">
        <v>1139</v>
      </c>
      <c r="B2856" s="11">
        <v>122.5181</v>
      </c>
      <c r="C2856" s="11">
        <v>100</v>
      </c>
      <c r="D2856" s="11">
        <v>178.94409999999999</v>
      </c>
      <c r="E2856" s="11">
        <v>299.74889999999999</v>
      </c>
      <c r="F2856" s="11">
        <v>576.81899999999996</v>
      </c>
      <c r="G2856" s="11">
        <v>1113.8653999999999</v>
      </c>
      <c r="H2856" s="11">
        <v>2223.5308</v>
      </c>
      <c r="I2856" s="11">
        <v>0.36509999999999998</v>
      </c>
      <c r="J2856" s="11">
        <v>36.646799999999999</v>
      </c>
      <c r="K2856" s="11">
        <v>27.873699999999999</v>
      </c>
      <c r="L2856" s="11">
        <v>19.6431</v>
      </c>
      <c r="M2856" s="11">
        <v>0</v>
      </c>
      <c r="N2856" s="11">
        <v>1.11E-2</v>
      </c>
      <c r="O2856" s="11">
        <v>0</v>
      </c>
      <c r="P2856" s="11">
        <v>0</v>
      </c>
      <c r="Q2856" s="11">
        <v>111.46899999999999</v>
      </c>
      <c r="R2856" s="11">
        <v>184.9408</v>
      </c>
      <c r="S2856" s="11">
        <v>-70.489699999999999</v>
      </c>
      <c r="T2856" s="11">
        <v>0.4985</v>
      </c>
      <c r="U2856" s="11">
        <v>4.9454000000000002</v>
      </c>
      <c r="V2856" s="11">
        <v>0</v>
      </c>
      <c r="W2856" s="11">
        <v>-53.3093</v>
      </c>
      <c r="X2856" s="11" t="s">
        <v>1139</v>
      </c>
    </row>
    <row r="2857" spans="1:24" x14ac:dyDescent="0.25">
      <c r="A2857" s="11" t="s">
        <v>178</v>
      </c>
      <c r="B2857" s="11">
        <v>268.66820000000001</v>
      </c>
      <c r="C2857" s="11">
        <v>100</v>
      </c>
      <c r="D2857" s="11">
        <v>134.2893</v>
      </c>
      <c r="E2857" s="11">
        <v>135.40520000000001</v>
      </c>
      <c r="F2857" s="11">
        <v>205.53100000000001</v>
      </c>
      <c r="G2857" s="11">
        <v>290.92950000000002</v>
      </c>
      <c r="H2857" s="11">
        <v>456.04950000000002</v>
      </c>
      <c r="I2857" s="11">
        <v>0.16700000000000001</v>
      </c>
      <c r="J2857" s="11">
        <v>16.747900000000001</v>
      </c>
      <c r="K2857" s="11">
        <v>10.2088</v>
      </c>
      <c r="L2857" s="11">
        <v>4.6581999999999999</v>
      </c>
      <c r="M2857" s="11">
        <v>0</v>
      </c>
      <c r="N2857" s="11">
        <v>1.54E-2</v>
      </c>
      <c r="O2857" s="11">
        <v>0</v>
      </c>
      <c r="P2857" s="11">
        <v>0</v>
      </c>
      <c r="Q2857" s="11">
        <v>290.65839999999997</v>
      </c>
      <c r="R2857" s="11">
        <v>300.12819999999999</v>
      </c>
      <c r="S2857" s="11">
        <v>-56.092300000000002</v>
      </c>
      <c r="T2857" s="11">
        <v>0.67700000000000005</v>
      </c>
      <c r="U2857" s="11">
        <v>10.4932</v>
      </c>
      <c r="V2857" s="11">
        <v>-2.8338000000000001</v>
      </c>
      <c r="W2857" s="11">
        <v>-36.770099999999999</v>
      </c>
      <c r="X2857" s="11" t="s">
        <v>4383</v>
      </c>
    </row>
    <row r="2858" spans="1:24" x14ac:dyDescent="0.25">
      <c r="A2858" s="11" t="s">
        <v>4383</v>
      </c>
      <c r="B2858" s="11">
        <v>268.66820000000001</v>
      </c>
      <c r="C2858" s="11">
        <v>100</v>
      </c>
      <c r="D2858" s="11">
        <v>134.2893</v>
      </c>
      <c r="E2858" s="11">
        <v>135.40520000000001</v>
      </c>
      <c r="F2858" s="11">
        <v>205.53100000000001</v>
      </c>
      <c r="G2858" s="11">
        <v>290.92950000000002</v>
      </c>
      <c r="H2858" s="11">
        <v>456.04950000000002</v>
      </c>
      <c r="I2858" s="11">
        <v>0.16700000000000001</v>
      </c>
      <c r="J2858" s="11">
        <v>16.747900000000001</v>
      </c>
      <c r="K2858" s="11">
        <v>10.2088</v>
      </c>
      <c r="L2858" s="11">
        <v>4.6581999999999999</v>
      </c>
      <c r="M2858" s="11">
        <v>0</v>
      </c>
      <c r="N2858" s="11">
        <v>1.54E-2</v>
      </c>
      <c r="O2858" s="11">
        <v>0</v>
      </c>
      <c r="P2858" s="11">
        <v>0</v>
      </c>
      <c r="Q2858" s="11">
        <v>290.65839999999997</v>
      </c>
      <c r="R2858" s="11">
        <v>300.12819999999999</v>
      </c>
      <c r="S2858" s="11">
        <v>-56.092300000000002</v>
      </c>
      <c r="T2858" s="11">
        <v>0.67700000000000005</v>
      </c>
      <c r="U2858" s="11">
        <v>10.4932</v>
      </c>
      <c r="V2858" s="11">
        <v>-2.8338000000000001</v>
      </c>
      <c r="W2858" s="11">
        <v>-36.770099999999999</v>
      </c>
      <c r="X2858" s="11" t="s">
        <v>4383</v>
      </c>
    </row>
    <row r="2859" spans="1:24" x14ac:dyDescent="0.25">
      <c r="A2859" s="11" t="s">
        <v>4383</v>
      </c>
      <c r="B2859" s="11">
        <v>268.66820000000001</v>
      </c>
      <c r="C2859" s="11">
        <v>100</v>
      </c>
      <c r="D2859" s="11">
        <v>134.2893</v>
      </c>
      <c r="E2859" s="11">
        <v>135.40520000000001</v>
      </c>
      <c r="F2859" s="11">
        <v>205.53100000000001</v>
      </c>
      <c r="G2859" s="11">
        <v>290.92950000000002</v>
      </c>
      <c r="H2859" s="11">
        <v>456.04950000000002</v>
      </c>
      <c r="I2859" s="11">
        <v>0.16700000000000001</v>
      </c>
      <c r="J2859" s="11">
        <v>16.747900000000001</v>
      </c>
      <c r="K2859" s="11">
        <v>10.2088</v>
      </c>
      <c r="L2859" s="11">
        <v>4.6581999999999999</v>
      </c>
      <c r="M2859" s="11">
        <v>0</v>
      </c>
      <c r="N2859" s="11">
        <v>1.54E-2</v>
      </c>
      <c r="O2859" s="11">
        <v>0</v>
      </c>
      <c r="P2859" s="11">
        <v>0</v>
      </c>
      <c r="Q2859" s="11">
        <v>286.96980000000002</v>
      </c>
      <c r="R2859" s="11">
        <v>300.12819999999999</v>
      </c>
      <c r="S2859" s="11">
        <v>-56.091099999999997</v>
      </c>
      <c r="T2859" s="11">
        <v>0.67700000000000005</v>
      </c>
      <c r="U2859" s="11">
        <v>10.4932</v>
      </c>
      <c r="V2859" s="11">
        <v>-2.8218000000000001</v>
      </c>
      <c r="W2859" s="11">
        <v>-36.4465</v>
      </c>
      <c r="X2859" s="11" t="s">
        <v>4383</v>
      </c>
    </row>
    <row r="2860" spans="1:24" x14ac:dyDescent="0.25">
      <c r="A2860" s="11" t="s">
        <v>1765</v>
      </c>
      <c r="B2860" s="11">
        <v>250.78059999999999</v>
      </c>
      <c r="C2860" s="11">
        <v>100</v>
      </c>
      <c r="D2860" s="11">
        <v>212.7227</v>
      </c>
      <c r="E2860" s="11">
        <v>340.75850000000003</v>
      </c>
      <c r="F2860" s="11">
        <v>674.25890000000004</v>
      </c>
      <c r="G2860" s="11">
        <v>1342.4772</v>
      </c>
      <c r="H2860" s="11">
        <v>2800.6390000000001</v>
      </c>
      <c r="I2860" s="11">
        <v>0.41899999999999998</v>
      </c>
      <c r="J2860" s="11">
        <v>42.029200000000003</v>
      </c>
      <c r="K2860" s="11">
        <v>30.7911</v>
      </c>
      <c r="L2860" s="11">
        <v>20.991900000000001</v>
      </c>
      <c r="M2860" s="11">
        <v>0</v>
      </c>
      <c r="N2860" s="11">
        <v>1.1000000000000001E-3</v>
      </c>
      <c r="O2860" s="11">
        <v>0</v>
      </c>
      <c r="P2860" s="11">
        <v>0</v>
      </c>
      <c r="Q2860" s="11">
        <v>269.14789999999999</v>
      </c>
      <c r="R2860" s="11">
        <v>221.2304</v>
      </c>
      <c r="S2860" s="11">
        <v>-79.210499999999996</v>
      </c>
      <c r="T2860" s="11">
        <v>0.81110000000000004</v>
      </c>
      <c r="U2860" s="11">
        <v>8.5023</v>
      </c>
      <c r="V2860" s="11">
        <v>-1.1335</v>
      </c>
      <c r="W2860" s="11">
        <v>-55.825299999999999</v>
      </c>
      <c r="X2860" s="11" t="s">
        <v>4384</v>
      </c>
    </row>
    <row r="2861" spans="1:24" x14ac:dyDescent="0.25">
      <c r="A2861" s="11" t="s">
        <v>4384</v>
      </c>
      <c r="B2861" s="11">
        <v>250.78059999999999</v>
      </c>
      <c r="C2861" s="11">
        <v>100</v>
      </c>
      <c r="D2861" s="11">
        <v>212.7227</v>
      </c>
      <c r="E2861" s="11">
        <v>340.75850000000003</v>
      </c>
      <c r="F2861" s="11">
        <v>674.25890000000004</v>
      </c>
      <c r="G2861" s="11">
        <v>1342.4772</v>
      </c>
      <c r="H2861" s="11">
        <v>2800.6390000000001</v>
      </c>
      <c r="I2861" s="11">
        <v>0.41899999999999998</v>
      </c>
      <c r="J2861" s="11">
        <v>42.029200000000003</v>
      </c>
      <c r="K2861" s="11">
        <v>30.7911</v>
      </c>
      <c r="L2861" s="11">
        <v>20.991900000000001</v>
      </c>
      <c r="M2861" s="11">
        <v>0</v>
      </c>
      <c r="N2861" s="11">
        <v>1.1000000000000001E-3</v>
      </c>
      <c r="O2861" s="11">
        <v>0</v>
      </c>
      <c r="P2861" s="11">
        <v>0</v>
      </c>
      <c r="Q2861" s="11">
        <v>269.14789999999999</v>
      </c>
      <c r="R2861" s="11">
        <v>221.2304</v>
      </c>
      <c r="S2861" s="11">
        <v>-79.210499999999996</v>
      </c>
      <c r="T2861" s="11">
        <v>0.81110000000000004</v>
      </c>
      <c r="U2861" s="11">
        <v>8.5023</v>
      </c>
      <c r="V2861" s="11">
        <v>-1.1335</v>
      </c>
      <c r="W2861" s="11">
        <v>-55.825299999999999</v>
      </c>
      <c r="X2861" s="11" t="s">
        <v>4384</v>
      </c>
    </row>
    <row r="2862" spans="1:24" x14ac:dyDescent="0.25">
      <c r="A2862" s="11" t="s">
        <v>4384</v>
      </c>
      <c r="B2862" s="11">
        <v>250.78059999999999</v>
      </c>
      <c r="C2862" s="11">
        <v>100</v>
      </c>
      <c r="D2862" s="11">
        <v>212.7227</v>
      </c>
      <c r="E2862" s="11">
        <v>340.75850000000003</v>
      </c>
      <c r="F2862" s="11">
        <v>674.25890000000004</v>
      </c>
      <c r="G2862" s="11">
        <v>1342.4772</v>
      </c>
      <c r="H2862" s="11">
        <v>2800.6390000000001</v>
      </c>
      <c r="I2862" s="11">
        <v>0.41899999999999998</v>
      </c>
      <c r="J2862" s="11">
        <v>42.029200000000003</v>
      </c>
      <c r="K2862" s="11">
        <v>30.7911</v>
      </c>
      <c r="L2862" s="11">
        <v>20.991900000000001</v>
      </c>
      <c r="M2862" s="11">
        <v>0</v>
      </c>
      <c r="N2862" s="11">
        <v>1.1000000000000001E-3</v>
      </c>
      <c r="O2862" s="11">
        <v>0</v>
      </c>
      <c r="P2862" s="11">
        <v>0</v>
      </c>
      <c r="Q2862" s="11">
        <v>264.66000000000003</v>
      </c>
      <c r="R2862" s="11">
        <v>221.2304</v>
      </c>
      <c r="S2862" s="11">
        <v>-79.208799999999997</v>
      </c>
      <c r="T2862" s="11">
        <v>0.81110000000000004</v>
      </c>
      <c r="U2862" s="11">
        <v>8.5023</v>
      </c>
      <c r="V2862" s="11">
        <v>-1.1287</v>
      </c>
      <c r="W2862" s="11">
        <v>-55.508600000000001</v>
      </c>
      <c r="X2862" s="11" t="s">
        <v>4384</v>
      </c>
    </row>
    <row r="2863" spans="1:24" x14ac:dyDescent="0.25">
      <c r="A2863" s="11" t="s">
        <v>1766</v>
      </c>
      <c r="B2863" s="11">
        <v>378.96260000000001</v>
      </c>
      <c r="C2863" s="11">
        <v>100</v>
      </c>
      <c r="D2863" s="11">
        <v>252.2261</v>
      </c>
      <c r="E2863" s="11">
        <v>454.00049999999999</v>
      </c>
      <c r="F2863" s="11">
        <v>969.91420000000005</v>
      </c>
      <c r="G2863" s="11">
        <v>2116.8065999999999</v>
      </c>
      <c r="H2863" s="11">
        <v>4793.8338000000003</v>
      </c>
      <c r="I2863" s="11">
        <v>0.51570000000000005</v>
      </c>
      <c r="J2863" s="11">
        <v>51.786700000000003</v>
      </c>
      <c r="K2863" s="11">
        <v>39.9514</v>
      </c>
      <c r="L2863" s="11">
        <v>29.765999999999998</v>
      </c>
      <c r="M2863" s="11">
        <v>0</v>
      </c>
      <c r="N2863" s="11">
        <v>0</v>
      </c>
      <c r="O2863" s="11">
        <v>0</v>
      </c>
      <c r="P2863" s="11">
        <v>0</v>
      </c>
      <c r="Q2863" s="11">
        <v>394.45580000000001</v>
      </c>
      <c r="R2863" s="11">
        <v>285.40069999999997</v>
      </c>
      <c r="S2863" s="11">
        <v>-84.933300000000003</v>
      </c>
      <c r="T2863" s="11">
        <v>1.0294000000000001</v>
      </c>
      <c r="U2863" s="11">
        <v>12.969799999999999</v>
      </c>
      <c r="V2863" s="11">
        <v>0</v>
      </c>
      <c r="W2863" s="11">
        <v>-58.327300000000001</v>
      </c>
      <c r="X2863" s="11" t="s">
        <v>4385</v>
      </c>
    </row>
    <row r="2864" spans="1:24" x14ac:dyDescent="0.25">
      <c r="A2864" s="11" t="s">
        <v>4385</v>
      </c>
      <c r="B2864" s="11">
        <v>378.96260000000001</v>
      </c>
      <c r="C2864" s="11">
        <v>100</v>
      </c>
      <c r="D2864" s="11">
        <v>252.2261</v>
      </c>
      <c r="E2864" s="11">
        <v>454.00049999999999</v>
      </c>
      <c r="F2864" s="11">
        <v>969.91420000000005</v>
      </c>
      <c r="G2864" s="11">
        <v>2116.8065999999999</v>
      </c>
      <c r="H2864" s="11">
        <v>4793.8338000000003</v>
      </c>
      <c r="I2864" s="11">
        <v>0.51570000000000005</v>
      </c>
      <c r="J2864" s="11">
        <v>51.786700000000003</v>
      </c>
      <c r="K2864" s="11">
        <v>39.9514</v>
      </c>
      <c r="L2864" s="11">
        <v>29.765999999999998</v>
      </c>
      <c r="M2864" s="11">
        <v>0</v>
      </c>
      <c r="N2864" s="11">
        <v>0</v>
      </c>
      <c r="O2864" s="11">
        <v>0</v>
      </c>
      <c r="P2864" s="11">
        <v>0</v>
      </c>
      <c r="Q2864" s="11">
        <v>394.45580000000001</v>
      </c>
      <c r="R2864" s="11">
        <v>285.40069999999997</v>
      </c>
      <c r="S2864" s="11">
        <v>-84.933300000000003</v>
      </c>
      <c r="T2864" s="11">
        <v>1.0294000000000001</v>
      </c>
      <c r="U2864" s="11">
        <v>12.969799999999999</v>
      </c>
      <c r="V2864" s="11">
        <v>0</v>
      </c>
      <c r="W2864" s="11">
        <v>-58.327300000000001</v>
      </c>
      <c r="X2864" s="11" t="s">
        <v>4385</v>
      </c>
    </row>
    <row r="2865" spans="1:24" x14ac:dyDescent="0.25">
      <c r="A2865" s="11" t="s">
        <v>4385</v>
      </c>
      <c r="B2865" s="11">
        <v>378.96260000000001</v>
      </c>
      <c r="C2865" s="11">
        <v>100</v>
      </c>
      <c r="D2865" s="11">
        <v>252.2261</v>
      </c>
      <c r="E2865" s="11">
        <v>454.00049999999999</v>
      </c>
      <c r="F2865" s="11">
        <v>969.91420000000005</v>
      </c>
      <c r="G2865" s="11">
        <v>2116.8065999999999</v>
      </c>
      <c r="H2865" s="11">
        <v>4793.8338000000003</v>
      </c>
      <c r="I2865" s="11">
        <v>0.51570000000000005</v>
      </c>
      <c r="J2865" s="11">
        <v>51.7879</v>
      </c>
      <c r="K2865" s="11">
        <v>39.9514</v>
      </c>
      <c r="L2865" s="11">
        <v>29.765999999999998</v>
      </c>
      <c r="M2865" s="11">
        <v>0</v>
      </c>
      <c r="N2865" s="11">
        <v>0</v>
      </c>
      <c r="O2865" s="11">
        <v>0</v>
      </c>
      <c r="P2865" s="11">
        <v>0</v>
      </c>
      <c r="Q2865" s="11">
        <v>381.42750000000001</v>
      </c>
      <c r="R2865" s="11">
        <v>285.40069999999997</v>
      </c>
      <c r="S2865" s="11">
        <v>-84.9315</v>
      </c>
      <c r="T2865" s="11">
        <v>1.0294000000000001</v>
      </c>
      <c r="U2865" s="11">
        <v>12.969799999999999</v>
      </c>
      <c r="V2865" s="11">
        <v>0</v>
      </c>
      <c r="W2865" s="11">
        <v>-58.0152</v>
      </c>
      <c r="X2865" s="11" t="s">
        <v>4385</v>
      </c>
    </row>
    <row r="2866" spans="1:24" x14ac:dyDescent="0.25">
      <c r="A2866" s="11" t="s">
        <v>299</v>
      </c>
      <c r="B2866" s="11">
        <v>364.39859999999999</v>
      </c>
      <c r="C2866" s="11">
        <v>100</v>
      </c>
      <c r="D2866" s="11">
        <v>212.98179999999999</v>
      </c>
      <c r="E2866" s="11">
        <v>423.72519999999997</v>
      </c>
      <c r="F2866" s="11">
        <v>929.61289999999997</v>
      </c>
      <c r="G2866" s="11">
        <v>2090.4346</v>
      </c>
      <c r="H2866" s="11">
        <v>4810.8437999999996</v>
      </c>
      <c r="I2866" s="11">
        <v>0.47260000000000002</v>
      </c>
      <c r="J2866" s="11">
        <v>47.283099999999997</v>
      </c>
      <c r="K2866" s="11">
        <v>38.284399999999998</v>
      </c>
      <c r="L2866" s="11">
        <v>29.657599999999999</v>
      </c>
      <c r="M2866" s="11">
        <v>0</v>
      </c>
      <c r="N2866" s="11">
        <v>0</v>
      </c>
      <c r="O2866" s="11">
        <v>0</v>
      </c>
      <c r="P2866" s="11">
        <v>0</v>
      </c>
      <c r="Q2866" s="11">
        <v>382.1995</v>
      </c>
      <c r="R2866" s="11">
        <v>255.4177</v>
      </c>
      <c r="S2866" s="11">
        <v>-80.065299999999993</v>
      </c>
      <c r="T2866" s="11">
        <v>0.74129999999999996</v>
      </c>
      <c r="U2866" s="11">
        <v>12.8855</v>
      </c>
      <c r="V2866" s="11">
        <v>0</v>
      </c>
      <c r="W2866" s="11">
        <v>-54.3476</v>
      </c>
      <c r="X2866" s="11" t="s">
        <v>4386</v>
      </c>
    </row>
    <row r="2867" spans="1:24" x14ac:dyDescent="0.25">
      <c r="A2867" s="11" t="s">
        <v>4386</v>
      </c>
      <c r="B2867" s="11">
        <v>364.39859999999999</v>
      </c>
      <c r="C2867" s="11">
        <v>100</v>
      </c>
      <c r="D2867" s="11">
        <v>212.98179999999999</v>
      </c>
      <c r="E2867" s="11">
        <v>423.72519999999997</v>
      </c>
      <c r="F2867" s="11">
        <v>929.61289999999997</v>
      </c>
      <c r="G2867" s="11">
        <v>2090.4346</v>
      </c>
      <c r="H2867" s="11">
        <v>4810.8437999999996</v>
      </c>
      <c r="I2867" s="11">
        <v>0.47260000000000002</v>
      </c>
      <c r="J2867" s="11">
        <v>47.283099999999997</v>
      </c>
      <c r="K2867" s="11">
        <v>38.284399999999998</v>
      </c>
      <c r="L2867" s="11">
        <v>29.657599999999999</v>
      </c>
      <c r="M2867" s="11">
        <v>0</v>
      </c>
      <c r="N2867" s="11">
        <v>0</v>
      </c>
      <c r="O2867" s="11">
        <v>0</v>
      </c>
      <c r="P2867" s="11">
        <v>0</v>
      </c>
      <c r="Q2867" s="11">
        <v>382.1995</v>
      </c>
      <c r="R2867" s="11">
        <v>255.4177</v>
      </c>
      <c r="S2867" s="11">
        <v>-80.065299999999993</v>
      </c>
      <c r="T2867" s="11">
        <v>0.74129999999999996</v>
      </c>
      <c r="U2867" s="11">
        <v>12.8855</v>
      </c>
      <c r="V2867" s="11">
        <v>0</v>
      </c>
      <c r="W2867" s="11">
        <v>-54.3476</v>
      </c>
      <c r="X2867" s="11" t="s">
        <v>4386</v>
      </c>
    </row>
    <row r="2868" spans="1:24" x14ac:dyDescent="0.25">
      <c r="A2868" s="11" t="s">
        <v>4386</v>
      </c>
      <c r="B2868" s="11">
        <v>364.39859999999999</v>
      </c>
      <c r="C2868" s="11">
        <v>100</v>
      </c>
      <c r="D2868" s="11">
        <v>212.98179999999999</v>
      </c>
      <c r="E2868" s="11">
        <v>423.72519999999997</v>
      </c>
      <c r="F2868" s="11">
        <v>929.61289999999997</v>
      </c>
      <c r="G2868" s="11">
        <v>2090.4346</v>
      </c>
      <c r="H2868" s="11">
        <v>4810.8437999999996</v>
      </c>
      <c r="I2868" s="11">
        <v>0.47260000000000002</v>
      </c>
      <c r="J2868" s="11">
        <v>47.283099999999997</v>
      </c>
      <c r="K2868" s="11">
        <v>38.284399999999998</v>
      </c>
      <c r="L2868" s="11">
        <v>29.657599999999999</v>
      </c>
      <c r="M2868" s="11">
        <v>0</v>
      </c>
      <c r="N2868" s="11">
        <v>0</v>
      </c>
      <c r="O2868" s="11">
        <v>0</v>
      </c>
      <c r="P2868" s="11">
        <v>0</v>
      </c>
      <c r="Q2868" s="11">
        <v>363.23360000000002</v>
      </c>
      <c r="R2868" s="11">
        <v>255.4177</v>
      </c>
      <c r="S2868" s="11">
        <v>-80.063599999999994</v>
      </c>
      <c r="T2868" s="11">
        <v>0.74129999999999996</v>
      </c>
      <c r="U2868" s="11">
        <v>12.8855</v>
      </c>
      <c r="V2868" s="11">
        <v>0</v>
      </c>
      <c r="W2868" s="11">
        <v>-54.035600000000002</v>
      </c>
      <c r="X2868" s="11" t="s">
        <v>4386</v>
      </c>
    </row>
    <row r="2869" spans="1:24" x14ac:dyDescent="0.25">
      <c r="A2869" s="11" t="s">
        <v>372</v>
      </c>
      <c r="B2869" s="11">
        <v>168.99719999999999</v>
      </c>
      <c r="C2869" s="11">
        <v>100</v>
      </c>
      <c r="D2869" s="11">
        <v>216.40190000000001</v>
      </c>
      <c r="E2869" s="11">
        <v>418.40940000000001</v>
      </c>
      <c r="F2869" s="11">
        <v>894.55359999999996</v>
      </c>
      <c r="G2869" s="11">
        <v>1928.3825999999999</v>
      </c>
      <c r="H2869" s="11">
        <v>4274.8888999999999</v>
      </c>
      <c r="I2869" s="11">
        <v>0.4894</v>
      </c>
      <c r="J2869" s="11">
        <v>49.009099999999997</v>
      </c>
      <c r="K2869" s="11">
        <v>38.912199999999999</v>
      </c>
      <c r="L2869" s="11">
        <v>29.2028</v>
      </c>
      <c r="M2869" s="11">
        <v>-2.0000000000000001E-4</v>
      </c>
      <c r="N2869" s="11">
        <v>6.5500000000000003E-2</v>
      </c>
      <c r="O2869" s="11">
        <v>1.4E-3</v>
      </c>
      <c r="P2869" s="11">
        <v>0</v>
      </c>
      <c r="Q2869" s="11">
        <v>173.1123</v>
      </c>
      <c r="R2869" s="11">
        <v>130.16560000000001</v>
      </c>
      <c r="S2869" s="11">
        <v>-78.621399999999994</v>
      </c>
      <c r="T2869" s="11">
        <v>0.75009999999999999</v>
      </c>
      <c r="U2869" s="11">
        <v>5.3596000000000004</v>
      </c>
      <c r="V2869" s="11">
        <v>0</v>
      </c>
      <c r="W2869" s="11">
        <v>-56.631799999999998</v>
      </c>
      <c r="X2869" s="11" t="s">
        <v>372</v>
      </c>
    </row>
    <row r="2870" spans="1:24" x14ac:dyDescent="0.25">
      <c r="A2870" s="11" t="s">
        <v>300</v>
      </c>
      <c r="B2870" s="11">
        <v>353.07679999999999</v>
      </c>
      <c r="C2870" s="11">
        <v>100</v>
      </c>
      <c r="D2870" s="11">
        <v>216.8527</v>
      </c>
      <c r="E2870" s="11">
        <v>372.68970000000002</v>
      </c>
      <c r="F2870" s="11">
        <v>709.02419999999995</v>
      </c>
      <c r="G2870" s="11">
        <v>1360.2782999999999</v>
      </c>
      <c r="H2870" s="11">
        <v>2645.9270000000001</v>
      </c>
      <c r="I2870" s="11">
        <v>0.4768</v>
      </c>
      <c r="J2870" s="11">
        <v>47.752299999999998</v>
      </c>
      <c r="K2870" s="11">
        <v>36.092199999999998</v>
      </c>
      <c r="L2870" s="11">
        <v>25.049800000000001</v>
      </c>
      <c r="M2870" s="11">
        <v>0</v>
      </c>
      <c r="N2870" s="11">
        <v>0</v>
      </c>
      <c r="O2870" s="11">
        <v>0</v>
      </c>
      <c r="P2870" s="11">
        <v>0</v>
      </c>
      <c r="Q2870" s="11">
        <v>378.94830000000002</v>
      </c>
      <c r="R2870" s="11">
        <v>279.33409999999998</v>
      </c>
      <c r="S2870" s="11">
        <v>-81.854799999999997</v>
      </c>
      <c r="T2870" s="11">
        <v>0.73909999999999998</v>
      </c>
      <c r="U2870" s="11">
        <v>12.1951</v>
      </c>
      <c r="V2870" s="11">
        <v>0</v>
      </c>
      <c r="W2870" s="11">
        <v>-54.256300000000003</v>
      </c>
      <c r="X2870" s="11" t="s">
        <v>4387</v>
      </c>
    </row>
    <row r="2871" spans="1:24" x14ac:dyDescent="0.25">
      <c r="A2871" s="11" t="s">
        <v>4387</v>
      </c>
      <c r="B2871" s="11">
        <v>353.07679999999999</v>
      </c>
      <c r="C2871" s="11">
        <v>100</v>
      </c>
      <c r="D2871" s="11">
        <v>216.8527</v>
      </c>
      <c r="E2871" s="11">
        <v>372.68970000000002</v>
      </c>
      <c r="F2871" s="11">
        <v>709.02419999999995</v>
      </c>
      <c r="G2871" s="11">
        <v>1360.2782999999999</v>
      </c>
      <c r="H2871" s="11">
        <v>2645.9270000000001</v>
      </c>
      <c r="I2871" s="11">
        <v>0.4768</v>
      </c>
      <c r="J2871" s="11">
        <v>47.752299999999998</v>
      </c>
      <c r="K2871" s="11">
        <v>36.092199999999998</v>
      </c>
      <c r="L2871" s="11">
        <v>25.049800000000001</v>
      </c>
      <c r="M2871" s="11">
        <v>0</v>
      </c>
      <c r="N2871" s="11">
        <v>0</v>
      </c>
      <c r="O2871" s="11">
        <v>0</v>
      </c>
      <c r="P2871" s="11">
        <v>0</v>
      </c>
      <c r="Q2871" s="11">
        <v>378.94830000000002</v>
      </c>
      <c r="R2871" s="11">
        <v>279.33409999999998</v>
      </c>
      <c r="S2871" s="11">
        <v>-81.854799999999997</v>
      </c>
      <c r="T2871" s="11">
        <v>0.73909999999999998</v>
      </c>
      <c r="U2871" s="11">
        <v>12.1951</v>
      </c>
      <c r="V2871" s="11">
        <v>0</v>
      </c>
      <c r="W2871" s="11">
        <v>-54.256300000000003</v>
      </c>
      <c r="X2871" s="11" t="s">
        <v>4387</v>
      </c>
    </row>
    <row r="2872" spans="1:24" x14ac:dyDescent="0.25">
      <c r="A2872" s="11" t="s">
        <v>4387</v>
      </c>
      <c r="B2872" s="11">
        <v>353.07679999999999</v>
      </c>
      <c r="C2872" s="11">
        <v>100</v>
      </c>
      <c r="D2872" s="11">
        <v>216.8527</v>
      </c>
      <c r="E2872" s="11">
        <v>372.68970000000002</v>
      </c>
      <c r="F2872" s="11">
        <v>709.02419999999995</v>
      </c>
      <c r="G2872" s="11">
        <v>1360.2782999999999</v>
      </c>
      <c r="H2872" s="11">
        <v>2645.9270000000001</v>
      </c>
      <c r="I2872" s="11">
        <v>0.4768</v>
      </c>
      <c r="J2872" s="11">
        <v>47.752299999999998</v>
      </c>
      <c r="K2872" s="11">
        <v>36.092199999999998</v>
      </c>
      <c r="L2872" s="11">
        <v>25.049800000000001</v>
      </c>
      <c r="M2872" s="11">
        <v>0</v>
      </c>
      <c r="N2872" s="11">
        <v>0</v>
      </c>
      <c r="O2872" s="11">
        <v>0</v>
      </c>
      <c r="P2872" s="11">
        <v>0</v>
      </c>
      <c r="Q2872" s="11">
        <v>362.01920000000001</v>
      </c>
      <c r="R2872" s="11">
        <v>279.33409999999998</v>
      </c>
      <c r="S2872" s="11">
        <v>-81.853099999999998</v>
      </c>
      <c r="T2872" s="11">
        <v>0.73909999999999998</v>
      </c>
      <c r="U2872" s="11">
        <v>12.1951</v>
      </c>
      <c r="V2872" s="11">
        <v>0</v>
      </c>
      <c r="W2872" s="11">
        <v>-53.944299999999998</v>
      </c>
      <c r="X2872" s="11" t="s">
        <v>4387</v>
      </c>
    </row>
    <row r="2873" spans="1:24" x14ac:dyDescent="0.25">
      <c r="A2873" s="11" t="s">
        <v>1021</v>
      </c>
      <c r="B2873" s="11">
        <v>370.38080000000002</v>
      </c>
      <c r="C2873" s="11">
        <v>-100</v>
      </c>
      <c r="D2873" s="11">
        <v>136.59540000000001</v>
      </c>
      <c r="E2873" s="11">
        <v>-59.782299999999999</v>
      </c>
      <c r="F2873" s="11">
        <v>132.38829999999999</v>
      </c>
      <c r="G2873" s="11">
        <v>-50.9268</v>
      </c>
      <c r="H2873" s="11">
        <v>211.97450000000001</v>
      </c>
      <c r="I2873" s="11">
        <v>3.1800000000000002E-2</v>
      </c>
      <c r="J2873" s="11">
        <v>3.3073999999999999</v>
      </c>
      <c r="K2873" s="11">
        <v>1.7773000000000001</v>
      </c>
      <c r="L2873" s="11">
        <v>0.71240000000000003</v>
      </c>
      <c r="M2873" s="11">
        <v>-4.48E-2</v>
      </c>
      <c r="N2873" s="11">
        <v>5.1336000000000004</v>
      </c>
      <c r="O2873" s="11">
        <v>2.3296999999999999</v>
      </c>
      <c r="P2873" s="11">
        <v>0.87839999999999996</v>
      </c>
      <c r="Q2873" s="11">
        <v>468.54450000000003</v>
      </c>
      <c r="R2873" s="11">
        <v>353.5231</v>
      </c>
      <c r="S2873" s="11">
        <v>-48.303699999999999</v>
      </c>
      <c r="T2873" s="11">
        <v>1.0356000000000001</v>
      </c>
      <c r="U2873" s="11">
        <v>13.6219</v>
      </c>
      <c r="V2873" s="11">
        <v>-2.2574000000000001</v>
      </c>
      <c r="W2873" s="11">
        <v>-26.854500000000002</v>
      </c>
      <c r="X2873" s="11" t="s">
        <v>1021</v>
      </c>
    </row>
    <row r="2874" spans="1:24" x14ac:dyDescent="0.25">
      <c r="A2874" s="11" t="s">
        <v>1082</v>
      </c>
      <c r="B2874" s="11">
        <v>113.1546</v>
      </c>
      <c r="C2874" s="11">
        <v>-100</v>
      </c>
      <c r="D2874" s="11">
        <v>146.86369999999999</v>
      </c>
      <c r="E2874" s="11">
        <v>-257.7876</v>
      </c>
      <c r="F2874" s="11">
        <v>487.08280000000002</v>
      </c>
      <c r="G2874" s="11">
        <v>-949.03719999999998</v>
      </c>
      <c r="H2874" s="11">
        <v>1876.1119000000001</v>
      </c>
      <c r="I2874" s="11">
        <v>0</v>
      </c>
      <c r="J2874" s="11">
        <v>0</v>
      </c>
      <c r="K2874" s="11">
        <v>0</v>
      </c>
      <c r="L2874" s="11">
        <v>0</v>
      </c>
      <c r="M2874" s="11">
        <v>-0.23330000000000001</v>
      </c>
      <c r="N2874" s="11">
        <v>23.401</v>
      </c>
      <c r="O2874" s="11">
        <v>18.2623</v>
      </c>
      <c r="P2874" s="11">
        <v>13.353199999999999</v>
      </c>
      <c r="Q2874" s="11">
        <v>100.0025</v>
      </c>
      <c r="R2874" s="11">
        <v>60.118499999999997</v>
      </c>
      <c r="S2874" s="11">
        <v>-68.644800000000004</v>
      </c>
      <c r="T2874" s="11">
        <v>0.38129999999999997</v>
      </c>
      <c r="U2874" s="11">
        <v>4.0846</v>
      </c>
      <c r="V2874" s="11">
        <v>0</v>
      </c>
      <c r="W2874" s="11">
        <v>-55.407299999999999</v>
      </c>
      <c r="X2874" s="11" t="s">
        <v>1082</v>
      </c>
    </row>
    <row r="2875" spans="1:24" x14ac:dyDescent="0.25">
      <c r="A2875" s="11" t="s">
        <v>1082</v>
      </c>
      <c r="B2875" s="11">
        <v>113.1546</v>
      </c>
      <c r="C2875" s="11">
        <v>-100</v>
      </c>
      <c r="D2875" s="11">
        <v>146.86369999999999</v>
      </c>
      <c r="E2875" s="11">
        <v>-257.7876</v>
      </c>
      <c r="F2875" s="11">
        <v>487.08280000000002</v>
      </c>
      <c r="G2875" s="11">
        <v>-949.03719999999998</v>
      </c>
      <c r="H2875" s="11">
        <v>1876.1119000000001</v>
      </c>
      <c r="I2875" s="11">
        <v>0</v>
      </c>
      <c r="J2875" s="11">
        <v>0</v>
      </c>
      <c r="K2875" s="11">
        <v>0</v>
      </c>
      <c r="L2875" s="11">
        <v>0</v>
      </c>
      <c r="M2875" s="11">
        <v>-0.23330000000000001</v>
      </c>
      <c r="N2875" s="11">
        <v>23.401</v>
      </c>
      <c r="O2875" s="11">
        <v>18.2623</v>
      </c>
      <c r="P2875" s="11">
        <v>13.353199999999999</v>
      </c>
      <c r="Q2875" s="11">
        <v>100.0025</v>
      </c>
      <c r="R2875" s="11">
        <v>60.118499999999997</v>
      </c>
      <c r="S2875" s="11">
        <v>-68.644800000000004</v>
      </c>
      <c r="T2875" s="11">
        <v>0.38129999999999997</v>
      </c>
      <c r="U2875" s="11">
        <v>4.0846</v>
      </c>
      <c r="V2875" s="11">
        <v>0</v>
      </c>
      <c r="W2875" s="11">
        <v>-55.407299999999999</v>
      </c>
      <c r="X2875" s="11" t="s">
        <v>1082</v>
      </c>
    </row>
    <row r="2876" spans="1:24" x14ac:dyDescent="0.25">
      <c r="A2876" s="11" t="s">
        <v>4388</v>
      </c>
      <c r="B2876" s="11">
        <v>283.85320000000002</v>
      </c>
      <c r="C2876" s="11">
        <v>100</v>
      </c>
      <c r="D2876" s="11">
        <v>234.16909999999999</v>
      </c>
      <c r="E2876" s="11">
        <v>371.96589999999998</v>
      </c>
      <c r="F2876" s="11">
        <v>779.93219999999997</v>
      </c>
      <c r="G2876" s="11">
        <v>1600.345</v>
      </c>
      <c r="H2876" s="11">
        <v>3455.2809999999999</v>
      </c>
      <c r="I2876" s="11">
        <v>0.44979999999999998</v>
      </c>
      <c r="J2876" s="11">
        <v>45.105600000000003</v>
      </c>
      <c r="K2876" s="11">
        <v>34.328499999999998</v>
      </c>
      <c r="L2876" s="11">
        <v>24.770800000000001</v>
      </c>
      <c r="M2876" s="11">
        <v>0</v>
      </c>
      <c r="N2876" s="11">
        <v>1.1999999999999999E-3</v>
      </c>
      <c r="O2876" s="11">
        <v>0</v>
      </c>
      <c r="P2876" s="11">
        <v>0</v>
      </c>
      <c r="Q2876" s="11">
        <v>307.81670000000003</v>
      </c>
      <c r="R2876" s="11">
        <v>253.2741</v>
      </c>
      <c r="S2876" s="11">
        <v>-82.487300000000005</v>
      </c>
      <c r="T2876" s="11">
        <v>0.93979999999999997</v>
      </c>
      <c r="U2876" s="11">
        <v>9.8605</v>
      </c>
      <c r="V2876" s="11">
        <v>-2.2669999999999999</v>
      </c>
      <c r="W2876" s="11">
        <v>-57.063899999999997</v>
      </c>
      <c r="X2876" s="11" t="s">
        <v>4388</v>
      </c>
    </row>
    <row r="2877" spans="1:24" x14ac:dyDescent="0.25">
      <c r="A2877" s="11" t="s">
        <v>4388</v>
      </c>
      <c r="B2877" s="11">
        <v>283.85320000000002</v>
      </c>
      <c r="C2877" s="11">
        <v>100</v>
      </c>
      <c r="D2877" s="11">
        <v>234.16909999999999</v>
      </c>
      <c r="E2877" s="11">
        <v>371.96589999999998</v>
      </c>
      <c r="F2877" s="11">
        <v>779.93219999999997</v>
      </c>
      <c r="G2877" s="11">
        <v>1600.345</v>
      </c>
      <c r="H2877" s="11">
        <v>3455.2809999999999</v>
      </c>
      <c r="I2877" s="11">
        <v>0.44979999999999998</v>
      </c>
      <c r="J2877" s="11">
        <v>45.105600000000003</v>
      </c>
      <c r="K2877" s="11">
        <v>34.328499999999998</v>
      </c>
      <c r="L2877" s="11">
        <v>24.770800000000001</v>
      </c>
      <c r="M2877" s="11">
        <v>0</v>
      </c>
      <c r="N2877" s="11">
        <v>1.1999999999999999E-3</v>
      </c>
      <c r="O2877" s="11">
        <v>0</v>
      </c>
      <c r="P2877" s="11">
        <v>0</v>
      </c>
      <c r="Q2877" s="11">
        <v>307.81670000000003</v>
      </c>
      <c r="R2877" s="11">
        <v>253.2741</v>
      </c>
      <c r="S2877" s="11">
        <v>-82.487300000000005</v>
      </c>
      <c r="T2877" s="11">
        <v>0.93979999999999997</v>
      </c>
      <c r="U2877" s="11">
        <v>9.8605</v>
      </c>
      <c r="V2877" s="11">
        <v>-2.2669999999999999</v>
      </c>
      <c r="W2877" s="11">
        <v>-57.063899999999997</v>
      </c>
      <c r="X2877" s="11" t="s">
        <v>4388</v>
      </c>
    </row>
    <row r="2878" spans="1:24" x14ac:dyDescent="0.25">
      <c r="A2878" s="11" t="s">
        <v>4388</v>
      </c>
      <c r="B2878" s="11">
        <v>283.85320000000002</v>
      </c>
      <c r="C2878" s="11">
        <v>100</v>
      </c>
      <c r="D2878" s="11">
        <v>234.16909999999999</v>
      </c>
      <c r="E2878" s="11">
        <v>371.96589999999998</v>
      </c>
      <c r="F2878" s="11">
        <v>779.93219999999997</v>
      </c>
      <c r="G2878" s="11">
        <v>1600.345</v>
      </c>
      <c r="H2878" s="11">
        <v>3455.2809999999999</v>
      </c>
      <c r="I2878" s="11">
        <v>0.44979999999999998</v>
      </c>
      <c r="J2878" s="11">
        <v>45.107999999999997</v>
      </c>
      <c r="K2878" s="11">
        <v>34.328499999999998</v>
      </c>
      <c r="L2878" s="11">
        <v>24.770800000000001</v>
      </c>
      <c r="M2878" s="11">
        <v>0</v>
      </c>
      <c r="N2878" s="11">
        <v>1.1999999999999999E-3</v>
      </c>
      <c r="O2878" s="11">
        <v>0</v>
      </c>
      <c r="P2878" s="11">
        <v>0</v>
      </c>
      <c r="Q2878" s="11">
        <v>305.24160000000001</v>
      </c>
      <c r="R2878" s="11">
        <v>253.2741</v>
      </c>
      <c r="S2878" s="11">
        <v>-82.485600000000005</v>
      </c>
      <c r="T2878" s="11">
        <v>0.93979999999999997</v>
      </c>
      <c r="U2878" s="11">
        <v>9.8605</v>
      </c>
      <c r="V2878" s="11">
        <v>-2.2574000000000001</v>
      </c>
      <c r="W2878" s="11">
        <v>-56.7423</v>
      </c>
      <c r="X2878" s="11" t="s">
        <v>4388</v>
      </c>
    </row>
    <row r="2879" spans="1:24" x14ac:dyDescent="0.25">
      <c r="A2879" s="11" t="s">
        <v>1115</v>
      </c>
      <c r="B2879" s="11">
        <v>116.66240000000001</v>
      </c>
      <c r="C2879" s="11">
        <v>100</v>
      </c>
      <c r="D2879" s="11">
        <v>185.583</v>
      </c>
      <c r="E2879" s="11">
        <v>330.69069999999999</v>
      </c>
      <c r="F2879" s="11">
        <v>632.89499999999998</v>
      </c>
      <c r="G2879" s="11">
        <v>1231.4328</v>
      </c>
      <c r="H2879" s="11">
        <v>2454.4672</v>
      </c>
      <c r="I2879" s="11">
        <v>0.41539999999999999</v>
      </c>
      <c r="J2879" s="11">
        <v>41.677700000000002</v>
      </c>
      <c r="K2879" s="11">
        <v>31.2026</v>
      </c>
      <c r="L2879" s="11">
        <v>21.5959</v>
      </c>
      <c r="M2879" s="11">
        <v>0</v>
      </c>
      <c r="N2879" s="11">
        <v>9.2999999999999992E-3</v>
      </c>
      <c r="O2879" s="11">
        <v>0</v>
      </c>
      <c r="P2879" s="11">
        <v>0</v>
      </c>
      <c r="Q2879" s="11">
        <v>102.8372</v>
      </c>
      <c r="R2879" s="11">
        <v>89.070400000000006</v>
      </c>
      <c r="S2879" s="11">
        <v>-71.195499999999996</v>
      </c>
      <c r="T2879" s="11">
        <v>0.60119999999999996</v>
      </c>
      <c r="U2879" s="11">
        <v>3.3508</v>
      </c>
      <c r="V2879" s="11">
        <v>0</v>
      </c>
      <c r="W2879" s="11">
        <v>-57.6372</v>
      </c>
      <c r="X2879" s="11" t="s">
        <v>1115</v>
      </c>
    </row>
    <row r="2880" spans="1:24" x14ac:dyDescent="0.25">
      <c r="A2880" s="11" t="s">
        <v>1115</v>
      </c>
      <c r="B2880" s="11">
        <v>116.66240000000001</v>
      </c>
      <c r="C2880" s="11">
        <v>100</v>
      </c>
      <c r="D2880" s="11">
        <v>185.583</v>
      </c>
      <c r="E2880" s="11">
        <v>330.69069999999999</v>
      </c>
      <c r="F2880" s="11">
        <v>632.89499999999998</v>
      </c>
      <c r="G2880" s="11">
        <v>1231.4328</v>
      </c>
      <c r="H2880" s="11">
        <v>2454.4672</v>
      </c>
      <c r="I2880" s="11">
        <v>0.41539999999999999</v>
      </c>
      <c r="J2880" s="11">
        <v>41.677700000000002</v>
      </c>
      <c r="K2880" s="11">
        <v>31.2026</v>
      </c>
      <c r="L2880" s="11">
        <v>21.5959</v>
      </c>
      <c r="M2880" s="11">
        <v>0</v>
      </c>
      <c r="N2880" s="11">
        <v>9.2999999999999992E-3</v>
      </c>
      <c r="O2880" s="11">
        <v>0</v>
      </c>
      <c r="P2880" s="11">
        <v>0</v>
      </c>
      <c r="Q2880" s="11">
        <v>102.8372</v>
      </c>
      <c r="R2880" s="11">
        <v>89.070400000000006</v>
      </c>
      <c r="S2880" s="11">
        <v>-71.195499999999996</v>
      </c>
      <c r="T2880" s="11">
        <v>0.60119999999999996</v>
      </c>
      <c r="U2880" s="11">
        <v>3.3508</v>
      </c>
      <c r="V2880" s="11">
        <v>0</v>
      </c>
      <c r="W2880" s="11">
        <v>-57.6372</v>
      </c>
      <c r="X2880" s="11" t="s">
        <v>1115</v>
      </c>
    </row>
    <row r="2881" spans="1:24" x14ac:dyDescent="0.25">
      <c r="A2881" s="11" t="s">
        <v>1408</v>
      </c>
      <c r="B2881" s="11">
        <v>116.66240000000001</v>
      </c>
      <c r="C2881" s="11">
        <v>100</v>
      </c>
      <c r="D2881" s="11">
        <v>185.583</v>
      </c>
      <c r="E2881" s="11">
        <v>330.69069999999999</v>
      </c>
      <c r="F2881" s="11">
        <v>632.89499999999998</v>
      </c>
      <c r="G2881" s="11">
        <v>1231.4328</v>
      </c>
      <c r="H2881" s="11">
        <v>2454.4672</v>
      </c>
      <c r="I2881" s="11">
        <v>0.41539999999999999</v>
      </c>
      <c r="J2881" s="11">
        <v>41.677700000000002</v>
      </c>
      <c r="K2881" s="11">
        <v>31.2026</v>
      </c>
      <c r="L2881" s="11">
        <v>21.5959</v>
      </c>
      <c r="M2881" s="11">
        <v>0</v>
      </c>
      <c r="N2881" s="11">
        <v>9.2999999999999992E-3</v>
      </c>
      <c r="O2881" s="11">
        <v>0</v>
      </c>
      <c r="P2881" s="11">
        <v>0</v>
      </c>
      <c r="Q2881" s="11">
        <v>102.8372</v>
      </c>
      <c r="R2881" s="11">
        <v>89.070400000000006</v>
      </c>
      <c r="S2881" s="11">
        <v>-71.195499999999996</v>
      </c>
      <c r="T2881" s="11">
        <v>0.60119999999999996</v>
      </c>
      <c r="U2881" s="11">
        <v>3.3508</v>
      </c>
      <c r="V2881" s="11">
        <v>0</v>
      </c>
      <c r="W2881" s="11">
        <v>-57.6372</v>
      </c>
      <c r="X2881" s="11" t="s">
        <v>1408</v>
      </c>
    </row>
    <row r="2882" spans="1:24" x14ac:dyDescent="0.25">
      <c r="A2882" s="11" t="s">
        <v>4390</v>
      </c>
      <c r="B2882" s="11">
        <v>288.07560000000001</v>
      </c>
      <c r="C2882" s="11">
        <v>100</v>
      </c>
      <c r="D2882" s="11">
        <v>209.34530000000001</v>
      </c>
      <c r="E2882" s="11">
        <v>423.16449999999998</v>
      </c>
      <c r="F2882" s="11">
        <v>927.96540000000005</v>
      </c>
      <c r="G2882" s="11">
        <v>2086.1884</v>
      </c>
      <c r="H2882" s="11">
        <v>4798.7119000000002</v>
      </c>
      <c r="I2882" s="11">
        <v>0.47270000000000001</v>
      </c>
      <c r="J2882" s="11">
        <v>47.302799999999998</v>
      </c>
      <c r="K2882" s="11">
        <v>38.272100000000002</v>
      </c>
      <c r="L2882" s="11">
        <v>29.6236</v>
      </c>
      <c r="M2882" s="11">
        <v>0</v>
      </c>
      <c r="N2882" s="11">
        <v>0</v>
      </c>
      <c r="O2882" s="11">
        <v>0</v>
      </c>
      <c r="P2882" s="11">
        <v>0</v>
      </c>
      <c r="Q2882" s="11">
        <v>292.73</v>
      </c>
      <c r="R2882" s="11">
        <v>199.31100000000001</v>
      </c>
      <c r="S2882" s="11">
        <v>-79.688000000000002</v>
      </c>
      <c r="T2882" s="11">
        <v>0.65849999999999997</v>
      </c>
      <c r="U2882" s="11">
        <v>10.0379</v>
      </c>
      <c r="V2882" s="11">
        <v>0</v>
      </c>
      <c r="W2882" s="11">
        <v>-56.949300000000001</v>
      </c>
      <c r="X2882" s="11" t="s">
        <v>4390</v>
      </c>
    </row>
    <row r="2883" spans="1:24" x14ac:dyDescent="0.25">
      <c r="A2883" s="11" t="s">
        <v>4390</v>
      </c>
      <c r="B2883" s="11">
        <v>288.07560000000001</v>
      </c>
      <c r="C2883" s="11">
        <v>100</v>
      </c>
      <c r="D2883" s="11">
        <v>209.34530000000001</v>
      </c>
      <c r="E2883" s="11">
        <v>423.16449999999998</v>
      </c>
      <c r="F2883" s="11">
        <v>927.96540000000005</v>
      </c>
      <c r="G2883" s="11">
        <v>2086.1884</v>
      </c>
      <c r="H2883" s="11">
        <v>4798.7119000000002</v>
      </c>
      <c r="I2883" s="11">
        <v>0.47270000000000001</v>
      </c>
      <c r="J2883" s="11">
        <v>47.302799999999998</v>
      </c>
      <c r="K2883" s="11">
        <v>38.272100000000002</v>
      </c>
      <c r="L2883" s="11">
        <v>29.6236</v>
      </c>
      <c r="M2883" s="11">
        <v>0</v>
      </c>
      <c r="N2883" s="11">
        <v>0</v>
      </c>
      <c r="O2883" s="11">
        <v>0</v>
      </c>
      <c r="P2883" s="11">
        <v>0</v>
      </c>
      <c r="Q2883" s="11">
        <v>292.73</v>
      </c>
      <c r="R2883" s="11">
        <v>199.31100000000001</v>
      </c>
      <c r="S2883" s="11">
        <v>-79.688000000000002</v>
      </c>
      <c r="T2883" s="11">
        <v>0.65849999999999997</v>
      </c>
      <c r="U2883" s="11">
        <v>10.0379</v>
      </c>
      <c r="V2883" s="11">
        <v>0</v>
      </c>
      <c r="W2883" s="11">
        <v>-56.949300000000001</v>
      </c>
      <c r="X2883" s="11" t="s">
        <v>4390</v>
      </c>
    </row>
    <row r="2884" spans="1:24" x14ac:dyDescent="0.25">
      <c r="A2884" s="11" t="s">
        <v>4390</v>
      </c>
      <c r="B2884" s="11">
        <v>288.07560000000001</v>
      </c>
      <c r="C2884" s="11">
        <v>100</v>
      </c>
      <c r="D2884" s="11">
        <v>209.34530000000001</v>
      </c>
      <c r="E2884" s="11">
        <v>423.16449999999998</v>
      </c>
      <c r="F2884" s="11">
        <v>927.96540000000005</v>
      </c>
      <c r="G2884" s="11">
        <v>2086.1884</v>
      </c>
      <c r="H2884" s="11">
        <v>4798.7119000000002</v>
      </c>
      <c r="I2884" s="11">
        <v>0.47270000000000001</v>
      </c>
      <c r="J2884" s="11">
        <v>47.302799999999998</v>
      </c>
      <c r="K2884" s="11">
        <v>38.272100000000002</v>
      </c>
      <c r="L2884" s="11">
        <v>29.6236</v>
      </c>
      <c r="M2884" s="11">
        <v>0</v>
      </c>
      <c r="N2884" s="11">
        <v>0</v>
      </c>
      <c r="O2884" s="11">
        <v>0</v>
      </c>
      <c r="P2884" s="11">
        <v>0</v>
      </c>
      <c r="Q2884" s="11">
        <v>281.50209999999998</v>
      </c>
      <c r="R2884" s="11">
        <v>199.31100000000001</v>
      </c>
      <c r="S2884" s="11">
        <v>-79.686300000000003</v>
      </c>
      <c r="T2884" s="11">
        <v>0.65849999999999997</v>
      </c>
      <c r="U2884" s="11">
        <v>10.0379</v>
      </c>
      <c r="V2884" s="11">
        <v>0</v>
      </c>
      <c r="W2884" s="11">
        <v>-56.637300000000003</v>
      </c>
      <c r="X2884" s="11" t="s">
        <v>4390</v>
      </c>
    </row>
    <row r="2885" spans="1:24" x14ac:dyDescent="0.25">
      <c r="A2885" s="11" t="s">
        <v>373</v>
      </c>
      <c r="B2885" s="11">
        <v>173.60210000000001</v>
      </c>
      <c r="C2885" s="11">
        <v>100</v>
      </c>
      <c r="D2885" s="11">
        <v>218.72389999999999</v>
      </c>
      <c r="E2885" s="11">
        <v>420.42099999999999</v>
      </c>
      <c r="F2885" s="11">
        <v>897.86210000000005</v>
      </c>
      <c r="G2885" s="11">
        <v>1933.5739000000001</v>
      </c>
      <c r="H2885" s="11">
        <v>4286.5195000000003</v>
      </c>
      <c r="I2885" s="11">
        <v>0.4924</v>
      </c>
      <c r="J2885" s="11">
        <v>49.289400000000001</v>
      </c>
      <c r="K2885" s="11">
        <v>38.987099999999998</v>
      </c>
      <c r="L2885" s="11">
        <v>29.175000000000001</v>
      </c>
      <c r="M2885" s="11">
        <v>-1E-4</v>
      </c>
      <c r="N2885" s="11">
        <v>0.06</v>
      </c>
      <c r="O2885" s="11">
        <v>2.9999999999999997E-4</v>
      </c>
      <c r="P2885" s="11">
        <v>0</v>
      </c>
      <c r="Q2885" s="11">
        <v>174.9083</v>
      </c>
      <c r="R2885" s="11">
        <v>130.16560000000001</v>
      </c>
      <c r="S2885" s="11">
        <v>-79.67</v>
      </c>
      <c r="T2885" s="11">
        <v>0.74770000000000003</v>
      </c>
      <c r="U2885" s="11">
        <v>5.4923999999999999</v>
      </c>
      <c r="V2885" s="11">
        <v>0</v>
      </c>
      <c r="W2885" s="11">
        <v>-57.542099999999998</v>
      </c>
      <c r="X2885" s="11" t="s">
        <v>373</v>
      </c>
    </row>
    <row r="2886" spans="1:24" x14ac:dyDescent="0.25">
      <c r="A2886" s="11" t="s">
        <v>1409</v>
      </c>
      <c r="B2886" s="11">
        <v>152.642</v>
      </c>
      <c r="C2886" s="11">
        <v>100</v>
      </c>
      <c r="D2886" s="11">
        <v>228.30119999999999</v>
      </c>
      <c r="E2886" s="11">
        <v>422.83749999999998</v>
      </c>
      <c r="F2886" s="11">
        <v>886.63499999999999</v>
      </c>
      <c r="G2886" s="11">
        <v>1887.0998</v>
      </c>
      <c r="H2886" s="11">
        <v>4157.1799000000001</v>
      </c>
      <c r="I2886" s="11">
        <v>0.49759999999999999</v>
      </c>
      <c r="J2886" s="11">
        <v>49.912599999999998</v>
      </c>
      <c r="K2886" s="11">
        <v>38.383000000000003</v>
      </c>
      <c r="L2886" s="11">
        <v>28.132899999999999</v>
      </c>
      <c r="M2886" s="11">
        <v>0</v>
      </c>
      <c r="N2886" s="11">
        <v>0</v>
      </c>
      <c r="O2886" s="11">
        <v>0</v>
      </c>
      <c r="P2886" s="11">
        <v>0</v>
      </c>
      <c r="Q2886" s="11">
        <v>141.3415</v>
      </c>
      <c r="R2886" s="11">
        <v>115.1078</v>
      </c>
      <c r="S2886" s="11">
        <v>-81.004800000000003</v>
      </c>
      <c r="T2886" s="11">
        <v>0.75170000000000003</v>
      </c>
      <c r="U2886" s="11">
        <v>4.6684000000000001</v>
      </c>
      <c r="V2886" s="11">
        <v>0</v>
      </c>
      <c r="W2886" s="11">
        <v>-58.5931</v>
      </c>
      <c r="X2886" s="11" t="s">
        <v>1409</v>
      </c>
    </row>
    <row r="2887" spans="1:24" x14ac:dyDescent="0.25">
      <c r="A2887" s="11" t="s">
        <v>301</v>
      </c>
      <c r="B2887" s="11">
        <v>247.67910000000001</v>
      </c>
      <c r="C2887" s="11">
        <v>100</v>
      </c>
      <c r="D2887" s="11">
        <v>209.60319999999999</v>
      </c>
      <c r="E2887" s="11">
        <v>398.25799999999998</v>
      </c>
      <c r="F2887" s="11">
        <v>831.34900000000005</v>
      </c>
      <c r="G2887" s="11">
        <v>1769.5319</v>
      </c>
      <c r="H2887" s="11">
        <v>3850.8777</v>
      </c>
      <c r="I2887" s="11">
        <v>0.46729999999999999</v>
      </c>
      <c r="J2887" s="11">
        <v>46.809100000000001</v>
      </c>
      <c r="K2887" s="11">
        <v>36.971600000000002</v>
      </c>
      <c r="L2887" s="11">
        <v>27.5502</v>
      </c>
      <c r="M2887" s="11">
        <v>0</v>
      </c>
      <c r="N2887" s="11">
        <v>0</v>
      </c>
      <c r="O2887" s="11">
        <v>0</v>
      </c>
      <c r="P2887" s="11">
        <v>0</v>
      </c>
      <c r="Q2887" s="11">
        <v>284.55470000000003</v>
      </c>
      <c r="R2887" s="11">
        <v>213.2945</v>
      </c>
      <c r="S2887" s="11">
        <v>-77.831000000000003</v>
      </c>
      <c r="T2887" s="11">
        <v>0.77529999999999999</v>
      </c>
      <c r="U2887" s="11">
        <v>8.4543999999999997</v>
      </c>
      <c r="V2887" s="11">
        <v>-1.1335</v>
      </c>
      <c r="W2887" s="11">
        <v>-56.7455</v>
      </c>
      <c r="X2887" s="11" t="s">
        <v>4389</v>
      </c>
    </row>
    <row r="2888" spans="1:24" x14ac:dyDescent="0.25">
      <c r="A2888" s="11" t="s">
        <v>4389</v>
      </c>
      <c r="B2888" s="11">
        <v>247.67910000000001</v>
      </c>
      <c r="C2888" s="11">
        <v>100</v>
      </c>
      <c r="D2888" s="11">
        <v>209.60319999999999</v>
      </c>
      <c r="E2888" s="11">
        <v>398.25799999999998</v>
      </c>
      <c r="F2888" s="11">
        <v>831.34900000000005</v>
      </c>
      <c r="G2888" s="11">
        <v>1769.5319</v>
      </c>
      <c r="H2888" s="11">
        <v>3850.8777</v>
      </c>
      <c r="I2888" s="11">
        <v>0.46729999999999999</v>
      </c>
      <c r="J2888" s="11">
        <v>46.809100000000001</v>
      </c>
      <c r="K2888" s="11">
        <v>36.971600000000002</v>
      </c>
      <c r="L2888" s="11">
        <v>27.5502</v>
      </c>
      <c r="M2888" s="11">
        <v>0</v>
      </c>
      <c r="N2888" s="11">
        <v>0</v>
      </c>
      <c r="O2888" s="11">
        <v>0</v>
      </c>
      <c r="P2888" s="11">
        <v>0</v>
      </c>
      <c r="Q2888" s="11">
        <v>284.55470000000003</v>
      </c>
      <c r="R2888" s="11">
        <v>213.2945</v>
      </c>
      <c r="S2888" s="11">
        <v>-77.831000000000003</v>
      </c>
      <c r="T2888" s="11">
        <v>0.77529999999999999</v>
      </c>
      <c r="U2888" s="11">
        <v>8.4543999999999997</v>
      </c>
      <c r="V2888" s="11">
        <v>-1.1335</v>
      </c>
      <c r="W2888" s="11">
        <v>-56.7455</v>
      </c>
      <c r="X2888" s="11" t="s">
        <v>4389</v>
      </c>
    </row>
    <row r="2889" spans="1:24" x14ac:dyDescent="0.25">
      <c r="A2889" s="11" t="s">
        <v>4389</v>
      </c>
      <c r="B2889" s="11">
        <v>247.67910000000001</v>
      </c>
      <c r="C2889" s="11">
        <v>100</v>
      </c>
      <c r="D2889" s="11">
        <v>209.60319999999999</v>
      </c>
      <c r="E2889" s="11">
        <v>398.25799999999998</v>
      </c>
      <c r="F2889" s="11">
        <v>831.34900000000005</v>
      </c>
      <c r="G2889" s="11">
        <v>1769.5319</v>
      </c>
      <c r="H2889" s="11">
        <v>3850.8777</v>
      </c>
      <c r="I2889" s="11">
        <v>0.46729999999999999</v>
      </c>
      <c r="J2889" s="11">
        <v>46.809100000000001</v>
      </c>
      <c r="K2889" s="11">
        <v>36.971600000000002</v>
      </c>
      <c r="L2889" s="11">
        <v>27.5502</v>
      </c>
      <c r="M2889" s="11">
        <v>0</v>
      </c>
      <c r="N2889" s="11">
        <v>0</v>
      </c>
      <c r="O2889" s="11">
        <v>0</v>
      </c>
      <c r="P2889" s="11">
        <v>0</v>
      </c>
      <c r="Q2889" s="11">
        <v>277.72410000000002</v>
      </c>
      <c r="R2889" s="11">
        <v>213.2945</v>
      </c>
      <c r="S2889" s="11">
        <v>-77.829300000000003</v>
      </c>
      <c r="T2889" s="11">
        <v>0.77529999999999999</v>
      </c>
      <c r="U2889" s="11">
        <v>8.4543999999999997</v>
      </c>
      <c r="V2889" s="11">
        <v>-1.1287</v>
      </c>
      <c r="W2889" s="11">
        <v>-56.428699999999999</v>
      </c>
      <c r="X2889" s="11" t="s">
        <v>4389</v>
      </c>
    </row>
    <row r="2890" spans="1:24" x14ac:dyDescent="0.25">
      <c r="A2890" s="11" t="s">
        <v>1410</v>
      </c>
      <c r="B2890" s="11">
        <v>194.0001</v>
      </c>
      <c r="C2890" s="11">
        <v>100</v>
      </c>
      <c r="D2890" s="11">
        <v>261.67630000000003</v>
      </c>
      <c r="E2890" s="11">
        <v>472.88189999999997</v>
      </c>
      <c r="F2890" s="11">
        <v>1037.9781</v>
      </c>
      <c r="G2890" s="11">
        <v>2203.6603</v>
      </c>
      <c r="H2890" s="11">
        <v>4911.9111999999996</v>
      </c>
      <c r="I2890" s="11">
        <v>0.56399999999999995</v>
      </c>
      <c r="J2890" s="11">
        <v>56.5139</v>
      </c>
      <c r="K2890" s="11">
        <v>44.5471</v>
      </c>
      <c r="L2890" s="11">
        <v>33.259799999999998</v>
      </c>
      <c r="M2890" s="11">
        <v>-3.2000000000000002E-3</v>
      </c>
      <c r="N2890" s="11">
        <v>0.52239999999999998</v>
      </c>
      <c r="O2890" s="11">
        <v>3.6900000000000002E-2</v>
      </c>
      <c r="P2890" s="11">
        <v>0</v>
      </c>
      <c r="Q2890" s="11">
        <v>190.6559</v>
      </c>
      <c r="R2890" s="11">
        <v>145.18029999999999</v>
      </c>
      <c r="S2890" s="11">
        <v>-84.229100000000003</v>
      </c>
      <c r="T2890" s="11">
        <v>1.0529999999999999</v>
      </c>
      <c r="U2890" s="11">
        <v>5.9256000000000002</v>
      </c>
      <c r="V2890" s="11">
        <v>0</v>
      </c>
      <c r="W2890" s="11">
        <v>-58.145499999999998</v>
      </c>
      <c r="X2890" s="11" t="s">
        <v>1410</v>
      </c>
    </row>
    <row r="2891" spans="1:24" x14ac:dyDescent="0.25">
      <c r="A2891" s="11" t="s">
        <v>1022</v>
      </c>
      <c r="B2891" s="11">
        <v>392.23610000000002</v>
      </c>
      <c r="C2891" s="11">
        <v>100</v>
      </c>
      <c r="D2891" s="11">
        <v>252.12309999999999</v>
      </c>
      <c r="E2891" s="11">
        <v>241.2132</v>
      </c>
      <c r="F2891" s="11">
        <v>434.56060000000002</v>
      </c>
      <c r="G2891" s="11">
        <v>585.93240000000003</v>
      </c>
      <c r="H2891" s="11">
        <v>976.1979</v>
      </c>
      <c r="I2891" s="11">
        <v>0.34289999999999998</v>
      </c>
      <c r="J2891" s="11">
        <v>34.728099999999998</v>
      </c>
      <c r="K2891" s="11">
        <v>20.834299999999999</v>
      </c>
      <c r="L2891" s="11">
        <v>9.9642999999999997</v>
      </c>
      <c r="M2891" s="11">
        <v>-3.3E-3</v>
      </c>
      <c r="N2891" s="11">
        <v>0.75509999999999999</v>
      </c>
      <c r="O2891" s="11">
        <v>4.1300000000000003E-2</v>
      </c>
      <c r="P2891" s="11">
        <v>0</v>
      </c>
      <c r="Q2891" s="11">
        <v>449.42489999999998</v>
      </c>
      <c r="R2891" s="11">
        <v>446.5917</v>
      </c>
      <c r="S2891" s="11">
        <v>-80.099400000000003</v>
      </c>
      <c r="T2891" s="11">
        <v>1.3572</v>
      </c>
      <c r="U2891" s="11">
        <v>15.212199999999999</v>
      </c>
      <c r="V2891" s="11">
        <v>-3.0099</v>
      </c>
      <c r="W2891" s="11">
        <v>-49.786000000000001</v>
      </c>
      <c r="X2891" s="11" t="s">
        <v>1022</v>
      </c>
    </row>
    <row r="2892" spans="1:24" x14ac:dyDescent="0.25">
      <c r="A2892" s="11" t="s">
        <v>1125</v>
      </c>
      <c r="B2892" s="11">
        <v>133.17140000000001</v>
      </c>
      <c r="C2892" s="11">
        <v>100</v>
      </c>
      <c r="D2892" s="11">
        <v>164.13419999999999</v>
      </c>
      <c r="E2892" s="11">
        <v>240.68620000000001</v>
      </c>
      <c r="F2892" s="11">
        <v>396.07729999999998</v>
      </c>
      <c r="G2892" s="11">
        <v>646.15269999999998</v>
      </c>
      <c r="H2892" s="11">
        <v>1089.0252</v>
      </c>
      <c r="I2892" s="11">
        <v>0.32740000000000002</v>
      </c>
      <c r="J2892" s="11">
        <v>32.960599999999999</v>
      </c>
      <c r="K2892" s="11">
        <v>21.482500000000002</v>
      </c>
      <c r="L2892" s="11">
        <v>11.614000000000001</v>
      </c>
      <c r="M2892" s="11">
        <v>0</v>
      </c>
      <c r="N2892" s="11">
        <v>3.5999999999999999E-3</v>
      </c>
      <c r="O2892" s="11">
        <v>0</v>
      </c>
      <c r="P2892" s="11">
        <v>0</v>
      </c>
      <c r="Q2892" s="11">
        <v>120.7557</v>
      </c>
      <c r="R2892" s="11">
        <v>115.0647</v>
      </c>
      <c r="S2892" s="11">
        <v>-64.044600000000003</v>
      </c>
      <c r="T2892" s="11">
        <v>0.48110000000000003</v>
      </c>
      <c r="U2892" s="11">
        <v>3.7075999999999998</v>
      </c>
      <c r="V2892" s="11">
        <v>0</v>
      </c>
      <c r="W2892" s="11">
        <v>-50.6922</v>
      </c>
      <c r="X2892" s="11" t="s">
        <v>1125</v>
      </c>
    </row>
    <row r="2893" spans="1:24" x14ac:dyDescent="0.25">
      <c r="A2893" s="11" t="s">
        <v>1125</v>
      </c>
      <c r="B2893" s="11">
        <v>133.17140000000001</v>
      </c>
      <c r="C2893" s="11">
        <v>100</v>
      </c>
      <c r="D2893" s="11">
        <v>164.13419999999999</v>
      </c>
      <c r="E2893" s="11">
        <v>240.68620000000001</v>
      </c>
      <c r="F2893" s="11">
        <v>396.07729999999998</v>
      </c>
      <c r="G2893" s="11">
        <v>646.15269999999998</v>
      </c>
      <c r="H2893" s="11">
        <v>1089.0252</v>
      </c>
      <c r="I2893" s="11">
        <v>0.32740000000000002</v>
      </c>
      <c r="J2893" s="11">
        <v>32.960599999999999</v>
      </c>
      <c r="K2893" s="11">
        <v>21.482500000000002</v>
      </c>
      <c r="L2893" s="11">
        <v>11.614000000000001</v>
      </c>
      <c r="M2893" s="11">
        <v>0</v>
      </c>
      <c r="N2893" s="11">
        <v>3.5999999999999999E-3</v>
      </c>
      <c r="O2893" s="11">
        <v>0</v>
      </c>
      <c r="P2893" s="11">
        <v>0</v>
      </c>
      <c r="Q2893" s="11">
        <v>120.7557</v>
      </c>
      <c r="R2893" s="11">
        <v>115.0647</v>
      </c>
      <c r="S2893" s="11">
        <v>-64.044600000000003</v>
      </c>
      <c r="T2893" s="11">
        <v>0.48110000000000003</v>
      </c>
      <c r="U2893" s="11">
        <v>3.7075999999999998</v>
      </c>
      <c r="V2893" s="11">
        <v>0</v>
      </c>
      <c r="W2893" s="11">
        <v>-50.6922</v>
      </c>
      <c r="X2893" s="11" t="s">
        <v>1125</v>
      </c>
    </row>
    <row r="2894" spans="1:24" x14ac:dyDescent="0.25">
      <c r="A2894" s="11" t="s">
        <v>1119</v>
      </c>
      <c r="B2894" s="11">
        <v>176.667</v>
      </c>
      <c r="C2894" s="11">
        <v>100</v>
      </c>
      <c r="D2894" s="11">
        <v>190.02610000000001</v>
      </c>
      <c r="E2894" s="11">
        <v>290.71420000000001</v>
      </c>
      <c r="F2894" s="11">
        <v>539.68240000000003</v>
      </c>
      <c r="G2894" s="11">
        <v>996.10379999999998</v>
      </c>
      <c r="H2894" s="11">
        <v>1914.2742000000001</v>
      </c>
      <c r="I2894" s="11">
        <v>0.36799999999999999</v>
      </c>
      <c r="J2894" s="11">
        <v>37.027000000000001</v>
      </c>
      <c r="K2894" s="11">
        <v>27.040400000000002</v>
      </c>
      <c r="L2894" s="11">
        <v>17.959700000000002</v>
      </c>
      <c r="M2894" s="11">
        <v>0</v>
      </c>
      <c r="N2894" s="11">
        <v>1.8700000000000001E-2</v>
      </c>
      <c r="O2894" s="11">
        <v>0</v>
      </c>
      <c r="P2894" s="11">
        <v>0</v>
      </c>
      <c r="Q2894" s="11">
        <v>177.21109999999999</v>
      </c>
      <c r="R2894" s="11">
        <v>151.14019999999999</v>
      </c>
      <c r="S2894" s="11">
        <v>-71.832899999999995</v>
      </c>
      <c r="T2894" s="11">
        <v>0.7056</v>
      </c>
      <c r="U2894" s="11">
        <v>5.7640000000000002</v>
      </c>
      <c r="V2894" s="11">
        <v>-1.1335</v>
      </c>
      <c r="W2894" s="11">
        <v>-52.889699999999998</v>
      </c>
      <c r="X2894" s="11" t="s">
        <v>1119</v>
      </c>
    </row>
    <row r="2895" spans="1:24" x14ac:dyDescent="0.25">
      <c r="A2895" s="11" t="s">
        <v>1119</v>
      </c>
      <c r="B2895" s="11">
        <v>176.667</v>
      </c>
      <c r="C2895" s="11">
        <v>100</v>
      </c>
      <c r="D2895" s="11">
        <v>190.02610000000001</v>
      </c>
      <c r="E2895" s="11">
        <v>290.71420000000001</v>
      </c>
      <c r="F2895" s="11">
        <v>539.68240000000003</v>
      </c>
      <c r="G2895" s="11">
        <v>996.10379999999998</v>
      </c>
      <c r="H2895" s="11">
        <v>1914.2742000000001</v>
      </c>
      <c r="I2895" s="11">
        <v>0.36799999999999999</v>
      </c>
      <c r="J2895" s="11">
        <v>37.027000000000001</v>
      </c>
      <c r="K2895" s="11">
        <v>27.040400000000002</v>
      </c>
      <c r="L2895" s="11">
        <v>17.959700000000002</v>
      </c>
      <c r="M2895" s="11">
        <v>0</v>
      </c>
      <c r="N2895" s="11">
        <v>1.8700000000000001E-2</v>
      </c>
      <c r="O2895" s="11">
        <v>0</v>
      </c>
      <c r="P2895" s="11">
        <v>0</v>
      </c>
      <c r="Q2895" s="11">
        <v>177.21109999999999</v>
      </c>
      <c r="R2895" s="11">
        <v>151.14019999999999</v>
      </c>
      <c r="S2895" s="11">
        <v>-71.832899999999995</v>
      </c>
      <c r="T2895" s="11">
        <v>0.7056</v>
      </c>
      <c r="U2895" s="11">
        <v>5.7640000000000002</v>
      </c>
      <c r="V2895" s="11">
        <v>-1.1335</v>
      </c>
      <c r="W2895" s="11">
        <v>-52.889699999999998</v>
      </c>
      <c r="X2895" s="11" t="s">
        <v>1119</v>
      </c>
    </row>
    <row r="2896" spans="1:24" x14ac:dyDescent="0.25">
      <c r="A2896" s="11" t="s">
        <v>3787</v>
      </c>
      <c r="B2896" s="11">
        <v>166.5222</v>
      </c>
      <c r="C2896" s="11">
        <v>-100</v>
      </c>
      <c r="D2896" s="11">
        <v>191.3004</v>
      </c>
      <c r="E2896" s="11">
        <v>-328.34530000000001</v>
      </c>
      <c r="F2896" s="11">
        <v>691.74649999999997</v>
      </c>
      <c r="G2896" s="11">
        <v>-1420.518</v>
      </c>
      <c r="H2896" s="11">
        <v>3053.0744</v>
      </c>
      <c r="I2896" s="11">
        <v>5.4999999999999997E-3</v>
      </c>
      <c r="J2896" s="11">
        <v>0.60760000000000003</v>
      </c>
      <c r="K2896" s="11">
        <v>0.12970000000000001</v>
      </c>
      <c r="L2896" s="11">
        <v>1.9E-3</v>
      </c>
      <c r="M2896" s="11">
        <v>-0.27810000000000001</v>
      </c>
      <c r="N2896" s="11">
        <v>27.953199999999999</v>
      </c>
      <c r="O2896" s="11">
        <v>22.303899999999999</v>
      </c>
      <c r="P2896" s="11">
        <v>17.2346</v>
      </c>
      <c r="Q2896" s="11">
        <v>160.041</v>
      </c>
      <c r="R2896" s="11">
        <v>124.1611</v>
      </c>
      <c r="S2896" s="11">
        <v>-73.278700000000001</v>
      </c>
      <c r="T2896" s="11">
        <v>0.82189999999999996</v>
      </c>
      <c r="U2896" s="11">
        <v>6.0118999999999998</v>
      </c>
      <c r="V2896" s="11">
        <v>-1.1335</v>
      </c>
      <c r="W2896" s="11">
        <v>-55.037500000000001</v>
      </c>
      <c r="X2896" s="11" t="s">
        <v>3787</v>
      </c>
    </row>
    <row r="2897" spans="1:24" x14ac:dyDescent="0.25">
      <c r="A2897" s="11" t="s">
        <v>3787</v>
      </c>
      <c r="B2897" s="11">
        <v>166.5222</v>
      </c>
      <c r="C2897" s="11">
        <v>-100</v>
      </c>
      <c r="D2897" s="11">
        <v>191.3004</v>
      </c>
      <c r="E2897" s="11">
        <v>-328.34530000000001</v>
      </c>
      <c r="F2897" s="11">
        <v>691.74649999999997</v>
      </c>
      <c r="G2897" s="11">
        <v>-1420.518</v>
      </c>
      <c r="H2897" s="11">
        <v>3053.0744</v>
      </c>
      <c r="I2897" s="11">
        <v>5.4999999999999997E-3</v>
      </c>
      <c r="J2897" s="11">
        <v>0.60760000000000003</v>
      </c>
      <c r="K2897" s="11">
        <v>0.12970000000000001</v>
      </c>
      <c r="L2897" s="11">
        <v>1.9E-3</v>
      </c>
      <c r="M2897" s="11">
        <v>-0.27810000000000001</v>
      </c>
      <c r="N2897" s="11">
        <v>27.953199999999999</v>
      </c>
      <c r="O2897" s="11">
        <v>22.303899999999999</v>
      </c>
      <c r="P2897" s="11">
        <v>17.2346</v>
      </c>
      <c r="Q2897" s="11">
        <v>160.041</v>
      </c>
      <c r="R2897" s="11">
        <v>124.1611</v>
      </c>
      <c r="S2897" s="11">
        <v>-73.278700000000001</v>
      </c>
      <c r="T2897" s="11">
        <v>0.82189999999999996</v>
      </c>
      <c r="U2897" s="11">
        <v>6.0118999999999998</v>
      </c>
      <c r="V2897" s="11">
        <v>-1.1335</v>
      </c>
      <c r="W2897" s="11">
        <v>-55.037500000000001</v>
      </c>
      <c r="X2897" s="11" t="s">
        <v>3787</v>
      </c>
    </row>
    <row r="2898" spans="1:24" x14ac:dyDescent="0.25">
      <c r="A2898" s="11" t="s">
        <v>545</v>
      </c>
      <c r="B2898" s="11">
        <v>254.22559999999999</v>
      </c>
      <c r="C2898" s="11">
        <v>100</v>
      </c>
      <c r="D2898" s="11">
        <v>226.78720000000001</v>
      </c>
      <c r="E2898" s="11">
        <v>402.48950000000002</v>
      </c>
      <c r="F2898" s="11">
        <v>886.4357</v>
      </c>
      <c r="G2898" s="11">
        <v>1941.0788</v>
      </c>
      <c r="H2898" s="11">
        <v>4413.7572</v>
      </c>
      <c r="I2898" s="11">
        <v>0.4572</v>
      </c>
      <c r="J2898" s="11">
        <v>45.845300000000002</v>
      </c>
      <c r="K2898" s="11">
        <v>36.872500000000002</v>
      </c>
      <c r="L2898" s="11">
        <v>28.331299999999999</v>
      </c>
      <c r="M2898" s="11">
        <v>0</v>
      </c>
      <c r="N2898" s="11">
        <v>1.7399999999999999E-2</v>
      </c>
      <c r="O2898" s="11">
        <v>0</v>
      </c>
      <c r="P2898" s="11">
        <v>0</v>
      </c>
      <c r="Q2898" s="11">
        <v>267.06889999999999</v>
      </c>
      <c r="R2898" s="11">
        <v>227.66540000000001</v>
      </c>
      <c r="S2898" s="11">
        <v>-78.695999999999998</v>
      </c>
      <c r="T2898" s="11">
        <v>0.89729999999999999</v>
      </c>
      <c r="U2898" s="11">
        <v>9.3257999999999992</v>
      </c>
      <c r="V2898" s="11">
        <v>-1.1335</v>
      </c>
      <c r="W2898" s="11">
        <v>-56.970700000000001</v>
      </c>
      <c r="X2898" s="11" t="s">
        <v>4391</v>
      </c>
    </row>
    <row r="2899" spans="1:24" x14ac:dyDescent="0.25">
      <c r="A2899" s="11" t="s">
        <v>4391</v>
      </c>
      <c r="B2899" s="11">
        <v>254.22559999999999</v>
      </c>
      <c r="C2899" s="11">
        <v>100</v>
      </c>
      <c r="D2899" s="11">
        <v>226.78720000000001</v>
      </c>
      <c r="E2899" s="11">
        <v>402.48950000000002</v>
      </c>
      <c r="F2899" s="11">
        <v>886.4357</v>
      </c>
      <c r="G2899" s="11">
        <v>1941.0788</v>
      </c>
      <c r="H2899" s="11">
        <v>4413.7572</v>
      </c>
      <c r="I2899" s="11">
        <v>0.4572</v>
      </c>
      <c r="J2899" s="11">
        <v>45.845300000000002</v>
      </c>
      <c r="K2899" s="11">
        <v>36.872500000000002</v>
      </c>
      <c r="L2899" s="11">
        <v>28.331299999999999</v>
      </c>
      <c r="M2899" s="11">
        <v>0</v>
      </c>
      <c r="N2899" s="11">
        <v>1.7399999999999999E-2</v>
      </c>
      <c r="O2899" s="11">
        <v>0</v>
      </c>
      <c r="P2899" s="11">
        <v>0</v>
      </c>
      <c r="Q2899" s="11">
        <v>267.06889999999999</v>
      </c>
      <c r="R2899" s="11">
        <v>227.66540000000001</v>
      </c>
      <c r="S2899" s="11">
        <v>-78.695999999999998</v>
      </c>
      <c r="T2899" s="11">
        <v>0.89729999999999999</v>
      </c>
      <c r="U2899" s="11">
        <v>9.3257999999999992</v>
      </c>
      <c r="V2899" s="11">
        <v>-1.1335</v>
      </c>
      <c r="W2899" s="11">
        <v>-56.970700000000001</v>
      </c>
      <c r="X2899" s="11" t="s">
        <v>4391</v>
      </c>
    </row>
    <row r="2900" spans="1:24" x14ac:dyDescent="0.25">
      <c r="A2900" s="11" t="s">
        <v>4391</v>
      </c>
      <c r="B2900" s="11">
        <v>254.22559999999999</v>
      </c>
      <c r="C2900" s="11">
        <v>100</v>
      </c>
      <c r="D2900" s="11">
        <v>226.78720000000001</v>
      </c>
      <c r="E2900" s="11">
        <v>402.48950000000002</v>
      </c>
      <c r="F2900" s="11">
        <v>886.4357</v>
      </c>
      <c r="G2900" s="11">
        <v>1941.0788</v>
      </c>
      <c r="H2900" s="11">
        <v>4413.7572</v>
      </c>
      <c r="I2900" s="11">
        <v>0.4572</v>
      </c>
      <c r="J2900" s="11">
        <v>45.845300000000002</v>
      </c>
      <c r="K2900" s="11">
        <v>36.872500000000002</v>
      </c>
      <c r="L2900" s="11">
        <v>28.331299999999999</v>
      </c>
      <c r="M2900" s="11">
        <v>0</v>
      </c>
      <c r="N2900" s="11">
        <v>1.7399999999999999E-2</v>
      </c>
      <c r="O2900" s="11">
        <v>0</v>
      </c>
      <c r="P2900" s="11">
        <v>0</v>
      </c>
      <c r="Q2900" s="11">
        <v>262.84539999999998</v>
      </c>
      <c r="R2900" s="11">
        <v>227.66540000000001</v>
      </c>
      <c r="S2900" s="11">
        <v>-78.694400000000002</v>
      </c>
      <c r="T2900" s="11">
        <v>0.8972</v>
      </c>
      <c r="U2900" s="11">
        <v>9.3257999999999992</v>
      </c>
      <c r="V2900" s="11">
        <v>-1.1287</v>
      </c>
      <c r="W2900" s="11">
        <v>-56.6539</v>
      </c>
      <c r="X2900" s="11" t="s">
        <v>4391</v>
      </c>
    </row>
    <row r="2901" spans="1:24" x14ac:dyDescent="0.25">
      <c r="A2901" s="11" t="s">
        <v>4392</v>
      </c>
      <c r="B2901" s="11">
        <v>282.31020000000001</v>
      </c>
      <c r="C2901" s="11">
        <v>100</v>
      </c>
      <c r="D2901" s="11">
        <v>184.21019999999999</v>
      </c>
      <c r="E2901" s="11">
        <v>268.90210000000002</v>
      </c>
      <c r="F2901" s="11">
        <v>540.92079999999999</v>
      </c>
      <c r="G2901" s="11">
        <v>1079.0418</v>
      </c>
      <c r="H2901" s="11">
        <v>2275.5018</v>
      </c>
      <c r="I2901" s="11">
        <v>0.31409999999999999</v>
      </c>
      <c r="J2901" s="11">
        <v>31.546500000000002</v>
      </c>
      <c r="K2901" s="11">
        <v>24.192599999999999</v>
      </c>
      <c r="L2901" s="11">
        <v>17.334499999999998</v>
      </c>
      <c r="M2901" s="11">
        <v>0</v>
      </c>
      <c r="N2901" s="11">
        <v>1.5599999999999999E-2</v>
      </c>
      <c r="O2901" s="11">
        <v>0</v>
      </c>
      <c r="P2901" s="11">
        <v>0</v>
      </c>
      <c r="Q2901" s="11">
        <v>317.94959999999998</v>
      </c>
      <c r="R2901" s="11">
        <v>295.14240000000001</v>
      </c>
      <c r="S2901" s="11">
        <v>-74.387100000000004</v>
      </c>
      <c r="T2901" s="11">
        <v>0.81030000000000002</v>
      </c>
      <c r="U2901" s="11">
        <v>10.915699999999999</v>
      </c>
      <c r="V2901" s="11">
        <v>-2.2669999999999999</v>
      </c>
      <c r="W2901" s="11">
        <v>-49.109099999999998</v>
      </c>
      <c r="X2901" s="11" t="s">
        <v>4392</v>
      </c>
    </row>
    <row r="2902" spans="1:24" x14ac:dyDescent="0.25">
      <c r="A2902" s="11" t="s">
        <v>4392</v>
      </c>
      <c r="B2902" s="11">
        <v>282.31020000000001</v>
      </c>
      <c r="C2902" s="11">
        <v>100</v>
      </c>
      <c r="D2902" s="11">
        <v>184.21019999999999</v>
      </c>
      <c r="E2902" s="11">
        <v>268.90210000000002</v>
      </c>
      <c r="F2902" s="11">
        <v>540.92079999999999</v>
      </c>
      <c r="G2902" s="11">
        <v>1079.0418</v>
      </c>
      <c r="H2902" s="11">
        <v>2275.5018</v>
      </c>
      <c r="I2902" s="11">
        <v>0.31409999999999999</v>
      </c>
      <c r="J2902" s="11">
        <v>31.546500000000002</v>
      </c>
      <c r="K2902" s="11">
        <v>24.192599999999999</v>
      </c>
      <c r="L2902" s="11">
        <v>17.334499999999998</v>
      </c>
      <c r="M2902" s="11">
        <v>0</v>
      </c>
      <c r="N2902" s="11">
        <v>1.5599999999999999E-2</v>
      </c>
      <c r="O2902" s="11">
        <v>0</v>
      </c>
      <c r="P2902" s="11">
        <v>0</v>
      </c>
      <c r="Q2902" s="11">
        <v>317.94959999999998</v>
      </c>
      <c r="R2902" s="11">
        <v>295.14240000000001</v>
      </c>
      <c r="S2902" s="11">
        <v>-74.387100000000004</v>
      </c>
      <c r="T2902" s="11">
        <v>0.81030000000000002</v>
      </c>
      <c r="U2902" s="11">
        <v>10.915699999999999</v>
      </c>
      <c r="V2902" s="11">
        <v>-2.2669999999999999</v>
      </c>
      <c r="W2902" s="11">
        <v>-49.109099999999998</v>
      </c>
      <c r="X2902" s="11" t="s">
        <v>4392</v>
      </c>
    </row>
    <row r="2903" spans="1:24" x14ac:dyDescent="0.25">
      <c r="A2903" s="11" t="s">
        <v>4392</v>
      </c>
      <c r="B2903" s="11">
        <v>282.31020000000001</v>
      </c>
      <c r="C2903" s="11">
        <v>100</v>
      </c>
      <c r="D2903" s="11">
        <v>184.21019999999999</v>
      </c>
      <c r="E2903" s="11">
        <v>268.90210000000002</v>
      </c>
      <c r="F2903" s="11">
        <v>540.92079999999999</v>
      </c>
      <c r="G2903" s="11">
        <v>1079.0418</v>
      </c>
      <c r="H2903" s="11">
        <v>2275.5018</v>
      </c>
      <c r="I2903" s="11">
        <v>0.31409999999999999</v>
      </c>
      <c r="J2903" s="11">
        <v>31.5489</v>
      </c>
      <c r="K2903" s="11">
        <v>24.192599999999999</v>
      </c>
      <c r="L2903" s="11">
        <v>17.334499999999998</v>
      </c>
      <c r="M2903" s="11">
        <v>0</v>
      </c>
      <c r="N2903" s="11">
        <v>1.5599999999999999E-2</v>
      </c>
      <c r="O2903" s="11">
        <v>0</v>
      </c>
      <c r="P2903" s="11">
        <v>0</v>
      </c>
      <c r="Q2903" s="11">
        <v>316.49250000000001</v>
      </c>
      <c r="R2903" s="11">
        <v>295.14240000000001</v>
      </c>
      <c r="S2903" s="11">
        <v>-74.385599999999997</v>
      </c>
      <c r="T2903" s="11">
        <v>0.81030000000000002</v>
      </c>
      <c r="U2903" s="11">
        <v>10.915699999999999</v>
      </c>
      <c r="V2903" s="11">
        <v>-2.2574000000000001</v>
      </c>
      <c r="W2903" s="11">
        <v>-48.787700000000001</v>
      </c>
      <c r="X2903" s="11" t="s">
        <v>4392</v>
      </c>
    </row>
    <row r="2904" spans="1:24" x14ac:dyDescent="0.25">
      <c r="A2904" s="11" t="s">
        <v>1023</v>
      </c>
      <c r="B2904" s="11">
        <v>233.37880000000001</v>
      </c>
      <c r="C2904" s="11">
        <v>100</v>
      </c>
      <c r="D2904" s="11">
        <v>204.679</v>
      </c>
      <c r="E2904" s="11">
        <v>242.3561</v>
      </c>
      <c r="F2904" s="11">
        <v>392.12360000000001</v>
      </c>
      <c r="G2904" s="11">
        <v>564.61620000000005</v>
      </c>
      <c r="H2904" s="11">
        <v>883.54489999999998</v>
      </c>
      <c r="I2904" s="11">
        <v>0.34689999999999999</v>
      </c>
      <c r="J2904" s="11">
        <v>35.017600000000002</v>
      </c>
      <c r="K2904" s="11">
        <v>19.955100000000002</v>
      </c>
      <c r="L2904" s="11">
        <v>8.6364999999999998</v>
      </c>
      <c r="M2904" s="11">
        <v>0</v>
      </c>
      <c r="N2904" s="11">
        <v>5.6300000000000003E-2</v>
      </c>
      <c r="O2904" s="11">
        <v>0</v>
      </c>
      <c r="P2904" s="11">
        <v>0</v>
      </c>
      <c r="Q2904" s="11">
        <v>261.14350000000002</v>
      </c>
      <c r="R2904" s="11">
        <v>253.25280000000001</v>
      </c>
      <c r="S2904" s="11">
        <v>-76.674999999999997</v>
      </c>
      <c r="T2904" s="11">
        <v>0.81920000000000004</v>
      </c>
      <c r="U2904" s="11">
        <v>7.2164999999999999</v>
      </c>
      <c r="V2904" s="11">
        <v>-1.8812</v>
      </c>
      <c r="W2904" s="11">
        <v>-54.639600000000002</v>
      </c>
      <c r="X2904" s="11" t="s">
        <v>1023</v>
      </c>
    </row>
    <row r="2905" spans="1:24" x14ac:dyDescent="0.25">
      <c r="A2905" s="11" t="s">
        <v>3302</v>
      </c>
      <c r="B2905" s="11">
        <v>131.5352</v>
      </c>
      <c r="C2905" s="11">
        <v>100</v>
      </c>
      <c r="D2905" s="11">
        <v>195.93940000000001</v>
      </c>
      <c r="E2905" s="11">
        <v>268.86500000000001</v>
      </c>
      <c r="F2905" s="11">
        <v>472.5</v>
      </c>
      <c r="G2905" s="11">
        <v>746.71280000000002</v>
      </c>
      <c r="H2905" s="11">
        <v>1280.2185999999999</v>
      </c>
      <c r="I2905" s="11">
        <v>0.38469999999999999</v>
      </c>
      <c r="J2905" s="11">
        <v>38.691000000000003</v>
      </c>
      <c r="K2905" s="11">
        <v>25.8887</v>
      </c>
      <c r="L2905" s="11">
        <v>14.506500000000001</v>
      </c>
      <c r="M2905" s="11">
        <v>-2.5000000000000001E-3</v>
      </c>
      <c r="N2905" s="11">
        <v>0.5171</v>
      </c>
      <c r="O2905" s="11">
        <v>2.5700000000000001E-2</v>
      </c>
      <c r="P2905" s="11">
        <v>0</v>
      </c>
      <c r="Q2905" s="11">
        <v>120.02209999999999</v>
      </c>
      <c r="R2905" s="11">
        <v>127.1639</v>
      </c>
      <c r="S2905" s="11">
        <v>-74.314300000000003</v>
      </c>
      <c r="T2905" s="11">
        <v>0.64690000000000003</v>
      </c>
      <c r="U2905" s="11">
        <v>4.3094000000000001</v>
      </c>
      <c r="V2905" s="11">
        <v>0</v>
      </c>
      <c r="W2905" s="11">
        <v>-58.430300000000003</v>
      </c>
      <c r="X2905" s="11" t="s">
        <v>3302</v>
      </c>
    </row>
    <row r="2906" spans="1:24" x14ac:dyDescent="0.25">
      <c r="A2906" s="11" t="s">
        <v>1024</v>
      </c>
      <c r="B2906" s="11">
        <v>151.86099999999999</v>
      </c>
      <c r="C2906" s="11">
        <v>100</v>
      </c>
      <c r="D2906" s="11">
        <v>202.62860000000001</v>
      </c>
      <c r="E2906" s="11">
        <v>282.76670000000001</v>
      </c>
      <c r="F2906" s="11">
        <v>493.4778</v>
      </c>
      <c r="G2906" s="11">
        <v>798.55709999999999</v>
      </c>
      <c r="H2906" s="11">
        <v>1370.3610000000001</v>
      </c>
      <c r="I2906" s="11">
        <v>0.39839999999999998</v>
      </c>
      <c r="J2906" s="11">
        <v>40.077599999999997</v>
      </c>
      <c r="K2906" s="11">
        <v>27.055700000000002</v>
      </c>
      <c r="L2906" s="11">
        <v>15.482799999999999</v>
      </c>
      <c r="M2906" s="11">
        <v>-8.0000000000000004E-4</v>
      </c>
      <c r="N2906" s="11">
        <v>0.21179999999999999</v>
      </c>
      <c r="O2906" s="11">
        <v>5.7000000000000002E-3</v>
      </c>
      <c r="P2906" s="11">
        <v>0</v>
      </c>
      <c r="Q2906" s="11">
        <v>141.3424</v>
      </c>
      <c r="R2906" s="11">
        <v>141.19059999999999</v>
      </c>
      <c r="S2906" s="11">
        <v>-74.194500000000005</v>
      </c>
      <c r="T2906" s="11">
        <v>0.70299999999999996</v>
      </c>
      <c r="U2906" s="11">
        <v>5.0853000000000002</v>
      </c>
      <c r="V2906" s="11">
        <v>0</v>
      </c>
      <c r="W2906" s="11">
        <v>-57.000900000000001</v>
      </c>
      <c r="X2906" s="11" t="s">
        <v>1024</v>
      </c>
    </row>
    <row r="2907" spans="1:24" x14ac:dyDescent="0.25">
      <c r="A2907" s="11" t="s">
        <v>1025</v>
      </c>
      <c r="B2907" s="11">
        <v>209.477</v>
      </c>
      <c r="C2907" s="11">
        <v>-100</v>
      </c>
      <c r="D2907" s="11">
        <v>126.6388</v>
      </c>
      <c r="E2907" s="11">
        <v>-68.046700000000001</v>
      </c>
      <c r="F2907" s="11">
        <v>126.9255</v>
      </c>
      <c r="G2907" s="11">
        <v>-58.097900000000003</v>
      </c>
      <c r="H2907" s="11">
        <v>157.1814</v>
      </c>
      <c r="I2907" s="11">
        <v>2.7E-2</v>
      </c>
      <c r="J2907" s="11">
        <v>2.8418000000000001</v>
      </c>
      <c r="K2907" s="11">
        <v>1.0202</v>
      </c>
      <c r="L2907" s="11">
        <v>0.19189999999999999</v>
      </c>
      <c r="M2907" s="11">
        <v>-4.3999999999999997E-2</v>
      </c>
      <c r="N2907" s="11">
        <v>5.5721999999999996</v>
      </c>
      <c r="O2907" s="11">
        <v>1.1051</v>
      </c>
      <c r="P2907" s="11">
        <v>0.11219999999999999</v>
      </c>
      <c r="Q2907" s="11">
        <v>222.07210000000001</v>
      </c>
      <c r="R2907" s="11">
        <v>160.23490000000001</v>
      </c>
      <c r="S2907" s="11">
        <v>-58.052700000000002</v>
      </c>
      <c r="T2907" s="11">
        <v>0.6663</v>
      </c>
      <c r="U2907" s="11">
        <v>7.4410999999999996</v>
      </c>
      <c r="V2907" s="11">
        <v>0</v>
      </c>
      <c r="W2907" s="11">
        <v>-40.787399999999998</v>
      </c>
      <c r="X2907" s="11" t="s">
        <v>1025</v>
      </c>
    </row>
    <row r="2908" spans="1:24" x14ac:dyDescent="0.25">
      <c r="A2908" s="11" t="s">
        <v>1767</v>
      </c>
      <c r="B2908" s="11">
        <v>314.32330000000002</v>
      </c>
      <c r="C2908" s="11">
        <v>100</v>
      </c>
      <c r="D2908" s="11">
        <v>231.02940000000001</v>
      </c>
      <c r="E2908" s="11">
        <v>388.99400000000003</v>
      </c>
      <c r="F2908" s="11">
        <v>859.29830000000004</v>
      </c>
      <c r="G2908" s="11">
        <v>1892.7579000000001</v>
      </c>
      <c r="H2908" s="11">
        <v>4359.7708000000002</v>
      </c>
      <c r="I2908" s="11">
        <v>0.43480000000000002</v>
      </c>
      <c r="J2908" s="11">
        <v>43.613500000000002</v>
      </c>
      <c r="K2908" s="11">
        <v>34.628799999999998</v>
      </c>
      <c r="L2908" s="11">
        <v>26.414999999999999</v>
      </c>
      <c r="M2908" s="11">
        <v>0</v>
      </c>
      <c r="N2908" s="11">
        <v>2.0999999999999999E-3</v>
      </c>
      <c r="O2908" s="11">
        <v>0</v>
      </c>
      <c r="P2908" s="11">
        <v>0</v>
      </c>
      <c r="Q2908" s="11">
        <v>365.55239999999998</v>
      </c>
      <c r="R2908" s="11">
        <v>285.35919999999999</v>
      </c>
      <c r="S2908" s="11">
        <v>-79.687799999999996</v>
      </c>
      <c r="T2908" s="11">
        <v>1.0767</v>
      </c>
      <c r="U2908" s="11">
        <v>11.085599999999999</v>
      </c>
      <c r="V2908" s="11">
        <v>-1.8892</v>
      </c>
      <c r="W2908" s="11">
        <v>-54.311300000000003</v>
      </c>
      <c r="X2908" s="11" t="s">
        <v>4393</v>
      </c>
    </row>
    <row r="2909" spans="1:24" x14ac:dyDescent="0.25">
      <c r="A2909" s="11" t="s">
        <v>4393</v>
      </c>
      <c r="B2909" s="11">
        <v>314.32330000000002</v>
      </c>
      <c r="C2909" s="11">
        <v>100</v>
      </c>
      <c r="D2909" s="11">
        <v>231.02940000000001</v>
      </c>
      <c r="E2909" s="11">
        <v>388.99400000000003</v>
      </c>
      <c r="F2909" s="11">
        <v>859.29830000000004</v>
      </c>
      <c r="G2909" s="11">
        <v>1892.7579000000001</v>
      </c>
      <c r="H2909" s="11">
        <v>4359.7708000000002</v>
      </c>
      <c r="I2909" s="11">
        <v>0.43480000000000002</v>
      </c>
      <c r="J2909" s="11">
        <v>43.613500000000002</v>
      </c>
      <c r="K2909" s="11">
        <v>34.628799999999998</v>
      </c>
      <c r="L2909" s="11">
        <v>26.414999999999999</v>
      </c>
      <c r="M2909" s="11">
        <v>0</v>
      </c>
      <c r="N2909" s="11">
        <v>2.0999999999999999E-3</v>
      </c>
      <c r="O2909" s="11">
        <v>0</v>
      </c>
      <c r="P2909" s="11">
        <v>0</v>
      </c>
      <c r="Q2909" s="11">
        <v>365.55239999999998</v>
      </c>
      <c r="R2909" s="11">
        <v>285.35919999999999</v>
      </c>
      <c r="S2909" s="11">
        <v>-79.687799999999996</v>
      </c>
      <c r="T2909" s="11">
        <v>1.0767</v>
      </c>
      <c r="U2909" s="11">
        <v>11.085599999999999</v>
      </c>
      <c r="V2909" s="11">
        <v>-1.8892</v>
      </c>
      <c r="W2909" s="11">
        <v>-54.311300000000003</v>
      </c>
      <c r="X2909" s="11" t="s">
        <v>4393</v>
      </c>
    </row>
    <row r="2910" spans="1:24" x14ac:dyDescent="0.25">
      <c r="A2910" s="11" t="s">
        <v>4393</v>
      </c>
      <c r="B2910" s="11">
        <v>314.32330000000002</v>
      </c>
      <c r="C2910" s="11">
        <v>100</v>
      </c>
      <c r="D2910" s="11">
        <v>231.02940000000001</v>
      </c>
      <c r="E2910" s="11">
        <v>388.99400000000003</v>
      </c>
      <c r="F2910" s="11">
        <v>859.29830000000004</v>
      </c>
      <c r="G2910" s="11">
        <v>1892.7578000000001</v>
      </c>
      <c r="H2910" s="11">
        <v>4359.7708000000002</v>
      </c>
      <c r="I2910" s="11">
        <v>0.43480000000000002</v>
      </c>
      <c r="J2910" s="11">
        <v>43.616</v>
      </c>
      <c r="K2910" s="11">
        <v>34.628799999999998</v>
      </c>
      <c r="L2910" s="11">
        <v>26.414999999999999</v>
      </c>
      <c r="M2910" s="11">
        <v>0</v>
      </c>
      <c r="N2910" s="11">
        <v>2.0999999999999999E-3</v>
      </c>
      <c r="O2910" s="11">
        <v>0</v>
      </c>
      <c r="P2910" s="11">
        <v>0</v>
      </c>
      <c r="Q2910" s="11">
        <v>358.74020000000002</v>
      </c>
      <c r="R2910" s="11">
        <v>285.35919999999999</v>
      </c>
      <c r="S2910" s="11">
        <v>-79.686099999999996</v>
      </c>
      <c r="T2910" s="11">
        <v>1.0766</v>
      </c>
      <c r="U2910" s="11">
        <v>11.085599999999999</v>
      </c>
      <c r="V2910" s="11">
        <v>-1.8812</v>
      </c>
      <c r="W2910" s="11">
        <v>-53.991300000000003</v>
      </c>
      <c r="X2910" s="11" t="s">
        <v>4393</v>
      </c>
    </row>
    <row r="2911" spans="1:24" x14ac:dyDescent="0.25">
      <c r="A2911" s="11" t="s">
        <v>1131</v>
      </c>
      <c r="B2911" s="11">
        <v>107.73569999999999</v>
      </c>
      <c r="C2911" s="11">
        <v>100</v>
      </c>
      <c r="D2911" s="11">
        <v>193.9051</v>
      </c>
      <c r="E2911" s="11">
        <v>305.65600000000001</v>
      </c>
      <c r="F2911" s="11">
        <v>534.50009999999997</v>
      </c>
      <c r="G2911" s="11">
        <v>910.2681</v>
      </c>
      <c r="H2911" s="11">
        <v>1586.9921999999999</v>
      </c>
      <c r="I2911" s="11">
        <v>0.4289</v>
      </c>
      <c r="J2911" s="11">
        <v>42.982599999999998</v>
      </c>
      <c r="K2911" s="11">
        <v>30.084499999999998</v>
      </c>
      <c r="L2911" s="11">
        <v>18.082899999999999</v>
      </c>
      <c r="M2911" s="11">
        <v>0</v>
      </c>
      <c r="N2911" s="11">
        <v>4.7999999999999996E-3</v>
      </c>
      <c r="O2911" s="11">
        <v>0</v>
      </c>
      <c r="P2911" s="11">
        <v>0</v>
      </c>
      <c r="Q2911" s="11">
        <v>92.639200000000002</v>
      </c>
      <c r="R2911" s="11">
        <v>95.098399999999998</v>
      </c>
      <c r="S2911" s="11">
        <v>-76.854200000000006</v>
      </c>
      <c r="T2911" s="11">
        <v>0.46850000000000003</v>
      </c>
      <c r="U2911" s="11">
        <v>2.9380000000000002</v>
      </c>
      <c r="V2911" s="11">
        <v>0</v>
      </c>
      <c r="W2911" s="11">
        <v>-62.070900000000002</v>
      </c>
      <c r="X2911" s="11" t="s">
        <v>1131</v>
      </c>
    </row>
    <row r="2912" spans="1:24" x14ac:dyDescent="0.25">
      <c r="A2912" s="11" t="s">
        <v>1131</v>
      </c>
      <c r="B2912" s="11">
        <v>107.73569999999999</v>
      </c>
      <c r="C2912" s="11">
        <v>100</v>
      </c>
      <c r="D2912" s="11">
        <v>193.9051</v>
      </c>
      <c r="E2912" s="11">
        <v>305.65600000000001</v>
      </c>
      <c r="F2912" s="11">
        <v>534.50009999999997</v>
      </c>
      <c r="G2912" s="11">
        <v>910.2681</v>
      </c>
      <c r="H2912" s="11">
        <v>1586.9921999999999</v>
      </c>
      <c r="I2912" s="11">
        <v>0.4289</v>
      </c>
      <c r="J2912" s="11">
        <v>42.982599999999998</v>
      </c>
      <c r="K2912" s="11">
        <v>30.084499999999998</v>
      </c>
      <c r="L2912" s="11">
        <v>18.082899999999999</v>
      </c>
      <c r="M2912" s="11">
        <v>0</v>
      </c>
      <c r="N2912" s="11">
        <v>4.7999999999999996E-3</v>
      </c>
      <c r="O2912" s="11">
        <v>0</v>
      </c>
      <c r="P2912" s="11">
        <v>0</v>
      </c>
      <c r="Q2912" s="11">
        <v>92.639200000000002</v>
      </c>
      <c r="R2912" s="11">
        <v>95.098399999999998</v>
      </c>
      <c r="S2912" s="11">
        <v>-76.854200000000006</v>
      </c>
      <c r="T2912" s="11">
        <v>0.46850000000000003</v>
      </c>
      <c r="U2912" s="11">
        <v>2.9380000000000002</v>
      </c>
      <c r="V2912" s="11">
        <v>0</v>
      </c>
      <c r="W2912" s="11">
        <v>-62.070900000000002</v>
      </c>
      <c r="X2912" s="11" t="s">
        <v>1131</v>
      </c>
    </row>
    <row r="2913" spans="1:24" x14ac:dyDescent="0.25">
      <c r="A2913" s="11" t="s">
        <v>1411</v>
      </c>
      <c r="B2913" s="11">
        <v>107.73569999999999</v>
      </c>
      <c r="C2913" s="11">
        <v>100</v>
      </c>
      <c r="D2913" s="11">
        <v>193.9051</v>
      </c>
      <c r="E2913" s="11">
        <v>305.65600000000001</v>
      </c>
      <c r="F2913" s="11">
        <v>534.50009999999997</v>
      </c>
      <c r="G2913" s="11">
        <v>910.2681</v>
      </c>
      <c r="H2913" s="11">
        <v>1586.9921999999999</v>
      </c>
      <c r="I2913" s="11">
        <v>0.4289</v>
      </c>
      <c r="J2913" s="11">
        <v>42.982599999999998</v>
      </c>
      <c r="K2913" s="11">
        <v>30.084499999999998</v>
      </c>
      <c r="L2913" s="11">
        <v>18.082899999999999</v>
      </c>
      <c r="M2913" s="11">
        <v>0</v>
      </c>
      <c r="N2913" s="11">
        <v>4.7999999999999996E-3</v>
      </c>
      <c r="O2913" s="11">
        <v>0</v>
      </c>
      <c r="P2913" s="11">
        <v>0</v>
      </c>
      <c r="Q2913" s="11">
        <v>92.639200000000002</v>
      </c>
      <c r="R2913" s="11">
        <v>95.098399999999998</v>
      </c>
      <c r="S2913" s="11">
        <v>-76.854200000000006</v>
      </c>
      <c r="T2913" s="11">
        <v>0.46850000000000003</v>
      </c>
      <c r="U2913" s="11">
        <v>2.9380000000000002</v>
      </c>
      <c r="V2913" s="11">
        <v>0</v>
      </c>
      <c r="W2913" s="11">
        <v>-62.070900000000002</v>
      </c>
      <c r="X2913" s="11" t="s">
        <v>1411</v>
      </c>
    </row>
    <row r="2914" spans="1:24" x14ac:dyDescent="0.25">
      <c r="A2914" s="11" t="s">
        <v>3688</v>
      </c>
      <c r="B2914" s="11">
        <v>82.678299999999993</v>
      </c>
      <c r="C2914" s="11">
        <v>100</v>
      </c>
      <c r="D2914" s="11">
        <v>203.29300000000001</v>
      </c>
      <c r="E2914" s="11">
        <v>433.98680000000002</v>
      </c>
      <c r="F2914" s="11">
        <v>962.41830000000004</v>
      </c>
      <c r="G2914" s="11">
        <v>2176.1291999999999</v>
      </c>
      <c r="H2914" s="11">
        <v>4987.4066000000003</v>
      </c>
      <c r="I2914" s="11">
        <v>0.47489999999999999</v>
      </c>
      <c r="J2914" s="11">
        <v>47.528700000000001</v>
      </c>
      <c r="K2914" s="11">
        <v>38.529800000000002</v>
      </c>
      <c r="L2914" s="11">
        <v>30.110900000000001</v>
      </c>
      <c r="M2914" s="11">
        <v>0</v>
      </c>
      <c r="N2914" s="11">
        <v>0</v>
      </c>
      <c r="O2914" s="11">
        <v>0</v>
      </c>
      <c r="P2914" s="11">
        <v>0</v>
      </c>
      <c r="Q2914" s="11">
        <v>65.758399999999995</v>
      </c>
      <c r="R2914" s="11">
        <v>47.100099999999998</v>
      </c>
      <c r="S2914" s="11">
        <v>-79.894499999999994</v>
      </c>
      <c r="T2914" s="11">
        <v>0.36930000000000002</v>
      </c>
      <c r="U2914" s="11">
        <v>3.7218</v>
      </c>
      <c r="V2914" s="11">
        <v>0</v>
      </c>
      <c r="W2914" s="11">
        <v>-66.387699999999995</v>
      </c>
      <c r="X2914" s="11" t="s">
        <v>3688</v>
      </c>
    </row>
    <row r="2915" spans="1:24" x14ac:dyDescent="0.25">
      <c r="A2915" s="11" t="s">
        <v>3688</v>
      </c>
      <c r="B2915" s="11">
        <v>82.678299999999993</v>
      </c>
      <c r="C2915" s="11">
        <v>100</v>
      </c>
      <c r="D2915" s="11">
        <v>203.29300000000001</v>
      </c>
      <c r="E2915" s="11">
        <v>433.98680000000002</v>
      </c>
      <c r="F2915" s="11">
        <v>962.41830000000004</v>
      </c>
      <c r="G2915" s="11">
        <v>2176.1291999999999</v>
      </c>
      <c r="H2915" s="11">
        <v>4987.4066000000003</v>
      </c>
      <c r="I2915" s="11">
        <v>0.47489999999999999</v>
      </c>
      <c r="J2915" s="11">
        <v>47.528700000000001</v>
      </c>
      <c r="K2915" s="11">
        <v>38.529800000000002</v>
      </c>
      <c r="L2915" s="11">
        <v>30.110900000000001</v>
      </c>
      <c r="M2915" s="11">
        <v>0</v>
      </c>
      <c r="N2915" s="11">
        <v>0</v>
      </c>
      <c r="O2915" s="11">
        <v>0</v>
      </c>
      <c r="P2915" s="11">
        <v>0</v>
      </c>
      <c r="Q2915" s="11">
        <v>65.758399999999995</v>
      </c>
      <c r="R2915" s="11">
        <v>47.100099999999998</v>
      </c>
      <c r="S2915" s="11">
        <v>-79.894499999999994</v>
      </c>
      <c r="T2915" s="11">
        <v>0.36930000000000002</v>
      </c>
      <c r="U2915" s="11">
        <v>3.7218</v>
      </c>
      <c r="V2915" s="11">
        <v>0</v>
      </c>
      <c r="W2915" s="11">
        <v>-66.387699999999995</v>
      </c>
      <c r="X2915" s="11" t="s">
        <v>3688</v>
      </c>
    </row>
    <row r="2916" spans="1:24" x14ac:dyDescent="0.25">
      <c r="A2916" s="11" t="s">
        <v>3695</v>
      </c>
      <c r="B2916" s="11">
        <v>65.120500000000007</v>
      </c>
      <c r="C2916" s="11">
        <v>100</v>
      </c>
      <c r="D2916" s="11">
        <v>237.93020000000001</v>
      </c>
      <c r="E2916" s="11">
        <v>664.8374</v>
      </c>
      <c r="F2916" s="11">
        <v>1957.8259</v>
      </c>
      <c r="G2916" s="11">
        <v>5889.6400999999996</v>
      </c>
      <c r="H2916" s="11">
        <v>17921.080699999999</v>
      </c>
      <c r="I2916" s="11">
        <v>0.50109999999999999</v>
      </c>
      <c r="J2916" s="11">
        <v>50.167299999999997</v>
      </c>
      <c r="K2916" s="11">
        <v>44.044699999999999</v>
      </c>
      <c r="L2916" s="11">
        <v>38.272500000000001</v>
      </c>
      <c r="M2916" s="11">
        <v>0</v>
      </c>
      <c r="N2916" s="11">
        <v>0</v>
      </c>
      <c r="O2916" s="11">
        <v>0</v>
      </c>
      <c r="P2916" s="11">
        <v>0</v>
      </c>
      <c r="Q2916" s="11">
        <v>46.134300000000003</v>
      </c>
      <c r="R2916" s="11">
        <v>31.034099999999999</v>
      </c>
      <c r="S2916" s="11">
        <v>-87.799000000000007</v>
      </c>
      <c r="T2916" s="11">
        <v>0.3821</v>
      </c>
      <c r="U2916" s="11">
        <v>2.0636000000000001</v>
      </c>
      <c r="V2916" s="11">
        <v>0</v>
      </c>
      <c r="W2916" s="11">
        <v>-73.139899999999997</v>
      </c>
      <c r="X2916" s="11" t="s">
        <v>3695</v>
      </c>
    </row>
    <row r="2917" spans="1:24" x14ac:dyDescent="0.25">
      <c r="A2917" s="11" t="s">
        <v>3695</v>
      </c>
      <c r="B2917" s="11">
        <v>65.120500000000007</v>
      </c>
      <c r="C2917" s="11">
        <v>100</v>
      </c>
      <c r="D2917" s="11">
        <v>237.93020000000001</v>
      </c>
      <c r="E2917" s="11">
        <v>664.8374</v>
      </c>
      <c r="F2917" s="11">
        <v>1957.8259</v>
      </c>
      <c r="G2917" s="11">
        <v>5889.6400999999996</v>
      </c>
      <c r="H2917" s="11">
        <v>17921.080699999999</v>
      </c>
      <c r="I2917" s="11">
        <v>0.50109999999999999</v>
      </c>
      <c r="J2917" s="11">
        <v>50.167299999999997</v>
      </c>
      <c r="K2917" s="11">
        <v>44.044699999999999</v>
      </c>
      <c r="L2917" s="11">
        <v>38.272500000000001</v>
      </c>
      <c r="M2917" s="11">
        <v>0</v>
      </c>
      <c r="N2917" s="11">
        <v>0</v>
      </c>
      <c r="O2917" s="11">
        <v>0</v>
      </c>
      <c r="P2917" s="11">
        <v>0</v>
      </c>
      <c r="Q2917" s="11">
        <v>46.134300000000003</v>
      </c>
      <c r="R2917" s="11">
        <v>31.034099999999999</v>
      </c>
      <c r="S2917" s="11">
        <v>-87.799000000000007</v>
      </c>
      <c r="T2917" s="11">
        <v>0.3821</v>
      </c>
      <c r="U2917" s="11">
        <v>2.0636000000000001</v>
      </c>
      <c r="V2917" s="11">
        <v>0</v>
      </c>
      <c r="W2917" s="11">
        <v>-73.139899999999997</v>
      </c>
      <c r="X2917" s="11" t="s">
        <v>3695</v>
      </c>
    </row>
    <row r="2918" spans="1:24" x14ac:dyDescent="0.25">
      <c r="A2918" s="11" t="s">
        <v>1026</v>
      </c>
      <c r="B2918" s="11">
        <v>361.65230000000003</v>
      </c>
      <c r="C2918" s="11">
        <v>-100</v>
      </c>
      <c r="D2918" s="11">
        <v>155.9417</v>
      </c>
      <c r="E2918" s="11">
        <v>-75.329499999999996</v>
      </c>
      <c r="F2918" s="11">
        <v>126.9435</v>
      </c>
      <c r="G2918" s="11">
        <v>-67.079300000000003</v>
      </c>
      <c r="H2918" s="11">
        <v>133.87700000000001</v>
      </c>
      <c r="I2918" s="11">
        <v>1.7899999999999999E-2</v>
      </c>
      <c r="J2918" s="11">
        <v>1.9628000000000001</v>
      </c>
      <c r="K2918" s="11">
        <v>0.42630000000000001</v>
      </c>
      <c r="L2918" s="11">
        <v>1.37E-2</v>
      </c>
      <c r="M2918" s="11">
        <v>-3.6700000000000003E-2</v>
      </c>
      <c r="N2918" s="11">
        <v>4.7941000000000003</v>
      </c>
      <c r="O2918" s="11">
        <v>0.84589999999999999</v>
      </c>
      <c r="P2918" s="11">
        <v>5.7099999999999998E-2</v>
      </c>
      <c r="Q2918" s="11">
        <v>423.66910000000001</v>
      </c>
      <c r="R2918" s="11">
        <v>340.43799999999999</v>
      </c>
      <c r="S2918" s="11">
        <v>-63.017000000000003</v>
      </c>
      <c r="T2918" s="11">
        <v>0.93459999999999999</v>
      </c>
      <c r="U2918" s="11">
        <v>13.327199999999999</v>
      </c>
      <c r="V2918" s="11">
        <v>-2.6335999999999999</v>
      </c>
      <c r="W2918" s="11">
        <v>-39.361699999999999</v>
      </c>
      <c r="X2918" s="11" t="s">
        <v>1026</v>
      </c>
    </row>
    <row r="2919" spans="1:24" x14ac:dyDescent="0.25">
      <c r="A2919" s="11" t="s">
        <v>1027</v>
      </c>
      <c r="B2919" s="11">
        <v>138.959</v>
      </c>
      <c r="C2919" s="11">
        <v>100</v>
      </c>
      <c r="D2919" s="11">
        <v>177.78550000000001</v>
      </c>
      <c r="E2919" s="11">
        <v>235.12029999999999</v>
      </c>
      <c r="F2919" s="11">
        <v>399.23610000000002</v>
      </c>
      <c r="G2919" s="11">
        <v>607.89089999999999</v>
      </c>
      <c r="H2919" s="11">
        <v>1010.2412</v>
      </c>
      <c r="I2919" s="11">
        <v>0.3412</v>
      </c>
      <c r="J2919" s="11">
        <v>34.183700000000002</v>
      </c>
      <c r="K2919" s="11">
        <v>22.231300000000001</v>
      </c>
      <c r="L2919" s="11">
        <v>11.3955</v>
      </c>
      <c r="M2919" s="11">
        <v>-3.0999999999999999E-3</v>
      </c>
      <c r="N2919" s="11">
        <v>0.55120000000000002</v>
      </c>
      <c r="O2919" s="11">
        <v>3.2300000000000002E-2</v>
      </c>
      <c r="P2919" s="11">
        <v>0</v>
      </c>
      <c r="Q2919" s="11">
        <v>130.4759</v>
      </c>
      <c r="R2919" s="11">
        <v>220.9949</v>
      </c>
      <c r="S2919" s="11">
        <v>-71.145499999999998</v>
      </c>
      <c r="T2919" s="11">
        <v>0.55169999999999997</v>
      </c>
      <c r="U2919" s="11">
        <v>5.1753</v>
      </c>
      <c r="V2919" s="11">
        <v>0</v>
      </c>
      <c r="W2919" s="11">
        <v>-54.233499999999999</v>
      </c>
      <c r="X2919" s="11" t="s">
        <v>1027</v>
      </c>
    </row>
    <row r="2920" spans="1:24" x14ac:dyDescent="0.25">
      <c r="A2920" s="11" t="s">
        <v>1412</v>
      </c>
      <c r="B2920" s="11">
        <v>181.32490000000001</v>
      </c>
      <c r="C2920" s="11">
        <v>100</v>
      </c>
      <c r="D2920" s="11">
        <v>234.53039999999999</v>
      </c>
      <c r="E2920" s="11">
        <v>412.12060000000002</v>
      </c>
      <c r="F2920" s="11">
        <v>870.48839999999996</v>
      </c>
      <c r="G2920" s="11">
        <v>1820.7059999999999</v>
      </c>
      <c r="H2920" s="11">
        <v>3981.0801999999999</v>
      </c>
      <c r="I2920" s="11">
        <v>0.48859999999999998</v>
      </c>
      <c r="J2920" s="11">
        <v>48.982599999999998</v>
      </c>
      <c r="K2920" s="11">
        <v>37.808999999999997</v>
      </c>
      <c r="L2920" s="11">
        <v>27.833500000000001</v>
      </c>
      <c r="M2920" s="11">
        <v>-1.2999999999999999E-3</v>
      </c>
      <c r="N2920" s="11">
        <v>0.21340000000000001</v>
      </c>
      <c r="O2920" s="11">
        <v>1.47E-2</v>
      </c>
      <c r="P2920" s="11">
        <v>0</v>
      </c>
      <c r="Q2920" s="11">
        <v>183.42599999999999</v>
      </c>
      <c r="R2920" s="11">
        <v>148.2045</v>
      </c>
      <c r="S2920" s="11">
        <v>-76.594800000000006</v>
      </c>
      <c r="T2920" s="11">
        <v>1.0135000000000001</v>
      </c>
      <c r="U2920" s="11">
        <v>6.2217000000000002</v>
      </c>
      <c r="V2920" s="11">
        <v>0</v>
      </c>
      <c r="W2920" s="11">
        <v>-56.328299999999999</v>
      </c>
      <c r="X2920" s="11" t="s">
        <v>1412</v>
      </c>
    </row>
    <row r="2921" spans="1:24" x14ac:dyDescent="0.25">
      <c r="A2921" s="11" t="s">
        <v>1413</v>
      </c>
      <c r="B2921" s="11">
        <v>171.04050000000001</v>
      </c>
      <c r="C2921" s="11">
        <v>100</v>
      </c>
      <c r="D2921" s="11">
        <v>185.1386</v>
      </c>
      <c r="E2921" s="11">
        <v>247.12790000000001</v>
      </c>
      <c r="F2921" s="11">
        <v>376.04899999999998</v>
      </c>
      <c r="G2921" s="11">
        <v>557.62819999999999</v>
      </c>
      <c r="H2921" s="11">
        <v>846.81730000000005</v>
      </c>
      <c r="I2921" s="11">
        <v>0.35220000000000001</v>
      </c>
      <c r="J2921" s="11">
        <v>35.381900000000002</v>
      </c>
      <c r="K2921" s="11">
        <v>20.339500000000001</v>
      </c>
      <c r="L2921" s="11">
        <v>8.3000000000000007</v>
      </c>
      <c r="M2921" s="11">
        <v>0</v>
      </c>
      <c r="N2921" s="11">
        <v>0</v>
      </c>
      <c r="O2921" s="11">
        <v>0</v>
      </c>
      <c r="P2921" s="11">
        <v>0</v>
      </c>
      <c r="Q2921" s="11">
        <v>159.6172</v>
      </c>
      <c r="R2921" s="11">
        <v>155.1506</v>
      </c>
      <c r="S2921" s="11">
        <v>-77.017300000000006</v>
      </c>
      <c r="T2921" s="11">
        <v>0.55110000000000003</v>
      </c>
      <c r="U2921" s="11">
        <v>5.0091000000000001</v>
      </c>
      <c r="V2921" s="11">
        <v>0</v>
      </c>
      <c r="W2921" s="11">
        <v>-55.409799999999997</v>
      </c>
      <c r="X2921" s="11" t="s">
        <v>1413</v>
      </c>
    </row>
    <row r="2922" spans="1:24" x14ac:dyDescent="0.25">
      <c r="A2922" s="11" t="s">
        <v>1028</v>
      </c>
      <c r="B2922" s="11">
        <v>152.07919999999999</v>
      </c>
      <c r="C2922" s="11">
        <v>100</v>
      </c>
      <c r="D2922" s="11">
        <v>208.37110000000001</v>
      </c>
      <c r="E2922" s="11">
        <v>274.91950000000003</v>
      </c>
      <c r="F2922" s="11">
        <v>487.59339999999997</v>
      </c>
      <c r="G2922" s="11">
        <v>719.87549999999999</v>
      </c>
      <c r="H2922" s="11">
        <v>1248.7209</v>
      </c>
      <c r="I2922" s="11">
        <v>0.4113</v>
      </c>
      <c r="J2922" s="11">
        <v>41.265099999999997</v>
      </c>
      <c r="K2922" s="11">
        <v>26.626000000000001</v>
      </c>
      <c r="L2922" s="11">
        <v>13.645200000000001</v>
      </c>
      <c r="M2922" s="11">
        <v>-1.72E-2</v>
      </c>
      <c r="N2922" s="11">
        <v>1.7698</v>
      </c>
      <c r="O2922" s="11">
        <v>0.8569</v>
      </c>
      <c r="P2922" s="11">
        <v>0.26600000000000001</v>
      </c>
      <c r="Q2922" s="11">
        <v>139.61369999999999</v>
      </c>
      <c r="R2922" s="11">
        <v>140.13919999999999</v>
      </c>
      <c r="S2922" s="11">
        <v>-78.784000000000006</v>
      </c>
      <c r="T2922" s="11">
        <v>0.72619999999999996</v>
      </c>
      <c r="U2922" s="11">
        <v>4.3498999999999999</v>
      </c>
      <c r="V2922" s="11">
        <v>0</v>
      </c>
      <c r="W2922" s="11">
        <v>-61.360900000000001</v>
      </c>
      <c r="X2922" s="11" t="s">
        <v>1028</v>
      </c>
    </row>
    <row r="2923" spans="1:24" x14ac:dyDescent="0.25">
      <c r="A2923" s="11" t="s">
        <v>179</v>
      </c>
      <c r="B2923" s="11">
        <v>309.04399999999998</v>
      </c>
      <c r="C2923" s="11">
        <v>100</v>
      </c>
      <c r="D2923" s="11">
        <v>204.8597</v>
      </c>
      <c r="E2923" s="11">
        <v>274.351</v>
      </c>
      <c r="F2923" s="11">
        <v>445.2029</v>
      </c>
      <c r="G2923" s="11">
        <v>693.57809999999995</v>
      </c>
      <c r="H2923" s="11">
        <v>1122.2931000000001</v>
      </c>
      <c r="I2923" s="11">
        <v>0.38769999999999999</v>
      </c>
      <c r="J2923" s="11">
        <v>38.927599999999998</v>
      </c>
      <c r="K2923" s="11">
        <v>24.361899999999999</v>
      </c>
      <c r="L2923" s="11">
        <v>12.1861</v>
      </c>
      <c r="M2923" s="11">
        <v>0</v>
      </c>
      <c r="N2923" s="11">
        <v>5.7000000000000002E-3</v>
      </c>
      <c r="O2923" s="11">
        <v>0</v>
      </c>
      <c r="P2923" s="11">
        <v>0</v>
      </c>
      <c r="Q2923" s="11">
        <v>329.24860000000001</v>
      </c>
      <c r="R2923" s="11">
        <v>265.34809999999999</v>
      </c>
      <c r="S2923" s="11">
        <v>-78.477900000000005</v>
      </c>
      <c r="T2923" s="11">
        <v>0.70299999999999996</v>
      </c>
      <c r="U2923" s="11">
        <v>10.0481</v>
      </c>
      <c r="V2923" s="11">
        <v>0</v>
      </c>
      <c r="W2923" s="11">
        <v>-54.299300000000002</v>
      </c>
      <c r="X2923" s="11" t="s">
        <v>4394</v>
      </c>
    </row>
    <row r="2924" spans="1:24" x14ac:dyDescent="0.25">
      <c r="A2924" s="11" t="s">
        <v>4394</v>
      </c>
      <c r="B2924" s="11">
        <v>309.04399999999998</v>
      </c>
      <c r="C2924" s="11">
        <v>100</v>
      </c>
      <c r="D2924" s="11">
        <v>204.8597</v>
      </c>
      <c r="E2924" s="11">
        <v>274.351</v>
      </c>
      <c r="F2924" s="11">
        <v>445.2029</v>
      </c>
      <c r="G2924" s="11">
        <v>693.57809999999995</v>
      </c>
      <c r="H2924" s="11">
        <v>1122.2931000000001</v>
      </c>
      <c r="I2924" s="11">
        <v>0.38769999999999999</v>
      </c>
      <c r="J2924" s="11">
        <v>38.927599999999998</v>
      </c>
      <c r="K2924" s="11">
        <v>24.361899999999999</v>
      </c>
      <c r="L2924" s="11">
        <v>12.1861</v>
      </c>
      <c r="M2924" s="11">
        <v>0</v>
      </c>
      <c r="N2924" s="11">
        <v>5.7000000000000002E-3</v>
      </c>
      <c r="O2924" s="11">
        <v>0</v>
      </c>
      <c r="P2924" s="11">
        <v>0</v>
      </c>
      <c r="Q2924" s="11">
        <v>329.24860000000001</v>
      </c>
      <c r="R2924" s="11">
        <v>265.34809999999999</v>
      </c>
      <c r="S2924" s="11">
        <v>-78.477900000000005</v>
      </c>
      <c r="T2924" s="11">
        <v>0.70299999999999996</v>
      </c>
      <c r="U2924" s="11">
        <v>10.0481</v>
      </c>
      <c r="V2924" s="11">
        <v>0</v>
      </c>
      <c r="W2924" s="11">
        <v>-54.299300000000002</v>
      </c>
      <c r="X2924" s="11" t="s">
        <v>4394</v>
      </c>
    </row>
    <row r="2925" spans="1:24" x14ac:dyDescent="0.25">
      <c r="A2925" s="11" t="s">
        <v>4394</v>
      </c>
      <c r="B2925" s="11">
        <v>309.04399999999998</v>
      </c>
      <c r="C2925" s="11">
        <v>100</v>
      </c>
      <c r="D2925" s="11">
        <v>204.8597</v>
      </c>
      <c r="E2925" s="11">
        <v>274.351</v>
      </c>
      <c r="F2925" s="11">
        <v>445.2029</v>
      </c>
      <c r="G2925" s="11">
        <v>693.57809999999995</v>
      </c>
      <c r="H2925" s="11">
        <v>1122.2931000000001</v>
      </c>
      <c r="I2925" s="11">
        <v>0.38769999999999999</v>
      </c>
      <c r="J2925" s="11">
        <v>38.932099999999998</v>
      </c>
      <c r="K2925" s="11">
        <v>24.361899999999999</v>
      </c>
      <c r="L2925" s="11">
        <v>12.1861</v>
      </c>
      <c r="M2925" s="11">
        <v>0</v>
      </c>
      <c r="N2925" s="11">
        <v>5.7000000000000002E-3</v>
      </c>
      <c r="O2925" s="11">
        <v>0</v>
      </c>
      <c r="P2925" s="11">
        <v>0</v>
      </c>
      <c r="Q2925" s="11">
        <v>319.9178</v>
      </c>
      <c r="R2925" s="11">
        <v>265.34809999999999</v>
      </c>
      <c r="S2925" s="11">
        <v>-78.476200000000006</v>
      </c>
      <c r="T2925" s="11">
        <v>0.70299999999999996</v>
      </c>
      <c r="U2925" s="11">
        <v>10.0481</v>
      </c>
      <c r="V2925" s="11">
        <v>0</v>
      </c>
      <c r="W2925" s="11">
        <v>-53.987400000000001</v>
      </c>
      <c r="X2925" s="11" t="s">
        <v>4394</v>
      </c>
    </row>
    <row r="2926" spans="1:24" x14ac:dyDescent="0.25">
      <c r="A2926" s="11" t="s">
        <v>1029</v>
      </c>
      <c r="B2926" s="11">
        <v>176.97720000000001</v>
      </c>
      <c r="C2926" s="11">
        <v>-100</v>
      </c>
      <c r="D2926" s="11">
        <v>92.257300000000001</v>
      </c>
      <c r="E2926" s="11">
        <v>-92.211600000000004</v>
      </c>
      <c r="F2926" s="11">
        <v>102.96680000000001</v>
      </c>
      <c r="G2926" s="11">
        <v>-123.9012</v>
      </c>
      <c r="H2926" s="11">
        <v>158.60159999999999</v>
      </c>
      <c r="I2926" s="11">
        <v>0</v>
      </c>
      <c r="J2926" s="11">
        <v>0</v>
      </c>
      <c r="K2926" s="11">
        <v>0</v>
      </c>
      <c r="L2926" s="11">
        <v>0</v>
      </c>
      <c r="M2926" s="11">
        <v>-4.5699999999999998E-2</v>
      </c>
      <c r="N2926" s="11">
        <v>5.2451999999999996</v>
      </c>
      <c r="O2926" s="11">
        <v>2.3069000000000002</v>
      </c>
      <c r="P2926" s="11">
        <v>0.84709999999999996</v>
      </c>
      <c r="Q2926" s="11">
        <v>178.80699999999999</v>
      </c>
      <c r="R2926" s="11">
        <v>150.22200000000001</v>
      </c>
      <c r="S2926" s="11">
        <v>-50.963299999999997</v>
      </c>
      <c r="T2926" s="11">
        <v>0.41570000000000001</v>
      </c>
      <c r="U2926" s="11">
        <v>7.1887999999999996</v>
      </c>
      <c r="V2926" s="11">
        <v>-1.6931</v>
      </c>
      <c r="W2926" s="11">
        <v>-37.19</v>
      </c>
      <c r="X2926" s="11" t="s">
        <v>1029</v>
      </c>
    </row>
    <row r="2927" spans="1:24" x14ac:dyDescent="0.25">
      <c r="A2927" s="11" t="s">
        <v>546</v>
      </c>
      <c r="B2927" s="11">
        <v>213.69130000000001</v>
      </c>
      <c r="C2927" s="11">
        <v>100</v>
      </c>
      <c r="D2927" s="11">
        <v>218.39760000000001</v>
      </c>
      <c r="E2927" s="11">
        <v>369.81209999999999</v>
      </c>
      <c r="F2927" s="11">
        <v>718.54150000000004</v>
      </c>
      <c r="G2927" s="11">
        <v>1408.1551999999999</v>
      </c>
      <c r="H2927" s="11">
        <v>2852.9594999999999</v>
      </c>
      <c r="I2927" s="11">
        <v>0.46310000000000001</v>
      </c>
      <c r="J2927" s="11">
        <v>46.524099999999997</v>
      </c>
      <c r="K2927" s="11">
        <v>34.4495</v>
      </c>
      <c r="L2927" s="11">
        <v>23.5779</v>
      </c>
      <c r="M2927" s="11">
        <v>0</v>
      </c>
      <c r="N2927" s="11">
        <v>0</v>
      </c>
      <c r="O2927" s="11">
        <v>0</v>
      </c>
      <c r="P2927" s="11">
        <v>0</v>
      </c>
      <c r="Q2927" s="11">
        <v>229.3751</v>
      </c>
      <c r="R2927" s="11">
        <v>195.19290000000001</v>
      </c>
      <c r="S2927" s="11">
        <v>-83.799499999999995</v>
      </c>
      <c r="T2927" s="11">
        <v>0.76910000000000001</v>
      </c>
      <c r="U2927" s="11">
        <v>6.8493000000000004</v>
      </c>
      <c r="V2927" s="11">
        <v>-1.3224</v>
      </c>
      <c r="W2927" s="11">
        <v>-60.839100000000002</v>
      </c>
      <c r="X2927" s="11" t="s">
        <v>4395</v>
      </c>
    </row>
    <row r="2928" spans="1:24" x14ac:dyDescent="0.25">
      <c r="A2928" s="11" t="s">
        <v>4395</v>
      </c>
      <c r="B2928" s="11">
        <v>213.69130000000001</v>
      </c>
      <c r="C2928" s="11">
        <v>100</v>
      </c>
      <c r="D2928" s="11">
        <v>218.39760000000001</v>
      </c>
      <c r="E2928" s="11">
        <v>369.81209999999999</v>
      </c>
      <c r="F2928" s="11">
        <v>718.54150000000004</v>
      </c>
      <c r="G2928" s="11">
        <v>1408.1551999999999</v>
      </c>
      <c r="H2928" s="11">
        <v>2852.9594999999999</v>
      </c>
      <c r="I2928" s="11">
        <v>0.46310000000000001</v>
      </c>
      <c r="J2928" s="11">
        <v>46.524099999999997</v>
      </c>
      <c r="K2928" s="11">
        <v>34.4495</v>
      </c>
      <c r="L2928" s="11">
        <v>23.5779</v>
      </c>
      <c r="M2928" s="11">
        <v>0</v>
      </c>
      <c r="N2928" s="11">
        <v>0</v>
      </c>
      <c r="O2928" s="11">
        <v>0</v>
      </c>
      <c r="P2928" s="11">
        <v>0</v>
      </c>
      <c r="Q2928" s="11">
        <v>229.3751</v>
      </c>
      <c r="R2928" s="11">
        <v>195.19290000000001</v>
      </c>
      <c r="S2928" s="11">
        <v>-83.799499999999995</v>
      </c>
      <c r="T2928" s="11">
        <v>0.76910000000000001</v>
      </c>
      <c r="U2928" s="11">
        <v>6.8493000000000004</v>
      </c>
      <c r="V2928" s="11">
        <v>-1.3224</v>
      </c>
      <c r="W2928" s="11">
        <v>-60.839100000000002</v>
      </c>
      <c r="X2928" s="11" t="s">
        <v>4395</v>
      </c>
    </row>
    <row r="2929" spans="1:24" x14ac:dyDescent="0.25">
      <c r="A2929" s="11" t="s">
        <v>4395</v>
      </c>
      <c r="B2929" s="11">
        <v>213.69130000000001</v>
      </c>
      <c r="C2929" s="11">
        <v>100</v>
      </c>
      <c r="D2929" s="11">
        <v>218.39760000000001</v>
      </c>
      <c r="E2929" s="11">
        <v>369.81209999999999</v>
      </c>
      <c r="F2929" s="11">
        <v>718.54150000000004</v>
      </c>
      <c r="G2929" s="11">
        <v>1408.1551999999999</v>
      </c>
      <c r="H2929" s="11">
        <v>2852.9594999999999</v>
      </c>
      <c r="I2929" s="11">
        <v>0.46310000000000001</v>
      </c>
      <c r="J2929" s="11">
        <v>46.526600000000002</v>
      </c>
      <c r="K2929" s="11">
        <v>34.4495</v>
      </c>
      <c r="L2929" s="11">
        <v>23.5779</v>
      </c>
      <c r="M2929" s="11">
        <v>0</v>
      </c>
      <c r="N2929" s="11">
        <v>0</v>
      </c>
      <c r="O2929" s="11">
        <v>0</v>
      </c>
      <c r="P2929" s="11">
        <v>0</v>
      </c>
      <c r="Q2929" s="11">
        <v>224.20760000000001</v>
      </c>
      <c r="R2929" s="11">
        <v>195.19290000000001</v>
      </c>
      <c r="S2929" s="11">
        <v>-83.797700000000006</v>
      </c>
      <c r="T2929" s="11">
        <v>0.76910000000000001</v>
      </c>
      <c r="U2929" s="11">
        <v>6.8493000000000004</v>
      </c>
      <c r="V2929" s="11">
        <v>-1.3168</v>
      </c>
      <c r="W2929" s="11">
        <v>-60.521500000000003</v>
      </c>
      <c r="X2929" s="11" t="s">
        <v>4395</v>
      </c>
    </row>
    <row r="2930" spans="1:24" x14ac:dyDescent="0.25">
      <c r="A2930" s="11" t="s">
        <v>302</v>
      </c>
      <c r="B2930" s="11">
        <v>305.05630000000002</v>
      </c>
      <c r="C2930" s="11">
        <v>100</v>
      </c>
      <c r="D2930" s="11">
        <v>224.3776</v>
      </c>
      <c r="E2930" s="11">
        <v>421.32490000000001</v>
      </c>
      <c r="F2930" s="11">
        <v>868.22109999999998</v>
      </c>
      <c r="G2930" s="11">
        <v>1802.4881</v>
      </c>
      <c r="H2930" s="11">
        <v>3791.2033000000001</v>
      </c>
      <c r="I2930" s="11">
        <v>0.50349999999999995</v>
      </c>
      <c r="J2930" s="11">
        <v>50.427300000000002</v>
      </c>
      <c r="K2930" s="11">
        <v>39.847200000000001</v>
      </c>
      <c r="L2930" s="11">
        <v>29.808900000000001</v>
      </c>
      <c r="M2930" s="11">
        <v>0</v>
      </c>
      <c r="N2930" s="11">
        <v>0</v>
      </c>
      <c r="O2930" s="11">
        <v>0</v>
      </c>
      <c r="P2930" s="11">
        <v>0</v>
      </c>
      <c r="Q2930" s="11">
        <v>317.38650000000001</v>
      </c>
      <c r="R2930" s="11">
        <v>235.28139999999999</v>
      </c>
      <c r="S2930" s="11">
        <v>-82.168099999999995</v>
      </c>
      <c r="T2930" s="11">
        <v>0.80559999999999998</v>
      </c>
      <c r="U2930" s="11">
        <v>10.504899999999999</v>
      </c>
      <c r="V2930" s="11">
        <v>0</v>
      </c>
      <c r="W2930" s="11">
        <v>-56.459099999999999</v>
      </c>
      <c r="X2930" s="11" t="s">
        <v>4396</v>
      </c>
    </row>
    <row r="2931" spans="1:24" x14ac:dyDescent="0.25">
      <c r="A2931" s="11" t="s">
        <v>4396</v>
      </c>
      <c r="B2931" s="11">
        <v>305.05630000000002</v>
      </c>
      <c r="C2931" s="11">
        <v>100</v>
      </c>
      <c r="D2931" s="11">
        <v>224.3776</v>
      </c>
      <c r="E2931" s="11">
        <v>421.32490000000001</v>
      </c>
      <c r="F2931" s="11">
        <v>868.22109999999998</v>
      </c>
      <c r="G2931" s="11">
        <v>1802.4881</v>
      </c>
      <c r="H2931" s="11">
        <v>3791.2033000000001</v>
      </c>
      <c r="I2931" s="11">
        <v>0.50349999999999995</v>
      </c>
      <c r="J2931" s="11">
        <v>50.427300000000002</v>
      </c>
      <c r="K2931" s="11">
        <v>39.847200000000001</v>
      </c>
      <c r="L2931" s="11">
        <v>29.808900000000001</v>
      </c>
      <c r="M2931" s="11">
        <v>0</v>
      </c>
      <c r="N2931" s="11">
        <v>0</v>
      </c>
      <c r="O2931" s="11">
        <v>0</v>
      </c>
      <c r="P2931" s="11">
        <v>0</v>
      </c>
      <c r="Q2931" s="11">
        <v>317.38650000000001</v>
      </c>
      <c r="R2931" s="11">
        <v>235.28139999999999</v>
      </c>
      <c r="S2931" s="11">
        <v>-82.168099999999995</v>
      </c>
      <c r="T2931" s="11">
        <v>0.80559999999999998</v>
      </c>
      <c r="U2931" s="11">
        <v>10.504899999999999</v>
      </c>
      <c r="V2931" s="11">
        <v>0</v>
      </c>
      <c r="W2931" s="11">
        <v>-56.459099999999999</v>
      </c>
      <c r="X2931" s="11" t="s">
        <v>4396</v>
      </c>
    </row>
    <row r="2932" spans="1:24" x14ac:dyDescent="0.25">
      <c r="A2932" s="11" t="s">
        <v>4396</v>
      </c>
      <c r="B2932" s="11">
        <v>305.05630000000002</v>
      </c>
      <c r="C2932" s="11">
        <v>100</v>
      </c>
      <c r="D2932" s="11">
        <v>224.3776</v>
      </c>
      <c r="E2932" s="11">
        <v>421.32490000000001</v>
      </c>
      <c r="F2932" s="11">
        <v>868.22109999999998</v>
      </c>
      <c r="G2932" s="11">
        <v>1802.4881</v>
      </c>
      <c r="H2932" s="11">
        <v>3791.2033000000001</v>
      </c>
      <c r="I2932" s="11">
        <v>0.50349999999999995</v>
      </c>
      <c r="J2932" s="11">
        <v>50.427300000000002</v>
      </c>
      <c r="K2932" s="11">
        <v>39.847200000000001</v>
      </c>
      <c r="L2932" s="11">
        <v>29.808900000000001</v>
      </c>
      <c r="M2932" s="11">
        <v>0</v>
      </c>
      <c r="N2932" s="11">
        <v>0</v>
      </c>
      <c r="O2932" s="11">
        <v>0</v>
      </c>
      <c r="P2932" s="11">
        <v>0</v>
      </c>
      <c r="Q2932" s="11">
        <v>308.22649999999999</v>
      </c>
      <c r="R2932" s="11">
        <v>235.28139999999999</v>
      </c>
      <c r="S2932" s="11">
        <v>-82.166300000000007</v>
      </c>
      <c r="T2932" s="11">
        <v>0.80559999999999998</v>
      </c>
      <c r="U2932" s="11">
        <v>10.504899999999999</v>
      </c>
      <c r="V2932" s="11">
        <v>0</v>
      </c>
      <c r="W2932" s="11">
        <v>-56.147100000000002</v>
      </c>
      <c r="X2932" s="11" t="s">
        <v>4396</v>
      </c>
    </row>
    <row r="2933" spans="1:24" x14ac:dyDescent="0.25">
      <c r="A2933" s="11" t="s">
        <v>4560</v>
      </c>
      <c r="B2933" s="11">
        <v>465.14800000000002</v>
      </c>
      <c r="C2933" s="11">
        <v>100</v>
      </c>
      <c r="D2933" s="11">
        <v>230.77860000000001</v>
      </c>
      <c r="E2933" s="11">
        <v>423.59809999999999</v>
      </c>
      <c r="F2933" s="11">
        <v>874.64509999999996</v>
      </c>
      <c r="G2933" s="11">
        <v>1820.0336</v>
      </c>
      <c r="H2933" s="11">
        <v>3839.2759000000001</v>
      </c>
      <c r="I2933" s="11">
        <v>0.50480000000000003</v>
      </c>
      <c r="J2933" s="11">
        <v>50.531100000000002</v>
      </c>
      <c r="K2933" s="11">
        <v>39.976999999999997</v>
      </c>
      <c r="L2933" s="11">
        <v>29.9375</v>
      </c>
      <c r="M2933" s="11">
        <v>0</v>
      </c>
      <c r="N2933" s="11">
        <v>0</v>
      </c>
      <c r="O2933" s="11">
        <v>0</v>
      </c>
      <c r="P2933" s="11">
        <v>0</v>
      </c>
      <c r="Q2933" s="11">
        <v>475.2955</v>
      </c>
      <c r="R2933" s="11">
        <v>347.4948</v>
      </c>
      <c r="S2933" s="11">
        <v>-82.836600000000004</v>
      </c>
      <c r="T2933" s="11">
        <v>0.93330000000000002</v>
      </c>
      <c r="U2933" s="11">
        <v>16.473500000000001</v>
      </c>
      <c r="V2933" s="11">
        <v>0</v>
      </c>
      <c r="W2933" s="11">
        <v>-50.676900000000003</v>
      </c>
      <c r="X2933" s="11" t="s">
        <v>4560</v>
      </c>
    </row>
    <row r="2934" spans="1:24" x14ac:dyDescent="0.25">
      <c r="A2934" s="11" t="s">
        <v>4561</v>
      </c>
      <c r="B2934" s="11">
        <v>453.2398</v>
      </c>
      <c r="C2934" s="11">
        <v>100</v>
      </c>
      <c r="D2934" s="11">
        <v>218.3972</v>
      </c>
      <c r="E2934" s="11">
        <v>353.58730000000003</v>
      </c>
      <c r="F2934" s="11">
        <v>683.99609999999996</v>
      </c>
      <c r="G2934" s="11">
        <v>1341.8119999999999</v>
      </c>
      <c r="H2934" s="11">
        <v>2734.7141999999999</v>
      </c>
      <c r="I2934" s="11">
        <v>0.44040000000000001</v>
      </c>
      <c r="J2934" s="11">
        <v>44.258800000000001</v>
      </c>
      <c r="K2934" s="11">
        <v>32.334600000000002</v>
      </c>
      <c r="L2934" s="11">
        <v>21.8919</v>
      </c>
      <c r="M2934" s="11">
        <v>0</v>
      </c>
      <c r="N2934" s="11">
        <v>0</v>
      </c>
      <c r="O2934" s="11">
        <v>0</v>
      </c>
      <c r="P2934" s="11">
        <v>0</v>
      </c>
      <c r="Q2934" s="11">
        <v>467.31180000000001</v>
      </c>
      <c r="R2934" s="11">
        <v>341.50740000000002</v>
      </c>
      <c r="S2934" s="11">
        <v>-78.980199999999996</v>
      </c>
      <c r="T2934" s="11">
        <v>0.92420000000000002</v>
      </c>
      <c r="U2934" s="11">
        <v>15.766500000000001</v>
      </c>
      <c r="V2934" s="11">
        <v>0</v>
      </c>
      <c r="W2934" s="11">
        <v>-48.620800000000003</v>
      </c>
      <c r="X2934" s="11" t="s">
        <v>4561</v>
      </c>
    </row>
    <row r="2935" spans="1:24" x14ac:dyDescent="0.25">
      <c r="A2935" s="11" t="s">
        <v>1030</v>
      </c>
      <c r="B2935" s="11">
        <v>118.08580000000001</v>
      </c>
      <c r="C2935" s="11">
        <v>100</v>
      </c>
      <c r="D2935" s="11">
        <v>160.66460000000001</v>
      </c>
      <c r="E2935" s="11">
        <v>223.3896</v>
      </c>
      <c r="F2935" s="11">
        <v>336.2937</v>
      </c>
      <c r="G2935" s="11">
        <v>500.45</v>
      </c>
      <c r="H2935" s="11">
        <v>758.76130000000001</v>
      </c>
      <c r="I2935" s="11">
        <v>0.31719999999999998</v>
      </c>
      <c r="J2935" s="11">
        <v>31.8416</v>
      </c>
      <c r="K2935" s="11">
        <v>18.359000000000002</v>
      </c>
      <c r="L2935" s="11">
        <v>7.4298000000000002</v>
      </c>
      <c r="M2935" s="11">
        <v>0</v>
      </c>
      <c r="N2935" s="11">
        <v>0</v>
      </c>
      <c r="O2935" s="11">
        <v>0</v>
      </c>
      <c r="P2935" s="11">
        <v>0</v>
      </c>
      <c r="Q2935" s="11">
        <v>101.80289999999999</v>
      </c>
      <c r="R2935" s="11">
        <v>111.09780000000001</v>
      </c>
      <c r="S2935" s="11">
        <v>-71.036299999999997</v>
      </c>
      <c r="T2935" s="11">
        <v>0.35270000000000001</v>
      </c>
      <c r="U2935" s="11">
        <v>3.1953</v>
      </c>
      <c r="V2935" s="11">
        <v>0</v>
      </c>
      <c r="W2935" s="11">
        <v>-58.041400000000003</v>
      </c>
      <c r="X2935" s="11" t="s">
        <v>1030</v>
      </c>
    </row>
    <row r="2936" spans="1:24" x14ac:dyDescent="0.25">
      <c r="A2936" s="11" t="s">
        <v>1071</v>
      </c>
      <c r="B2936" s="11">
        <v>74.663499999999999</v>
      </c>
      <c r="C2936" s="11">
        <v>-100</v>
      </c>
      <c r="D2936" s="11">
        <v>164.80009999999999</v>
      </c>
      <c r="E2936" s="11">
        <v>-300.9803</v>
      </c>
      <c r="F2936" s="11">
        <v>577.00450000000001</v>
      </c>
      <c r="G2936" s="11">
        <v>-1132.7994000000001</v>
      </c>
      <c r="H2936" s="11">
        <v>2252.2066</v>
      </c>
      <c r="I2936" s="11">
        <v>0</v>
      </c>
      <c r="J2936" s="11">
        <v>0</v>
      </c>
      <c r="K2936" s="11">
        <v>0</v>
      </c>
      <c r="L2936" s="11">
        <v>0</v>
      </c>
      <c r="M2936" s="11">
        <v>-0.2576</v>
      </c>
      <c r="N2936" s="11">
        <v>25.924199999999999</v>
      </c>
      <c r="O2936" s="11">
        <v>20.4163</v>
      </c>
      <c r="P2936" s="11">
        <v>15.267200000000001</v>
      </c>
      <c r="Q2936" s="11">
        <v>55.086199999999998</v>
      </c>
      <c r="R2936" s="11">
        <v>32.065199999999997</v>
      </c>
      <c r="S2936" s="11">
        <v>-75.021799999999999</v>
      </c>
      <c r="T2936" s="11">
        <v>0.28079999999999999</v>
      </c>
      <c r="U2936" s="11">
        <v>2.6046</v>
      </c>
      <c r="V2936" s="11">
        <v>0</v>
      </c>
      <c r="W2936" s="11">
        <v>-64.742000000000004</v>
      </c>
      <c r="X2936" s="11" t="s">
        <v>1071</v>
      </c>
    </row>
    <row r="2937" spans="1:24" x14ac:dyDescent="0.25">
      <c r="A2937" s="11" t="s">
        <v>1071</v>
      </c>
      <c r="B2937" s="11">
        <v>74.663499999999999</v>
      </c>
      <c r="C2937" s="11">
        <v>-100</v>
      </c>
      <c r="D2937" s="11">
        <v>164.80009999999999</v>
      </c>
      <c r="E2937" s="11">
        <v>-300.9803</v>
      </c>
      <c r="F2937" s="11">
        <v>577.00450000000001</v>
      </c>
      <c r="G2937" s="11">
        <v>-1132.7994000000001</v>
      </c>
      <c r="H2937" s="11">
        <v>2252.2066</v>
      </c>
      <c r="I2937" s="11">
        <v>0</v>
      </c>
      <c r="J2937" s="11">
        <v>0</v>
      </c>
      <c r="K2937" s="11">
        <v>0</v>
      </c>
      <c r="L2937" s="11">
        <v>0</v>
      </c>
      <c r="M2937" s="11">
        <v>-0.2576</v>
      </c>
      <c r="N2937" s="11">
        <v>25.924199999999999</v>
      </c>
      <c r="O2937" s="11">
        <v>20.4163</v>
      </c>
      <c r="P2937" s="11">
        <v>15.267200000000001</v>
      </c>
      <c r="Q2937" s="11">
        <v>55.086199999999998</v>
      </c>
      <c r="R2937" s="11">
        <v>32.065199999999997</v>
      </c>
      <c r="S2937" s="11">
        <v>-75.021799999999999</v>
      </c>
      <c r="T2937" s="11">
        <v>0.28079999999999999</v>
      </c>
      <c r="U2937" s="11">
        <v>2.6046</v>
      </c>
      <c r="V2937" s="11">
        <v>0</v>
      </c>
      <c r="W2937" s="11">
        <v>-64.742000000000004</v>
      </c>
      <c r="X2937" s="11" t="s">
        <v>1071</v>
      </c>
    </row>
    <row r="2938" spans="1:24" x14ac:dyDescent="0.25">
      <c r="A2938" s="11" t="s">
        <v>1415</v>
      </c>
      <c r="B2938" s="11">
        <v>101.27500000000001</v>
      </c>
      <c r="C2938" s="11">
        <v>100</v>
      </c>
      <c r="D2938" s="11">
        <v>192.82749999999999</v>
      </c>
      <c r="E2938" s="11">
        <v>356.07979999999998</v>
      </c>
      <c r="F2938" s="11">
        <v>690.74850000000004</v>
      </c>
      <c r="G2938" s="11">
        <v>1357.0782999999999</v>
      </c>
      <c r="H2938" s="11">
        <v>2705.6718000000001</v>
      </c>
      <c r="I2938" s="11">
        <v>0.44700000000000001</v>
      </c>
      <c r="J2938" s="11">
        <v>44.785600000000002</v>
      </c>
      <c r="K2938" s="11">
        <v>34.256799999999998</v>
      </c>
      <c r="L2938" s="11">
        <v>24.296600000000002</v>
      </c>
      <c r="M2938" s="11">
        <v>0</v>
      </c>
      <c r="N2938" s="11">
        <v>0</v>
      </c>
      <c r="O2938" s="11">
        <v>0</v>
      </c>
      <c r="P2938" s="11">
        <v>0</v>
      </c>
      <c r="Q2938" s="11">
        <v>84.001499999999993</v>
      </c>
      <c r="R2938" s="11">
        <v>75.043700000000001</v>
      </c>
      <c r="S2938" s="11">
        <v>-78.153800000000004</v>
      </c>
      <c r="T2938" s="11">
        <v>0.44619999999999999</v>
      </c>
      <c r="U2938" s="11">
        <v>2.9020000000000001</v>
      </c>
      <c r="V2938" s="11">
        <v>0</v>
      </c>
      <c r="W2938" s="11">
        <v>-63.575099999999999</v>
      </c>
      <c r="X2938" s="11" t="s">
        <v>1415</v>
      </c>
    </row>
    <row r="2939" spans="1:24" x14ac:dyDescent="0.25">
      <c r="A2939" s="11" t="s">
        <v>798</v>
      </c>
      <c r="B2939" s="11">
        <v>383.12950000000001</v>
      </c>
      <c r="C2939" s="11">
        <v>-100</v>
      </c>
      <c r="D2939" s="11">
        <v>147.52699999999999</v>
      </c>
      <c r="E2939" s="11">
        <v>-72.161799999999999</v>
      </c>
      <c r="F2939" s="11">
        <v>123.6635</v>
      </c>
      <c r="G2939" s="11">
        <v>-70.857900000000001</v>
      </c>
      <c r="H2939" s="11">
        <v>144.08240000000001</v>
      </c>
      <c r="I2939" s="11">
        <v>1.6899999999999998E-2</v>
      </c>
      <c r="J2939" s="11">
        <v>1.8875</v>
      </c>
      <c r="K2939" s="11">
        <v>0.49030000000000001</v>
      </c>
      <c r="L2939" s="11">
        <v>5.1499999999999997E-2</v>
      </c>
      <c r="M2939" s="11">
        <v>-4.3099999999999999E-2</v>
      </c>
      <c r="N2939" s="11">
        <v>5.1759000000000004</v>
      </c>
      <c r="O2939" s="11">
        <v>1.3382000000000001</v>
      </c>
      <c r="P2939" s="11">
        <v>0.25430000000000003</v>
      </c>
      <c r="Q2939" s="11">
        <v>466.98660000000001</v>
      </c>
      <c r="R2939" s="11">
        <v>368.4914</v>
      </c>
      <c r="S2939" s="11">
        <v>-54.584699999999998</v>
      </c>
      <c r="T2939" s="11">
        <v>0.97219999999999995</v>
      </c>
      <c r="U2939" s="11">
        <v>14.0844</v>
      </c>
      <c r="V2939" s="11">
        <v>-2.6335999999999999</v>
      </c>
      <c r="W2939" s="11">
        <v>-31.857099999999999</v>
      </c>
      <c r="X2939" s="11" t="s">
        <v>798</v>
      </c>
    </row>
    <row r="2940" spans="1:24" x14ac:dyDescent="0.25">
      <c r="A2940" s="11" t="s">
        <v>3686</v>
      </c>
      <c r="B2940" s="11">
        <v>78.545500000000004</v>
      </c>
      <c r="C2940" s="11">
        <v>100</v>
      </c>
      <c r="D2940" s="11">
        <v>248.59049999999999</v>
      </c>
      <c r="E2940" s="11">
        <v>649.37199999999996</v>
      </c>
      <c r="F2940" s="11">
        <v>1780.5021999999999</v>
      </c>
      <c r="G2940" s="11">
        <v>5020.4472999999998</v>
      </c>
      <c r="H2940" s="11">
        <v>14444.2894</v>
      </c>
      <c r="I2940" s="11">
        <v>0.55840000000000001</v>
      </c>
      <c r="J2940" s="11">
        <v>55.871899999999997</v>
      </c>
      <c r="K2940" s="11">
        <v>47.921199999999999</v>
      </c>
      <c r="L2940" s="11">
        <v>40.179299999999998</v>
      </c>
      <c r="M2940" s="11">
        <v>0</v>
      </c>
      <c r="N2940" s="11">
        <v>0</v>
      </c>
      <c r="O2940" s="11">
        <v>0</v>
      </c>
      <c r="P2940" s="11">
        <v>0</v>
      </c>
      <c r="Q2940" s="11">
        <v>59.468000000000004</v>
      </c>
      <c r="R2940" s="11">
        <v>47.033499999999997</v>
      </c>
      <c r="S2940" s="11">
        <v>-90.010900000000007</v>
      </c>
      <c r="T2940" s="11">
        <v>0.58779999999999999</v>
      </c>
      <c r="U2940" s="11">
        <v>2.2486000000000002</v>
      </c>
      <c r="V2940" s="11">
        <v>0</v>
      </c>
      <c r="W2940" s="11">
        <v>-74.937200000000004</v>
      </c>
      <c r="X2940" s="11" t="s">
        <v>3686</v>
      </c>
    </row>
    <row r="2941" spans="1:24" x14ac:dyDescent="0.25">
      <c r="A2941" s="11" t="s">
        <v>3686</v>
      </c>
      <c r="B2941" s="11">
        <v>78.545500000000004</v>
      </c>
      <c r="C2941" s="11">
        <v>100</v>
      </c>
      <c r="D2941" s="11">
        <v>248.59049999999999</v>
      </c>
      <c r="E2941" s="11">
        <v>649.37199999999996</v>
      </c>
      <c r="F2941" s="11">
        <v>1780.5021999999999</v>
      </c>
      <c r="G2941" s="11">
        <v>5020.4472999999998</v>
      </c>
      <c r="H2941" s="11">
        <v>14444.2894</v>
      </c>
      <c r="I2941" s="11">
        <v>0.55840000000000001</v>
      </c>
      <c r="J2941" s="11">
        <v>55.871899999999997</v>
      </c>
      <c r="K2941" s="11">
        <v>47.921199999999999</v>
      </c>
      <c r="L2941" s="11">
        <v>40.179299999999998</v>
      </c>
      <c r="M2941" s="11">
        <v>0</v>
      </c>
      <c r="N2941" s="11">
        <v>0</v>
      </c>
      <c r="O2941" s="11">
        <v>0</v>
      </c>
      <c r="P2941" s="11">
        <v>0</v>
      </c>
      <c r="Q2941" s="11">
        <v>59.468000000000004</v>
      </c>
      <c r="R2941" s="11">
        <v>47.033499999999997</v>
      </c>
      <c r="S2941" s="11">
        <v>-90.010900000000007</v>
      </c>
      <c r="T2941" s="11">
        <v>0.58779999999999999</v>
      </c>
      <c r="U2941" s="11">
        <v>2.2486000000000002</v>
      </c>
      <c r="V2941" s="11">
        <v>0</v>
      </c>
      <c r="W2941" s="11">
        <v>-74.937200000000004</v>
      </c>
      <c r="X2941" s="11" t="s">
        <v>3686</v>
      </c>
    </row>
    <row r="2942" spans="1:24" x14ac:dyDescent="0.25">
      <c r="A2942" s="11" t="s">
        <v>346</v>
      </c>
      <c r="B2942" s="11">
        <v>222.90010000000001</v>
      </c>
      <c r="C2942" s="11">
        <v>100</v>
      </c>
      <c r="D2942" s="11">
        <v>182.02010000000001</v>
      </c>
      <c r="E2942" s="11">
        <v>244.0401</v>
      </c>
      <c r="F2942" s="11">
        <v>414.68990000000002</v>
      </c>
      <c r="G2942" s="11">
        <v>673.75160000000005</v>
      </c>
      <c r="H2942" s="11">
        <v>1139.0402999999999</v>
      </c>
      <c r="I2942" s="11">
        <v>0.34239999999999998</v>
      </c>
      <c r="J2942" s="11">
        <v>34.298499999999997</v>
      </c>
      <c r="K2942" s="11">
        <v>23.310500000000001</v>
      </c>
      <c r="L2942" s="11">
        <v>13.024800000000001</v>
      </c>
      <c r="M2942" s="11">
        <v>0</v>
      </c>
      <c r="N2942" s="11">
        <v>2.0000000000000001E-4</v>
      </c>
      <c r="O2942" s="11">
        <v>0</v>
      </c>
      <c r="P2942" s="11">
        <v>0</v>
      </c>
      <c r="Q2942" s="11">
        <v>238.43379999999999</v>
      </c>
      <c r="R2942" s="11">
        <v>221.25389999999999</v>
      </c>
      <c r="S2942" s="11">
        <v>-75.332300000000004</v>
      </c>
      <c r="T2942" s="11">
        <v>0.62219999999999998</v>
      </c>
      <c r="U2942" s="11">
        <v>7.6367000000000003</v>
      </c>
      <c r="V2942" s="11">
        <v>-1.8812</v>
      </c>
      <c r="W2942" s="11">
        <v>-53.4407</v>
      </c>
      <c r="X2942" s="11" t="s">
        <v>346</v>
      </c>
    </row>
    <row r="2943" spans="1:24" x14ac:dyDescent="0.25">
      <c r="A2943" s="11" t="s">
        <v>4562</v>
      </c>
      <c r="B2943" s="11">
        <v>526.10889999999995</v>
      </c>
      <c r="C2943" s="11">
        <v>100</v>
      </c>
      <c r="D2943" s="11">
        <v>189.86789999999999</v>
      </c>
      <c r="E2943" s="11">
        <v>252.0883</v>
      </c>
      <c r="F2943" s="11">
        <v>422.73840000000001</v>
      </c>
      <c r="G2943" s="11">
        <v>693.91219999999998</v>
      </c>
      <c r="H2943" s="11">
        <v>1173.9949999999999</v>
      </c>
      <c r="I2943" s="11">
        <v>0.34960000000000002</v>
      </c>
      <c r="J2943" s="11">
        <v>35.013500000000001</v>
      </c>
      <c r="K2943" s="11">
        <v>23.712399999999999</v>
      </c>
      <c r="L2943" s="11">
        <v>13.293900000000001</v>
      </c>
      <c r="M2943" s="11">
        <v>0</v>
      </c>
      <c r="N2943" s="11">
        <v>0</v>
      </c>
      <c r="O2943" s="11">
        <v>0</v>
      </c>
      <c r="P2943" s="11">
        <v>0</v>
      </c>
      <c r="Q2943" s="11">
        <v>560.62189999999998</v>
      </c>
      <c r="R2943" s="11">
        <v>423.67500000000001</v>
      </c>
      <c r="S2943" s="11">
        <v>-75.338700000000003</v>
      </c>
      <c r="T2943" s="11">
        <v>0.79020000000000001</v>
      </c>
      <c r="U2943" s="11">
        <v>18.818200000000001</v>
      </c>
      <c r="V2943" s="11">
        <v>-1.1287</v>
      </c>
      <c r="W2943" s="11">
        <v>-41.785600000000002</v>
      </c>
      <c r="X2943" s="11" t="s">
        <v>4562</v>
      </c>
    </row>
    <row r="2944" spans="1:24" x14ac:dyDescent="0.25">
      <c r="A2944" s="11" t="s">
        <v>1416</v>
      </c>
      <c r="B2944" s="11">
        <v>118.1241</v>
      </c>
      <c r="C2944" s="11">
        <v>100</v>
      </c>
      <c r="D2944" s="11">
        <v>160.70179999999999</v>
      </c>
      <c r="E2944" s="11">
        <v>223.3914</v>
      </c>
      <c r="F2944" s="11">
        <v>336.2518</v>
      </c>
      <c r="G2944" s="11">
        <v>500.35169999999999</v>
      </c>
      <c r="H2944" s="11">
        <v>758.58389999999997</v>
      </c>
      <c r="I2944" s="11">
        <v>0.31690000000000002</v>
      </c>
      <c r="J2944" s="11">
        <v>31.814</v>
      </c>
      <c r="K2944" s="11">
        <v>18.343800000000002</v>
      </c>
      <c r="L2944" s="11">
        <v>7.4332000000000003</v>
      </c>
      <c r="M2944" s="11">
        <v>0</v>
      </c>
      <c r="N2944" s="11">
        <v>0</v>
      </c>
      <c r="O2944" s="11">
        <v>0</v>
      </c>
      <c r="P2944" s="11">
        <v>0</v>
      </c>
      <c r="Q2944" s="11">
        <v>104.06570000000001</v>
      </c>
      <c r="R2944" s="11">
        <v>111.09780000000001</v>
      </c>
      <c r="S2944" s="11">
        <v>-71.088099999999997</v>
      </c>
      <c r="T2944" s="11">
        <v>0.35460000000000003</v>
      </c>
      <c r="U2944" s="11">
        <v>3.1968999999999999</v>
      </c>
      <c r="V2944" s="11">
        <v>0</v>
      </c>
      <c r="W2944" s="11">
        <v>-57.335900000000002</v>
      </c>
      <c r="X2944" s="11" t="s">
        <v>1416</v>
      </c>
    </row>
    <row r="2945" spans="1:24" x14ac:dyDescent="0.25">
      <c r="A2945" s="11" t="s">
        <v>3676</v>
      </c>
      <c r="B2945" s="11">
        <v>165.1035</v>
      </c>
      <c r="C2945" s="11">
        <v>100</v>
      </c>
      <c r="D2945" s="11">
        <v>223.48699999999999</v>
      </c>
      <c r="E2945" s="11">
        <v>319.74669999999998</v>
      </c>
      <c r="F2945" s="11">
        <v>664.72400000000005</v>
      </c>
      <c r="G2945" s="11">
        <v>1160.5956000000001</v>
      </c>
      <c r="H2945" s="11">
        <v>2453.4203000000002</v>
      </c>
      <c r="I2945" s="11">
        <v>0.42820000000000003</v>
      </c>
      <c r="J2945" s="11">
        <v>43.121200000000002</v>
      </c>
      <c r="K2945" s="11">
        <v>30.737500000000001</v>
      </c>
      <c r="L2945" s="11">
        <v>19.861999999999998</v>
      </c>
      <c r="M2945" s="11">
        <v>-2.4799999999999999E-2</v>
      </c>
      <c r="N2945" s="11">
        <v>2.5293000000000001</v>
      </c>
      <c r="O2945" s="11">
        <v>1.4999</v>
      </c>
      <c r="P2945" s="11">
        <v>0.7036</v>
      </c>
      <c r="Q2945" s="11">
        <v>159.30889999999999</v>
      </c>
      <c r="R2945" s="11">
        <v>141.172</v>
      </c>
      <c r="S2945" s="11">
        <v>-83.079499999999996</v>
      </c>
      <c r="T2945" s="11">
        <v>0.69940000000000002</v>
      </c>
      <c r="U2945" s="11">
        <v>6.0987999999999998</v>
      </c>
      <c r="V2945" s="11">
        <v>-1.1335</v>
      </c>
      <c r="W2945" s="11">
        <v>-60.301299999999998</v>
      </c>
      <c r="X2945" s="11" t="s">
        <v>3676</v>
      </c>
    </row>
    <row r="2946" spans="1:24" x14ac:dyDescent="0.25">
      <c r="A2946" s="11" t="s">
        <v>3676</v>
      </c>
      <c r="B2946" s="11">
        <v>165.1035</v>
      </c>
      <c r="C2946" s="11">
        <v>100</v>
      </c>
      <c r="D2946" s="11">
        <v>223.48699999999999</v>
      </c>
      <c r="E2946" s="11">
        <v>319.74669999999998</v>
      </c>
      <c r="F2946" s="11">
        <v>664.72400000000005</v>
      </c>
      <c r="G2946" s="11">
        <v>1160.5956000000001</v>
      </c>
      <c r="H2946" s="11">
        <v>2453.4203000000002</v>
      </c>
      <c r="I2946" s="11">
        <v>0.42820000000000003</v>
      </c>
      <c r="J2946" s="11">
        <v>43.121200000000002</v>
      </c>
      <c r="K2946" s="11">
        <v>30.737500000000001</v>
      </c>
      <c r="L2946" s="11">
        <v>19.861999999999998</v>
      </c>
      <c r="M2946" s="11">
        <v>-2.4799999999999999E-2</v>
      </c>
      <c r="N2946" s="11">
        <v>2.5293000000000001</v>
      </c>
      <c r="O2946" s="11">
        <v>1.4999</v>
      </c>
      <c r="P2946" s="11">
        <v>0.7036</v>
      </c>
      <c r="Q2946" s="11">
        <v>159.30889999999999</v>
      </c>
      <c r="R2946" s="11">
        <v>141.172</v>
      </c>
      <c r="S2946" s="11">
        <v>-83.079499999999996</v>
      </c>
      <c r="T2946" s="11">
        <v>0.69940000000000002</v>
      </c>
      <c r="U2946" s="11">
        <v>6.0987999999999998</v>
      </c>
      <c r="V2946" s="11">
        <v>-1.1335</v>
      </c>
      <c r="W2946" s="11">
        <v>-60.301299999999998</v>
      </c>
      <c r="X2946" s="11" t="s">
        <v>3676</v>
      </c>
    </row>
    <row r="2947" spans="1:24" x14ac:dyDescent="0.25">
      <c r="A2947" s="11" t="s">
        <v>1414</v>
      </c>
      <c r="B2947" s="11">
        <v>225.5266</v>
      </c>
      <c r="C2947" s="11">
        <v>-100</v>
      </c>
      <c r="D2947" s="11">
        <v>63.565100000000001</v>
      </c>
      <c r="E2947" s="11">
        <v>-44.841700000000003</v>
      </c>
      <c r="F2947" s="11">
        <v>34.1462</v>
      </c>
      <c r="G2947" s="11">
        <v>-27.538900000000002</v>
      </c>
      <c r="H2947" s="11">
        <v>23.231999999999999</v>
      </c>
      <c r="I2947" s="11">
        <v>0</v>
      </c>
      <c r="J2947" s="11">
        <v>0</v>
      </c>
      <c r="K2947" s="11">
        <v>0</v>
      </c>
      <c r="L2947" s="11">
        <v>0</v>
      </c>
      <c r="M2947" s="11">
        <v>-1.6999999999999999E-3</v>
      </c>
      <c r="N2947" s="11">
        <v>0.57820000000000005</v>
      </c>
      <c r="O2947" s="11">
        <v>1.6500000000000001E-2</v>
      </c>
      <c r="P2947" s="11">
        <v>0</v>
      </c>
      <c r="Q2947" s="11">
        <v>268.14170000000001</v>
      </c>
      <c r="R2947" s="11">
        <v>175.2723</v>
      </c>
      <c r="S2947" s="11">
        <v>-44.088099999999997</v>
      </c>
      <c r="T2947" s="11">
        <v>0.35549999999999998</v>
      </c>
      <c r="U2947" s="11">
        <v>8.5121000000000002</v>
      </c>
      <c r="V2947" s="11">
        <v>0</v>
      </c>
      <c r="W2947" s="11">
        <v>-28.3081</v>
      </c>
      <c r="X2947" s="11" t="s">
        <v>1414</v>
      </c>
    </row>
    <row r="2948" spans="1:24" x14ac:dyDescent="0.25">
      <c r="A2948" s="11" t="s">
        <v>738</v>
      </c>
      <c r="B2948" s="11">
        <v>529.0145</v>
      </c>
      <c r="C2948" s="11">
        <v>-100</v>
      </c>
      <c r="D2948" s="11">
        <v>79.3673</v>
      </c>
      <c r="E2948" s="11">
        <v>-49.470799999999997</v>
      </c>
      <c r="F2948" s="11">
        <v>43.5184</v>
      </c>
      <c r="G2948" s="11">
        <v>-37.753999999999998</v>
      </c>
      <c r="H2948" s="11">
        <v>35.313699999999997</v>
      </c>
      <c r="I2948" s="11">
        <v>0</v>
      </c>
      <c r="J2948" s="11">
        <v>0</v>
      </c>
      <c r="K2948" s="11">
        <v>0</v>
      </c>
      <c r="L2948" s="11">
        <v>0</v>
      </c>
      <c r="M2948" s="11">
        <v>-5.1999999999999998E-3</v>
      </c>
      <c r="N2948" s="11">
        <v>1.3433999999999999</v>
      </c>
      <c r="O2948" s="11">
        <v>6.3600000000000004E-2</v>
      </c>
      <c r="P2948" s="11">
        <v>2.0000000000000001E-4</v>
      </c>
      <c r="Q2948" s="11">
        <v>581.30939999999998</v>
      </c>
      <c r="R2948" s="11">
        <v>368.7054</v>
      </c>
      <c r="S2948" s="11">
        <v>-47.008400000000002</v>
      </c>
      <c r="T2948" s="11">
        <v>0.68230000000000002</v>
      </c>
      <c r="U2948" s="11">
        <v>19.788599999999999</v>
      </c>
      <c r="V2948" s="11">
        <v>0</v>
      </c>
      <c r="W2948" s="11">
        <v>-16.502700000000001</v>
      </c>
      <c r="X2948" s="11" t="s">
        <v>738</v>
      </c>
    </row>
    <row r="2949" spans="1:24" x14ac:dyDescent="0.25">
      <c r="A2949" s="11" t="s">
        <v>1417</v>
      </c>
      <c r="B2949" s="11">
        <v>246.97829999999999</v>
      </c>
      <c r="C2949" s="11">
        <v>-100</v>
      </c>
      <c r="D2949" s="11">
        <v>60.065399999999997</v>
      </c>
      <c r="E2949" s="11">
        <v>-39.914900000000003</v>
      </c>
      <c r="F2949" s="11">
        <v>28.576499999999999</v>
      </c>
      <c r="G2949" s="11">
        <v>-21.713899999999999</v>
      </c>
      <c r="H2949" s="11">
        <v>17.341899999999999</v>
      </c>
      <c r="I2949" s="11">
        <v>0</v>
      </c>
      <c r="J2949" s="11">
        <v>0</v>
      </c>
      <c r="K2949" s="11">
        <v>0</v>
      </c>
      <c r="L2949" s="11">
        <v>0</v>
      </c>
      <c r="M2949" s="11">
        <v>-8.9999999999999998E-4</v>
      </c>
      <c r="N2949" s="11">
        <v>0.34289999999999998</v>
      </c>
      <c r="O2949" s="11">
        <v>4.1999999999999997E-3</v>
      </c>
      <c r="P2949" s="11">
        <v>0</v>
      </c>
      <c r="Q2949" s="11">
        <v>322.35809999999998</v>
      </c>
      <c r="R2949" s="11">
        <v>217.35230000000001</v>
      </c>
      <c r="S2949" s="11">
        <v>-41.491799999999998</v>
      </c>
      <c r="T2949" s="11">
        <v>0.36449999999999999</v>
      </c>
      <c r="U2949" s="11">
        <v>9.3221000000000007</v>
      </c>
      <c r="V2949" s="11">
        <v>0</v>
      </c>
      <c r="W2949" s="11">
        <v>-25.1159</v>
      </c>
      <c r="X2949" s="11" t="s">
        <v>1417</v>
      </c>
    </row>
    <row r="2950" spans="1:24" x14ac:dyDescent="0.25">
      <c r="A2950" s="11" t="s">
        <v>1768</v>
      </c>
      <c r="B2950" s="11">
        <v>280.66629999999998</v>
      </c>
      <c r="C2950" s="11">
        <v>100</v>
      </c>
      <c r="D2950" s="11">
        <v>234.5607</v>
      </c>
      <c r="E2950" s="11">
        <v>370.7217</v>
      </c>
      <c r="F2950" s="11">
        <v>794.05989999999997</v>
      </c>
      <c r="G2950" s="11">
        <v>1660.1632999999999</v>
      </c>
      <c r="H2950" s="11">
        <v>3639.0823999999998</v>
      </c>
      <c r="I2950" s="11">
        <v>0.43</v>
      </c>
      <c r="J2950" s="11">
        <v>43.1051</v>
      </c>
      <c r="K2950" s="11">
        <v>34.175699999999999</v>
      </c>
      <c r="L2950" s="11">
        <v>25.7468</v>
      </c>
      <c r="M2950" s="11">
        <v>0</v>
      </c>
      <c r="N2950" s="11">
        <v>2.8999999999999998E-3</v>
      </c>
      <c r="O2950" s="11">
        <v>0</v>
      </c>
      <c r="P2950" s="11">
        <v>0</v>
      </c>
      <c r="Q2950" s="11">
        <v>309.51490000000001</v>
      </c>
      <c r="R2950" s="11">
        <v>270.32810000000001</v>
      </c>
      <c r="S2950" s="11">
        <v>-81.424700000000001</v>
      </c>
      <c r="T2950" s="11">
        <v>0.95779999999999998</v>
      </c>
      <c r="U2950" s="11">
        <v>10.357799999999999</v>
      </c>
      <c r="V2950" s="11">
        <v>-2.6448999999999998</v>
      </c>
      <c r="W2950" s="11">
        <v>-57.612400000000001</v>
      </c>
      <c r="X2950" s="11" t="s">
        <v>4397</v>
      </c>
    </row>
    <row r="2951" spans="1:24" x14ac:dyDescent="0.25">
      <c r="A2951" s="11" t="s">
        <v>4397</v>
      </c>
      <c r="B2951" s="11">
        <v>280.66629999999998</v>
      </c>
      <c r="C2951" s="11">
        <v>100</v>
      </c>
      <c r="D2951" s="11">
        <v>234.5607</v>
      </c>
      <c r="E2951" s="11">
        <v>370.7217</v>
      </c>
      <c r="F2951" s="11">
        <v>794.05989999999997</v>
      </c>
      <c r="G2951" s="11">
        <v>1660.1632999999999</v>
      </c>
      <c r="H2951" s="11">
        <v>3639.0823999999998</v>
      </c>
      <c r="I2951" s="11">
        <v>0.43</v>
      </c>
      <c r="J2951" s="11">
        <v>43.1051</v>
      </c>
      <c r="K2951" s="11">
        <v>34.175699999999999</v>
      </c>
      <c r="L2951" s="11">
        <v>25.7468</v>
      </c>
      <c r="M2951" s="11">
        <v>0</v>
      </c>
      <c r="N2951" s="11">
        <v>2.8999999999999998E-3</v>
      </c>
      <c r="O2951" s="11">
        <v>0</v>
      </c>
      <c r="P2951" s="11">
        <v>0</v>
      </c>
      <c r="Q2951" s="11">
        <v>309.51490000000001</v>
      </c>
      <c r="R2951" s="11">
        <v>270.32810000000001</v>
      </c>
      <c r="S2951" s="11">
        <v>-81.424700000000001</v>
      </c>
      <c r="T2951" s="11">
        <v>0.95779999999999998</v>
      </c>
      <c r="U2951" s="11">
        <v>10.357799999999999</v>
      </c>
      <c r="V2951" s="11">
        <v>-2.6448999999999998</v>
      </c>
      <c r="W2951" s="11">
        <v>-57.612400000000001</v>
      </c>
      <c r="X2951" s="11" t="s">
        <v>4397</v>
      </c>
    </row>
    <row r="2952" spans="1:24" x14ac:dyDescent="0.25">
      <c r="A2952" s="11" t="s">
        <v>4397</v>
      </c>
      <c r="B2952" s="11">
        <v>280.66629999999998</v>
      </c>
      <c r="C2952" s="11">
        <v>100</v>
      </c>
      <c r="D2952" s="11">
        <v>234.5607</v>
      </c>
      <c r="E2952" s="11">
        <v>370.7217</v>
      </c>
      <c r="F2952" s="11">
        <v>794.05989999999997</v>
      </c>
      <c r="G2952" s="11">
        <v>1660.1632999999999</v>
      </c>
      <c r="H2952" s="11">
        <v>3639.0823999999998</v>
      </c>
      <c r="I2952" s="11">
        <v>0.43</v>
      </c>
      <c r="J2952" s="11">
        <v>43.1051</v>
      </c>
      <c r="K2952" s="11">
        <v>34.175699999999999</v>
      </c>
      <c r="L2952" s="11">
        <v>25.7468</v>
      </c>
      <c r="M2952" s="11">
        <v>0</v>
      </c>
      <c r="N2952" s="11">
        <v>2.8999999999999998E-3</v>
      </c>
      <c r="O2952" s="11">
        <v>0</v>
      </c>
      <c r="P2952" s="11">
        <v>0</v>
      </c>
      <c r="Q2952" s="11">
        <v>306.3519</v>
      </c>
      <c r="R2952" s="11">
        <v>270.32810000000001</v>
      </c>
      <c r="S2952" s="11">
        <v>-81.423000000000002</v>
      </c>
      <c r="T2952" s="11">
        <v>0.95779999999999998</v>
      </c>
      <c r="U2952" s="11">
        <v>10.357799999999999</v>
      </c>
      <c r="V2952" s="11">
        <v>-2.6335999999999999</v>
      </c>
      <c r="W2952" s="11">
        <v>-57.289200000000001</v>
      </c>
      <c r="X2952" s="11" t="s">
        <v>4397</v>
      </c>
    </row>
    <row r="2953" spans="1:24" x14ac:dyDescent="0.25">
      <c r="A2953" s="11" t="s">
        <v>623</v>
      </c>
      <c r="B2953" s="11">
        <v>453.9434</v>
      </c>
      <c r="C2953" s="11">
        <v>-100</v>
      </c>
      <c r="D2953" s="11">
        <v>97.761300000000006</v>
      </c>
      <c r="E2953" s="11">
        <v>-68.080200000000005</v>
      </c>
      <c r="F2953" s="11">
        <v>65.120699999999999</v>
      </c>
      <c r="G2953" s="11">
        <v>-59.8947</v>
      </c>
      <c r="H2953" s="11">
        <v>59.686399999999999</v>
      </c>
      <c r="I2953" s="11">
        <v>0</v>
      </c>
      <c r="J2953" s="11">
        <v>0</v>
      </c>
      <c r="K2953" s="11">
        <v>0</v>
      </c>
      <c r="L2953" s="11">
        <v>0</v>
      </c>
      <c r="M2953" s="11">
        <v>-1.67E-2</v>
      </c>
      <c r="N2953" s="11">
        <v>2.6507000000000001</v>
      </c>
      <c r="O2953" s="11">
        <v>0.32069999999999999</v>
      </c>
      <c r="P2953" s="11">
        <v>1.4999999999999999E-2</v>
      </c>
      <c r="Q2953" s="11">
        <v>485.80489999999998</v>
      </c>
      <c r="R2953" s="11">
        <v>332.58839999999998</v>
      </c>
      <c r="S2953" s="11">
        <v>-49.968600000000002</v>
      </c>
      <c r="T2953" s="11">
        <v>0.72040000000000004</v>
      </c>
      <c r="U2953" s="11">
        <v>17.092099999999999</v>
      </c>
      <c r="V2953" s="11">
        <v>-1.1287</v>
      </c>
      <c r="W2953" s="11">
        <v>-23.6463</v>
      </c>
      <c r="X2953" s="11" t="s">
        <v>623</v>
      </c>
    </row>
    <row r="2954" spans="1:24" x14ac:dyDescent="0.25">
      <c r="A2954" s="11" t="s">
        <v>3741</v>
      </c>
      <c r="B2954" s="11">
        <v>124.85380000000001</v>
      </c>
      <c r="C2954" s="11">
        <v>-100</v>
      </c>
      <c r="D2954" s="11">
        <v>162.39410000000001</v>
      </c>
      <c r="E2954" s="11">
        <v>-217.55699999999999</v>
      </c>
      <c r="F2954" s="11">
        <v>445.94589999999999</v>
      </c>
      <c r="G2954" s="11">
        <v>-783.90290000000005</v>
      </c>
      <c r="H2954" s="11">
        <v>1673.7111</v>
      </c>
      <c r="I2954" s="11">
        <v>2.1000000000000001E-2</v>
      </c>
      <c r="J2954" s="11">
        <v>2.1511999999999998</v>
      </c>
      <c r="K2954" s="11">
        <v>1.0003</v>
      </c>
      <c r="L2954" s="11">
        <v>0.27789999999999998</v>
      </c>
      <c r="M2954" s="11">
        <v>-0.1898</v>
      </c>
      <c r="N2954" s="11">
        <v>19.758199999999999</v>
      </c>
      <c r="O2954" s="11">
        <v>14.726800000000001</v>
      </c>
      <c r="P2954" s="11">
        <v>10.950699999999999</v>
      </c>
      <c r="Q2954" s="11">
        <v>116.5147</v>
      </c>
      <c r="R2954" s="11">
        <v>88.128699999999995</v>
      </c>
      <c r="S2954" s="11">
        <v>-69.886300000000006</v>
      </c>
      <c r="T2954" s="11">
        <v>0.58360000000000001</v>
      </c>
      <c r="U2954" s="11">
        <v>4.4019000000000004</v>
      </c>
      <c r="V2954" s="11">
        <v>-1.1335</v>
      </c>
      <c r="W2954" s="11">
        <v>-55.996400000000001</v>
      </c>
      <c r="X2954" s="11" t="s">
        <v>3741</v>
      </c>
    </row>
    <row r="2955" spans="1:24" x14ac:dyDescent="0.25">
      <c r="A2955" s="11" t="s">
        <v>3741</v>
      </c>
      <c r="B2955" s="11">
        <v>124.85380000000001</v>
      </c>
      <c r="C2955" s="11">
        <v>-100</v>
      </c>
      <c r="D2955" s="11">
        <v>162.39410000000001</v>
      </c>
      <c r="E2955" s="11">
        <v>-217.55699999999999</v>
      </c>
      <c r="F2955" s="11">
        <v>445.94589999999999</v>
      </c>
      <c r="G2955" s="11">
        <v>-783.90290000000005</v>
      </c>
      <c r="H2955" s="11">
        <v>1673.7111</v>
      </c>
      <c r="I2955" s="11">
        <v>2.1000000000000001E-2</v>
      </c>
      <c r="J2955" s="11">
        <v>2.1511999999999998</v>
      </c>
      <c r="K2955" s="11">
        <v>1.0003</v>
      </c>
      <c r="L2955" s="11">
        <v>0.27789999999999998</v>
      </c>
      <c r="M2955" s="11">
        <v>-0.1898</v>
      </c>
      <c r="N2955" s="11">
        <v>19.758199999999999</v>
      </c>
      <c r="O2955" s="11">
        <v>14.726800000000001</v>
      </c>
      <c r="P2955" s="11">
        <v>10.950699999999999</v>
      </c>
      <c r="Q2955" s="11">
        <v>116.5147</v>
      </c>
      <c r="R2955" s="11">
        <v>88.128699999999995</v>
      </c>
      <c r="S2955" s="11">
        <v>-69.886300000000006</v>
      </c>
      <c r="T2955" s="11">
        <v>0.58360000000000001</v>
      </c>
      <c r="U2955" s="11">
        <v>4.4019000000000004</v>
      </c>
      <c r="V2955" s="11">
        <v>-1.1335</v>
      </c>
      <c r="W2955" s="11">
        <v>-55.996400000000001</v>
      </c>
      <c r="X2955" s="11" t="s">
        <v>3741</v>
      </c>
    </row>
    <row r="2956" spans="1:24" x14ac:dyDescent="0.25">
      <c r="A2956" s="11" t="s">
        <v>345</v>
      </c>
      <c r="B2956" s="11">
        <v>200.1311</v>
      </c>
      <c r="C2956" s="11">
        <v>100</v>
      </c>
      <c r="D2956" s="11">
        <v>180.8373</v>
      </c>
      <c r="E2956" s="11">
        <v>262.67660000000001</v>
      </c>
      <c r="F2956" s="11">
        <v>443.88510000000002</v>
      </c>
      <c r="G2956" s="11">
        <v>738.65440000000001</v>
      </c>
      <c r="H2956" s="11">
        <v>1258.3072</v>
      </c>
      <c r="I2956" s="11">
        <v>0.3659</v>
      </c>
      <c r="J2956" s="11">
        <v>36.6419</v>
      </c>
      <c r="K2956" s="11">
        <v>25.021899999999999</v>
      </c>
      <c r="L2956" s="11">
        <v>14.2751</v>
      </c>
      <c r="M2956" s="11">
        <v>0</v>
      </c>
      <c r="N2956" s="11">
        <v>0</v>
      </c>
      <c r="O2956" s="11">
        <v>0</v>
      </c>
      <c r="P2956" s="11">
        <v>0</v>
      </c>
      <c r="Q2956" s="11">
        <v>204.01849999999999</v>
      </c>
      <c r="R2956" s="11">
        <v>185.2216</v>
      </c>
      <c r="S2956" s="11">
        <v>-76.215299999999999</v>
      </c>
      <c r="T2956" s="11">
        <v>0.57379999999999998</v>
      </c>
      <c r="U2956" s="11">
        <v>6.6497999999999999</v>
      </c>
      <c r="V2956" s="11">
        <v>-1.1287</v>
      </c>
      <c r="W2956" s="11">
        <v>-55.582000000000001</v>
      </c>
      <c r="X2956" s="11" t="s">
        <v>345</v>
      </c>
    </row>
    <row r="2957" spans="1:24" x14ac:dyDescent="0.25">
      <c r="A2957" s="11" t="s">
        <v>4398</v>
      </c>
      <c r="B2957" s="11">
        <v>328.0865</v>
      </c>
      <c r="C2957" s="11">
        <v>100</v>
      </c>
      <c r="D2957" s="11">
        <v>210.9922</v>
      </c>
      <c r="E2957" s="11">
        <v>423.70249999999999</v>
      </c>
      <c r="F2957" s="11">
        <v>929.721</v>
      </c>
      <c r="G2957" s="11">
        <v>2091.1714000000002</v>
      </c>
      <c r="H2957" s="11">
        <v>4812.3918999999996</v>
      </c>
      <c r="I2957" s="11">
        <v>0.47260000000000002</v>
      </c>
      <c r="J2957" s="11">
        <v>47.287100000000002</v>
      </c>
      <c r="K2957" s="11">
        <v>38.289700000000003</v>
      </c>
      <c r="L2957" s="11">
        <v>29.667999999999999</v>
      </c>
      <c r="M2957" s="11">
        <v>0</v>
      </c>
      <c r="N2957" s="11">
        <v>0</v>
      </c>
      <c r="O2957" s="11">
        <v>0</v>
      </c>
      <c r="P2957" s="11">
        <v>0</v>
      </c>
      <c r="Q2957" s="11">
        <v>338.22570000000002</v>
      </c>
      <c r="R2957" s="11">
        <v>227.36429999999999</v>
      </c>
      <c r="S2957" s="11">
        <v>-79.845799999999997</v>
      </c>
      <c r="T2957" s="11">
        <v>0.70040000000000002</v>
      </c>
      <c r="U2957" s="11">
        <v>11.530200000000001</v>
      </c>
      <c r="V2957" s="11">
        <v>0</v>
      </c>
      <c r="W2957" s="11">
        <v>-55.543500000000002</v>
      </c>
      <c r="X2957" s="11" t="s">
        <v>4398</v>
      </c>
    </row>
    <row r="2958" spans="1:24" x14ac:dyDescent="0.25">
      <c r="A2958" s="11" t="s">
        <v>4398</v>
      </c>
      <c r="B2958" s="11">
        <v>328.0865</v>
      </c>
      <c r="C2958" s="11">
        <v>100</v>
      </c>
      <c r="D2958" s="11">
        <v>210.9922</v>
      </c>
      <c r="E2958" s="11">
        <v>423.70249999999999</v>
      </c>
      <c r="F2958" s="11">
        <v>929.721</v>
      </c>
      <c r="G2958" s="11">
        <v>2091.1714000000002</v>
      </c>
      <c r="H2958" s="11">
        <v>4812.3918999999996</v>
      </c>
      <c r="I2958" s="11">
        <v>0.47260000000000002</v>
      </c>
      <c r="J2958" s="11">
        <v>47.287100000000002</v>
      </c>
      <c r="K2958" s="11">
        <v>38.289700000000003</v>
      </c>
      <c r="L2958" s="11">
        <v>29.667999999999999</v>
      </c>
      <c r="M2958" s="11">
        <v>0</v>
      </c>
      <c r="N2958" s="11">
        <v>0</v>
      </c>
      <c r="O2958" s="11">
        <v>0</v>
      </c>
      <c r="P2958" s="11">
        <v>0</v>
      </c>
      <c r="Q2958" s="11">
        <v>338.22570000000002</v>
      </c>
      <c r="R2958" s="11">
        <v>227.36429999999999</v>
      </c>
      <c r="S2958" s="11">
        <v>-79.845799999999997</v>
      </c>
      <c r="T2958" s="11">
        <v>0.70040000000000002</v>
      </c>
      <c r="U2958" s="11">
        <v>11.530200000000001</v>
      </c>
      <c r="V2958" s="11">
        <v>0</v>
      </c>
      <c r="W2958" s="11">
        <v>-55.543500000000002</v>
      </c>
      <c r="X2958" s="11" t="s">
        <v>4398</v>
      </c>
    </row>
    <row r="2959" spans="1:24" x14ac:dyDescent="0.25">
      <c r="A2959" s="11" t="s">
        <v>4398</v>
      </c>
      <c r="B2959" s="11">
        <v>328.0865</v>
      </c>
      <c r="C2959" s="11">
        <v>100</v>
      </c>
      <c r="D2959" s="11">
        <v>210.9922</v>
      </c>
      <c r="E2959" s="11">
        <v>423.70249999999999</v>
      </c>
      <c r="F2959" s="11">
        <v>929.721</v>
      </c>
      <c r="G2959" s="11">
        <v>2091.1714000000002</v>
      </c>
      <c r="H2959" s="11">
        <v>4812.3918999999996</v>
      </c>
      <c r="I2959" s="11">
        <v>0.47260000000000002</v>
      </c>
      <c r="J2959" s="11">
        <v>47.287100000000002</v>
      </c>
      <c r="K2959" s="11">
        <v>38.289700000000003</v>
      </c>
      <c r="L2959" s="11">
        <v>29.667999999999999</v>
      </c>
      <c r="M2959" s="11">
        <v>0</v>
      </c>
      <c r="N2959" s="11">
        <v>0</v>
      </c>
      <c r="O2959" s="11">
        <v>0</v>
      </c>
      <c r="P2959" s="11">
        <v>0</v>
      </c>
      <c r="Q2959" s="11">
        <v>325.51859999999999</v>
      </c>
      <c r="R2959" s="11">
        <v>227.36429999999999</v>
      </c>
      <c r="S2959" s="11">
        <v>-79.844200000000001</v>
      </c>
      <c r="T2959" s="11">
        <v>0.70040000000000002</v>
      </c>
      <c r="U2959" s="11">
        <v>11.530200000000001</v>
      </c>
      <c r="V2959" s="11">
        <v>0</v>
      </c>
      <c r="W2959" s="11">
        <v>-55.231499999999997</v>
      </c>
      <c r="X2959" s="11" t="s">
        <v>4398</v>
      </c>
    </row>
    <row r="2960" spans="1:24" x14ac:dyDescent="0.25">
      <c r="A2960" s="11" t="s">
        <v>180</v>
      </c>
      <c r="B2960" s="11">
        <v>289.68610000000001</v>
      </c>
      <c r="C2960" s="11">
        <v>100</v>
      </c>
      <c r="D2960" s="11">
        <v>188.62559999999999</v>
      </c>
      <c r="E2960" s="11">
        <v>223.88499999999999</v>
      </c>
      <c r="F2960" s="11">
        <v>371.45650000000001</v>
      </c>
      <c r="G2960" s="11">
        <v>574.74009999999998</v>
      </c>
      <c r="H2960" s="11">
        <v>946.62919999999997</v>
      </c>
      <c r="I2960" s="11">
        <v>0.31430000000000002</v>
      </c>
      <c r="J2960" s="11">
        <v>31.498799999999999</v>
      </c>
      <c r="K2960" s="11">
        <v>19.907299999999999</v>
      </c>
      <c r="L2960" s="11">
        <v>10.0382</v>
      </c>
      <c r="M2960" s="11">
        <v>0</v>
      </c>
      <c r="N2960" s="11">
        <v>0</v>
      </c>
      <c r="O2960" s="11">
        <v>0</v>
      </c>
      <c r="P2960" s="11">
        <v>0</v>
      </c>
      <c r="Q2960" s="11">
        <v>309.80680000000001</v>
      </c>
      <c r="R2960" s="11">
        <v>274.3168</v>
      </c>
      <c r="S2960" s="11">
        <v>-74.472999999999999</v>
      </c>
      <c r="T2960" s="11">
        <v>1.0044</v>
      </c>
      <c r="U2960" s="11">
        <v>10.0685</v>
      </c>
      <c r="V2960" s="11">
        <v>-2.2669999999999999</v>
      </c>
      <c r="W2960" s="11">
        <v>-49.758499999999998</v>
      </c>
      <c r="X2960" s="11" t="s">
        <v>4399</v>
      </c>
    </row>
    <row r="2961" spans="1:24" x14ac:dyDescent="0.25">
      <c r="A2961" s="11" t="s">
        <v>4399</v>
      </c>
      <c r="B2961" s="11">
        <v>289.68610000000001</v>
      </c>
      <c r="C2961" s="11">
        <v>100</v>
      </c>
      <c r="D2961" s="11">
        <v>188.62559999999999</v>
      </c>
      <c r="E2961" s="11">
        <v>223.88499999999999</v>
      </c>
      <c r="F2961" s="11">
        <v>371.45650000000001</v>
      </c>
      <c r="G2961" s="11">
        <v>574.74009999999998</v>
      </c>
      <c r="H2961" s="11">
        <v>946.62919999999997</v>
      </c>
      <c r="I2961" s="11">
        <v>0.31430000000000002</v>
      </c>
      <c r="J2961" s="11">
        <v>31.498799999999999</v>
      </c>
      <c r="K2961" s="11">
        <v>19.907299999999999</v>
      </c>
      <c r="L2961" s="11">
        <v>10.0382</v>
      </c>
      <c r="M2961" s="11">
        <v>0</v>
      </c>
      <c r="N2961" s="11">
        <v>0</v>
      </c>
      <c r="O2961" s="11">
        <v>0</v>
      </c>
      <c r="P2961" s="11">
        <v>0</v>
      </c>
      <c r="Q2961" s="11">
        <v>309.80680000000001</v>
      </c>
      <c r="R2961" s="11">
        <v>274.3168</v>
      </c>
      <c r="S2961" s="11">
        <v>-74.472999999999999</v>
      </c>
      <c r="T2961" s="11">
        <v>1.0044</v>
      </c>
      <c r="U2961" s="11">
        <v>10.0685</v>
      </c>
      <c r="V2961" s="11">
        <v>-2.2669999999999999</v>
      </c>
      <c r="W2961" s="11">
        <v>-49.758499999999998</v>
      </c>
      <c r="X2961" s="11" t="s">
        <v>4399</v>
      </c>
    </row>
    <row r="2962" spans="1:24" x14ac:dyDescent="0.25">
      <c r="A2962" s="11" t="s">
        <v>4399</v>
      </c>
      <c r="B2962" s="11">
        <v>289.68610000000001</v>
      </c>
      <c r="C2962" s="11">
        <v>100</v>
      </c>
      <c r="D2962" s="11">
        <v>188.62559999999999</v>
      </c>
      <c r="E2962" s="11">
        <v>223.88499999999999</v>
      </c>
      <c r="F2962" s="11">
        <v>371.45650000000001</v>
      </c>
      <c r="G2962" s="11">
        <v>574.74009999999998</v>
      </c>
      <c r="H2962" s="11">
        <v>946.62919999999997</v>
      </c>
      <c r="I2962" s="11">
        <v>0.31430000000000002</v>
      </c>
      <c r="J2962" s="11">
        <v>31.500399999999999</v>
      </c>
      <c r="K2962" s="11">
        <v>19.907299999999999</v>
      </c>
      <c r="L2962" s="11">
        <v>10.0382</v>
      </c>
      <c r="M2962" s="11">
        <v>0</v>
      </c>
      <c r="N2962" s="11">
        <v>0</v>
      </c>
      <c r="O2962" s="11">
        <v>0</v>
      </c>
      <c r="P2962" s="11">
        <v>0</v>
      </c>
      <c r="Q2962" s="11">
        <v>308.00760000000002</v>
      </c>
      <c r="R2962" s="11">
        <v>274.3168</v>
      </c>
      <c r="S2962" s="11">
        <v>-74.471400000000003</v>
      </c>
      <c r="T2962" s="11">
        <v>1.0043</v>
      </c>
      <c r="U2962" s="11">
        <v>10.0685</v>
      </c>
      <c r="V2962" s="11">
        <v>-2.2574000000000001</v>
      </c>
      <c r="W2962" s="11">
        <v>-49.437100000000001</v>
      </c>
      <c r="X2962" s="11" t="s">
        <v>4399</v>
      </c>
    </row>
    <row r="2963" spans="1:24" x14ac:dyDescent="0.25">
      <c r="A2963" s="11" t="s">
        <v>4400</v>
      </c>
      <c r="B2963" s="11">
        <v>316.66969999999998</v>
      </c>
      <c r="C2963" s="11">
        <v>100</v>
      </c>
      <c r="D2963" s="11">
        <v>202.4102</v>
      </c>
      <c r="E2963" s="11">
        <v>221.32259999999999</v>
      </c>
      <c r="F2963" s="11">
        <v>350.8261</v>
      </c>
      <c r="G2963" s="11">
        <v>495.67919999999998</v>
      </c>
      <c r="H2963" s="11">
        <v>760.50040000000001</v>
      </c>
      <c r="I2963" s="11">
        <v>0.318</v>
      </c>
      <c r="J2963" s="11">
        <v>31.912099999999999</v>
      </c>
      <c r="K2963" s="11">
        <v>17.546900000000001</v>
      </c>
      <c r="L2963" s="11">
        <v>6.9286000000000003</v>
      </c>
      <c r="M2963" s="11">
        <v>0</v>
      </c>
      <c r="N2963" s="11">
        <v>9.7999999999999997E-3</v>
      </c>
      <c r="O2963" s="11">
        <v>0</v>
      </c>
      <c r="P2963" s="11">
        <v>0</v>
      </c>
      <c r="Q2963" s="11">
        <v>358.18169999999998</v>
      </c>
      <c r="R2963" s="11">
        <v>324.39760000000001</v>
      </c>
      <c r="S2963" s="11">
        <v>-77.762900000000002</v>
      </c>
      <c r="T2963" s="11">
        <v>0.99760000000000004</v>
      </c>
      <c r="U2963" s="11">
        <v>10.7544</v>
      </c>
      <c r="V2963" s="11">
        <v>-2.2669999999999999</v>
      </c>
      <c r="W2963" s="11">
        <v>-51.639400000000002</v>
      </c>
      <c r="X2963" s="11" t="s">
        <v>4400</v>
      </c>
    </row>
    <row r="2964" spans="1:24" x14ac:dyDescent="0.25">
      <c r="A2964" s="11" t="s">
        <v>4400</v>
      </c>
      <c r="B2964" s="11">
        <v>316.66969999999998</v>
      </c>
      <c r="C2964" s="11">
        <v>100</v>
      </c>
      <c r="D2964" s="11">
        <v>202.4102</v>
      </c>
      <c r="E2964" s="11">
        <v>221.32259999999999</v>
      </c>
      <c r="F2964" s="11">
        <v>350.8261</v>
      </c>
      <c r="G2964" s="11">
        <v>495.67919999999998</v>
      </c>
      <c r="H2964" s="11">
        <v>760.50040000000001</v>
      </c>
      <c r="I2964" s="11">
        <v>0.318</v>
      </c>
      <c r="J2964" s="11">
        <v>31.912099999999999</v>
      </c>
      <c r="K2964" s="11">
        <v>17.546900000000001</v>
      </c>
      <c r="L2964" s="11">
        <v>6.9286000000000003</v>
      </c>
      <c r="M2964" s="11">
        <v>0</v>
      </c>
      <c r="N2964" s="11">
        <v>9.7999999999999997E-3</v>
      </c>
      <c r="O2964" s="11">
        <v>0</v>
      </c>
      <c r="P2964" s="11">
        <v>0</v>
      </c>
      <c r="Q2964" s="11">
        <v>358.18169999999998</v>
      </c>
      <c r="R2964" s="11">
        <v>324.39760000000001</v>
      </c>
      <c r="S2964" s="11">
        <v>-77.762900000000002</v>
      </c>
      <c r="T2964" s="11">
        <v>0.99760000000000004</v>
      </c>
      <c r="U2964" s="11">
        <v>10.7544</v>
      </c>
      <c r="V2964" s="11">
        <v>-2.2669999999999999</v>
      </c>
      <c r="W2964" s="11">
        <v>-51.639400000000002</v>
      </c>
      <c r="X2964" s="11" t="s">
        <v>4400</v>
      </c>
    </row>
    <row r="2965" spans="1:24" x14ac:dyDescent="0.25">
      <c r="A2965" s="11" t="s">
        <v>4400</v>
      </c>
      <c r="B2965" s="11">
        <v>316.66969999999998</v>
      </c>
      <c r="C2965" s="11">
        <v>100</v>
      </c>
      <c r="D2965" s="11">
        <v>202.4102</v>
      </c>
      <c r="E2965" s="11">
        <v>221.32259999999999</v>
      </c>
      <c r="F2965" s="11">
        <v>350.8261</v>
      </c>
      <c r="G2965" s="11">
        <v>495.67919999999998</v>
      </c>
      <c r="H2965" s="11">
        <v>760.50040000000001</v>
      </c>
      <c r="I2965" s="11">
        <v>0.318</v>
      </c>
      <c r="J2965" s="11">
        <v>31.912099999999999</v>
      </c>
      <c r="K2965" s="11">
        <v>17.546900000000001</v>
      </c>
      <c r="L2965" s="11">
        <v>6.9286000000000003</v>
      </c>
      <c r="M2965" s="11">
        <v>0</v>
      </c>
      <c r="N2965" s="11">
        <v>9.7999999999999997E-3</v>
      </c>
      <c r="O2965" s="11">
        <v>0</v>
      </c>
      <c r="P2965" s="11">
        <v>0</v>
      </c>
      <c r="Q2965" s="11">
        <v>353.60120000000001</v>
      </c>
      <c r="R2965" s="11">
        <v>324.39760000000001</v>
      </c>
      <c r="S2965" s="11">
        <v>-77.761200000000002</v>
      </c>
      <c r="T2965" s="11">
        <v>0.99760000000000004</v>
      </c>
      <c r="U2965" s="11">
        <v>10.7544</v>
      </c>
      <c r="V2965" s="11">
        <v>-2.2574000000000001</v>
      </c>
      <c r="W2965" s="11">
        <v>-51.317900000000002</v>
      </c>
      <c r="X2965" s="11" t="s">
        <v>4400</v>
      </c>
    </row>
    <row r="2966" spans="1:24" x14ac:dyDescent="0.25">
      <c r="A2966" s="11" t="s">
        <v>1423</v>
      </c>
      <c r="B2966" s="11">
        <v>223.51150000000001</v>
      </c>
      <c r="C2966" s="11">
        <v>-100</v>
      </c>
      <c r="D2966" s="11">
        <v>127.9046</v>
      </c>
      <c r="E2966" s="11">
        <v>-90.632499999999993</v>
      </c>
      <c r="F2966" s="11">
        <v>148.06020000000001</v>
      </c>
      <c r="G2966" s="11">
        <v>-119.21899999999999</v>
      </c>
      <c r="H2966" s="11">
        <v>257.41250000000002</v>
      </c>
      <c r="I2966" s="11">
        <v>2.1600000000000001E-2</v>
      </c>
      <c r="J2966" s="11">
        <v>2.1846999999999999</v>
      </c>
      <c r="K2966" s="11">
        <v>1.1278999999999999</v>
      </c>
      <c r="L2966" s="11">
        <v>0.4098</v>
      </c>
      <c r="M2966" s="11">
        <v>-6.3799999999999996E-2</v>
      </c>
      <c r="N2966" s="11">
        <v>7.4161999999999999</v>
      </c>
      <c r="O2966" s="11">
        <v>3.1625999999999999</v>
      </c>
      <c r="P2966" s="11">
        <v>1.5004999999999999</v>
      </c>
      <c r="Q2966" s="11">
        <v>248.285</v>
      </c>
      <c r="R2966" s="11">
        <v>180.26779999999999</v>
      </c>
      <c r="S2966" s="11">
        <v>-55.150799999999997</v>
      </c>
      <c r="T2966" s="11">
        <v>0.68820000000000003</v>
      </c>
      <c r="U2966" s="11">
        <v>8.2385999999999999</v>
      </c>
      <c r="V2966" s="11">
        <v>-1.1335</v>
      </c>
      <c r="W2966" s="11">
        <v>-35.5398</v>
      </c>
      <c r="X2966" s="11" t="s">
        <v>1423</v>
      </c>
    </row>
    <row r="2967" spans="1:24" x14ac:dyDescent="0.25">
      <c r="A2967" s="11" t="s">
        <v>1424</v>
      </c>
      <c r="B2967" s="11">
        <v>182.95859999999999</v>
      </c>
      <c r="C2967" s="11">
        <v>-100</v>
      </c>
      <c r="D2967" s="11">
        <v>127.7199</v>
      </c>
      <c r="E2967" s="11">
        <v>-81.7864</v>
      </c>
      <c r="F2967" s="11">
        <v>173.6636</v>
      </c>
      <c r="G2967" s="11">
        <v>-96.534599999999998</v>
      </c>
      <c r="H2967" s="11">
        <v>317.4529</v>
      </c>
      <c r="I2967" s="11">
        <v>3.8399999999999997E-2</v>
      </c>
      <c r="J2967" s="11">
        <v>3.919</v>
      </c>
      <c r="K2967" s="11">
        <v>2.2679</v>
      </c>
      <c r="L2967" s="11">
        <v>1.0170999999999999</v>
      </c>
      <c r="M2967" s="11">
        <v>-8.1900000000000001E-2</v>
      </c>
      <c r="N2967" s="11">
        <v>8.9411000000000005</v>
      </c>
      <c r="O2967" s="11">
        <v>3.7545999999999999</v>
      </c>
      <c r="P2967" s="11">
        <v>1.3184</v>
      </c>
      <c r="Q2967" s="11">
        <v>183.79349999999999</v>
      </c>
      <c r="R2967" s="11">
        <v>138.18780000000001</v>
      </c>
      <c r="S2967" s="11">
        <v>-56.3643</v>
      </c>
      <c r="T2967" s="11">
        <v>0.60880000000000001</v>
      </c>
      <c r="U2967" s="11">
        <v>6.6795999999999998</v>
      </c>
      <c r="V2967" s="11">
        <v>-1.1335</v>
      </c>
      <c r="W2967" s="11">
        <v>-38.565600000000003</v>
      </c>
      <c r="X2967" s="11" t="s">
        <v>1424</v>
      </c>
    </row>
    <row r="2968" spans="1:24" x14ac:dyDescent="0.25">
      <c r="A2968" s="11" t="s">
        <v>1425</v>
      </c>
      <c r="B2968" s="11">
        <v>226.34110000000001</v>
      </c>
      <c r="C2968" s="11">
        <v>-100</v>
      </c>
      <c r="D2968" s="11">
        <v>194.9606</v>
      </c>
      <c r="E2968" s="11">
        <v>-144.61670000000001</v>
      </c>
      <c r="F2968" s="11">
        <v>301.87639999999999</v>
      </c>
      <c r="G2968" s="11">
        <v>-353.76909999999998</v>
      </c>
      <c r="H2968" s="11">
        <v>727.18799999999999</v>
      </c>
      <c r="I2968" s="11">
        <v>2.1100000000000001E-2</v>
      </c>
      <c r="J2968" s="11">
        <v>2.7355</v>
      </c>
      <c r="K2968" s="11">
        <v>0.3422</v>
      </c>
      <c r="L2968" s="11">
        <v>2.9999999999999997E-4</v>
      </c>
      <c r="M2968" s="11">
        <v>-0.1522</v>
      </c>
      <c r="N2968" s="11">
        <v>16.391400000000001</v>
      </c>
      <c r="O2968" s="11">
        <v>8.3443000000000005</v>
      </c>
      <c r="P2968" s="11">
        <v>4.6028000000000002</v>
      </c>
      <c r="Q2968" s="11">
        <v>232.70930000000001</v>
      </c>
      <c r="R2968" s="11">
        <v>202.25210000000001</v>
      </c>
      <c r="S2968" s="11">
        <v>-74.901700000000005</v>
      </c>
      <c r="T2968" s="11">
        <v>1.0740000000000001</v>
      </c>
      <c r="U2968" s="11">
        <v>7.6075999999999997</v>
      </c>
      <c r="V2968" s="11">
        <v>-1.1335</v>
      </c>
      <c r="W2968" s="11">
        <v>-47.5306</v>
      </c>
      <c r="X2968" s="11" t="s">
        <v>1425</v>
      </c>
    </row>
    <row r="2969" spans="1:24" x14ac:dyDescent="0.25">
      <c r="A2969" s="11" t="s">
        <v>1418</v>
      </c>
      <c r="B2969" s="11">
        <v>223.06909999999999</v>
      </c>
      <c r="C2969" s="11">
        <v>-100</v>
      </c>
      <c r="D2969" s="11">
        <v>58.087800000000001</v>
      </c>
      <c r="E2969" s="11">
        <v>-36.185899999999997</v>
      </c>
      <c r="F2969" s="11">
        <v>23.892299999999999</v>
      </c>
      <c r="G2969" s="11">
        <v>-16.347799999999999</v>
      </c>
      <c r="H2969" s="11">
        <v>11.4862</v>
      </c>
      <c r="I2969" s="11">
        <v>0</v>
      </c>
      <c r="J2969" s="11">
        <v>0</v>
      </c>
      <c r="K2969" s="11">
        <v>0</v>
      </c>
      <c r="L2969" s="11">
        <v>0</v>
      </c>
      <c r="M2969" s="11">
        <v>0</v>
      </c>
      <c r="N2969" s="11">
        <v>1.7600000000000001E-2</v>
      </c>
      <c r="O2969" s="11">
        <v>0</v>
      </c>
      <c r="P2969" s="11">
        <v>0</v>
      </c>
      <c r="Q2969" s="11">
        <v>257.77620000000002</v>
      </c>
      <c r="R2969" s="11">
        <v>172.292</v>
      </c>
      <c r="S2969" s="11">
        <v>-43.064399999999999</v>
      </c>
      <c r="T2969" s="11">
        <v>0.26429999999999998</v>
      </c>
      <c r="U2969" s="11">
        <v>8.3977000000000004</v>
      </c>
      <c r="V2969" s="11">
        <v>0</v>
      </c>
      <c r="W2969" s="11">
        <v>-27.6799</v>
      </c>
      <c r="X2969" s="11" t="s">
        <v>1418</v>
      </c>
    </row>
    <row r="2970" spans="1:24" x14ac:dyDescent="0.25">
      <c r="A2970" s="11" t="s">
        <v>1419</v>
      </c>
      <c r="B2970" s="11">
        <v>232.47800000000001</v>
      </c>
      <c r="C2970" s="11">
        <v>-100</v>
      </c>
      <c r="D2970" s="11">
        <v>57.589599999999997</v>
      </c>
      <c r="E2970" s="11">
        <v>-34.844700000000003</v>
      </c>
      <c r="F2970" s="11">
        <v>22.622499999999999</v>
      </c>
      <c r="G2970" s="11">
        <v>-15.1289</v>
      </c>
      <c r="H2970" s="11">
        <v>10.393700000000001</v>
      </c>
      <c r="I2970" s="11">
        <v>0</v>
      </c>
      <c r="J2970" s="11">
        <v>0</v>
      </c>
      <c r="K2970" s="11">
        <v>0</v>
      </c>
      <c r="L2970" s="11">
        <v>0</v>
      </c>
      <c r="M2970" s="11">
        <v>0</v>
      </c>
      <c r="N2970" s="11">
        <v>6.6E-3</v>
      </c>
      <c r="O2970" s="11">
        <v>0</v>
      </c>
      <c r="P2970" s="11">
        <v>0</v>
      </c>
      <c r="Q2970" s="11">
        <v>259.07870000000003</v>
      </c>
      <c r="R2970" s="11">
        <v>172.292</v>
      </c>
      <c r="S2970" s="11">
        <v>-43.479399999999998</v>
      </c>
      <c r="T2970" s="11">
        <v>0.25609999999999999</v>
      </c>
      <c r="U2970" s="11">
        <v>8.7509999999999994</v>
      </c>
      <c r="V2970" s="11">
        <v>0</v>
      </c>
      <c r="W2970" s="11">
        <v>-27.5746</v>
      </c>
      <c r="X2970" s="11" t="s">
        <v>1419</v>
      </c>
    </row>
    <row r="2971" spans="1:24" x14ac:dyDescent="0.25">
      <c r="A2971" s="11" t="s">
        <v>1420</v>
      </c>
      <c r="B2971" s="11">
        <v>200.93440000000001</v>
      </c>
      <c r="C2971" s="11">
        <v>-100</v>
      </c>
      <c r="D2971" s="11">
        <v>67.627300000000005</v>
      </c>
      <c r="E2971" s="11">
        <v>-56.804499999999997</v>
      </c>
      <c r="F2971" s="11">
        <v>60.261499999999998</v>
      </c>
      <c r="G2971" s="11">
        <v>-77.371499999999997</v>
      </c>
      <c r="H2971" s="11">
        <v>112.4198</v>
      </c>
      <c r="I2971" s="11">
        <v>0</v>
      </c>
      <c r="J2971" s="11">
        <v>0</v>
      </c>
      <c r="K2971" s="11">
        <v>0</v>
      </c>
      <c r="L2971" s="11">
        <v>0</v>
      </c>
      <c r="M2971" s="11">
        <v>-3.3799999999999997E-2</v>
      </c>
      <c r="N2971" s="11">
        <v>3.4039999999999999</v>
      </c>
      <c r="O2971" s="11">
        <v>2.2071999999999998</v>
      </c>
      <c r="P2971" s="11">
        <v>1.1378999999999999</v>
      </c>
      <c r="Q2971" s="11">
        <v>212.80950000000001</v>
      </c>
      <c r="R2971" s="11">
        <v>144.23869999999999</v>
      </c>
      <c r="S2971" s="11">
        <v>-45.924399999999999</v>
      </c>
      <c r="T2971" s="11">
        <v>0.3019</v>
      </c>
      <c r="U2971" s="11">
        <v>7.5189000000000004</v>
      </c>
      <c r="V2971" s="11">
        <v>0</v>
      </c>
      <c r="W2971" s="11">
        <v>-31.209399999999999</v>
      </c>
      <c r="X2971" s="11" t="s">
        <v>1420</v>
      </c>
    </row>
    <row r="2972" spans="1:24" x14ac:dyDescent="0.25">
      <c r="A2972" s="11" t="s">
        <v>1031</v>
      </c>
      <c r="B2972" s="11">
        <v>223.7944</v>
      </c>
      <c r="C2972" s="11">
        <v>-100</v>
      </c>
      <c r="D2972" s="11">
        <v>80.868300000000005</v>
      </c>
      <c r="E2972" s="11">
        <v>-64.302599999999998</v>
      </c>
      <c r="F2972" s="11">
        <v>57.910600000000002</v>
      </c>
      <c r="G2972" s="11">
        <v>-54.547400000000003</v>
      </c>
      <c r="H2972" s="11">
        <v>54.371200000000002</v>
      </c>
      <c r="I2972" s="11">
        <v>0</v>
      </c>
      <c r="J2972" s="11">
        <v>0</v>
      </c>
      <c r="K2972" s="11">
        <v>0</v>
      </c>
      <c r="L2972" s="11">
        <v>0</v>
      </c>
      <c r="M2972" s="11">
        <v>-1.6E-2</v>
      </c>
      <c r="N2972" s="11">
        <v>2.3755000000000002</v>
      </c>
      <c r="O2972" s="11">
        <v>0.37559999999999999</v>
      </c>
      <c r="P2972" s="11">
        <v>4.5999999999999999E-2</v>
      </c>
      <c r="Q2972" s="11">
        <v>252.12260000000001</v>
      </c>
      <c r="R2972" s="11">
        <v>178.29499999999999</v>
      </c>
      <c r="S2972" s="11">
        <v>-46.291899999999998</v>
      </c>
      <c r="T2972" s="11">
        <v>0.41270000000000001</v>
      </c>
      <c r="U2972" s="11">
        <v>8.5334000000000003</v>
      </c>
      <c r="V2972" s="11">
        <v>-1.1287</v>
      </c>
      <c r="W2972" s="11">
        <v>-30.667000000000002</v>
      </c>
      <c r="X2972" s="11" t="s">
        <v>1031</v>
      </c>
    </row>
    <row r="2973" spans="1:24" x14ac:dyDescent="0.25">
      <c r="A2973" s="11" t="s">
        <v>1032</v>
      </c>
      <c r="B2973" s="11">
        <v>184.0016</v>
      </c>
      <c r="C2973" s="11">
        <v>-100</v>
      </c>
      <c r="D2973" s="11">
        <v>94.044799999999995</v>
      </c>
      <c r="E2973" s="11">
        <v>-84.226699999999994</v>
      </c>
      <c r="F2973" s="11">
        <v>83.018799999999999</v>
      </c>
      <c r="G2973" s="11">
        <v>-84.1447</v>
      </c>
      <c r="H2973" s="11">
        <v>88.605800000000002</v>
      </c>
      <c r="I2973" s="11">
        <v>0</v>
      </c>
      <c r="J2973" s="11">
        <v>0</v>
      </c>
      <c r="K2973" s="11">
        <v>0</v>
      </c>
      <c r="L2973" s="11">
        <v>0</v>
      </c>
      <c r="M2973" s="11">
        <v>-3.1699999999999999E-2</v>
      </c>
      <c r="N2973" s="11">
        <v>4.4146000000000001</v>
      </c>
      <c r="O2973" s="11">
        <v>0.73240000000000005</v>
      </c>
      <c r="P2973" s="11">
        <v>8.0100000000000005E-2</v>
      </c>
      <c r="Q2973" s="11">
        <v>189.8347</v>
      </c>
      <c r="R2973" s="11">
        <v>136.215</v>
      </c>
      <c r="S2973" s="11">
        <v>-51.320099999999996</v>
      </c>
      <c r="T2973" s="11">
        <v>0.377</v>
      </c>
      <c r="U2973" s="11">
        <v>7.0362</v>
      </c>
      <c r="V2973" s="11">
        <v>-1.1287</v>
      </c>
      <c r="W2973" s="11">
        <v>-37.098199999999999</v>
      </c>
      <c r="X2973" s="11" t="s">
        <v>1032</v>
      </c>
    </row>
    <row r="2974" spans="1:24" x14ac:dyDescent="0.25">
      <c r="A2974" s="11" t="s">
        <v>3788</v>
      </c>
      <c r="B2974" s="11">
        <v>202.81389999999999</v>
      </c>
      <c r="C2974" s="11">
        <v>-100</v>
      </c>
      <c r="D2974" s="11">
        <v>100.28189999999999</v>
      </c>
      <c r="E2974" s="11">
        <v>-116.9726</v>
      </c>
      <c r="F2974" s="11">
        <v>175.6404</v>
      </c>
      <c r="G2974" s="11">
        <v>-308.21899999999999</v>
      </c>
      <c r="H2974" s="11">
        <v>597.91989999999998</v>
      </c>
      <c r="I2974" s="11">
        <v>0</v>
      </c>
      <c r="J2974" s="11">
        <v>0</v>
      </c>
      <c r="K2974" s="11">
        <v>0</v>
      </c>
      <c r="L2974" s="11">
        <v>0</v>
      </c>
      <c r="M2974" s="11">
        <v>-8.0399999999999999E-2</v>
      </c>
      <c r="N2974" s="11">
        <v>8.7345000000000006</v>
      </c>
      <c r="O2974" s="11">
        <v>5.6859999999999999</v>
      </c>
      <c r="P2974" s="11">
        <v>4.0369999999999999</v>
      </c>
      <c r="Q2974" s="11">
        <v>218.57239999999999</v>
      </c>
      <c r="R2974" s="11">
        <v>150.24170000000001</v>
      </c>
      <c r="S2974" s="11">
        <v>-51.578400000000002</v>
      </c>
      <c r="T2974" s="11">
        <v>0.4637</v>
      </c>
      <c r="U2974" s="11">
        <v>7.7267999999999999</v>
      </c>
      <c r="V2974" s="11">
        <v>-1.1335</v>
      </c>
      <c r="W2974" s="11">
        <v>-36.076700000000002</v>
      </c>
      <c r="X2974" s="11" t="s">
        <v>3788</v>
      </c>
    </row>
    <row r="2975" spans="1:24" x14ac:dyDescent="0.25">
      <c r="A2975" s="11" t="s">
        <v>3788</v>
      </c>
      <c r="B2975" s="11">
        <v>202.81389999999999</v>
      </c>
      <c r="C2975" s="11">
        <v>-100</v>
      </c>
      <c r="D2975" s="11">
        <v>100.28189999999999</v>
      </c>
      <c r="E2975" s="11">
        <v>-116.9726</v>
      </c>
      <c r="F2975" s="11">
        <v>175.6404</v>
      </c>
      <c r="G2975" s="11">
        <v>-308.21899999999999</v>
      </c>
      <c r="H2975" s="11">
        <v>597.91989999999998</v>
      </c>
      <c r="I2975" s="11">
        <v>0</v>
      </c>
      <c r="J2975" s="11">
        <v>0</v>
      </c>
      <c r="K2975" s="11">
        <v>0</v>
      </c>
      <c r="L2975" s="11">
        <v>0</v>
      </c>
      <c r="M2975" s="11">
        <v>-8.0399999999999999E-2</v>
      </c>
      <c r="N2975" s="11">
        <v>8.7345000000000006</v>
      </c>
      <c r="O2975" s="11">
        <v>5.6859999999999999</v>
      </c>
      <c r="P2975" s="11">
        <v>4.0369999999999999</v>
      </c>
      <c r="Q2975" s="11">
        <v>218.57239999999999</v>
      </c>
      <c r="R2975" s="11">
        <v>150.24170000000001</v>
      </c>
      <c r="S2975" s="11">
        <v>-51.578400000000002</v>
      </c>
      <c r="T2975" s="11">
        <v>0.4637</v>
      </c>
      <c r="U2975" s="11">
        <v>7.7267999999999999</v>
      </c>
      <c r="V2975" s="11">
        <v>-1.1335</v>
      </c>
      <c r="W2975" s="11">
        <v>-36.076700000000002</v>
      </c>
      <c r="X2975" s="11" t="s">
        <v>3788</v>
      </c>
    </row>
    <row r="2976" spans="1:24" x14ac:dyDescent="0.25">
      <c r="A2976" s="11" t="s">
        <v>1421</v>
      </c>
      <c r="B2976" s="11">
        <v>208.0882</v>
      </c>
      <c r="C2976" s="11">
        <v>-100</v>
      </c>
      <c r="D2976" s="11">
        <v>65.533900000000003</v>
      </c>
      <c r="E2976" s="11">
        <v>-47.385899999999999</v>
      </c>
      <c r="F2976" s="11">
        <v>36.560499999999998</v>
      </c>
      <c r="G2976" s="11">
        <v>-29.6419</v>
      </c>
      <c r="H2976" s="11">
        <v>25.0078</v>
      </c>
      <c r="I2976" s="11">
        <v>0</v>
      </c>
      <c r="J2976" s="11">
        <v>0</v>
      </c>
      <c r="K2976" s="11">
        <v>0</v>
      </c>
      <c r="L2976" s="11">
        <v>0</v>
      </c>
      <c r="M2976" s="11">
        <v>-1.5E-3</v>
      </c>
      <c r="N2976" s="11">
        <v>0.62519999999999998</v>
      </c>
      <c r="O2976" s="11">
        <v>1.04E-2</v>
      </c>
      <c r="P2976" s="11">
        <v>0</v>
      </c>
      <c r="Q2976" s="11">
        <v>242.1294</v>
      </c>
      <c r="R2976" s="11">
        <v>158.30520000000001</v>
      </c>
      <c r="S2976" s="11">
        <v>-45.042999999999999</v>
      </c>
      <c r="T2976" s="11">
        <v>0.34200000000000003</v>
      </c>
      <c r="U2976" s="11">
        <v>7.8555999999999999</v>
      </c>
      <c r="V2976" s="11">
        <v>0</v>
      </c>
      <c r="W2976" s="11">
        <v>-30.019600000000001</v>
      </c>
      <c r="X2976" s="11" t="s">
        <v>1421</v>
      </c>
    </row>
    <row r="2977" spans="1:24" x14ac:dyDescent="0.25">
      <c r="A2977" s="11" t="s">
        <v>1422</v>
      </c>
      <c r="B2977" s="11">
        <v>171.8664</v>
      </c>
      <c r="C2977" s="11">
        <v>-100</v>
      </c>
      <c r="D2977" s="11">
        <v>73.377399999999994</v>
      </c>
      <c r="E2977" s="11">
        <v>-58.784199999999998</v>
      </c>
      <c r="F2977" s="11">
        <v>49.9313</v>
      </c>
      <c r="G2977" s="11">
        <v>-44.264400000000002</v>
      </c>
      <c r="H2977" s="11">
        <v>40.546999999999997</v>
      </c>
      <c r="I2977" s="11">
        <v>0</v>
      </c>
      <c r="J2977" s="11">
        <v>0</v>
      </c>
      <c r="K2977" s="11">
        <v>0</v>
      </c>
      <c r="L2977" s="11">
        <v>0</v>
      </c>
      <c r="M2977" s="11">
        <v>-5.4000000000000003E-3</v>
      </c>
      <c r="N2977" s="11">
        <v>1.4060999999999999</v>
      </c>
      <c r="O2977" s="11">
        <v>7.1499999999999994E-2</v>
      </c>
      <c r="P2977" s="11">
        <v>5.9999999999999995E-4</v>
      </c>
      <c r="Q2977" s="11">
        <v>183.423</v>
      </c>
      <c r="R2977" s="11">
        <v>116.2252</v>
      </c>
      <c r="S2977" s="11">
        <v>-49.052500000000002</v>
      </c>
      <c r="T2977" s="11">
        <v>0.27350000000000002</v>
      </c>
      <c r="U2977" s="11">
        <v>6.4907000000000004</v>
      </c>
      <c r="V2977" s="11">
        <v>0</v>
      </c>
      <c r="W2977" s="11">
        <v>-35.409599999999998</v>
      </c>
      <c r="X2977" s="11" t="s">
        <v>1422</v>
      </c>
    </row>
    <row r="2978" spans="1:24" x14ac:dyDescent="0.25">
      <c r="A2978" s="11" t="s">
        <v>3734</v>
      </c>
      <c r="B2978" s="11">
        <v>172.95160000000001</v>
      </c>
      <c r="C2978" s="11">
        <v>-100</v>
      </c>
      <c r="D2978" s="11">
        <v>115.5853</v>
      </c>
      <c r="E2978" s="11">
        <v>-150.2013</v>
      </c>
      <c r="F2978" s="11">
        <v>243.82730000000001</v>
      </c>
      <c r="G2978" s="11">
        <v>-452.06909999999999</v>
      </c>
      <c r="H2978" s="11">
        <v>913.00850000000003</v>
      </c>
      <c r="I2978" s="11">
        <v>0</v>
      </c>
      <c r="J2978" s="11">
        <v>0</v>
      </c>
      <c r="K2978" s="11">
        <v>0</v>
      </c>
      <c r="L2978" s="11">
        <v>0</v>
      </c>
      <c r="M2978" s="11">
        <v>-0.1024</v>
      </c>
      <c r="N2978" s="11">
        <v>11.1501</v>
      </c>
      <c r="O2978" s="11">
        <v>7.2807000000000004</v>
      </c>
      <c r="P2978" s="11">
        <v>5.3913000000000002</v>
      </c>
      <c r="Q2978" s="11">
        <v>174.1422</v>
      </c>
      <c r="R2978" s="11">
        <v>122.1883</v>
      </c>
      <c r="S2978" s="11">
        <v>-56.289200000000001</v>
      </c>
      <c r="T2978" s="11">
        <v>0.52959999999999996</v>
      </c>
      <c r="U2978" s="11">
        <v>6.6318000000000001</v>
      </c>
      <c r="V2978" s="11">
        <v>-1.1335</v>
      </c>
      <c r="W2978" s="11">
        <v>-41.709099999999999</v>
      </c>
      <c r="X2978" s="11" t="s">
        <v>3734</v>
      </c>
    </row>
    <row r="2979" spans="1:24" x14ac:dyDescent="0.25">
      <c r="A2979" s="11" t="s">
        <v>3734</v>
      </c>
      <c r="B2979" s="11">
        <v>172.95160000000001</v>
      </c>
      <c r="C2979" s="11">
        <v>-100</v>
      </c>
      <c r="D2979" s="11">
        <v>115.5853</v>
      </c>
      <c r="E2979" s="11">
        <v>-150.2013</v>
      </c>
      <c r="F2979" s="11">
        <v>243.82730000000001</v>
      </c>
      <c r="G2979" s="11">
        <v>-452.06909999999999</v>
      </c>
      <c r="H2979" s="11">
        <v>913.00850000000003</v>
      </c>
      <c r="I2979" s="11">
        <v>0</v>
      </c>
      <c r="J2979" s="11">
        <v>0</v>
      </c>
      <c r="K2979" s="11">
        <v>0</v>
      </c>
      <c r="L2979" s="11">
        <v>0</v>
      </c>
      <c r="M2979" s="11">
        <v>-0.1024</v>
      </c>
      <c r="N2979" s="11">
        <v>11.1501</v>
      </c>
      <c r="O2979" s="11">
        <v>7.2807000000000004</v>
      </c>
      <c r="P2979" s="11">
        <v>5.3913000000000002</v>
      </c>
      <c r="Q2979" s="11">
        <v>174.1422</v>
      </c>
      <c r="R2979" s="11">
        <v>122.1883</v>
      </c>
      <c r="S2979" s="11">
        <v>-56.289200000000001</v>
      </c>
      <c r="T2979" s="11">
        <v>0.52959999999999996</v>
      </c>
      <c r="U2979" s="11">
        <v>6.6318000000000001</v>
      </c>
      <c r="V2979" s="11">
        <v>-1.1335</v>
      </c>
      <c r="W2979" s="11">
        <v>-41.709099999999999</v>
      </c>
      <c r="X2979" s="11" t="s">
        <v>3734</v>
      </c>
    </row>
    <row r="2980" spans="1:24" x14ac:dyDescent="0.25">
      <c r="A2980" s="11" t="s">
        <v>3752</v>
      </c>
      <c r="B2980" s="11">
        <v>104.90900000000001</v>
      </c>
      <c r="C2980" s="11">
        <v>-100</v>
      </c>
      <c r="D2980" s="11">
        <v>157.62860000000001</v>
      </c>
      <c r="E2980" s="11">
        <v>-263.67809999999997</v>
      </c>
      <c r="F2980" s="11">
        <v>529.07889999999998</v>
      </c>
      <c r="G2980" s="11">
        <v>-1116.7715000000001</v>
      </c>
      <c r="H2980" s="11">
        <v>2484.8355999999999</v>
      </c>
      <c r="I2980" s="11">
        <v>0</v>
      </c>
      <c r="J2980" s="11">
        <v>3.0200000000000001E-2</v>
      </c>
      <c r="K2980" s="11">
        <v>0</v>
      </c>
      <c r="L2980" s="11">
        <v>0</v>
      </c>
      <c r="M2980" s="11">
        <v>-0.2419</v>
      </c>
      <c r="N2980" s="11">
        <v>25.087</v>
      </c>
      <c r="O2980" s="11">
        <v>18.693999999999999</v>
      </c>
      <c r="P2980" s="11">
        <v>14.4809</v>
      </c>
      <c r="Q2980" s="11">
        <v>90.570499999999996</v>
      </c>
      <c r="R2980" s="11">
        <v>62.091299999999997</v>
      </c>
      <c r="S2980" s="11">
        <v>-68.061499999999995</v>
      </c>
      <c r="T2980" s="11">
        <v>0.61939999999999995</v>
      </c>
      <c r="U2980" s="11">
        <v>3.6347999999999998</v>
      </c>
      <c r="V2980" s="11">
        <v>0</v>
      </c>
      <c r="W2980" s="11">
        <v>-55.682499999999997</v>
      </c>
      <c r="X2980" s="11" t="s">
        <v>3752</v>
      </c>
    </row>
    <row r="2981" spans="1:24" x14ac:dyDescent="0.25">
      <c r="A2981" s="11" t="s">
        <v>3752</v>
      </c>
      <c r="B2981" s="11">
        <v>104.90900000000001</v>
      </c>
      <c r="C2981" s="11">
        <v>-100</v>
      </c>
      <c r="D2981" s="11">
        <v>157.62860000000001</v>
      </c>
      <c r="E2981" s="11">
        <v>-263.67809999999997</v>
      </c>
      <c r="F2981" s="11">
        <v>529.07889999999998</v>
      </c>
      <c r="G2981" s="11">
        <v>-1116.7715000000001</v>
      </c>
      <c r="H2981" s="11">
        <v>2484.8355999999999</v>
      </c>
      <c r="I2981" s="11">
        <v>0</v>
      </c>
      <c r="J2981" s="11">
        <v>3.0200000000000001E-2</v>
      </c>
      <c r="K2981" s="11">
        <v>0</v>
      </c>
      <c r="L2981" s="11">
        <v>0</v>
      </c>
      <c r="M2981" s="11">
        <v>-0.2419</v>
      </c>
      <c r="N2981" s="11">
        <v>25.087</v>
      </c>
      <c r="O2981" s="11">
        <v>18.693999999999999</v>
      </c>
      <c r="P2981" s="11">
        <v>14.4809</v>
      </c>
      <c r="Q2981" s="11">
        <v>90.570499999999996</v>
      </c>
      <c r="R2981" s="11">
        <v>62.091299999999997</v>
      </c>
      <c r="S2981" s="11">
        <v>-68.061499999999995</v>
      </c>
      <c r="T2981" s="11">
        <v>0.61939999999999995</v>
      </c>
      <c r="U2981" s="11">
        <v>3.6347999999999998</v>
      </c>
      <c r="V2981" s="11">
        <v>0</v>
      </c>
      <c r="W2981" s="11">
        <v>-55.682499999999997</v>
      </c>
      <c r="X2981" s="11" t="s">
        <v>3752</v>
      </c>
    </row>
    <row r="2982" spans="1:24" x14ac:dyDescent="0.25">
      <c r="A2982" s="11" t="s">
        <v>739</v>
      </c>
      <c r="B2982" s="11">
        <v>794.30619999999999</v>
      </c>
      <c r="C2982" s="11">
        <v>-100</v>
      </c>
      <c r="D2982" s="11">
        <v>96.657700000000006</v>
      </c>
      <c r="E2982" s="11">
        <v>-56.546900000000001</v>
      </c>
      <c r="F2982" s="11">
        <v>53.948799999999999</v>
      </c>
      <c r="G2982" s="11">
        <v>-47.591200000000001</v>
      </c>
      <c r="H2982" s="11">
        <v>46.255200000000002</v>
      </c>
      <c r="I2982" s="11">
        <v>0</v>
      </c>
      <c r="J2982" s="11">
        <v>0</v>
      </c>
      <c r="K2982" s="11">
        <v>0</v>
      </c>
      <c r="L2982" s="11">
        <v>0</v>
      </c>
      <c r="M2982" s="11">
        <v>-9.7999999999999997E-3</v>
      </c>
      <c r="N2982" s="11">
        <v>1.9137</v>
      </c>
      <c r="O2982" s="11">
        <v>0.14219999999999999</v>
      </c>
      <c r="P2982" s="11">
        <v>8.0000000000000004E-4</v>
      </c>
      <c r="Q2982" s="11">
        <v>870.61329999999998</v>
      </c>
      <c r="R2982" s="11">
        <v>551.0521</v>
      </c>
      <c r="S2982" s="11">
        <v>-51.0807</v>
      </c>
      <c r="T2982" s="11">
        <v>0.96930000000000005</v>
      </c>
      <c r="U2982" s="11">
        <v>29.660399999999999</v>
      </c>
      <c r="V2982" s="11">
        <v>0</v>
      </c>
      <c r="W2982" s="11">
        <v>-10.614599999999999</v>
      </c>
      <c r="X2982" s="11" t="s">
        <v>739</v>
      </c>
    </row>
    <row r="2983" spans="1:24" x14ac:dyDescent="0.25">
      <c r="A2983" s="11" t="s">
        <v>740</v>
      </c>
      <c r="B2983" s="11">
        <v>426.78870000000001</v>
      </c>
      <c r="C2983" s="11">
        <v>-100</v>
      </c>
      <c r="D2983" s="11">
        <v>61.740499999999997</v>
      </c>
      <c r="E2983" s="11">
        <v>-31.133400000000002</v>
      </c>
      <c r="F2983" s="11">
        <v>20.548200000000001</v>
      </c>
      <c r="G2983" s="11">
        <v>-12.937900000000001</v>
      </c>
      <c r="H2983" s="11">
        <v>8.8332999999999995</v>
      </c>
      <c r="I2983" s="11">
        <v>0</v>
      </c>
      <c r="J2983" s="11">
        <v>0</v>
      </c>
      <c r="K2983" s="11">
        <v>0</v>
      </c>
      <c r="L2983" s="11">
        <v>0</v>
      </c>
      <c r="M2983" s="11">
        <v>0</v>
      </c>
      <c r="N2983" s="11">
        <v>3.0000000000000001E-3</v>
      </c>
      <c r="O2983" s="11">
        <v>0</v>
      </c>
      <c r="P2983" s="11">
        <v>0</v>
      </c>
      <c r="Q2983" s="11">
        <v>479.2131</v>
      </c>
      <c r="R2983" s="11">
        <v>312.55880000000002</v>
      </c>
      <c r="S2983" s="11">
        <v>-42.795099999999998</v>
      </c>
      <c r="T2983" s="11">
        <v>0.51039999999999996</v>
      </c>
      <c r="U2983" s="11">
        <v>16.005600000000001</v>
      </c>
      <c r="V2983" s="11">
        <v>0</v>
      </c>
      <c r="W2983" s="11">
        <v>-18.297799999999999</v>
      </c>
      <c r="X2983" s="11" t="s">
        <v>740</v>
      </c>
    </row>
    <row r="2984" spans="1:24" x14ac:dyDescent="0.25">
      <c r="A2984" s="11" t="s">
        <v>741</v>
      </c>
      <c r="B2984" s="11">
        <v>626.25210000000004</v>
      </c>
      <c r="C2984" s="11">
        <v>-100</v>
      </c>
      <c r="D2984" s="11">
        <v>69.337000000000003</v>
      </c>
      <c r="E2984" s="11">
        <v>-30.054500000000001</v>
      </c>
      <c r="F2984" s="11">
        <v>21.0442</v>
      </c>
      <c r="G2984" s="11">
        <v>-12.606</v>
      </c>
      <c r="H2984" s="11">
        <v>8.7787000000000006</v>
      </c>
      <c r="I2984" s="11">
        <v>0</v>
      </c>
      <c r="J2984" s="11">
        <v>0</v>
      </c>
      <c r="K2984" s="11">
        <v>0</v>
      </c>
      <c r="L2984" s="11">
        <v>0</v>
      </c>
      <c r="M2984" s="11">
        <v>0</v>
      </c>
      <c r="N2984" s="11">
        <v>3.3E-3</v>
      </c>
      <c r="O2984" s="11">
        <v>0</v>
      </c>
      <c r="P2984" s="11">
        <v>0</v>
      </c>
      <c r="Q2984" s="11">
        <v>700.48990000000003</v>
      </c>
      <c r="R2984" s="11">
        <v>452.82549999999998</v>
      </c>
      <c r="S2984" s="11">
        <v>-43.503700000000002</v>
      </c>
      <c r="T2984" s="11">
        <v>0.71809999999999996</v>
      </c>
      <c r="U2984" s="11">
        <v>23.434699999999999</v>
      </c>
      <c r="V2984" s="11">
        <v>0</v>
      </c>
      <c r="W2984" s="11">
        <v>-10.9634</v>
      </c>
      <c r="X2984" s="11" t="s">
        <v>741</v>
      </c>
    </row>
    <row r="2985" spans="1:24" x14ac:dyDescent="0.25">
      <c r="A2985" s="11" t="s">
        <v>1033</v>
      </c>
      <c r="B2985" s="11">
        <v>489.31220000000002</v>
      </c>
      <c r="C2985" s="11">
        <v>100</v>
      </c>
      <c r="D2985" s="11">
        <v>272.4941</v>
      </c>
      <c r="E2985" s="11">
        <v>234.2063</v>
      </c>
      <c r="F2985" s="11">
        <v>499.04059999999998</v>
      </c>
      <c r="G2985" s="11">
        <v>588.72410000000002</v>
      </c>
      <c r="H2985" s="11">
        <v>1214.1423</v>
      </c>
      <c r="I2985" s="11">
        <v>0.3755</v>
      </c>
      <c r="J2985" s="11">
        <v>37.843400000000003</v>
      </c>
      <c r="K2985" s="11">
        <v>22.844000000000001</v>
      </c>
      <c r="L2985" s="11">
        <v>10.946300000000001</v>
      </c>
      <c r="M2985" s="11">
        <v>-3.8600000000000002E-2</v>
      </c>
      <c r="N2985" s="11">
        <v>3.9811999999999999</v>
      </c>
      <c r="O2985" s="11">
        <v>2.4906999999999999</v>
      </c>
      <c r="P2985" s="11">
        <v>1.34</v>
      </c>
      <c r="Q2985" s="11">
        <v>572.69749999999999</v>
      </c>
      <c r="R2985" s="11">
        <v>533.53560000000004</v>
      </c>
      <c r="S2985" s="11">
        <v>-85.263400000000004</v>
      </c>
      <c r="T2985" s="11">
        <v>1.5845</v>
      </c>
      <c r="U2985" s="11">
        <v>16.7623</v>
      </c>
      <c r="V2985" s="11">
        <v>-4.1386000000000003</v>
      </c>
      <c r="W2985" s="11">
        <v>-50.739199999999997</v>
      </c>
      <c r="X2985" s="11" t="s">
        <v>1033</v>
      </c>
    </row>
    <row r="2986" spans="1:24" x14ac:dyDescent="0.25">
      <c r="A2986" s="11" t="s">
        <v>1034</v>
      </c>
      <c r="B2986" s="11">
        <v>222.89449999999999</v>
      </c>
      <c r="C2986" s="11">
        <v>100</v>
      </c>
      <c r="D2986" s="11">
        <v>237.7182</v>
      </c>
      <c r="E2986" s="11">
        <v>270.45690000000002</v>
      </c>
      <c r="F2986" s="11">
        <v>548.55119999999999</v>
      </c>
      <c r="G2986" s="11">
        <v>734.92399999999998</v>
      </c>
      <c r="H2986" s="11">
        <v>1453.2666999999999</v>
      </c>
      <c r="I2986" s="11">
        <v>0.42699999999999999</v>
      </c>
      <c r="J2986" s="11">
        <v>42.809100000000001</v>
      </c>
      <c r="K2986" s="11">
        <v>27.974</v>
      </c>
      <c r="L2986" s="11">
        <v>14.9763</v>
      </c>
      <c r="M2986" s="11">
        <v>-3.6400000000000002E-2</v>
      </c>
      <c r="N2986" s="11">
        <v>3.7414999999999998</v>
      </c>
      <c r="O2986" s="11">
        <v>2.2921</v>
      </c>
      <c r="P2986" s="11">
        <v>1.1988000000000001</v>
      </c>
      <c r="Q2986" s="11">
        <v>224.84370000000001</v>
      </c>
      <c r="R2986" s="11">
        <v>214.21979999999999</v>
      </c>
      <c r="S2986" s="11">
        <v>-86.782600000000002</v>
      </c>
      <c r="T2986" s="11">
        <v>0.88319999999999999</v>
      </c>
      <c r="U2986" s="11">
        <v>7.0121000000000002</v>
      </c>
      <c r="V2986" s="11">
        <v>-1.1287</v>
      </c>
      <c r="W2986" s="11">
        <v>-62.893799999999999</v>
      </c>
      <c r="X2986" s="11" t="s">
        <v>1034</v>
      </c>
    </row>
    <row r="2987" spans="1:24" x14ac:dyDescent="0.25">
      <c r="A2987" s="11" t="s">
        <v>181</v>
      </c>
      <c r="B2987" s="11">
        <v>265.55090000000001</v>
      </c>
      <c r="C2987" s="11">
        <v>100</v>
      </c>
      <c r="D2987" s="11">
        <v>133.39160000000001</v>
      </c>
      <c r="E2987" s="11">
        <v>173.89349999999999</v>
      </c>
      <c r="F2987" s="11">
        <v>274.10989999999998</v>
      </c>
      <c r="G2987" s="11">
        <v>437.63150000000002</v>
      </c>
      <c r="H2987" s="11">
        <v>733.89250000000004</v>
      </c>
      <c r="I2987" s="11">
        <v>0.2271</v>
      </c>
      <c r="J2987" s="11">
        <v>22.837900000000001</v>
      </c>
      <c r="K2987" s="11">
        <v>13.8574</v>
      </c>
      <c r="L2987" s="11">
        <v>6.7946</v>
      </c>
      <c r="M2987" s="11">
        <v>0</v>
      </c>
      <c r="N2987" s="11">
        <v>0</v>
      </c>
      <c r="O2987" s="11">
        <v>0</v>
      </c>
      <c r="P2987" s="11">
        <v>0</v>
      </c>
      <c r="Q2987" s="11">
        <v>294.3304</v>
      </c>
      <c r="R2987" s="11">
        <v>338.17189999999999</v>
      </c>
      <c r="S2987" s="11">
        <v>-60.302199999999999</v>
      </c>
      <c r="T2987" s="11">
        <v>0.63019999999999998</v>
      </c>
      <c r="U2987" s="11">
        <v>7.6300999999999997</v>
      </c>
      <c r="V2987" s="11">
        <v>0</v>
      </c>
      <c r="W2987" s="11">
        <v>-41.198300000000003</v>
      </c>
      <c r="X2987" s="11" t="s">
        <v>4401</v>
      </c>
    </row>
    <row r="2988" spans="1:24" x14ac:dyDescent="0.25">
      <c r="A2988" s="11" t="s">
        <v>4401</v>
      </c>
      <c r="B2988" s="11">
        <v>265.55090000000001</v>
      </c>
      <c r="C2988" s="11">
        <v>100</v>
      </c>
      <c r="D2988" s="11">
        <v>133.39160000000001</v>
      </c>
      <c r="E2988" s="11">
        <v>173.89349999999999</v>
      </c>
      <c r="F2988" s="11">
        <v>274.10989999999998</v>
      </c>
      <c r="G2988" s="11">
        <v>437.63150000000002</v>
      </c>
      <c r="H2988" s="11">
        <v>733.89250000000004</v>
      </c>
      <c r="I2988" s="11">
        <v>0.2271</v>
      </c>
      <c r="J2988" s="11">
        <v>22.837900000000001</v>
      </c>
      <c r="K2988" s="11">
        <v>13.8574</v>
      </c>
      <c r="L2988" s="11">
        <v>6.7946</v>
      </c>
      <c r="M2988" s="11">
        <v>0</v>
      </c>
      <c r="N2988" s="11">
        <v>0</v>
      </c>
      <c r="O2988" s="11">
        <v>0</v>
      </c>
      <c r="P2988" s="11">
        <v>0</v>
      </c>
      <c r="Q2988" s="11">
        <v>294.3304</v>
      </c>
      <c r="R2988" s="11">
        <v>338.17189999999999</v>
      </c>
      <c r="S2988" s="11">
        <v>-60.302199999999999</v>
      </c>
      <c r="T2988" s="11">
        <v>0.63019999999999998</v>
      </c>
      <c r="U2988" s="11">
        <v>7.6300999999999997</v>
      </c>
      <c r="V2988" s="11">
        <v>0</v>
      </c>
      <c r="W2988" s="11">
        <v>-41.198300000000003</v>
      </c>
      <c r="X2988" s="11" t="s">
        <v>4401</v>
      </c>
    </row>
    <row r="2989" spans="1:24" x14ac:dyDescent="0.25">
      <c r="A2989" s="11" t="s">
        <v>4401</v>
      </c>
      <c r="B2989" s="11">
        <v>265.55090000000001</v>
      </c>
      <c r="C2989" s="11">
        <v>100</v>
      </c>
      <c r="D2989" s="11">
        <v>133.39160000000001</v>
      </c>
      <c r="E2989" s="11">
        <v>173.89349999999999</v>
      </c>
      <c r="F2989" s="11">
        <v>274.10989999999998</v>
      </c>
      <c r="G2989" s="11">
        <v>437.63150000000002</v>
      </c>
      <c r="H2989" s="11">
        <v>733.89250000000004</v>
      </c>
      <c r="I2989" s="11">
        <v>0.2271</v>
      </c>
      <c r="J2989" s="11">
        <v>22.8384</v>
      </c>
      <c r="K2989" s="11">
        <v>13.8574</v>
      </c>
      <c r="L2989" s="11">
        <v>6.7946</v>
      </c>
      <c r="M2989" s="11">
        <v>0</v>
      </c>
      <c r="N2989" s="11">
        <v>0</v>
      </c>
      <c r="O2989" s="11">
        <v>0</v>
      </c>
      <c r="P2989" s="11">
        <v>0</v>
      </c>
      <c r="Q2989" s="11">
        <v>286.74</v>
      </c>
      <c r="R2989" s="11">
        <v>338.17189999999999</v>
      </c>
      <c r="S2989" s="11">
        <v>-60.300899999999999</v>
      </c>
      <c r="T2989" s="11">
        <v>0.63019999999999998</v>
      </c>
      <c r="U2989" s="11">
        <v>7.6300999999999997</v>
      </c>
      <c r="V2989" s="11">
        <v>0</v>
      </c>
      <c r="W2989" s="11">
        <v>-40.886699999999998</v>
      </c>
      <c r="X2989" s="11" t="s">
        <v>4401</v>
      </c>
    </row>
    <row r="2990" spans="1:24" x14ac:dyDescent="0.25">
      <c r="A2990" s="11" t="s">
        <v>182</v>
      </c>
      <c r="B2990" s="11">
        <v>285.57100000000003</v>
      </c>
      <c r="C2990" s="11">
        <v>100</v>
      </c>
      <c r="D2990" s="11">
        <v>132.4152</v>
      </c>
      <c r="E2990" s="11">
        <v>172.13640000000001</v>
      </c>
      <c r="F2990" s="11">
        <v>271.0292</v>
      </c>
      <c r="G2990" s="11">
        <v>431.78609999999998</v>
      </c>
      <c r="H2990" s="11">
        <v>723.63729999999998</v>
      </c>
      <c r="I2990" s="11">
        <v>0.2243</v>
      </c>
      <c r="J2990" s="11">
        <v>22.566299999999998</v>
      </c>
      <c r="K2990" s="11">
        <v>13.594799999999999</v>
      </c>
      <c r="L2990" s="11">
        <v>6.6584000000000003</v>
      </c>
      <c r="M2990" s="11">
        <v>0</v>
      </c>
      <c r="N2990" s="11">
        <v>0</v>
      </c>
      <c r="O2990" s="11">
        <v>0</v>
      </c>
      <c r="P2990" s="11">
        <v>0</v>
      </c>
      <c r="Q2990" s="11">
        <v>334.84559999999999</v>
      </c>
      <c r="R2990" s="11">
        <v>388.17950000000002</v>
      </c>
      <c r="S2990" s="11">
        <v>-59.870899999999999</v>
      </c>
      <c r="T2990" s="11">
        <v>0.65800000000000003</v>
      </c>
      <c r="U2990" s="11">
        <v>8.16</v>
      </c>
      <c r="V2990" s="11">
        <v>0</v>
      </c>
      <c r="W2990" s="11">
        <v>-40.106699999999996</v>
      </c>
      <c r="X2990" s="11" t="s">
        <v>4402</v>
      </c>
    </row>
    <row r="2991" spans="1:24" x14ac:dyDescent="0.25">
      <c r="A2991" s="11" t="s">
        <v>4402</v>
      </c>
      <c r="B2991" s="11">
        <v>285.57100000000003</v>
      </c>
      <c r="C2991" s="11">
        <v>100</v>
      </c>
      <c r="D2991" s="11">
        <v>132.4152</v>
      </c>
      <c r="E2991" s="11">
        <v>172.13640000000001</v>
      </c>
      <c r="F2991" s="11">
        <v>271.0292</v>
      </c>
      <c r="G2991" s="11">
        <v>431.78609999999998</v>
      </c>
      <c r="H2991" s="11">
        <v>723.63729999999998</v>
      </c>
      <c r="I2991" s="11">
        <v>0.2243</v>
      </c>
      <c r="J2991" s="11">
        <v>22.566299999999998</v>
      </c>
      <c r="K2991" s="11">
        <v>13.594799999999999</v>
      </c>
      <c r="L2991" s="11">
        <v>6.6584000000000003</v>
      </c>
      <c r="M2991" s="11">
        <v>0</v>
      </c>
      <c r="N2991" s="11">
        <v>0</v>
      </c>
      <c r="O2991" s="11">
        <v>0</v>
      </c>
      <c r="P2991" s="11">
        <v>0</v>
      </c>
      <c r="Q2991" s="11">
        <v>334.84559999999999</v>
      </c>
      <c r="R2991" s="11">
        <v>388.17950000000002</v>
      </c>
      <c r="S2991" s="11">
        <v>-59.870899999999999</v>
      </c>
      <c r="T2991" s="11">
        <v>0.65800000000000003</v>
      </c>
      <c r="U2991" s="11">
        <v>8.16</v>
      </c>
      <c r="V2991" s="11">
        <v>0</v>
      </c>
      <c r="W2991" s="11">
        <v>-40.106699999999996</v>
      </c>
      <c r="X2991" s="11" t="s">
        <v>4402</v>
      </c>
    </row>
    <row r="2992" spans="1:24" x14ac:dyDescent="0.25">
      <c r="A2992" s="11" t="s">
        <v>4402</v>
      </c>
      <c r="B2992" s="11">
        <v>285.57100000000003</v>
      </c>
      <c r="C2992" s="11">
        <v>100</v>
      </c>
      <c r="D2992" s="11">
        <v>132.4152</v>
      </c>
      <c r="E2992" s="11">
        <v>172.13640000000001</v>
      </c>
      <c r="F2992" s="11">
        <v>271.0292</v>
      </c>
      <c r="G2992" s="11">
        <v>431.78609999999998</v>
      </c>
      <c r="H2992" s="11">
        <v>723.63729999999998</v>
      </c>
      <c r="I2992" s="11">
        <v>0.2243</v>
      </c>
      <c r="J2992" s="11">
        <v>22.566299999999998</v>
      </c>
      <c r="K2992" s="11">
        <v>13.594799999999999</v>
      </c>
      <c r="L2992" s="11">
        <v>6.6584000000000003</v>
      </c>
      <c r="M2992" s="11">
        <v>0</v>
      </c>
      <c r="N2992" s="11">
        <v>0</v>
      </c>
      <c r="O2992" s="11">
        <v>0</v>
      </c>
      <c r="P2992" s="11">
        <v>0</v>
      </c>
      <c r="Q2992" s="11">
        <v>321.80959999999999</v>
      </c>
      <c r="R2992" s="11">
        <v>388.17950000000002</v>
      </c>
      <c r="S2992" s="11">
        <v>-59.869700000000002</v>
      </c>
      <c r="T2992" s="11">
        <v>0.65800000000000003</v>
      </c>
      <c r="U2992" s="11">
        <v>8.16</v>
      </c>
      <c r="V2992" s="11">
        <v>0</v>
      </c>
      <c r="W2992" s="11">
        <v>-39.795099999999998</v>
      </c>
      <c r="X2992" s="11" t="s">
        <v>4402</v>
      </c>
    </row>
    <row r="2993" spans="1:24" x14ac:dyDescent="0.25">
      <c r="A2993" s="11" t="s">
        <v>4563</v>
      </c>
      <c r="B2993" s="11">
        <v>338.21839999999997</v>
      </c>
      <c r="C2993" s="11">
        <v>100</v>
      </c>
      <c r="D2993" s="11">
        <v>133.2149</v>
      </c>
      <c r="E2993" s="11">
        <v>172.20079999999999</v>
      </c>
      <c r="F2993" s="11">
        <v>271.08969999999999</v>
      </c>
      <c r="G2993" s="11">
        <v>429.77249999999998</v>
      </c>
      <c r="H2993" s="11">
        <v>716.58090000000004</v>
      </c>
      <c r="I2993" s="11">
        <v>0.22589999999999999</v>
      </c>
      <c r="J2993" s="11">
        <v>22.7471</v>
      </c>
      <c r="K2993" s="11">
        <v>13.7219</v>
      </c>
      <c r="L2993" s="11">
        <v>6.6680000000000001</v>
      </c>
      <c r="M2993" s="11">
        <v>0</v>
      </c>
      <c r="N2993" s="11">
        <v>0</v>
      </c>
      <c r="O2993" s="11">
        <v>0</v>
      </c>
      <c r="P2993" s="11">
        <v>0</v>
      </c>
      <c r="Q2993" s="11">
        <v>393.0324</v>
      </c>
      <c r="R2993" s="11">
        <v>488.19470000000001</v>
      </c>
      <c r="S2993" s="11">
        <v>-59.986400000000003</v>
      </c>
      <c r="T2993" s="11">
        <v>0.71179999999999999</v>
      </c>
      <c r="U2993" s="11">
        <v>9.5638000000000005</v>
      </c>
      <c r="V2993" s="11">
        <v>0</v>
      </c>
      <c r="W2993" s="11">
        <v>-38.208100000000002</v>
      </c>
      <c r="X2993" s="11" t="s">
        <v>4563</v>
      </c>
    </row>
    <row r="2994" spans="1:24" x14ac:dyDescent="0.25">
      <c r="A2994" s="11" t="s">
        <v>1769</v>
      </c>
      <c r="B2994" s="11">
        <v>364.91930000000002</v>
      </c>
      <c r="C2994" s="11">
        <v>100</v>
      </c>
      <c r="D2994" s="11">
        <v>130.37299999999999</v>
      </c>
      <c r="E2994" s="11">
        <v>167.286</v>
      </c>
      <c r="F2994" s="11">
        <v>264.74930000000001</v>
      </c>
      <c r="G2994" s="11">
        <v>423.767</v>
      </c>
      <c r="H2994" s="11">
        <v>714.66309999999999</v>
      </c>
      <c r="I2994" s="11">
        <v>0.21659999999999999</v>
      </c>
      <c r="J2994" s="11">
        <v>21.805499999999999</v>
      </c>
      <c r="K2994" s="11">
        <v>13.282</v>
      </c>
      <c r="L2994" s="11">
        <v>6.6220999999999997</v>
      </c>
      <c r="M2994" s="11">
        <v>0</v>
      </c>
      <c r="N2994" s="11">
        <v>0</v>
      </c>
      <c r="O2994" s="11">
        <v>0</v>
      </c>
      <c r="P2994" s="11">
        <v>0</v>
      </c>
      <c r="Q2994" s="11">
        <v>445.69220000000001</v>
      </c>
      <c r="R2994" s="11">
        <v>538.20230000000004</v>
      </c>
      <c r="S2994" s="11">
        <v>-59.005099999999999</v>
      </c>
      <c r="T2994" s="11">
        <v>0.77380000000000004</v>
      </c>
      <c r="U2994" s="11">
        <v>10.2989</v>
      </c>
      <c r="V2994" s="11">
        <v>0</v>
      </c>
      <c r="W2994" s="11">
        <v>-36.946599999999997</v>
      </c>
      <c r="X2994" s="11" t="s">
        <v>4403</v>
      </c>
    </row>
    <row r="2995" spans="1:24" x14ac:dyDescent="0.25">
      <c r="A2995" s="11" t="s">
        <v>4403</v>
      </c>
      <c r="B2995" s="11">
        <v>364.91930000000002</v>
      </c>
      <c r="C2995" s="11">
        <v>100</v>
      </c>
      <c r="D2995" s="11">
        <v>130.37299999999999</v>
      </c>
      <c r="E2995" s="11">
        <v>167.286</v>
      </c>
      <c r="F2995" s="11">
        <v>264.74930000000001</v>
      </c>
      <c r="G2995" s="11">
        <v>423.767</v>
      </c>
      <c r="H2995" s="11">
        <v>714.66309999999999</v>
      </c>
      <c r="I2995" s="11">
        <v>0.21659999999999999</v>
      </c>
      <c r="J2995" s="11">
        <v>21.805499999999999</v>
      </c>
      <c r="K2995" s="11">
        <v>13.282</v>
      </c>
      <c r="L2995" s="11">
        <v>6.6220999999999997</v>
      </c>
      <c r="M2995" s="11">
        <v>0</v>
      </c>
      <c r="N2995" s="11">
        <v>0</v>
      </c>
      <c r="O2995" s="11">
        <v>0</v>
      </c>
      <c r="P2995" s="11">
        <v>0</v>
      </c>
      <c r="Q2995" s="11">
        <v>445.69220000000001</v>
      </c>
      <c r="R2995" s="11">
        <v>538.20230000000004</v>
      </c>
      <c r="S2995" s="11">
        <v>-59.005099999999999</v>
      </c>
      <c r="T2995" s="11">
        <v>0.77380000000000004</v>
      </c>
      <c r="U2995" s="11">
        <v>10.2989</v>
      </c>
      <c r="V2995" s="11">
        <v>0</v>
      </c>
      <c r="W2995" s="11">
        <v>-36.946599999999997</v>
      </c>
      <c r="X2995" s="11" t="s">
        <v>4403</v>
      </c>
    </row>
    <row r="2996" spans="1:24" x14ac:dyDescent="0.25">
      <c r="A2996" s="11" t="s">
        <v>4403</v>
      </c>
      <c r="B2996" s="11">
        <v>364.91930000000002</v>
      </c>
      <c r="C2996" s="11">
        <v>100</v>
      </c>
      <c r="D2996" s="11">
        <v>130.37299999999999</v>
      </c>
      <c r="E2996" s="11">
        <v>167.286</v>
      </c>
      <c r="F2996" s="11">
        <v>264.74930000000001</v>
      </c>
      <c r="G2996" s="11">
        <v>423.767</v>
      </c>
      <c r="H2996" s="11">
        <v>714.66309999999999</v>
      </c>
      <c r="I2996" s="11">
        <v>0.21659999999999999</v>
      </c>
      <c r="J2996" s="11">
        <v>21.805499999999999</v>
      </c>
      <c r="K2996" s="11">
        <v>13.282</v>
      </c>
      <c r="L2996" s="11">
        <v>6.6220999999999997</v>
      </c>
      <c r="M2996" s="11">
        <v>0</v>
      </c>
      <c r="N2996" s="11">
        <v>0</v>
      </c>
      <c r="O2996" s="11">
        <v>0</v>
      </c>
      <c r="P2996" s="11">
        <v>0</v>
      </c>
      <c r="Q2996" s="11">
        <v>426.73649999999998</v>
      </c>
      <c r="R2996" s="11">
        <v>538.20230000000004</v>
      </c>
      <c r="S2996" s="11">
        <v>-59.003900000000002</v>
      </c>
      <c r="T2996" s="11">
        <v>0.77380000000000004</v>
      </c>
      <c r="U2996" s="11">
        <v>10.2989</v>
      </c>
      <c r="V2996" s="11">
        <v>0</v>
      </c>
      <c r="W2996" s="11">
        <v>-36.634999999999998</v>
      </c>
      <c r="X2996" s="11" t="s">
        <v>4403</v>
      </c>
    </row>
    <row r="2997" spans="1:24" x14ac:dyDescent="0.25">
      <c r="A2997" s="11" t="s">
        <v>3769</v>
      </c>
      <c r="B2997" s="11">
        <v>181.20930000000001</v>
      </c>
      <c r="C2997" s="11">
        <v>-100</v>
      </c>
      <c r="D2997" s="11">
        <v>95.311300000000003</v>
      </c>
      <c r="E2997" s="11">
        <v>-108.5898</v>
      </c>
      <c r="F2997" s="11">
        <v>158.32669999999999</v>
      </c>
      <c r="G2997" s="11">
        <v>-265.7439</v>
      </c>
      <c r="H2997" s="11">
        <v>490.12819999999999</v>
      </c>
      <c r="I2997" s="11">
        <v>0</v>
      </c>
      <c r="J2997" s="11">
        <v>0</v>
      </c>
      <c r="K2997" s="11">
        <v>0</v>
      </c>
      <c r="L2997" s="11">
        <v>0</v>
      </c>
      <c r="M2997" s="11">
        <v>-7.0699999999999999E-2</v>
      </c>
      <c r="N2997" s="11">
        <v>7.7183999999999999</v>
      </c>
      <c r="O2997" s="11">
        <v>5.2344999999999997</v>
      </c>
      <c r="P2997" s="11">
        <v>3.7292000000000001</v>
      </c>
      <c r="Q2997" s="11">
        <v>185.8014</v>
      </c>
      <c r="R2997" s="11">
        <v>126.2201</v>
      </c>
      <c r="S2997" s="11">
        <v>-53.043199999999999</v>
      </c>
      <c r="T2997" s="11">
        <v>0.41339999999999999</v>
      </c>
      <c r="U2997" s="11">
        <v>6.8380000000000001</v>
      </c>
      <c r="V2997" s="11">
        <v>-1.1335</v>
      </c>
      <c r="W2997" s="11">
        <v>-38.6325</v>
      </c>
      <c r="X2997" s="11" t="s">
        <v>3769</v>
      </c>
    </row>
    <row r="2998" spans="1:24" x14ac:dyDescent="0.25">
      <c r="A2998" s="11" t="s">
        <v>3769</v>
      </c>
      <c r="B2998" s="11">
        <v>181.20930000000001</v>
      </c>
      <c r="C2998" s="11">
        <v>-100</v>
      </c>
      <c r="D2998" s="11">
        <v>95.311300000000003</v>
      </c>
      <c r="E2998" s="11">
        <v>-108.5898</v>
      </c>
      <c r="F2998" s="11">
        <v>158.32669999999999</v>
      </c>
      <c r="G2998" s="11">
        <v>-265.7439</v>
      </c>
      <c r="H2998" s="11">
        <v>490.12819999999999</v>
      </c>
      <c r="I2998" s="11">
        <v>0</v>
      </c>
      <c r="J2998" s="11">
        <v>0</v>
      </c>
      <c r="K2998" s="11">
        <v>0</v>
      </c>
      <c r="L2998" s="11">
        <v>0</v>
      </c>
      <c r="M2998" s="11">
        <v>-7.0699999999999999E-2</v>
      </c>
      <c r="N2998" s="11">
        <v>7.7183999999999999</v>
      </c>
      <c r="O2998" s="11">
        <v>5.2344999999999997</v>
      </c>
      <c r="P2998" s="11">
        <v>3.7292000000000001</v>
      </c>
      <c r="Q2998" s="11">
        <v>185.8014</v>
      </c>
      <c r="R2998" s="11">
        <v>126.2201</v>
      </c>
      <c r="S2998" s="11">
        <v>-53.043199999999999</v>
      </c>
      <c r="T2998" s="11">
        <v>0.41339999999999999</v>
      </c>
      <c r="U2998" s="11">
        <v>6.8380000000000001</v>
      </c>
      <c r="V2998" s="11">
        <v>-1.1335</v>
      </c>
      <c r="W2998" s="11">
        <v>-38.6325</v>
      </c>
      <c r="X2998" s="11" t="s">
        <v>3769</v>
      </c>
    </row>
    <row r="2999" spans="1:24" x14ac:dyDescent="0.25">
      <c r="A2999" s="11" t="s">
        <v>183</v>
      </c>
      <c r="B2999" s="11">
        <v>314.2758</v>
      </c>
      <c r="C2999" s="11">
        <v>100</v>
      </c>
      <c r="D2999" s="11">
        <v>133.55590000000001</v>
      </c>
      <c r="E2999" s="11">
        <v>173.53479999999999</v>
      </c>
      <c r="F2999" s="11">
        <v>274.61660000000001</v>
      </c>
      <c r="G2999" s="11">
        <v>437.55500000000001</v>
      </c>
      <c r="H2999" s="11">
        <v>732.64210000000003</v>
      </c>
      <c r="I2999" s="11">
        <v>0.2283</v>
      </c>
      <c r="J2999" s="11">
        <v>22.940799999999999</v>
      </c>
      <c r="K2999" s="11">
        <v>14.0016</v>
      </c>
      <c r="L2999" s="11">
        <v>6.8693999999999997</v>
      </c>
      <c r="M2999" s="11">
        <v>0</v>
      </c>
      <c r="N2999" s="11">
        <v>0</v>
      </c>
      <c r="O2999" s="11">
        <v>0</v>
      </c>
      <c r="P2999" s="11">
        <v>0</v>
      </c>
      <c r="Q2999" s="11">
        <v>370.62479999999999</v>
      </c>
      <c r="R2999" s="11">
        <v>438.18709999999999</v>
      </c>
      <c r="S2999" s="11">
        <v>-59.858899999999998</v>
      </c>
      <c r="T2999" s="11">
        <v>0.6744</v>
      </c>
      <c r="U2999" s="11">
        <v>8.9281000000000006</v>
      </c>
      <c r="V2999" s="11">
        <v>0</v>
      </c>
      <c r="W2999" s="11">
        <v>-39.165999999999997</v>
      </c>
      <c r="X2999" s="11" t="s">
        <v>4404</v>
      </c>
    </row>
    <row r="3000" spans="1:24" x14ac:dyDescent="0.25">
      <c r="A3000" s="11" t="s">
        <v>4404</v>
      </c>
      <c r="B3000" s="11">
        <v>314.2758</v>
      </c>
      <c r="C3000" s="11">
        <v>100</v>
      </c>
      <c r="D3000" s="11">
        <v>133.55590000000001</v>
      </c>
      <c r="E3000" s="11">
        <v>173.53479999999999</v>
      </c>
      <c r="F3000" s="11">
        <v>274.61660000000001</v>
      </c>
      <c r="G3000" s="11">
        <v>437.55500000000001</v>
      </c>
      <c r="H3000" s="11">
        <v>732.64210000000003</v>
      </c>
      <c r="I3000" s="11">
        <v>0.2283</v>
      </c>
      <c r="J3000" s="11">
        <v>22.940799999999999</v>
      </c>
      <c r="K3000" s="11">
        <v>14.0016</v>
      </c>
      <c r="L3000" s="11">
        <v>6.8693999999999997</v>
      </c>
      <c r="M3000" s="11">
        <v>0</v>
      </c>
      <c r="N3000" s="11">
        <v>0</v>
      </c>
      <c r="O3000" s="11">
        <v>0</v>
      </c>
      <c r="P3000" s="11">
        <v>0</v>
      </c>
      <c r="Q3000" s="11">
        <v>370.62479999999999</v>
      </c>
      <c r="R3000" s="11">
        <v>438.18709999999999</v>
      </c>
      <c r="S3000" s="11">
        <v>-59.858899999999998</v>
      </c>
      <c r="T3000" s="11">
        <v>0.6744</v>
      </c>
      <c r="U3000" s="11">
        <v>8.9281000000000006</v>
      </c>
      <c r="V3000" s="11">
        <v>0</v>
      </c>
      <c r="W3000" s="11">
        <v>-39.165999999999997</v>
      </c>
      <c r="X3000" s="11" t="s">
        <v>4404</v>
      </c>
    </row>
    <row r="3001" spans="1:24" x14ac:dyDescent="0.25">
      <c r="A3001" s="11" t="s">
        <v>4404</v>
      </c>
      <c r="B3001" s="11">
        <v>314.2758</v>
      </c>
      <c r="C3001" s="11">
        <v>100</v>
      </c>
      <c r="D3001" s="11">
        <v>133.55590000000001</v>
      </c>
      <c r="E3001" s="11">
        <v>173.53479999999999</v>
      </c>
      <c r="F3001" s="11">
        <v>274.61660000000001</v>
      </c>
      <c r="G3001" s="11">
        <v>437.55500000000001</v>
      </c>
      <c r="H3001" s="11">
        <v>732.64210000000003</v>
      </c>
      <c r="I3001" s="11">
        <v>0.2283</v>
      </c>
      <c r="J3001" s="11">
        <v>22.940799999999999</v>
      </c>
      <c r="K3001" s="11">
        <v>14.0016</v>
      </c>
      <c r="L3001" s="11">
        <v>6.8693999999999997</v>
      </c>
      <c r="M3001" s="11">
        <v>0</v>
      </c>
      <c r="N3001" s="11">
        <v>0</v>
      </c>
      <c r="O3001" s="11">
        <v>0</v>
      </c>
      <c r="P3001" s="11">
        <v>0</v>
      </c>
      <c r="Q3001" s="11">
        <v>357.43259999999998</v>
      </c>
      <c r="R3001" s="11">
        <v>438.18709999999999</v>
      </c>
      <c r="S3001" s="11">
        <v>-59.857599999999998</v>
      </c>
      <c r="T3001" s="11">
        <v>0.6744</v>
      </c>
      <c r="U3001" s="11">
        <v>8.9281000000000006</v>
      </c>
      <c r="V3001" s="11">
        <v>0</v>
      </c>
      <c r="W3001" s="11">
        <v>-38.854399999999998</v>
      </c>
      <c r="X3001" s="11" t="s">
        <v>4404</v>
      </c>
    </row>
    <row r="3002" spans="1:24" x14ac:dyDescent="0.25">
      <c r="A3002" s="11" t="s">
        <v>1036</v>
      </c>
      <c r="B3002" s="11">
        <v>236.39920000000001</v>
      </c>
      <c r="C3002" s="11">
        <v>100</v>
      </c>
      <c r="D3002" s="11">
        <v>208.19499999999999</v>
      </c>
      <c r="E3002" s="11">
        <v>251.00210000000001</v>
      </c>
      <c r="F3002" s="11">
        <v>437.95190000000002</v>
      </c>
      <c r="G3002" s="11">
        <v>651.36760000000004</v>
      </c>
      <c r="H3002" s="11">
        <v>1081.6999000000001</v>
      </c>
      <c r="I3002" s="11">
        <v>0.37419999999999998</v>
      </c>
      <c r="J3002" s="11">
        <v>37.568600000000004</v>
      </c>
      <c r="K3002" s="11">
        <v>23.496099999999998</v>
      </c>
      <c r="L3002" s="11">
        <v>11.5779</v>
      </c>
      <c r="M3002" s="11">
        <v>-6.9999999999999999E-4</v>
      </c>
      <c r="N3002" s="11">
        <v>0.22900000000000001</v>
      </c>
      <c r="O3002" s="11">
        <v>4.1999999999999997E-3</v>
      </c>
      <c r="P3002" s="11">
        <v>0</v>
      </c>
      <c r="Q3002" s="11">
        <v>249.65190000000001</v>
      </c>
      <c r="R3002" s="11">
        <v>249.2242</v>
      </c>
      <c r="S3002" s="11">
        <v>-74.954400000000007</v>
      </c>
      <c r="T3002" s="11">
        <v>0.87790000000000001</v>
      </c>
      <c r="U3002" s="11">
        <v>7.0286999999999997</v>
      </c>
      <c r="V3002" s="11">
        <v>-1.8812</v>
      </c>
      <c r="W3002" s="11">
        <v>-53.887</v>
      </c>
      <c r="X3002" s="11" t="s">
        <v>1036</v>
      </c>
    </row>
    <row r="3003" spans="1:24" x14ac:dyDescent="0.25">
      <c r="A3003" s="11" t="s">
        <v>624</v>
      </c>
      <c r="B3003" s="11">
        <v>305.22120000000001</v>
      </c>
      <c r="C3003" s="11">
        <v>100</v>
      </c>
      <c r="D3003" s="11">
        <v>296.27859999999998</v>
      </c>
      <c r="E3003" s="11">
        <v>109.7941</v>
      </c>
      <c r="F3003" s="11">
        <v>645.01969999999994</v>
      </c>
      <c r="G3003" s="11">
        <v>-42.868899999999996</v>
      </c>
      <c r="H3003" s="11">
        <v>1910.6122</v>
      </c>
      <c r="I3003" s="11">
        <v>0.29260000000000003</v>
      </c>
      <c r="J3003" s="11">
        <v>30.648299999999999</v>
      </c>
      <c r="K3003" s="11">
        <v>16.636500000000002</v>
      </c>
      <c r="L3003" s="11">
        <v>7.2995000000000001</v>
      </c>
      <c r="M3003" s="11">
        <v>-0.16470000000000001</v>
      </c>
      <c r="N3003" s="11">
        <v>16.783799999999999</v>
      </c>
      <c r="O3003" s="11">
        <v>12.4893</v>
      </c>
      <c r="P3003" s="11">
        <v>9.0530000000000008</v>
      </c>
      <c r="Q3003" s="11">
        <v>330.53359999999998</v>
      </c>
      <c r="R3003" s="11">
        <v>367.35480000000001</v>
      </c>
      <c r="S3003" s="11">
        <v>-81.618099999999998</v>
      </c>
      <c r="T3003" s="11">
        <v>1.8429</v>
      </c>
      <c r="U3003" s="11">
        <v>8.7485999999999997</v>
      </c>
      <c r="V3003" s="11">
        <v>-1.8812</v>
      </c>
      <c r="W3003" s="11">
        <v>-56.617899999999999</v>
      </c>
      <c r="X3003" s="11" t="s">
        <v>624</v>
      </c>
    </row>
    <row r="3004" spans="1:24" x14ac:dyDescent="0.25">
      <c r="A3004" s="11" t="s">
        <v>799</v>
      </c>
      <c r="B3004" s="11">
        <v>251.9014</v>
      </c>
      <c r="C3004" s="11">
        <v>100</v>
      </c>
      <c r="D3004" s="11">
        <v>234.83680000000001</v>
      </c>
      <c r="E3004" s="11">
        <v>183.74010000000001</v>
      </c>
      <c r="F3004" s="11">
        <v>520.03620000000001</v>
      </c>
      <c r="G3004" s="11">
        <v>341.6026</v>
      </c>
      <c r="H3004" s="11">
        <v>1457.3775000000001</v>
      </c>
      <c r="I3004" s="11">
        <v>0.32750000000000001</v>
      </c>
      <c r="J3004" s="11">
        <v>33.4358</v>
      </c>
      <c r="K3004" s="11">
        <v>20.268000000000001</v>
      </c>
      <c r="L3004" s="11">
        <v>10.0525</v>
      </c>
      <c r="M3004" s="11">
        <v>-7.5399999999999995E-2</v>
      </c>
      <c r="N3004" s="11">
        <v>7.6127000000000002</v>
      </c>
      <c r="O3004" s="11">
        <v>5.8215000000000003</v>
      </c>
      <c r="P3004" s="11">
        <v>4.1836000000000002</v>
      </c>
      <c r="Q3004" s="11">
        <v>273.71480000000003</v>
      </c>
      <c r="R3004" s="11">
        <v>287.291</v>
      </c>
      <c r="S3004" s="11">
        <v>-76.491799999999998</v>
      </c>
      <c r="T3004" s="11">
        <v>1.1705000000000001</v>
      </c>
      <c r="U3004" s="11">
        <v>7.7657999999999996</v>
      </c>
      <c r="V3004" s="11">
        <v>-1.8812</v>
      </c>
      <c r="W3004" s="11">
        <v>-54.839199999999998</v>
      </c>
      <c r="X3004" s="11" t="s">
        <v>799</v>
      </c>
    </row>
    <row r="3005" spans="1:24" x14ac:dyDescent="0.25">
      <c r="A3005" s="11" t="s">
        <v>1037</v>
      </c>
      <c r="B3005" s="11">
        <v>209.5239</v>
      </c>
      <c r="C3005" s="11">
        <v>100</v>
      </c>
      <c r="D3005" s="11">
        <v>184.6515</v>
      </c>
      <c r="E3005" s="11">
        <v>243.97890000000001</v>
      </c>
      <c r="F3005" s="11">
        <v>414.75839999999999</v>
      </c>
      <c r="G3005" s="11">
        <v>663.54359999999997</v>
      </c>
      <c r="H3005" s="11">
        <v>1110.7417</v>
      </c>
      <c r="I3005" s="11">
        <v>0.34899999999999998</v>
      </c>
      <c r="J3005" s="11">
        <v>34.930900000000001</v>
      </c>
      <c r="K3005" s="11">
        <v>23.377099999999999</v>
      </c>
      <c r="L3005" s="11">
        <v>12.6914</v>
      </c>
      <c r="M3005" s="11">
        <v>0</v>
      </c>
      <c r="N3005" s="11">
        <v>5.0000000000000001E-4</v>
      </c>
      <c r="O3005" s="11">
        <v>0</v>
      </c>
      <c r="P3005" s="11">
        <v>0</v>
      </c>
      <c r="Q3005" s="11">
        <v>219.0865</v>
      </c>
      <c r="R3005" s="11">
        <v>207.22720000000001</v>
      </c>
      <c r="S3005" s="11">
        <v>-76.534800000000004</v>
      </c>
      <c r="T3005" s="11">
        <v>0.56100000000000005</v>
      </c>
      <c r="U3005" s="11">
        <v>7.0757000000000003</v>
      </c>
      <c r="V3005" s="11">
        <v>-1.8812</v>
      </c>
      <c r="W3005" s="11">
        <v>-55.552100000000003</v>
      </c>
      <c r="X3005" s="11" t="s">
        <v>1037</v>
      </c>
    </row>
    <row r="3006" spans="1:24" x14ac:dyDescent="0.25">
      <c r="A3006" s="11" t="s">
        <v>800</v>
      </c>
      <c r="B3006" s="11">
        <v>262.47300000000001</v>
      </c>
      <c r="C3006" s="11">
        <v>100</v>
      </c>
      <c r="D3006" s="11">
        <v>252.6688</v>
      </c>
      <c r="E3006" s="11">
        <v>195.946</v>
      </c>
      <c r="F3006" s="11">
        <v>556.96680000000003</v>
      </c>
      <c r="G3006" s="11">
        <v>383.52249999999998</v>
      </c>
      <c r="H3006" s="11">
        <v>1547.2230999999999</v>
      </c>
      <c r="I3006" s="11">
        <v>0.35270000000000001</v>
      </c>
      <c r="J3006" s="11">
        <v>35.9133</v>
      </c>
      <c r="K3006" s="11">
        <v>21.8948</v>
      </c>
      <c r="L3006" s="11">
        <v>11.0145</v>
      </c>
      <c r="M3006" s="11">
        <v>-7.6700000000000004E-2</v>
      </c>
      <c r="N3006" s="11">
        <v>7.8764000000000003</v>
      </c>
      <c r="O3006" s="11">
        <v>5.8925999999999998</v>
      </c>
      <c r="P3006" s="11">
        <v>4.2374999999999998</v>
      </c>
      <c r="Q3006" s="11">
        <v>275.51069999999999</v>
      </c>
      <c r="R3006" s="11">
        <v>287.291</v>
      </c>
      <c r="S3006" s="11">
        <v>-80.055300000000003</v>
      </c>
      <c r="T3006" s="11">
        <v>1.2181999999999999</v>
      </c>
      <c r="U3006" s="11">
        <v>8.0265000000000004</v>
      </c>
      <c r="V3006" s="11">
        <v>-1.8812</v>
      </c>
      <c r="W3006" s="11">
        <v>-56.832599999999999</v>
      </c>
      <c r="X3006" s="11" t="s">
        <v>800</v>
      </c>
    </row>
    <row r="3007" spans="1:24" x14ac:dyDescent="0.25">
      <c r="A3007" s="11" t="s">
        <v>801</v>
      </c>
      <c r="B3007" s="11">
        <v>262.40809999999999</v>
      </c>
      <c r="C3007" s="11">
        <v>100</v>
      </c>
      <c r="D3007" s="11">
        <v>253.30099999999999</v>
      </c>
      <c r="E3007" s="11">
        <v>197.0838</v>
      </c>
      <c r="F3007" s="11">
        <v>558.42690000000005</v>
      </c>
      <c r="G3007" s="11">
        <v>389.08690000000001</v>
      </c>
      <c r="H3007" s="11">
        <v>1547.4676999999999</v>
      </c>
      <c r="I3007" s="11">
        <v>0.35410000000000003</v>
      </c>
      <c r="J3007" s="11">
        <v>36.0717</v>
      </c>
      <c r="K3007" s="11">
        <v>22.025400000000001</v>
      </c>
      <c r="L3007" s="11">
        <v>11.0943</v>
      </c>
      <c r="M3007" s="11">
        <v>-7.6799999999999993E-2</v>
      </c>
      <c r="N3007" s="11">
        <v>7.8891999999999998</v>
      </c>
      <c r="O3007" s="11">
        <v>5.8916000000000004</v>
      </c>
      <c r="P3007" s="11">
        <v>4.2263999999999999</v>
      </c>
      <c r="Q3007" s="11">
        <v>276.2801</v>
      </c>
      <c r="R3007" s="11">
        <v>287.291</v>
      </c>
      <c r="S3007" s="11">
        <v>-80.900000000000006</v>
      </c>
      <c r="T3007" s="11">
        <v>1.2017</v>
      </c>
      <c r="U3007" s="11">
        <v>8.0218000000000007</v>
      </c>
      <c r="V3007" s="11">
        <v>-1.8812</v>
      </c>
      <c r="W3007" s="11">
        <v>-57.462200000000003</v>
      </c>
      <c r="X3007" s="11" t="s">
        <v>801</v>
      </c>
    </row>
    <row r="3008" spans="1:24" x14ac:dyDescent="0.25">
      <c r="A3008" s="11" t="s">
        <v>184</v>
      </c>
      <c r="B3008" s="11">
        <v>388.68369999999999</v>
      </c>
      <c r="C3008" s="11">
        <v>100</v>
      </c>
      <c r="D3008" s="11">
        <v>137.946</v>
      </c>
      <c r="E3008" s="11">
        <v>158.21619999999999</v>
      </c>
      <c r="F3008" s="11">
        <v>248.94479999999999</v>
      </c>
      <c r="G3008" s="11">
        <v>381.85829999999999</v>
      </c>
      <c r="H3008" s="11">
        <v>628.50409999999999</v>
      </c>
      <c r="I3008" s="11">
        <v>0.20680000000000001</v>
      </c>
      <c r="J3008" s="11">
        <v>20.785499999999999</v>
      </c>
      <c r="K3008" s="11">
        <v>12.376300000000001</v>
      </c>
      <c r="L3008" s="11">
        <v>5.8460999999999999</v>
      </c>
      <c r="M3008" s="11">
        <v>0</v>
      </c>
      <c r="N3008" s="11">
        <v>0</v>
      </c>
      <c r="O3008" s="11">
        <v>0</v>
      </c>
      <c r="P3008" s="11">
        <v>0</v>
      </c>
      <c r="Q3008" s="11">
        <v>468.4341</v>
      </c>
      <c r="R3008" s="11">
        <v>538.25369999999998</v>
      </c>
      <c r="S3008" s="11">
        <v>-60.154400000000003</v>
      </c>
      <c r="T3008" s="11">
        <v>0.79100000000000004</v>
      </c>
      <c r="U3008" s="11">
        <v>11.507</v>
      </c>
      <c r="V3008" s="11">
        <v>-1.1335</v>
      </c>
      <c r="W3008" s="11">
        <v>-37.149000000000001</v>
      </c>
      <c r="X3008" s="11" t="s">
        <v>4405</v>
      </c>
    </row>
    <row r="3009" spans="1:24" x14ac:dyDescent="0.25">
      <c r="A3009" s="11" t="s">
        <v>4405</v>
      </c>
      <c r="B3009" s="11">
        <v>388.68369999999999</v>
      </c>
      <c r="C3009" s="11">
        <v>100</v>
      </c>
      <c r="D3009" s="11">
        <v>137.946</v>
      </c>
      <c r="E3009" s="11">
        <v>158.21619999999999</v>
      </c>
      <c r="F3009" s="11">
        <v>248.94479999999999</v>
      </c>
      <c r="G3009" s="11">
        <v>381.85829999999999</v>
      </c>
      <c r="H3009" s="11">
        <v>628.50409999999999</v>
      </c>
      <c r="I3009" s="11">
        <v>0.20680000000000001</v>
      </c>
      <c r="J3009" s="11">
        <v>20.785499999999999</v>
      </c>
      <c r="K3009" s="11">
        <v>12.376300000000001</v>
      </c>
      <c r="L3009" s="11">
        <v>5.8460999999999999</v>
      </c>
      <c r="M3009" s="11">
        <v>0</v>
      </c>
      <c r="N3009" s="11">
        <v>0</v>
      </c>
      <c r="O3009" s="11">
        <v>0</v>
      </c>
      <c r="P3009" s="11">
        <v>0</v>
      </c>
      <c r="Q3009" s="11">
        <v>468.4341</v>
      </c>
      <c r="R3009" s="11">
        <v>538.25369999999998</v>
      </c>
      <c r="S3009" s="11">
        <v>-60.154400000000003</v>
      </c>
      <c r="T3009" s="11">
        <v>0.79100000000000004</v>
      </c>
      <c r="U3009" s="11">
        <v>11.507</v>
      </c>
      <c r="V3009" s="11">
        <v>-1.1335</v>
      </c>
      <c r="W3009" s="11">
        <v>-37.149000000000001</v>
      </c>
      <c r="X3009" s="11" t="s">
        <v>4405</v>
      </c>
    </row>
    <row r="3010" spans="1:24" x14ac:dyDescent="0.25">
      <c r="A3010" s="11" t="s">
        <v>4405</v>
      </c>
      <c r="B3010" s="11">
        <v>388.68369999999999</v>
      </c>
      <c r="C3010" s="11">
        <v>100</v>
      </c>
      <c r="D3010" s="11">
        <v>137.946</v>
      </c>
      <c r="E3010" s="11">
        <v>158.21619999999999</v>
      </c>
      <c r="F3010" s="11">
        <v>248.94479999999999</v>
      </c>
      <c r="G3010" s="11">
        <v>381.85829999999999</v>
      </c>
      <c r="H3010" s="11">
        <v>628.50409999999999</v>
      </c>
      <c r="I3010" s="11">
        <v>0.20680000000000001</v>
      </c>
      <c r="J3010" s="11">
        <v>20.785499999999999</v>
      </c>
      <c r="K3010" s="11">
        <v>12.376300000000001</v>
      </c>
      <c r="L3010" s="11">
        <v>5.8460999999999999</v>
      </c>
      <c r="M3010" s="11">
        <v>0</v>
      </c>
      <c r="N3010" s="11">
        <v>0</v>
      </c>
      <c r="O3010" s="11">
        <v>0</v>
      </c>
      <c r="P3010" s="11">
        <v>0</v>
      </c>
      <c r="Q3010" s="11">
        <v>449.20280000000002</v>
      </c>
      <c r="R3010" s="11">
        <v>538.25369999999998</v>
      </c>
      <c r="S3010" s="11">
        <v>-60.153100000000002</v>
      </c>
      <c r="T3010" s="11">
        <v>0.79100000000000004</v>
      </c>
      <c r="U3010" s="11">
        <v>11.507</v>
      </c>
      <c r="V3010" s="11">
        <v>-1.1287</v>
      </c>
      <c r="W3010" s="11">
        <v>-36.832599999999999</v>
      </c>
      <c r="X3010" s="11" t="s">
        <v>4405</v>
      </c>
    </row>
    <row r="3011" spans="1:24" x14ac:dyDescent="0.25">
      <c r="A3011" s="11" t="s">
        <v>1770</v>
      </c>
      <c r="B3011" s="11">
        <v>413.90719999999999</v>
      </c>
      <c r="C3011" s="11">
        <v>100</v>
      </c>
      <c r="D3011" s="11">
        <v>141.32919999999999</v>
      </c>
      <c r="E3011" s="11">
        <v>164.1679</v>
      </c>
      <c r="F3011" s="11">
        <v>262.00920000000002</v>
      </c>
      <c r="G3011" s="11">
        <v>406.41640000000001</v>
      </c>
      <c r="H3011" s="11">
        <v>675.62059999999997</v>
      </c>
      <c r="I3011" s="11">
        <v>0.21629999999999999</v>
      </c>
      <c r="J3011" s="11">
        <v>21.7422</v>
      </c>
      <c r="K3011" s="11">
        <v>13.1403</v>
      </c>
      <c r="L3011" s="11">
        <v>6.3582999999999998</v>
      </c>
      <c r="M3011" s="11">
        <v>0</v>
      </c>
      <c r="N3011" s="11">
        <v>0</v>
      </c>
      <c r="O3011" s="11">
        <v>0</v>
      </c>
      <c r="P3011" s="11">
        <v>0</v>
      </c>
      <c r="Q3011" s="11">
        <v>505.76479999999998</v>
      </c>
      <c r="R3011" s="11">
        <v>588.26130000000001</v>
      </c>
      <c r="S3011" s="11">
        <v>-61.308599999999998</v>
      </c>
      <c r="T3011" s="11">
        <v>0.79659999999999997</v>
      </c>
      <c r="U3011" s="11">
        <v>12.1709</v>
      </c>
      <c r="V3011" s="11">
        <v>-1.1335</v>
      </c>
      <c r="W3011" s="11">
        <v>-37.205100000000002</v>
      </c>
      <c r="X3011" s="11" t="s">
        <v>4406</v>
      </c>
    </row>
    <row r="3012" spans="1:24" x14ac:dyDescent="0.25">
      <c r="A3012" s="11" t="s">
        <v>4406</v>
      </c>
      <c r="B3012" s="11">
        <v>413.90719999999999</v>
      </c>
      <c r="C3012" s="11">
        <v>100</v>
      </c>
      <c r="D3012" s="11">
        <v>141.32919999999999</v>
      </c>
      <c r="E3012" s="11">
        <v>164.1679</v>
      </c>
      <c r="F3012" s="11">
        <v>262.00920000000002</v>
      </c>
      <c r="G3012" s="11">
        <v>406.41640000000001</v>
      </c>
      <c r="H3012" s="11">
        <v>675.62059999999997</v>
      </c>
      <c r="I3012" s="11">
        <v>0.21629999999999999</v>
      </c>
      <c r="J3012" s="11">
        <v>21.7422</v>
      </c>
      <c r="K3012" s="11">
        <v>13.1403</v>
      </c>
      <c r="L3012" s="11">
        <v>6.3582999999999998</v>
      </c>
      <c r="M3012" s="11">
        <v>0</v>
      </c>
      <c r="N3012" s="11">
        <v>0</v>
      </c>
      <c r="O3012" s="11">
        <v>0</v>
      </c>
      <c r="P3012" s="11">
        <v>0</v>
      </c>
      <c r="Q3012" s="11">
        <v>505.76479999999998</v>
      </c>
      <c r="R3012" s="11">
        <v>588.26130000000001</v>
      </c>
      <c r="S3012" s="11">
        <v>-61.308599999999998</v>
      </c>
      <c r="T3012" s="11">
        <v>0.79659999999999997</v>
      </c>
      <c r="U3012" s="11">
        <v>12.1709</v>
      </c>
      <c r="V3012" s="11">
        <v>-1.1335</v>
      </c>
      <c r="W3012" s="11">
        <v>-37.205100000000002</v>
      </c>
      <c r="X3012" s="11" t="s">
        <v>4406</v>
      </c>
    </row>
    <row r="3013" spans="1:24" x14ac:dyDescent="0.25">
      <c r="A3013" s="11" t="s">
        <v>4406</v>
      </c>
      <c r="B3013" s="11">
        <v>413.90719999999999</v>
      </c>
      <c r="C3013" s="11">
        <v>100</v>
      </c>
      <c r="D3013" s="11">
        <v>141.32919999999999</v>
      </c>
      <c r="E3013" s="11">
        <v>164.1679</v>
      </c>
      <c r="F3013" s="11">
        <v>262.00920000000002</v>
      </c>
      <c r="G3013" s="11">
        <v>406.41640000000001</v>
      </c>
      <c r="H3013" s="11">
        <v>675.62059999999997</v>
      </c>
      <c r="I3013" s="11">
        <v>0.21629999999999999</v>
      </c>
      <c r="J3013" s="11">
        <v>21.7422</v>
      </c>
      <c r="K3013" s="11">
        <v>13.1403</v>
      </c>
      <c r="L3013" s="11">
        <v>6.3582999999999998</v>
      </c>
      <c r="M3013" s="11">
        <v>0</v>
      </c>
      <c r="N3013" s="11">
        <v>0</v>
      </c>
      <c r="O3013" s="11">
        <v>0</v>
      </c>
      <c r="P3013" s="11">
        <v>0</v>
      </c>
      <c r="Q3013" s="11">
        <v>484.32100000000003</v>
      </c>
      <c r="R3013" s="11">
        <v>588.26130000000001</v>
      </c>
      <c r="S3013" s="11">
        <v>-61.307299999999998</v>
      </c>
      <c r="T3013" s="11">
        <v>0.79659999999999997</v>
      </c>
      <c r="U3013" s="11">
        <v>12.1709</v>
      </c>
      <c r="V3013" s="11">
        <v>-1.1287</v>
      </c>
      <c r="W3013" s="11">
        <v>-36.8887</v>
      </c>
      <c r="X3013" s="11" t="s">
        <v>4406</v>
      </c>
    </row>
    <row r="3014" spans="1:24" x14ac:dyDescent="0.25">
      <c r="A3014" s="11" t="s">
        <v>1035</v>
      </c>
      <c r="B3014" s="11">
        <v>246.3407</v>
      </c>
      <c r="C3014" s="11">
        <v>-100</v>
      </c>
      <c r="D3014" s="11">
        <v>103.89449999999999</v>
      </c>
      <c r="E3014" s="11">
        <v>-85.240499999999997</v>
      </c>
      <c r="F3014" s="11">
        <v>86.444800000000001</v>
      </c>
      <c r="G3014" s="11">
        <v>-87.227000000000004</v>
      </c>
      <c r="H3014" s="11">
        <v>94.558800000000005</v>
      </c>
      <c r="I3014" s="11">
        <v>0</v>
      </c>
      <c r="J3014" s="11">
        <v>0</v>
      </c>
      <c r="K3014" s="11">
        <v>0</v>
      </c>
      <c r="L3014" s="11">
        <v>0</v>
      </c>
      <c r="M3014" s="11">
        <v>-3.7199999999999997E-2</v>
      </c>
      <c r="N3014" s="11">
        <v>4.7312000000000003</v>
      </c>
      <c r="O3014" s="11">
        <v>1.0133000000000001</v>
      </c>
      <c r="P3014" s="11">
        <v>0.13009999999999999</v>
      </c>
      <c r="Q3014" s="11">
        <v>284.21350000000001</v>
      </c>
      <c r="R3014" s="11">
        <v>212.3115</v>
      </c>
      <c r="S3014" s="11">
        <v>-49.320700000000002</v>
      </c>
      <c r="T3014" s="11">
        <v>0.51890000000000003</v>
      </c>
      <c r="U3014" s="11">
        <v>9.4560999999999993</v>
      </c>
      <c r="V3014" s="11">
        <v>-2.2574000000000001</v>
      </c>
      <c r="W3014" s="11">
        <v>-32.635199999999998</v>
      </c>
      <c r="X3014" s="11" t="s">
        <v>1035</v>
      </c>
    </row>
    <row r="3015" spans="1:24" x14ac:dyDescent="0.25">
      <c r="A3015" s="11" t="s">
        <v>1426</v>
      </c>
      <c r="B3015" s="11">
        <v>233.49629999999999</v>
      </c>
      <c r="C3015" s="11">
        <v>-100</v>
      </c>
      <c r="D3015" s="11">
        <v>86.469700000000003</v>
      </c>
      <c r="E3015" s="11">
        <v>-82.319199999999995</v>
      </c>
      <c r="F3015" s="11">
        <v>91.6524</v>
      </c>
      <c r="G3015" s="11">
        <v>-111.36490000000001</v>
      </c>
      <c r="H3015" s="11">
        <v>144.91630000000001</v>
      </c>
      <c r="I3015" s="11">
        <v>0</v>
      </c>
      <c r="J3015" s="11">
        <v>0</v>
      </c>
      <c r="K3015" s="11">
        <v>0</v>
      </c>
      <c r="L3015" s="11">
        <v>0</v>
      </c>
      <c r="M3015" s="11">
        <v>-4.3799999999999999E-2</v>
      </c>
      <c r="N3015" s="11">
        <v>4.8661000000000003</v>
      </c>
      <c r="O3015" s="11">
        <v>2.2595000000000001</v>
      </c>
      <c r="P3015" s="11">
        <v>0.85899999999999999</v>
      </c>
      <c r="Q3015" s="11">
        <v>246.29339999999999</v>
      </c>
      <c r="R3015" s="11">
        <v>192.3021</v>
      </c>
      <c r="S3015" s="11">
        <v>-48.2746</v>
      </c>
      <c r="T3015" s="11">
        <v>0.50170000000000003</v>
      </c>
      <c r="U3015" s="11">
        <v>9.3081999999999994</v>
      </c>
      <c r="V3015" s="11">
        <v>-1.7002999999999999</v>
      </c>
      <c r="W3015" s="11">
        <v>-32.080100000000002</v>
      </c>
      <c r="X3015" s="11" t="s">
        <v>1426</v>
      </c>
    </row>
    <row r="3016" spans="1:24" x14ac:dyDescent="0.25">
      <c r="A3016" s="11" t="s">
        <v>1427</v>
      </c>
      <c r="B3016" s="11">
        <v>243.0967</v>
      </c>
      <c r="C3016" s="11">
        <v>-100</v>
      </c>
      <c r="D3016" s="11">
        <v>82.424300000000002</v>
      </c>
      <c r="E3016" s="11">
        <v>-72.427099999999996</v>
      </c>
      <c r="F3016" s="11">
        <v>71.924300000000002</v>
      </c>
      <c r="G3016" s="11">
        <v>-75.794499999999999</v>
      </c>
      <c r="H3016" s="11">
        <v>83.929900000000004</v>
      </c>
      <c r="I3016" s="11">
        <v>0</v>
      </c>
      <c r="J3016" s="11">
        <v>0</v>
      </c>
      <c r="K3016" s="11">
        <v>0</v>
      </c>
      <c r="L3016" s="11">
        <v>0</v>
      </c>
      <c r="M3016" s="11">
        <v>-3.49E-2</v>
      </c>
      <c r="N3016" s="11">
        <v>4.0815000000000001</v>
      </c>
      <c r="O3016" s="11">
        <v>1.1109</v>
      </c>
      <c r="P3016" s="11">
        <v>0.13750000000000001</v>
      </c>
      <c r="Q3016" s="11">
        <v>253.05799999999999</v>
      </c>
      <c r="R3016" s="11">
        <v>186.274</v>
      </c>
      <c r="S3016" s="11">
        <v>-46.649500000000003</v>
      </c>
      <c r="T3016" s="11">
        <v>0.4335</v>
      </c>
      <c r="U3016" s="11">
        <v>9.2978000000000005</v>
      </c>
      <c r="V3016" s="11">
        <v>-1.8892</v>
      </c>
      <c r="W3016" s="11">
        <v>-30.825399999999998</v>
      </c>
      <c r="X3016" s="11" t="s">
        <v>1427</v>
      </c>
    </row>
    <row r="3017" spans="1:24" x14ac:dyDescent="0.25">
      <c r="A3017" s="11" t="s">
        <v>1428</v>
      </c>
      <c r="B3017" s="11">
        <v>217.7002</v>
      </c>
      <c r="C3017" s="11">
        <v>-100</v>
      </c>
      <c r="D3017" s="11">
        <v>75.395399999999995</v>
      </c>
      <c r="E3017" s="11">
        <v>-60.308599999999998</v>
      </c>
      <c r="F3017" s="11">
        <v>53.301000000000002</v>
      </c>
      <c r="G3017" s="11">
        <v>-49.272599999999997</v>
      </c>
      <c r="H3017" s="11">
        <v>47.213299999999997</v>
      </c>
      <c r="I3017" s="11">
        <v>0</v>
      </c>
      <c r="J3017" s="11">
        <v>0</v>
      </c>
      <c r="K3017" s="11">
        <v>0</v>
      </c>
      <c r="L3017" s="11">
        <v>0</v>
      </c>
      <c r="M3017" s="11">
        <v>-9.7000000000000003E-3</v>
      </c>
      <c r="N3017" s="11">
        <v>1.9678</v>
      </c>
      <c r="O3017" s="11">
        <v>0.1459</v>
      </c>
      <c r="P3017" s="11">
        <v>2E-3</v>
      </c>
      <c r="Q3017" s="11">
        <v>228.32740000000001</v>
      </c>
      <c r="R3017" s="11">
        <v>144.27860000000001</v>
      </c>
      <c r="S3017" s="11">
        <v>-49.347900000000003</v>
      </c>
      <c r="T3017" s="11">
        <v>0.33329999999999999</v>
      </c>
      <c r="U3017" s="11">
        <v>8.1773000000000007</v>
      </c>
      <c r="V3017" s="11">
        <v>0</v>
      </c>
      <c r="W3017" s="11">
        <v>-32.954900000000002</v>
      </c>
      <c r="X3017" s="11" t="s">
        <v>1428</v>
      </c>
    </row>
    <row r="3018" spans="1:24" x14ac:dyDescent="0.25">
      <c r="A3018" s="11" t="s">
        <v>742</v>
      </c>
      <c r="B3018" s="11">
        <v>352.71379999999999</v>
      </c>
      <c r="C3018" s="11">
        <v>-100</v>
      </c>
      <c r="D3018" s="11">
        <v>90.550899999999999</v>
      </c>
      <c r="E3018" s="11">
        <v>-81.133300000000006</v>
      </c>
      <c r="F3018" s="11">
        <v>91.152100000000004</v>
      </c>
      <c r="G3018" s="11">
        <v>-110.0836</v>
      </c>
      <c r="H3018" s="11">
        <v>143.29230000000001</v>
      </c>
      <c r="I3018" s="11">
        <v>0</v>
      </c>
      <c r="J3018" s="11">
        <v>0</v>
      </c>
      <c r="K3018" s="11">
        <v>0</v>
      </c>
      <c r="L3018" s="11">
        <v>0</v>
      </c>
      <c r="M3018" s="11">
        <v>-4.3099999999999999E-2</v>
      </c>
      <c r="N3018" s="11">
        <v>4.8080999999999996</v>
      </c>
      <c r="O3018" s="11">
        <v>2.2429999999999999</v>
      </c>
      <c r="P3018" s="11">
        <v>0.85329999999999995</v>
      </c>
      <c r="Q3018" s="11">
        <v>378.07400000000001</v>
      </c>
      <c r="R3018" s="11">
        <v>276.46210000000002</v>
      </c>
      <c r="S3018" s="11">
        <v>-48.593299999999999</v>
      </c>
      <c r="T3018" s="11">
        <v>0.68279999999999996</v>
      </c>
      <c r="U3018" s="11">
        <v>13.747299999999999</v>
      </c>
      <c r="V3018" s="11">
        <v>-1.7002999999999999</v>
      </c>
      <c r="W3018" s="11">
        <v>-27.241499999999998</v>
      </c>
      <c r="X3018" s="11" t="s">
        <v>742</v>
      </c>
    </row>
    <row r="3019" spans="1:24" x14ac:dyDescent="0.25">
      <c r="A3019" s="11" t="s">
        <v>743</v>
      </c>
      <c r="B3019" s="11">
        <v>475.3066</v>
      </c>
      <c r="C3019" s="11">
        <v>-100</v>
      </c>
      <c r="D3019" s="11">
        <v>84.127099999999999</v>
      </c>
      <c r="E3019" s="11">
        <v>-58.040399999999998</v>
      </c>
      <c r="F3019" s="11">
        <v>53.158900000000003</v>
      </c>
      <c r="G3019" s="11">
        <v>-48.314900000000002</v>
      </c>
      <c r="H3019" s="11">
        <v>46.677399999999999</v>
      </c>
      <c r="I3019" s="11">
        <v>0</v>
      </c>
      <c r="J3019" s="11">
        <v>0</v>
      </c>
      <c r="K3019" s="11">
        <v>0</v>
      </c>
      <c r="L3019" s="11">
        <v>0</v>
      </c>
      <c r="M3019" s="11">
        <v>-0.01</v>
      </c>
      <c r="N3019" s="11">
        <v>1.9544999999999999</v>
      </c>
      <c r="O3019" s="11">
        <v>0.14549999999999999</v>
      </c>
      <c r="P3019" s="11">
        <v>1E-3</v>
      </c>
      <c r="Q3019" s="11">
        <v>516.5675</v>
      </c>
      <c r="R3019" s="11">
        <v>326.62529999999998</v>
      </c>
      <c r="S3019" s="11">
        <v>-49.710099999999997</v>
      </c>
      <c r="T3019" s="11">
        <v>0.64280000000000004</v>
      </c>
      <c r="U3019" s="11">
        <v>17.777999999999999</v>
      </c>
      <c r="V3019" s="11">
        <v>0</v>
      </c>
      <c r="W3019" s="11">
        <v>-21.930900000000001</v>
      </c>
      <c r="X3019" s="11" t="s">
        <v>743</v>
      </c>
    </row>
    <row r="3020" spans="1:24" x14ac:dyDescent="0.25">
      <c r="A3020" s="11" t="s">
        <v>744</v>
      </c>
      <c r="B3020" s="11">
        <v>528.3066</v>
      </c>
      <c r="C3020" s="11">
        <v>-100</v>
      </c>
      <c r="D3020" s="11">
        <v>62.100900000000003</v>
      </c>
      <c r="E3020" s="11">
        <v>-27.814800000000002</v>
      </c>
      <c r="F3020" s="11">
        <v>18.2014</v>
      </c>
      <c r="G3020" s="11">
        <v>-11.056800000000001</v>
      </c>
      <c r="H3020" s="11">
        <v>7.5336999999999996</v>
      </c>
      <c r="I3020" s="11">
        <v>0</v>
      </c>
      <c r="J3020" s="11">
        <v>0</v>
      </c>
      <c r="K3020" s="11">
        <v>0</v>
      </c>
      <c r="L3020" s="11">
        <v>0</v>
      </c>
      <c r="M3020" s="11">
        <v>0</v>
      </c>
      <c r="N3020" s="11">
        <v>5.1000000000000004E-3</v>
      </c>
      <c r="O3020" s="11">
        <v>0</v>
      </c>
      <c r="P3020" s="11">
        <v>0</v>
      </c>
      <c r="Q3020" s="11">
        <v>610.26319999999998</v>
      </c>
      <c r="R3020" s="11">
        <v>396.71879999999999</v>
      </c>
      <c r="S3020" s="11">
        <v>-40.363500000000002</v>
      </c>
      <c r="T3020" s="11">
        <v>0.6079</v>
      </c>
      <c r="U3020" s="11">
        <v>19.808499999999999</v>
      </c>
      <c r="V3020" s="11">
        <v>0</v>
      </c>
      <c r="W3020" s="11">
        <v>-11.2919</v>
      </c>
      <c r="X3020" s="11" t="s">
        <v>744</v>
      </c>
    </row>
    <row r="3021" spans="1:24" x14ac:dyDescent="0.25">
      <c r="A3021" s="11" t="s">
        <v>745</v>
      </c>
      <c r="B3021" s="11">
        <v>411.16719999999998</v>
      </c>
      <c r="C3021" s="11">
        <v>-100</v>
      </c>
      <c r="D3021" s="11">
        <v>59.686100000000003</v>
      </c>
      <c r="E3021" s="11">
        <v>-30.217600000000001</v>
      </c>
      <c r="F3021" s="11">
        <v>19.417300000000001</v>
      </c>
      <c r="G3021" s="11">
        <v>-12.170400000000001</v>
      </c>
      <c r="H3021" s="11">
        <v>8.2033000000000005</v>
      </c>
      <c r="I3021" s="11">
        <v>0</v>
      </c>
      <c r="J3021" s="11">
        <v>0</v>
      </c>
      <c r="K3021" s="11">
        <v>0</v>
      </c>
      <c r="L3021" s="11">
        <v>0</v>
      </c>
      <c r="M3021" s="11">
        <v>0</v>
      </c>
      <c r="N3021" s="11">
        <v>3.3E-3</v>
      </c>
      <c r="O3021" s="11">
        <v>0</v>
      </c>
      <c r="P3021" s="11">
        <v>0</v>
      </c>
      <c r="Q3021" s="11">
        <v>477.99349999999998</v>
      </c>
      <c r="R3021" s="11">
        <v>312.55880000000002</v>
      </c>
      <c r="S3021" s="11">
        <v>-40.945099999999996</v>
      </c>
      <c r="T3021" s="11">
        <v>0.51339999999999997</v>
      </c>
      <c r="U3021" s="11">
        <v>15.446400000000001</v>
      </c>
      <c r="V3021" s="11">
        <v>0</v>
      </c>
      <c r="W3021" s="11">
        <v>-16.923300000000001</v>
      </c>
      <c r="X3021" s="11" t="s">
        <v>745</v>
      </c>
    </row>
    <row r="3022" spans="1:24" x14ac:dyDescent="0.25">
      <c r="A3022" s="11" t="s">
        <v>746</v>
      </c>
      <c r="B3022" s="11">
        <v>419.09059999999999</v>
      </c>
      <c r="C3022" s="11">
        <v>-100</v>
      </c>
      <c r="D3022" s="11">
        <v>57.310099999999998</v>
      </c>
      <c r="E3022" s="11">
        <v>-27.672000000000001</v>
      </c>
      <c r="F3022" s="11">
        <v>17.317699999999999</v>
      </c>
      <c r="G3022" s="11">
        <v>-10.5275</v>
      </c>
      <c r="H3022" s="11">
        <v>6.9630999999999998</v>
      </c>
      <c r="I3022" s="11">
        <v>0</v>
      </c>
      <c r="J3022" s="11">
        <v>0</v>
      </c>
      <c r="K3022" s="11">
        <v>0</v>
      </c>
      <c r="L3022" s="11">
        <v>0</v>
      </c>
      <c r="M3022" s="11">
        <v>0</v>
      </c>
      <c r="N3022" s="11">
        <v>8.0000000000000004E-4</v>
      </c>
      <c r="O3022" s="11">
        <v>0</v>
      </c>
      <c r="P3022" s="11">
        <v>0</v>
      </c>
      <c r="Q3022" s="11">
        <v>481.5292</v>
      </c>
      <c r="R3022" s="11">
        <v>324.56950000000001</v>
      </c>
      <c r="S3022" s="11">
        <v>-40.820799999999998</v>
      </c>
      <c r="T3022" s="11">
        <v>0.46329999999999999</v>
      </c>
      <c r="U3022" s="11">
        <v>15.718299999999999</v>
      </c>
      <c r="V3022" s="11">
        <v>-1.1335</v>
      </c>
      <c r="W3022" s="11">
        <v>-17.584299999999999</v>
      </c>
      <c r="X3022" s="11" t="s">
        <v>746</v>
      </c>
    </row>
    <row r="3023" spans="1:24" x14ac:dyDescent="0.25">
      <c r="A3023" s="11" t="s">
        <v>1429</v>
      </c>
      <c r="B3023" s="11">
        <v>250.49449999999999</v>
      </c>
      <c r="C3023" s="11">
        <v>-100</v>
      </c>
      <c r="D3023" s="11">
        <v>53.585500000000003</v>
      </c>
      <c r="E3023" s="11">
        <v>-30.442399999999999</v>
      </c>
      <c r="F3023" s="11">
        <v>18.424700000000001</v>
      </c>
      <c r="G3023" s="11">
        <v>-11.5975</v>
      </c>
      <c r="H3023" s="11">
        <v>7.5315000000000003</v>
      </c>
      <c r="I3023" s="11">
        <v>0</v>
      </c>
      <c r="J3023" s="11">
        <v>0</v>
      </c>
      <c r="K3023" s="11">
        <v>0</v>
      </c>
      <c r="L3023" s="11">
        <v>0</v>
      </c>
      <c r="M3023" s="11">
        <v>0</v>
      </c>
      <c r="N3023" s="11">
        <v>8.0000000000000004E-4</v>
      </c>
      <c r="O3023" s="11">
        <v>0</v>
      </c>
      <c r="P3023" s="11">
        <v>0</v>
      </c>
      <c r="Q3023" s="11">
        <v>287.71249999999998</v>
      </c>
      <c r="R3023" s="11">
        <v>198.3295</v>
      </c>
      <c r="S3023" s="11">
        <v>-41.6252</v>
      </c>
      <c r="T3023" s="11">
        <v>0.2727</v>
      </c>
      <c r="U3023" s="11">
        <v>9.4242000000000008</v>
      </c>
      <c r="V3023" s="11">
        <v>-0.9446</v>
      </c>
      <c r="W3023" s="11">
        <v>-25.951899999999998</v>
      </c>
      <c r="X3023" s="11" t="s">
        <v>1429</v>
      </c>
    </row>
    <row r="3024" spans="1:24" x14ac:dyDescent="0.25">
      <c r="A3024" s="11" t="s">
        <v>747</v>
      </c>
      <c r="B3024" s="11">
        <v>409.77379999999999</v>
      </c>
      <c r="C3024" s="11">
        <v>-100</v>
      </c>
      <c r="D3024" s="11">
        <v>57.0197</v>
      </c>
      <c r="E3024" s="11">
        <v>-27.4192</v>
      </c>
      <c r="F3024" s="11">
        <v>16.9482</v>
      </c>
      <c r="G3024" s="11">
        <v>-10.137600000000001</v>
      </c>
      <c r="H3024" s="11">
        <v>6.5934999999999997</v>
      </c>
      <c r="I3024" s="11">
        <v>0</v>
      </c>
      <c r="J3024" s="11">
        <v>0</v>
      </c>
      <c r="K3024" s="11">
        <v>0</v>
      </c>
      <c r="L3024" s="11">
        <v>0</v>
      </c>
      <c r="M3024" s="11">
        <v>0</v>
      </c>
      <c r="N3024" s="11">
        <v>1E-3</v>
      </c>
      <c r="O3024" s="11">
        <v>0</v>
      </c>
      <c r="P3024" s="11">
        <v>0</v>
      </c>
      <c r="Q3024" s="11">
        <v>465.00069999999999</v>
      </c>
      <c r="R3024" s="11">
        <v>310.54289999999997</v>
      </c>
      <c r="S3024" s="11">
        <v>-41.150399999999998</v>
      </c>
      <c r="T3024" s="11">
        <v>0.44440000000000002</v>
      </c>
      <c r="U3024" s="11">
        <v>15.356199999999999</v>
      </c>
      <c r="V3024" s="11">
        <v>-0.9446</v>
      </c>
      <c r="W3024" s="11">
        <v>-18.2392</v>
      </c>
      <c r="X3024" s="11" t="s">
        <v>747</v>
      </c>
    </row>
    <row r="3025" spans="1:24" x14ac:dyDescent="0.25">
      <c r="A3025" s="11" t="s">
        <v>748</v>
      </c>
      <c r="B3025" s="11">
        <v>392.4169</v>
      </c>
      <c r="C3025" s="11">
        <v>-100</v>
      </c>
      <c r="D3025" s="11">
        <v>91.985900000000001</v>
      </c>
      <c r="E3025" s="11">
        <v>-80.811199999999999</v>
      </c>
      <c r="F3025" s="11">
        <v>91.093699999999998</v>
      </c>
      <c r="G3025" s="11">
        <v>-109.7668</v>
      </c>
      <c r="H3025" s="11">
        <v>142.85679999999999</v>
      </c>
      <c r="I3025" s="11">
        <v>0</v>
      </c>
      <c r="J3025" s="11">
        <v>0</v>
      </c>
      <c r="K3025" s="11">
        <v>0</v>
      </c>
      <c r="L3025" s="11">
        <v>0</v>
      </c>
      <c r="M3025" s="11">
        <v>-4.36E-2</v>
      </c>
      <c r="N3025" s="11">
        <v>4.8304999999999998</v>
      </c>
      <c r="O3025" s="11">
        <v>2.2330999999999999</v>
      </c>
      <c r="P3025" s="11">
        <v>0.84619999999999995</v>
      </c>
      <c r="Q3025" s="11">
        <v>421.16759999999999</v>
      </c>
      <c r="R3025" s="11">
        <v>304.51549999999997</v>
      </c>
      <c r="S3025" s="11">
        <v>-48.718499999999999</v>
      </c>
      <c r="T3025" s="11">
        <v>0.74250000000000005</v>
      </c>
      <c r="U3025" s="11">
        <v>15.2264</v>
      </c>
      <c r="V3025" s="11">
        <v>-1.7002999999999999</v>
      </c>
      <c r="W3025" s="11">
        <v>-25.7912</v>
      </c>
      <c r="X3025" s="11" t="s">
        <v>748</v>
      </c>
    </row>
    <row r="3026" spans="1:24" x14ac:dyDescent="0.25">
      <c r="A3026" s="11" t="s">
        <v>1038</v>
      </c>
      <c r="B3026" s="11">
        <v>269.06810000000002</v>
      </c>
      <c r="C3026" s="11">
        <v>-100</v>
      </c>
      <c r="D3026" s="11">
        <v>134.9941</v>
      </c>
      <c r="E3026" s="11">
        <v>-55.964100000000002</v>
      </c>
      <c r="F3026" s="11">
        <v>144.65029999999999</v>
      </c>
      <c r="G3026" s="11">
        <v>-24.123799999999999</v>
      </c>
      <c r="H3026" s="11">
        <v>202.3698</v>
      </c>
      <c r="I3026" s="11">
        <v>4.9700000000000001E-2</v>
      </c>
      <c r="J3026" s="11">
        <v>5.0180999999999996</v>
      </c>
      <c r="K3026" s="11">
        <v>2.4653</v>
      </c>
      <c r="L3026" s="11">
        <v>0.71740000000000004</v>
      </c>
      <c r="M3026" s="11">
        <v>-4.0099999999999997E-2</v>
      </c>
      <c r="N3026" s="11">
        <v>5.2845000000000004</v>
      </c>
      <c r="O3026" s="11">
        <v>0.9889</v>
      </c>
      <c r="P3026" s="11">
        <v>0.1067</v>
      </c>
      <c r="Q3026" s="11">
        <v>283.76839999999999</v>
      </c>
      <c r="R3026" s="11">
        <v>223.2927</v>
      </c>
      <c r="S3026" s="11">
        <v>-56.431699999999999</v>
      </c>
      <c r="T3026" s="11">
        <v>0.75249999999999995</v>
      </c>
      <c r="U3026" s="11">
        <v>9.8102</v>
      </c>
      <c r="V3026" s="11">
        <v>-1.1287</v>
      </c>
      <c r="W3026" s="11">
        <v>-36.812399999999997</v>
      </c>
      <c r="X3026" s="11" t="s">
        <v>1038</v>
      </c>
    </row>
    <row r="3027" spans="1:24" x14ac:dyDescent="0.25">
      <c r="A3027" s="11" t="s">
        <v>1771</v>
      </c>
      <c r="B3027" s="11">
        <v>327.60919999999999</v>
      </c>
      <c r="C3027" s="11">
        <v>100</v>
      </c>
      <c r="D3027" s="11">
        <v>128.89930000000001</v>
      </c>
      <c r="E3027" s="11">
        <v>180.3125</v>
      </c>
      <c r="F3027" s="11">
        <v>289.23129999999998</v>
      </c>
      <c r="G3027" s="11">
        <v>474.77809999999999</v>
      </c>
      <c r="H3027" s="11">
        <v>808.85389999999995</v>
      </c>
      <c r="I3027" s="11">
        <v>0.24160000000000001</v>
      </c>
      <c r="J3027" s="11">
        <v>24.230799999999999</v>
      </c>
      <c r="K3027" s="11">
        <v>15.237399999999999</v>
      </c>
      <c r="L3027" s="11">
        <v>7.6855000000000002</v>
      </c>
      <c r="M3027" s="11">
        <v>0</v>
      </c>
      <c r="N3027" s="11">
        <v>0</v>
      </c>
      <c r="O3027" s="11">
        <v>0</v>
      </c>
      <c r="P3027" s="11">
        <v>0</v>
      </c>
      <c r="Q3027" s="11">
        <v>391.04910000000001</v>
      </c>
      <c r="R3027" s="11">
        <v>476.18389999999999</v>
      </c>
      <c r="S3027" s="11">
        <v>-60.209299999999999</v>
      </c>
      <c r="T3027" s="11">
        <v>0.63029999999999997</v>
      </c>
      <c r="U3027" s="11">
        <v>9.0780999999999992</v>
      </c>
      <c r="V3027" s="11">
        <v>0</v>
      </c>
      <c r="W3027" s="11">
        <v>-39.611899999999999</v>
      </c>
      <c r="X3027" s="11" t="s">
        <v>4407</v>
      </c>
    </row>
    <row r="3028" spans="1:24" x14ac:dyDescent="0.25">
      <c r="A3028" s="11" t="s">
        <v>4407</v>
      </c>
      <c r="B3028" s="11">
        <v>327.60919999999999</v>
      </c>
      <c r="C3028" s="11">
        <v>100</v>
      </c>
      <c r="D3028" s="11">
        <v>128.89930000000001</v>
      </c>
      <c r="E3028" s="11">
        <v>180.3125</v>
      </c>
      <c r="F3028" s="11">
        <v>289.23129999999998</v>
      </c>
      <c r="G3028" s="11">
        <v>474.77809999999999</v>
      </c>
      <c r="H3028" s="11">
        <v>808.85389999999995</v>
      </c>
      <c r="I3028" s="11">
        <v>0.24160000000000001</v>
      </c>
      <c r="J3028" s="11">
        <v>24.230799999999999</v>
      </c>
      <c r="K3028" s="11">
        <v>15.237399999999999</v>
      </c>
      <c r="L3028" s="11">
        <v>7.6855000000000002</v>
      </c>
      <c r="M3028" s="11">
        <v>0</v>
      </c>
      <c r="N3028" s="11">
        <v>0</v>
      </c>
      <c r="O3028" s="11">
        <v>0</v>
      </c>
      <c r="P3028" s="11">
        <v>0</v>
      </c>
      <c r="Q3028" s="11">
        <v>391.04910000000001</v>
      </c>
      <c r="R3028" s="11">
        <v>476.18389999999999</v>
      </c>
      <c r="S3028" s="11">
        <v>-60.209299999999999</v>
      </c>
      <c r="T3028" s="11">
        <v>0.63029999999999997</v>
      </c>
      <c r="U3028" s="11">
        <v>9.0780999999999992</v>
      </c>
      <c r="V3028" s="11">
        <v>0</v>
      </c>
      <c r="W3028" s="11">
        <v>-39.611899999999999</v>
      </c>
      <c r="X3028" s="11" t="s">
        <v>4407</v>
      </c>
    </row>
    <row r="3029" spans="1:24" x14ac:dyDescent="0.25">
      <c r="A3029" s="11" t="s">
        <v>4407</v>
      </c>
      <c r="B3029" s="11">
        <v>327.60919999999999</v>
      </c>
      <c r="C3029" s="11">
        <v>100</v>
      </c>
      <c r="D3029" s="11">
        <v>128.89930000000001</v>
      </c>
      <c r="E3029" s="11">
        <v>180.3125</v>
      </c>
      <c r="F3029" s="11">
        <v>289.23129999999998</v>
      </c>
      <c r="G3029" s="11">
        <v>474.77809999999999</v>
      </c>
      <c r="H3029" s="11">
        <v>808.85389999999995</v>
      </c>
      <c r="I3029" s="11">
        <v>0.24160000000000001</v>
      </c>
      <c r="J3029" s="11">
        <v>24.230799999999999</v>
      </c>
      <c r="K3029" s="11">
        <v>15.237399999999999</v>
      </c>
      <c r="L3029" s="11">
        <v>7.6855000000000002</v>
      </c>
      <c r="M3029" s="11">
        <v>0</v>
      </c>
      <c r="N3029" s="11">
        <v>0</v>
      </c>
      <c r="O3029" s="11">
        <v>0</v>
      </c>
      <c r="P3029" s="11">
        <v>0</v>
      </c>
      <c r="Q3029" s="11">
        <v>375.29169999999999</v>
      </c>
      <c r="R3029" s="11">
        <v>476.18389999999999</v>
      </c>
      <c r="S3029" s="11">
        <v>-60.207999999999998</v>
      </c>
      <c r="T3029" s="11">
        <v>0.63029999999999997</v>
      </c>
      <c r="U3029" s="11">
        <v>9.0780999999999992</v>
      </c>
      <c r="V3029" s="11">
        <v>0</v>
      </c>
      <c r="W3029" s="11">
        <v>-39.3003</v>
      </c>
      <c r="X3029" s="11" t="s">
        <v>4407</v>
      </c>
    </row>
    <row r="3030" spans="1:24" x14ac:dyDescent="0.25">
      <c r="A3030" s="11" t="s">
        <v>1430</v>
      </c>
      <c r="B3030" s="11">
        <v>166.99520000000001</v>
      </c>
      <c r="C3030" s="11">
        <v>-100</v>
      </c>
      <c r="D3030" s="11">
        <v>113.34269999999999</v>
      </c>
      <c r="E3030" s="11">
        <v>-80.5702</v>
      </c>
      <c r="F3030" s="11">
        <v>138.11109999999999</v>
      </c>
      <c r="G3030" s="11">
        <v>-103.6417</v>
      </c>
      <c r="H3030" s="11">
        <v>248.55629999999999</v>
      </c>
      <c r="I3030" s="11">
        <v>2.2800000000000001E-2</v>
      </c>
      <c r="J3030" s="11">
        <v>2.3536000000000001</v>
      </c>
      <c r="K3030" s="11">
        <v>1.2611000000000001</v>
      </c>
      <c r="L3030" s="11">
        <v>0.48070000000000002</v>
      </c>
      <c r="M3030" s="11">
        <v>-5.45E-2</v>
      </c>
      <c r="N3030" s="11">
        <v>6.4790999999999999</v>
      </c>
      <c r="O3030" s="11">
        <v>2.9161000000000001</v>
      </c>
      <c r="P3030" s="11">
        <v>1.5048999999999999</v>
      </c>
      <c r="Q3030" s="11">
        <v>174.44159999999999</v>
      </c>
      <c r="R3030" s="11">
        <v>118.19799999999999</v>
      </c>
      <c r="S3030" s="11">
        <v>-55.497999999999998</v>
      </c>
      <c r="T3030" s="11">
        <v>0.52259999999999995</v>
      </c>
      <c r="U3030" s="11">
        <v>6.0320999999999998</v>
      </c>
      <c r="V3030" s="11">
        <v>0</v>
      </c>
      <c r="W3030" s="11">
        <v>-38.780900000000003</v>
      </c>
      <c r="X3030" s="11" t="s">
        <v>1430</v>
      </c>
    </row>
    <row r="3031" spans="1:24" x14ac:dyDescent="0.25">
      <c r="A3031" s="11" t="s">
        <v>1431</v>
      </c>
      <c r="B3031" s="11">
        <v>193.6584</v>
      </c>
      <c r="C3031" s="11">
        <v>-100</v>
      </c>
      <c r="D3031" s="11">
        <v>88.101699999999994</v>
      </c>
      <c r="E3031" s="11">
        <v>-86.4315</v>
      </c>
      <c r="F3031" s="11">
        <v>96.616799999999998</v>
      </c>
      <c r="G3031" s="11">
        <v>-117.79389999999999</v>
      </c>
      <c r="H3031" s="11">
        <v>153.71449999999999</v>
      </c>
      <c r="I3031" s="11">
        <v>0</v>
      </c>
      <c r="J3031" s="11">
        <v>0</v>
      </c>
      <c r="K3031" s="11">
        <v>0</v>
      </c>
      <c r="L3031" s="11">
        <v>0</v>
      </c>
      <c r="M3031" s="11">
        <v>-4.6399999999999997E-2</v>
      </c>
      <c r="N3031" s="11">
        <v>5.1580000000000004</v>
      </c>
      <c r="O3031" s="11">
        <v>2.3851</v>
      </c>
      <c r="P3031" s="11">
        <v>0.93049999999999999</v>
      </c>
      <c r="Q3031" s="11">
        <v>201.42599999999999</v>
      </c>
      <c r="R3031" s="11">
        <v>164.24870000000001</v>
      </c>
      <c r="S3031" s="11">
        <v>-49.162999999999997</v>
      </c>
      <c r="T3031" s="11">
        <v>0.44429999999999997</v>
      </c>
      <c r="U3031" s="11">
        <v>7.8281000000000001</v>
      </c>
      <c r="V3031" s="11">
        <v>-1.7002999999999999</v>
      </c>
      <c r="W3031" s="11">
        <v>-34.981299999999997</v>
      </c>
      <c r="X3031" s="11" t="s">
        <v>1431</v>
      </c>
    </row>
    <row r="3032" spans="1:24" x14ac:dyDescent="0.25">
      <c r="A3032" s="11" t="s">
        <v>547</v>
      </c>
      <c r="B3032" s="11">
        <v>354.20909999999998</v>
      </c>
      <c r="C3032" s="11">
        <v>100</v>
      </c>
      <c r="D3032" s="11">
        <v>129.19550000000001</v>
      </c>
      <c r="E3032" s="11">
        <v>180.19130000000001</v>
      </c>
      <c r="F3032" s="11">
        <v>288.9126</v>
      </c>
      <c r="G3032" s="11">
        <v>473.08769999999998</v>
      </c>
      <c r="H3032" s="11">
        <v>803.50139999999999</v>
      </c>
      <c r="I3032" s="11">
        <v>0.24199999999999999</v>
      </c>
      <c r="J3032" s="11">
        <v>24.284800000000001</v>
      </c>
      <c r="K3032" s="11">
        <v>15.282400000000001</v>
      </c>
      <c r="L3032" s="11">
        <v>7.6890999999999998</v>
      </c>
      <c r="M3032" s="11">
        <v>0</v>
      </c>
      <c r="N3032" s="11">
        <v>0</v>
      </c>
      <c r="O3032" s="11">
        <v>0</v>
      </c>
      <c r="P3032" s="11">
        <v>0</v>
      </c>
      <c r="Q3032" s="11">
        <v>428.07150000000001</v>
      </c>
      <c r="R3032" s="11">
        <v>526.19150000000002</v>
      </c>
      <c r="S3032" s="11">
        <v>-60.222000000000001</v>
      </c>
      <c r="T3032" s="11">
        <v>0.6573</v>
      </c>
      <c r="U3032" s="11">
        <v>9.7863000000000007</v>
      </c>
      <c r="V3032" s="11">
        <v>0</v>
      </c>
      <c r="W3032" s="11">
        <v>-38.8367</v>
      </c>
      <c r="X3032" s="11" t="s">
        <v>4413</v>
      </c>
    </row>
    <row r="3033" spans="1:24" x14ac:dyDescent="0.25">
      <c r="A3033" s="11" t="s">
        <v>4413</v>
      </c>
      <c r="B3033" s="11">
        <v>354.20909999999998</v>
      </c>
      <c r="C3033" s="11">
        <v>100</v>
      </c>
      <c r="D3033" s="11">
        <v>129.19550000000001</v>
      </c>
      <c r="E3033" s="11">
        <v>180.19130000000001</v>
      </c>
      <c r="F3033" s="11">
        <v>288.9126</v>
      </c>
      <c r="G3033" s="11">
        <v>473.08769999999998</v>
      </c>
      <c r="H3033" s="11">
        <v>803.50139999999999</v>
      </c>
      <c r="I3033" s="11">
        <v>0.24199999999999999</v>
      </c>
      <c r="J3033" s="11">
        <v>24.284800000000001</v>
      </c>
      <c r="K3033" s="11">
        <v>15.282400000000001</v>
      </c>
      <c r="L3033" s="11">
        <v>7.6890999999999998</v>
      </c>
      <c r="M3033" s="11">
        <v>0</v>
      </c>
      <c r="N3033" s="11">
        <v>0</v>
      </c>
      <c r="O3033" s="11">
        <v>0</v>
      </c>
      <c r="P3033" s="11">
        <v>0</v>
      </c>
      <c r="Q3033" s="11">
        <v>428.07150000000001</v>
      </c>
      <c r="R3033" s="11">
        <v>526.19150000000002</v>
      </c>
      <c r="S3033" s="11">
        <v>-60.222000000000001</v>
      </c>
      <c r="T3033" s="11">
        <v>0.6573</v>
      </c>
      <c r="U3033" s="11">
        <v>9.7863000000000007</v>
      </c>
      <c r="V3033" s="11">
        <v>0</v>
      </c>
      <c r="W3033" s="11">
        <v>-38.8367</v>
      </c>
      <c r="X3033" s="11" t="s">
        <v>4413</v>
      </c>
    </row>
    <row r="3034" spans="1:24" x14ac:dyDescent="0.25">
      <c r="A3034" s="11" t="s">
        <v>4413</v>
      </c>
      <c r="B3034" s="11">
        <v>354.20909999999998</v>
      </c>
      <c r="C3034" s="11">
        <v>100</v>
      </c>
      <c r="D3034" s="11">
        <v>129.19550000000001</v>
      </c>
      <c r="E3034" s="11">
        <v>180.19130000000001</v>
      </c>
      <c r="F3034" s="11">
        <v>288.9126</v>
      </c>
      <c r="G3034" s="11">
        <v>473.08769999999998</v>
      </c>
      <c r="H3034" s="11">
        <v>803.50139999999999</v>
      </c>
      <c r="I3034" s="11">
        <v>0.24199999999999999</v>
      </c>
      <c r="J3034" s="11">
        <v>24.284800000000001</v>
      </c>
      <c r="K3034" s="11">
        <v>15.282400000000001</v>
      </c>
      <c r="L3034" s="11">
        <v>7.6890999999999998</v>
      </c>
      <c r="M3034" s="11">
        <v>0</v>
      </c>
      <c r="N3034" s="11">
        <v>0</v>
      </c>
      <c r="O3034" s="11">
        <v>0</v>
      </c>
      <c r="P3034" s="11">
        <v>0</v>
      </c>
      <c r="Q3034" s="11">
        <v>410.53039999999999</v>
      </c>
      <c r="R3034" s="11">
        <v>526.19150000000002</v>
      </c>
      <c r="S3034" s="11">
        <v>-60.220700000000001</v>
      </c>
      <c r="T3034" s="11">
        <v>0.6573</v>
      </c>
      <c r="U3034" s="11">
        <v>9.7863000000000007</v>
      </c>
      <c r="V3034" s="11">
        <v>0</v>
      </c>
      <c r="W3034" s="11">
        <v>-38.525100000000002</v>
      </c>
      <c r="X3034" s="11" t="s">
        <v>4413</v>
      </c>
    </row>
    <row r="3035" spans="1:24" x14ac:dyDescent="0.25">
      <c r="A3035" s="11" t="s">
        <v>4408</v>
      </c>
      <c r="B3035" s="11">
        <v>286.3381</v>
      </c>
      <c r="C3035" s="11">
        <v>100</v>
      </c>
      <c r="D3035" s="11">
        <v>186.7141</v>
      </c>
      <c r="E3035" s="11">
        <v>304.56330000000003</v>
      </c>
      <c r="F3035" s="11">
        <v>602.75689999999997</v>
      </c>
      <c r="G3035" s="11">
        <v>1207.9347</v>
      </c>
      <c r="H3035" s="11">
        <v>2523.3552</v>
      </c>
      <c r="I3035" s="11">
        <v>0.3488</v>
      </c>
      <c r="J3035" s="11">
        <v>35.486899999999999</v>
      </c>
      <c r="K3035" s="11">
        <v>26.767800000000001</v>
      </c>
      <c r="L3035" s="11">
        <v>19.412600000000001</v>
      </c>
      <c r="M3035" s="11">
        <v>0</v>
      </c>
      <c r="N3035" s="11">
        <v>0</v>
      </c>
      <c r="O3035" s="11">
        <v>0</v>
      </c>
      <c r="P3035" s="11">
        <v>0</v>
      </c>
      <c r="Q3035" s="11">
        <v>338.6361</v>
      </c>
      <c r="R3035" s="11">
        <v>384.19740000000002</v>
      </c>
      <c r="S3035" s="11">
        <v>-68.015299999999996</v>
      </c>
      <c r="T3035" s="11">
        <v>0.89410000000000001</v>
      </c>
      <c r="U3035" s="11">
        <v>8.0899000000000001</v>
      </c>
      <c r="V3035" s="11">
        <v>0</v>
      </c>
      <c r="W3035" s="11">
        <v>-47.664700000000003</v>
      </c>
      <c r="X3035" s="11" t="s">
        <v>4408</v>
      </c>
    </row>
    <row r="3036" spans="1:24" x14ac:dyDescent="0.25">
      <c r="A3036" s="11" t="s">
        <v>4408</v>
      </c>
      <c r="B3036" s="11">
        <v>286.3381</v>
      </c>
      <c r="C3036" s="11">
        <v>100</v>
      </c>
      <c r="D3036" s="11">
        <v>186.7141</v>
      </c>
      <c r="E3036" s="11">
        <v>304.56330000000003</v>
      </c>
      <c r="F3036" s="11">
        <v>602.75689999999997</v>
      </c>
      <c r="G3036" s="11">
        <v>1207.9347</v>
      </c>
      <c r="H3036" s="11">
        <v>2523.3552</v>
      </c>
      <c r="I3036" s="11">
        <v>0.3488</v>
      </c>
      <c r="J3036" s="11">
        <v>35.486899999999999</v>
      </c>
      <c r="K3036" s="11">
        <v>26.767800000000001</v>
      </c>
      <c r="L3036" s="11">
        <v>19.412600000000001</v>
      </c>
      <c r="M3036" s="11">
        <v>0</v>
      </c>
      <c r="N3036" s="11">
        <v>0</v>
      </c>
      <c r="O3036" s="11">
        <v>0</v>
      </c>
      <c r="P3036" s="11">
        <v>0</v>
      </c>
      <c r="Q3036" s="11">
        <v>338.6361</v>
      </c>
      <c r="R3036" s="11">
        <v>384.19740000000002</v>
      </c>
      <c r="S3036" s="11">
        <v>-68.015299999999996</v>
      </c>
      <c r="T3036" s="11">
        <v>0.89410000000000001</v>
      </c>
      <c r="U3036" s="11">
        <v>8.0899000000000001</v>
      </c>
      <c r="V3036" s="11">
        <v>0</v>
      </c>
      <c r="W3036" s="11">
        <v>-47.664700000000003</v>
      </c>
      <c r="X3036" s="11" t="s">
        <v>4408</v>
      </c>
    </row>
    <row r="3037" spans="1:24" x14ac:dyDescent="0.25">
      <c r="A3037" s="11" t="s">
        <v>4408</v>
      </c>
      <c r="B3037" s="11">
        <v>286.3381</v>
      </c>
      <c r="C3037" s="11">
        <v>100</v>
      </c>
      <c r="D3037" s="11">
        <v>186.7141</v>
      </c>
      <c r="E3037" s="11">
        <v>304.56330000000003</v>
      </c>
      <c r="F3037" s="11">
        <v>602.75689999999997</v>
      </c>
      <c r="G3037" s="11">
        <v>1207.9347</v>
      </c>
      <c r="H3037" s="11">
        <v>2523.3552</v>
      </c>
      <c r="I3037" s="11">
        <v>0.3488</v>
      </c>
      <c r="J3037" s="11">
        <v>35.503700000000002</v>
      </c>
      <c r="K3037" s="11">
        <v>26.767800000000001</v>
      </c>
      <c r="L3037" s="11">
        <v>19.412600000000001</v>
      </c>
      <c r="M3037" s="11">
        <v>0</v>
      </c>
      <c r="N3037" s="11">
        <v>0</v>
      </c>
      <c r="O3037" s="11">
        <v>0</v>
      </c>
      <c r="P3037" s="11">
        <v>0</v>
      </c>
      <c r="Q3037" s="11">
        <v>327.16379999999998</v>
      </c>
      <c r="R3037" s="11">
        <v>384.19740000000002</v>
      </c>
      <c r="S3037" s="11">
        <v>-68.013800000000003</v>
      </c>
      <c r="T3037" s="11">
        <v>0.89410000000000001</v>
      </c>
      <c r="U3037" s="11">
        <v>8.0899000000000001</v>
      </c>
      <c r="V3037" s="11">
        <v>0</v>
      </c>
      <c r="W3037" s="11">
        <v>-47.352899999999998</v>
      </c>
      <c r="X3037" s="11" t="s">
        <v>4408</v>
      </c>
    </row>
    <row r="3038" spans="1:24" x14ac:dyDescent="0.25">
      <c r="A3038" s="11" t="s">
        <v>549</v>
      </c>
      <c r="B3038" s="11">
        <v>368.06939999999997</v>
      </c>
      <c r="C3038" s="11">
        <v>100</v>
      </c>
      <c r="D3038" s="11">
        <v>200.91679999999999</v>
      </c>
      <c r="E3038" s="11">
        <v>325.43439999999998</v>
      </c>
      <c r="F3038" s="11">
        <v>650.3999</v>
      </c>
      <c r="G3038" s="11">
        <v>1297.0452</v>
      </c>
      <c r="H3038" s="11">
        <v>2702.7518</v>
      </c>
      <c r="I3038" s="11">
        <v>0.38109999999999999</v>
      </c>
      <c r="J3038" s="11">
        <v>38.67</v>
      </c>
      <c r="K3038" s="11">
        <v>29.204499999999999</v>
      </c>
      <c r="L3038" s="11">
        <v>21.158999999999999</v>
      </c>
      <c r="M3038" s="11">
        <v>0</v>
      </c>
      <c r="N3038" s="11">
        <v>6.4000000000000003E-3</v>
      </c>
      <c r="O3038" s="11">
        <v>0</v>
      </c>
      <c r="P3038" s="11">
        <v>0</v>
      </c>
      <c r="Q3038" s="11">
        <v>452.71910000000003</v>
      </c>
      <c r="R3038" s="11">
        <v>534.22019999999998</v>
      </c>
      <c r="S3038" s="11">
        <v>-74.188000000000002</v>
      </c>
      <c r="T3038" s="11">
        <v>0.9587</v>
      </c>
      <c r="U3038" s="11">
        <v>10.128399999999999</v>
      </c>
      <c r="V3038" s="11">
        <v>0</v>
      </c>
      <c r="W3038" s="11">
        <v>-48.954799999999999</v>
      </c>
      <c r="X3038" s="11" t="s">
        <v>4409</v>
      </c>
    </row>
    <row r="3039" spans="1:24" x14ac:dyDescent="0.25">
      <c r="A3039" s="11" t="s">
        <v>4409</v>
      </c>
      <c r="B3039" s="11">
        <v>368.06939999999997</v>
      </c>
      <c r="C3039" s="11">
        <v>100</v>
      </c>
      <c r="D3039" s="11">
        <v>200.91679999999999</v>
      </c>
      <c r="E3039" s="11">
        <v>325.43439999999998</v>
      </c>
      <c r="F3039" s="11">
        <v>650.3999</v>
      </c>
      <c r="G3039" s="11">
        <v>1297.0452</v>
      </c>
      <c r="H3039" s="11">
        <v>2702.7518</v>
      </c>
      <c r="I3039" s="11">
        <v>0.38109999999999999</v>
      </c>
      <c r="J3039" s="11">
        <v>38.67</v>
      </c>
      <c r="K3039" s="11">
        <v>29.204499999999999</v>
      </c>
      <c r="L3039" s="11">
        <v>21.158999999999999</v>
      </c>
      <c r="M3039" s="11">
        <v>0</v>
      </c>
      <c r="N3039" s="11">
        <v>6.4000000000000003E-3</v>
      </c>
      <c r="O3039" s="11">
        <v>0</v>
      </c>
      <c r="P3039" s="11">
        <v>0</v>
      </c>
      <c r="Q3039" s="11">
        <v>452.71910000000003</v>
      </c>
      <c r="R3039" s="11">
        <v>534.22019999999998</v>
      </c>
      <c r="S3039" s="11">
        <v>-74.188000000000002</v>
      </c>
      <c r="T3039" s="11">
        <v>0.9587</v>
      </c>
      <c r="U3039" s="11">
        <v>10.128399999999999</v>
      </c>
      <c r="V3039" s="11">
        <v>0</v>
      </c>
      <c r="W3039" s="11">
        <v>-48.954799999999999</v>
      </c>
      <c r="X3039" s="11" t="s">
        <v>4409</v>
      </c>
    </row>
    <row r="3040" spans="1:24" x14ac:dyDescent="0.25">
      <c r="A3040" s="11" t="s">
        <v>4409</v>
      </c>
      <c r="B3040" s="11">
        <v>368.06939999999997</v>
      </c>
      <c r="C3040" s="11">
        <v>100</v>
      </c>
      <c r="D3040" s="11">
        <v>200.91679999999999</v>
      </c>
      <c r="E3040" s="11">
        <v>325.43439999999998</v>
      </c>
      <c r="F3040" s="11">
        <v>650.3999</v>
      </c>
      <c r="G3040" s="11">
        <v>1297.0452</v>
      </c>
      <c r="H3040" s="11">
        <v>2702.7518</v>
      </c>
      <c r="I3040" s="11">
        <v>0.38109999999999999</v>
      </c>
      <c r="J3040" s="11">
        <v>38.689500000000002</v>
      </c>
      <c r="K3040" s="11">
        <v>29.204499999999999</v>
      </c>
      <c r="L3040" s="11">
        <v>21.158999999999999</v>
      </c>
      <c r="M3040" s="11">
        <v>0</v>
      </c>
      <c r="N3040" s="11">
        <v>6.4000000000000003E-3</v>
      </c>
      <c r="O3040" s="11">
        <v>0</v>
      </c>
      <c r="P3040" s="11">
        <v>0</v>
      </c>
      <c r="Q3040" s="11">
        <v>434.49020000000002</v>
      </c>
      <c r="R3040" s="11">
        <v>534.22019999999998</v>
      </c>
      <c r="S3040" s="11">
        <v>-74.186400000000006</v>
      </c>
      <c r="T3040" s="11">
        <v>0.9587</v>
      </c>
      <c r="U3040" s="11">
        <v>10.128399999999999</v>
      </c>
      <c r="V3040" s="11">
        <v>0</v>
      </c>
      <c r="W3040" s="11">
        <v>-48.643000000000001</v>
      </c>
      <c r="X3040" s="11" t="s">
        <v>4409</v>
      </c>
    </row>
    <row r="3041" spans="1:24" x14ac:dyDescent="0.25">
      <c r="A3041" s="11" t="s">
        <v>4410</v>
      </c>
      <c r="B3041" s="11">
        <v>339.33859999999999</v>
      </c>
      <c r="C3041" s="11">
        <v>100</v>
      </c>
      <c r="D3041" s="11">
        <v>186.584</v>
      </c>
      <c r="E3041" s="11">
        <v>301.9597</v>
      </c>
      <c r="F3041" s="11">
        <v>596.48559999999998</v>
      </c>
      <c r="G3041" s="11">
        <v>1191.2916</v>
      </c>
      <c r="H3041" s="11">
        <v>2481.9578000000001</v>
      </c>
      <c r="I3041" s="11">
        <v>0.34689999999999999</v>
      </c>
      <c r="J3041" s="11">
        <v>35.305700000000002</v>
      </c>
      <c r="K3041" s="11">
        <v>26.583200000000001</v>
      </c>
      <c r="L3041" s="11">
        <v>19.217400000000001</v>
      </c>
      <c r="M3041" s="11">
        <v>0</v>
      </c>
      <c r="N3041" s="11">
        <v>0</v>
      </c>
      <c r="O3041" s="11">
        <v>0</v>
      </c>
      <c r="P3041" s="11">
        <v>0</v>
      </c>
      <c r="Q3041" s="11">
        <v>411.89870000000002</v>
      </c>
      <c r="R3041" s="11">
        <v>484.21260000000001</v>
      </c>
      <c r="S3041" s="11">
        <v>-67.914100000000005</v>
      </c>
      <c r="T3041" s="11">
        <v>0.93359999999999999</v>
      </c>
      <c r="U3041" s="11">
        <v>9.5015000000000001</v>
      </c>
      <c r="V3041" s="11">
        <v>0</v>
      </c>
      <c r="W3041" s="11">
        <v>-45.989699999999999</v>
      </c>
      <c r="X3041" s="11" t="s">
        <v>4410</v>
      </c>
    </row>
    <row r="3042" spans="1:24" x14ac:dyDescent="0.25">
      <c r="A3042" s="11" t="s">
        <v>4410</v>
      </c>
      <c r="B3042" s="11">
        <v>339.33859999999999</v>
      </c>
      <c r="C3042" s="11">
        <v>100</v>
      </c>
      <c r="D3042" s="11">
        <v>186.584</v>
      </c>
      <c r="E3042" s="11">
        <v>301.9597</v>
      </c>
      <c r="F3042" s="11">
        <v>596.48559999999998</v>
      </c>
      <c r="G3042" s="11">
        <v>1191.2916</v>
      </c>
      <c r="H3042" s="11">
        <v>2481.9578000000001</v>
      </c>
      <c r="I3042" s="11">
        <v>0.34689999999999999</v>
      </c>
      <c r="J3042" s="11">
        <v>35.305700000000002</v>
      </c>
      <c r="K3042" s="11">
        <v>26.583200000000001</v>
      </c>
      <c r="L3042" s="11">
        <v>19.217400000000001</v>
      </c>
      <c r="M3042" s="11">
        <v>0</v>
      </c>
      <c r="N3042" s="11">
        <v>0</v>
      </c>
      <c r="O3042" s="11">
        <v>0</v>
      </c>
      <c r="P3042" s="11">
        <v>0</v>
      </c>
      <c r="Q3042" s="11">
        <v>411.89870000000002</v>
      </c>
      <c r="R3042" s="11">
        <v>484.21260000000001</v>
      </c>
      <c r="S3042" s="11">
        <v>-67.914100000000005</v>
      </c>
      <c r="T3042" s="11">
        <v>0.93359999999999999</v>
      </c>
      <c r="U3042" s="11">
        <v>9.5015000000000001</v>
      </c>
      <c r="V3042" s="11">
        <v>0</v>
      </c>
      <c r="W3042" s="11">
        <v>-45.989699999999999</v>
      </c>
      <c r="X3042" s="11" t="s">
        <v>4410</v>
      </c>
    </row>
    <row r="3043" spans="1:24" x14ac:dyDescent="0.25">
      <c r="A3043" s="11" t="s">
        <v>4410</v>
      </c>
      <c r="B3043" s="11">
        <v>339.33859999999999</v>
      </c>
      <c r="C3043" s="11">
        <v>100</v>
      </c>
      <c r="D3043" s="11">
        <v>186.584</v>
      </c>
      <c r="E3043" s="11">
        <v>301.9597</v>
      </c>
      <c r="F3043" s="11">
        <v>596.48559999999998</v>
      </c>
      <c r="G3043" s="11">
        <v>1191.2916</v>
      </c>
      <c r="H3043" s="11">
        <v>2481.9578000000001</v>
      </c>
      <c r="I3043" s="11">
        <v>0.34689999999999999</v>
      </c>
      <c r="J3043" s="11">
        <v>35.308599999999998</v>
      </c>
      <c r="K3043" s="11">
        <v>26.583200000000001</v>
      </c>
      <c r="L3043" s="11">
        <v>19.217400000000001</v>
      </c>
      <c r="M3043" s="11">
        <v>0</v>
      </c>
      <c r="N3043" s="11">
        <v>0</v>
      </c>
      <c r="O3043" s="11">
        <v>0</v>
      </c>
      <c r="P3043" s="11">
        <v>0</v>
      </c>
      <c r="Q3043" s="11">
        <v>396.6696</v>
      </c>
      <c r="R3043" s="11">
        <v>484.21260000000001</v>
      </c>
      <c r="S3043" s="11">
        <v>-67.912700000000001</v>
      </c>
      <c r="T3043" s="11">
        <v>0.9335</v>
      </c>
      <c r="U3043" s="11">
        <v>9.5015000000000001</v>
      </c>
      <c r="V3043" s="11">
        <v>0</v>
      </c>
      <c r="W3043" s="11">
        <v>-45.677999999999997</v>
      </c>
      <c r="X3043" s="11" t="s">
        <v>4410</v>
      </c>
    </row>
    <row r="3044" spans="1:24" x14ac:dyDescent="0.25">
      <c r="A3044" s="11" t="s">
        <v>4411</v>
      </c>
      <c r="B3044" s="11">
        <v>311.85120000000001</v>
      </c>
      <c r="C3044" s="11">
        <v>100</v>
      </c>
      <c r="D3044" s="11">
        <v>186.83150000000001</v>
      </c>
      <c r="E3044" s="11">
        <v>304.33339999999998</v>
      </c>
      <c r="F3044" s="11">
        <v>601.66240000000005</v>
      </c>
      <c r="G3044" s="11">
        <v>1203.7357999999999</v>
      </c>
      <c r="H3044" s="11">
        <v>2509.7444</v>
      </c>
      <c r="I3044" s="11">
        <v>0.3493</v>
      </c>
      <c r="J3044" s="11">
        <v>35.5578</v>
      </c>
      <c r="K3044" s="11">
        <v>26.799199999999999</v>
      </c>
      <c r="L3044" s="11">
        <v>19.4223</v>
      </c>
      <c r="M3044" s="11">
        <v>0</v>
      </c>
      <c r="N3044" s="11">
        <v>0</v>
      </c>
      <c r="O3044" s="11">
        <v>0</v>
      </c>
      <c r="P3044" s="11">
        <v>0</v>
      </c>
      <c r="Q3044" s="11">
        <v>374.4479</v>
      </c>
      <c r="R3044" s="11">
        <v>434.20499999999998</v>
      </c>
      <c r="S3044" s="11">
        <v>-67.875100000000003</v>
      </c>
      <c r="T3044" s="11">
        <v>0.91239999999999999</v>
      </c>
      <c r="U3044" s="11">
        <v>8.7446999999999999</v>
      </c>
      <c r="V3044" s="11">
        <v>0</v>
      </c>
      <c r="W3044" s="11">
        <v>-46.818199999999997</v>
      </c>
      <c r="X3044" s="11" t="s">
        <v>4411</v>
      </c>
    </row>
    <row r="3045" spans="1:24" x14ac:dyDescent="0.25">
      <c r="A3045" s="11" t="s">
        <v>4411</v>
      </c>
      <c r="B3045" s="11">
        <v>311.85120000000001</v>
      </c>
      <c r="C3045" s="11">
        <v>100</v>
      </c>
      <c r="D3045" s="11">
        <v>186.83150000000001</v>
      </c>
      <c r="E3045" s="11">
        <v>304.33339999999998</v>
      </c>
      <c r="F3045" s="11">
        <v>601.66240000000005</v>
      </c>
      <c r="G3045" s="11">
        <v>1203.7357999999999</v>
      </c>
      <c r="H3045" s="11">
        <v>2509.7444</v>
      </c>
      <c r="I3045" s="11">
        <v>0.3493</v>
      </c>
      <c r="J3045" s="11">
        <v>35.5578</v>
      </c>
      <c r="K3045" s="11">
        <v>26.799199999999999</v>
      </c>
      <c r="L3045" s="11">
        <v>19.4223</v>
      </c>
      <c r="M3045" s="11">
        <v>0</v>
      </c>
      <c r="N3045" s="11">
        <v>0</v>
      </c>
      <c r="O3045" s="11">
        <v>0</v>
      </c>
      <c r="P3045" s="11">
        <v>0</v>
      </c>
      <c r="Q3045" s="11">
        <v>374.4479</v>
      </c>
      <c r="R3045" s="11">
        <v>434.20499999999998</v>
      </c>
      <c r="S3045" s="11">
        <v>-67.875100000000003</v>
      </c>
      <c r="T3045" s="11">
        <v>0.91239999999999999</v>
      </c>
      <c r="U3045" s="11">
        <v>8.7446999999999999</v>
      </c>
      <c r="V3045" s="11">
        <v>0</v>
      </c>
      <c r="W3045" s="11">
        <v>-46.818199999999997</v>
      </c>
      <c r="X3045" s="11" t="s">
        <v>4411</v>
      </c>
    </row>
    <row r="3046" spans="1:24" x14ac:dyDescent="0.25">
      <c r="A3046" s="11" t="s">
        <v>4411</v>
      </c>
      <c r="B3046" s="11">
        <v>311.85120000000001</v>
      </c>
      <c r="C3046" s="11">
        <v>100</v>
      </c>
      <c r="D3046" s="11">
        <v>186.83150000000001</v>
      </c>
      <c r="E3046" s="11">
        <v>304.33339999999998</v>
      </c>
      <c r="F3046" s="11">
        <v>601.66240000000005</v>
      </c>
      <c r="G3046" s="11">
        <v>1203.7357999999999</v>
      </c>
      <c r="H3046" s="11">
        <v>2509.7444</v>
      </c>
      <c r="I3046" s="11">
        <v>0.3493</v>
      </c>
      <c r="J3046" s="11">
        <v>35.5578</v>
      </c>
      <c r="K3046" s="11">
        <v>26.799199999999999</v>
      </c>
      <c r="L3046" s="11">
        <v>19.4223</v>
      </c>
      <c r="M3046" s="11">
        <v>0</v>
      </c>
      <c r="N3046" s="11">
        <v>0</v>
      </c>
      <c r="O3046" s="11">
        <v>0</v>
      </c>
      <c r="P3046" s="11">
        <v>0</v>
      </c>
      <c r="Q3046" s="11">
        <v>362.8107</v>
      </c>
      <c r="R3046" s="11">
        <v>434.20499999999998</v>
      </c>
      <c r="S3046" s="11">
        <v>-67.873699999999999</v>
      </c>
      <c r="T3046" s="11">
        <v>0.9123</v>
      </c>
      <c r="U3046" s="11">
        <v>8.7446999999999999</v>
      </c>
      <c r="V3046" s="11">
        <v>0</v>
      </c>
      <c r="W3046" s="11">
        <v>-46.506399999999999</v>
      </c>
      <c r="X3046" s="11" t="s">
        <v>4411</v>
      </c>
    </row>
    <row r="3047" spans="1:24" x14ac:dyDescent="0.25">
      <c r="A3047" s="11" t="s">
        <v>4412</v>
      </c>
      <c r="B3047" s="11">
        <v>385.57600000000002</v>
      </c>
      <c r="C3047" s="11">
        <v>100</v>
      </c>
      <c r="D3047" s="11">
        <v>188.91390000000001</v>
      </c>
      <c r="E3047" s="11">
        <v>309.5446</v>
      </c>
      <c r="F3047" s="11">
        <v>618.03970000000004</v>
      </c>
      <c r="G3047" s="11">
        <v>1246.086</v>
      </c>
      <c r="H3047" s="11">
        <v>2614.7592</v>
      </c>
      <c r="I3047" s="11">
        <v>0.35339999999999999</v>
      </c>
      <c r="J3047" s="11">
        <v>35.965499999999999</v>
      </c>
      <c r="K3047" s="11">
        <v>27.3002</v>
      </c>
      <c r="L3047" s="11">
        <v>20.018599999999999</v>
      </c>
      <c r="M3047" s="11">
        <v>0</v>
      </c>
      <c r="N3047" s="11">
        <v>0</v>
      </c>
      <c r="O3047" s="11">
        <v>0</v>
      </c>
      <c r="P3047" s="11">
        <v>0</v>
      </c>
      <c r="Q3047" s="11">
        <v>483.06139999999999</v>
      </c>
      <c r="R3047" s="11">
        <v>584.2278</v>
      </c>
      <c r="S3047" s="11">
        <v>-67.710599999999999</v>
      </c>
      <c r="T3047" s="11">
        <v>0.93469999999999998</v>
      </c>
      <c r="U3047" s="11">
        <v>10.730600000000001</v>
      </c>
      <c r="V3047" s="11">
        <v>0</v>
      </c>
      <c r="W3047" s="11">
        <v>-44.531199999999998</v>
      </c>
      <c r="X3047" s="11" t="s">
        <v>4412</v>
      </c>
    </row>
    <row r="3048" spans="1:24" x14ac:dyDescent="0.25">
      <c r="A3048" s="11" t="s">
        <v>4412</v>
      </c>
      <c r="B3048" s="11">
        <v>385.57600000000002</v>
      </c>
      <c r="C3048" s="11">
        <v>100</v>
      </c>
      <c r="D3048" s="11">
        <v>188.91390000000001</v>
      </c>
      <c r="E3048" s="11">
        <v>309.5446</v>
      </c>
      <c r="F3048" s="11">
        <v>618.03970000000004</v>
      </c>
      <c r="G3048" s="11">
        <v>1246.086</v>
      </c>
      <c r="H3048" s="11">
        <v>2614.7592</v>
      </c>
      <c r="I3048" s="11">
        <v>0.35339999999999999</v>
      </c>
      <c r="J3048" s="11">
        <v>35.965499999999999</v>
      </c>
      <c r="K3048" s="11">
        <v>27.3002</v>
      </c>
      <c r="L3048" s="11">
        <v>20.018599999999999</v>
      </c>
      <c r="M3048" s="11">
        <v>0</v>
      </c>
      <c r="N3048" s="11">
        <v>0</v>
      </c>
      <c r="O3048" s="11">
        <v>0</v>
      </c>
      <c r="P3048" s="11">
        <v>0</v>
      </c>
      <c r="Q3048" s="11">
        <v>483.06139999999999</v>
      </c>
      <c r="R3048" s="11">
        <v>584.2278</v>
      </c>
      <c r="S3048" s="11">
        <v>-67.710599999999999</v>
      </c>
      <c r="T3048" s="11">
        <v>0.93469999999999998</v>
      </c>
      <c r="U3048" s="11">
        <v>10.730600000000001</v>
      </c>
      <c r="V3048" s="11">
        <v>0</v>
      </c>
      <c r="W3048" s="11">
        <v>-44.531199999999998</v>
      </c>
      <c r="X3048" s="11" t="s">
        <v>4412</v>
      </c>
    </row>
    <row r="3049" spans="1:24" x14ac:dyDescent="0.25">
      <c r="A3049" s="11" t="s">
        <v>4412</v>
      </c>
      <c r="B3049" s="11">
        <v>385.57600000000002</v>
      </c>
      <c r="C3049" s="11">
        <v>100</v>
      </c>
      <c r="D3049" s="11">
        <v>188.91390000000001</v>
      </c>
      <c r="E3049" s="11">
        <v>309.5446</v>
      </c>
      <c r="F3049" s="11">
        <v>618.03970000000004</v>
      </c>
      <c r="G3049" s="11">
        <v>1246.086</v>
      </c>
      <c r="H3049" s="11">
        <v>2614.7592</v>
      </c>
      <c r="I3049" s="11">
        <v>0.35339999999999999</v>
      </c>
      <c r="J3049" s="11">
        <v>35.980499999999999</v>
      </c>
      <c r="K3049" s="11">
        <v>27.3002</v>
      </c>
      <c r="L3049" s="11">
        <v>20.018599999999999</v>
      </c>
      <c r="M3049" s="11">
        <v>0</v>
      </c>
      <c r="N3049" s="11">
        <v>0</v>
      </c>
      <c r="O3049" s="11">
        <v>0</v>
      </c>
      <c r="P3049" s="11">
        <v>0</v>
      </c>
      <c r="Q3049" s="11">
        <v>467.90440000000001</v>
      </c>
      <c r="R3049" s="11">
        <v>584.2278</v>
      </c>
      <c r="S3049" s="11">
        <v>-67.709199999999996</v>
      </c>
      <c r="T3049" s="11">
        <v>0.93469999999999998</v>
      </c>
      <c r="U3049" s="11">
        <v>10.730600000000001</v>
      </c>
      <c r="V3049" s="11">
        <v>0</v>
      </c>
      <c r="W3049" s="11">
        <v>-44.2194</v>
      </c>
      <c r="X3049" s="11" t="s">
        <v>4412</v>
      </c>
    </row>
    <row r="3050" spans="1:24" x14ac:dyDescent="0.25">
      <c r="A3050" s="11" t="s">
        <v>1432</v>
      </c>
      <c r="B3050" s="11">
        <v>195.45160000000001</v>
      </c>
      <c r="C3050" s="11">
        <v>-100</v>
      </c>
      <c r="D3050" s="11">
        <v>68.253699999999995</v>
      </c>
      <c r="E3050" s="11">
        <v>-51.4666</v>
      </c>
      <c r="F3050" s="11">
        <v>41.460700000000003</v>
      </c>
      <c r="G3050" s="11">
        <v>-35.099800000000002</v>
      </c>
      <c r="H3050" s="11">
        <v>30.894300000000001</v>
      </c>
      <c r="I3050" s="11">
        <v>0</v>
      </c>
      <c r="J3050" s="11">
        <v>0</v>
      </c>
      <c r="K3050" s="11">
        <v>0</v>
      </c>
      <c r="L3050" s="11">
        <v>0</v>
      </c>
      <c r="M3050" s="11">
        <v>-3.3E-3</v>
      </c>
      <c r="N3050" s="11">
        <v>0.93759999999999999</v>
      </c>
      <c r="O3050" s="11">
        <v>3.6400000000000002E-2</v>
      </c>
      <c r="P3050" s="11">
        <v>0</v>
      </c>
      <c r="Q3050" s="11">
        <v>223.0343</v>
      </c>
      <c r="R3050" s="11">
        <v>144.27860000000001</v>
      </c>
      <c r="S3050" s="11">
        <v>-46.416800000000002</v>
      </c>
      <c r="T3050" s="11">
        <v>0.315</v>
      </c>
      <c r="U3050" s="11">
        <v>7.38</v>
      </c>
      <c r="V3050" s="11">
        <v>0</v>
      </c>
      <c r="W3050" s="11">
        <v>-31.877500000000001</v>
      </c>
      <c r="X3050" s="11" t="s">
        <v>1432</v>
      </c>
    </row>
    <row r="3051" spans="1:24" x14ac:dyDescent="0.25">
      <c r="A3051" s="11" t="s">
        <v>3737</v>
      </c>
      <c r="B3051" s="11">
        <v>51.2562</v>
      </c>
      <c r="C3051" s="11">
        <v>-100</v>
      </c>
      <c r="D3051" s="11">
        <v>196.03569999999999</v>
      </c>
      <c r="E3051" s="11">
        <v>-385.91469999999998</v>
      </c>
      <c r="F3051" s="11">
        <v>762.51189999999997</v>
      </c>
      <c r="G3051" s="11">
        <v>-1511.5223000000001</v>
      </c>
      <c r="H3051" s="11">
        <v>3004.9672</v>
      </c>
      <c r="I3051" s="11">
        <v>0</v>
      </c>
      <c r="J3051" s="11">
        <v>0</v>
      </c>
      <c r="K3051" s="11">
        <v>0</v>
      </c>
      <c r="L3051" s="11">
        <v>0</v>
      </c>
      <c r="M3051" s="11">
        <v>-0.33169999999999999</v>
      </c>
      <c r="N3051" s="11">
        <v>33.170999999999999</v>
      </c>
      <c r="O3051" s="11">
        <v>26.495999999999999</v>
      </c>
      <c r="P3051" s="11">
        <v>19.821000000000002</v>
      </c>
      <c r="Q3051" s="11">
        <v>32.456899999999997</v>
      </c>
      <c r="R3051" s="11">
        <v>18.038499999999999</v>
      </c>
      <c r="S3051" s="11">
        <v>-83.2239</v>
      </c>
      <c r="T3051" s="11">
        <v>9.5600000000000004E-2</v>
      </c>
      <c r="U3051" s="11">
        <v>1.5285</v>
      </c>
      <c r="V3051" s="11">
        <v>0</v>
      </c>
      <c r="W3051" s="11">
        <v>-75.237499999999997</v>
      </c>
      <c r="X3051" s="11" t="s">
        <v>3737</v>
      </c>
    </row>
    <row r="3052" spans="1:24" x14ac:dyDescent="0.25">
      <c r="A3052" s="11" t="s">
        <v>3737</v>
      </c>
      <c r="B3052" s="11">
        <v>51.2562</v>
      </c>
      <c r="C3052" s="11">
        <v>-100</v>
      </c>
      <c r="D3052" s="11">
        <v>196.03569999999999</v>
      </c>
      <c r="E3052" s="11">
        <v>-385.91469999999998</v>
      </c>
      <c r="F3052" s="11">
        <v>762.51189999999997</v>
      </c>
      <c r="G3052" s="11">
        <v>-1511.5223000000001</v>
      </c>
      <c r="H3052" s="11">
        <v>3004.9672</v>
      </c>
      <c r="I3052" s="11">
        <v>0</v>
      </c>
      <c r="J3052" s="11">
        <v>0</v>
      </c>
      <c r="K3052" s="11">
        <v>0</v>
      </c>
      <c r="L3052" s="11">
        <v>0</v>
      </c>
      <c r="M3052" s="11">
        <v>-0.33169999999999999</v>
      </c>
      <c r="N3052" s="11">
        <v>33.170999999999999</v>
      </c>
      <c r="O3052" s="11">
        <v>26.495999999999999</v>
      </c>
      <c r="P3052" s="11">
        <v>19.821000000000002</v>
      </c>
      <c r="Q3052" s="11">
        <v>32.456899999999997</v>
      </c>
      <c r="R3052" s="11">
        <v>18.038499999999999</v>
      </c>
      <c r="S3052" s="11">
        <v>-83.2239</v>
      </c>
      <c r="T3052" s="11">
        <v>9.5600000000000004E-2</v>
      </c>
      <c r="U3052" s="11">
        <v>1.5285</v>
      </c>
      <c r="V3052" s="11">
        <v>0</v>
      </c>
      <c r="W3052" s="11">
        <v>-75.237499999999997</v>
      </c>
      <c r="X3052" s="11" t="s">
        <v>3737</v>
      </c>
    </row>
    <row r="3053" spans="1:24" x14ac:dyDescent="0.25">
      <c r="A3053" s="11" t="s">
        <v>633</v>
      </c>
      <c r="B3053" s="11">
        <v>194.41079999999999</v>
      </c>
      <c r="C3053" s="11">
        <v>-100</v>
      </c>
      <c r="D3053" s="11">
        <v>156.47659999999999</v>
      </c>
      <c r="E3053" s="11">
        <v>-273.84769999999997</v>
      </c>
      <c r="F3053" s="11">
        <v>522.69529999999997</v>
      </c>
      <c r="G3053" s="11">
        <v>-1020.7966</v>
      </c>
      <c r="H3053" s="11">
        <v>2019.5105000000001</v>
      </c>
      <c r="I3053" s="11">
        <v>0</v>
      </c>
      <c r="J3053" s="11">
        <v>0</v>
      </c>
      <c r="K3053" s="11">
        <v>0</v>
      </c>
      <c r="L3053" s="11">
        <v>0</v>
      </c>
      <c r="M3053" s="11">
        <v>-0.24529999999999999</v>
      </c>
      <c r="N3053" s="11">
        <v>24.5916</v>
      </c>
      <c r="O3053" s="11">
        <v>19.2667</v>
      </c>
      <c r="P3053" s="11">
        <v>14.1975</v>
      </c>
      <c r="Q3053" s="11">
        <v>186.63570000000001</v>
      </c>
      <c r="R3053" s="11">
        <v>116.2252</v>
      </c>
      <c r="S3053" s="11">
        <v>-70.997</v>
      </c>
      <c r="T3053" s="11">
        <v>0.52129999999999999</v>
      </c>
      <c r="U3053" s="11">
        <v>7.0872000000000002</v>
      </c>
      <c r="V3053" s="11">
        <v>0</v>
      </c>
      <c r="W3053" s="11">
        <v>-52.711500000000001</v>
      </c>
      <c r="X3053" s="11" t="s">
        <v>633</v>
      </c>
    </row>
    <row r="3054" spans="1:24" x14ac:dyDescent="0.25">
      <c r="A3054" s="11" t="s">
        <v>633</v>
      </c>
      <c r="B3054" s="11">
        <v>194.41079999999999</v>
      </c>
      <c r="C3054" s="11">
        <v>-100</v>
      </c>
      <c r="D3054" s="11">
        <v>156.47659999999999</v>
      </c>
      <c r="E3054" s="11">
        <v>-273.84769999999997</v>
      </c>
      <c r="F3054" s="11">
        <v>522.69529999999997</v>
      </c>
      <c r="G3054" s="11">
        <v>-1020.7966</v>
      </c>
      <c r="H3054" s="11">
        <v>2019.5105000000001</v>
      </c>
      <c r="I3054" s="11">
        <v>0</v>
      </c>
      <c r="J3054" s="11">
        <v>0</v>
      </c>
      <c r="K3054" s="11">
        <v>0</v>
      </c>
      <c r="L3054" s="11">
        <v>0</v>
      </c>
      <c r="M3054" s="11">
        <v>-0.24529999999999999</v>
      </c>
      <c r="N3054" s="11">
        <v>24.5916</v>
      </c>
      <c r="O3054" s="11">
        <v>19.2667</v>
      </c>
      <c r="P3054" s="11">
        <v>14.1975</v>
      </c>
      <c r="Q3054" s="11">
        <v>186.63570000000001</v>
      </c>
      <c r="R3054" s="11">
        <v>116.2252</v>
      </c>
      <c r="S3054" s="11">
        <v>-70.997</v>
      </c>
      <c r="T3054" s="11">
        <v>0.52129999999999999</v>
      </c>
      <c r="U3054" s="11">
        <v>7.0872000000000002</v>
      </c>
      <c r="V3054" s="11">
        <v>0</v>
      </c>
      <c r="W3054" s="11">
        <v>-52.711500000000001</v>
      </c>
      <c r="X3054" s="11" t="s">
        <v>633</v>
      </c>
    </row>
    <row r="3055" spans="1:24" x14ac:dyDescent="0.25">
      <c r="A3055" s="11" t="s">
        <v>1433</v>
      </c>
      <c r="B3055" s="11">
        <v>292.76589999999999</v>
      </c>
      <c r="C3055" s="11">
        <v>-100</v>
      </c>
      <c r="D3055" s="11">
        <v>88.256900000000002</v>
      </c>
      <c r="E3055" s="11">
        <v>-81.441199999999995</v>
      </c>
      <c r="F3055" s="11">
        <v>91.129000000000005</v>
      </c>
      <c r="G3055" s="11">
        <v>-110.46129999999999</v>
      </c>
      <c r="H3055" s="11">
        <v>143.8305</v>
      </c>
      <c r="I3055" s="11">
        <v>0</v>
      </c>
      <c r="J3055" s="11">
        <v>0</v>
      </c>
      <c r="K3055" s="11">
        <v>0</v>
      </c>
      <c r="L3055" s="11">
        <v>0</v>
      </c>
      <c r="M3055" s="11">
        <v>-4.3400000000000001E-2</v>
      </c>
      <c r="N3055" s="11">
        <v>4.8319000000000001</v>
      </c>
      <c r="O3055" s="11">
        <v>2.2482000000000002</v>
      </c>
      <c r="P3055" s="11">
        <v>0.85680000000000001</v>
      </c>
      <c r="Q3055" s="11">
        <v>311.83690000000001</v>
      </c>
      <c r="R3055" s="11">
        <v>234.38210000000001</v>
      </c>
      <c r="S3055" s="11">
        <v>-48.3521</v>
      </c>
      <c r="T3055" s="11">
        <v>0.59260000000000002</v>
      </c>
      <c r="U3055" s="11">
        <v>11.5154</v>
      </c>
      <c r="V3055" s="11">
        <v>-1.7002999999999999</v>
      </c>
      <c r="W3055" s="11">
        <v>-29.464400000000001</v>
      </c>
      <c r="X3055" s="11" t="s">
        <v>1433</v>
      </c>
    </row>
    <row r="3056" spans="1:24" x14ac:dyDescent="0.25">
      <c r="A3056" s="11" t="s">
        <v>749</v>
      </c>
      <c r="B3056" s="11">
        <v>494.38670000000002</v>
      </c>
      <c r="C3056" s="11">
        <v>-100</v>
      </c>
      <c r="D3056" s="11">
        <v>99.271500000000003</v>
      </c>
      <c r="E3056" s="11">
        <v>-67.580200000000005</v>
      </c>
      <c r="F3056" s="11">
        <v>64.899799999999999</v>
      </c>
      <c r="G3056" s="11">
        <v>-59.351799999999997</v>
      </c>
      <c r="H3056" s="11">
        <v>59.127099999999999</v>
      </c>
      <c r="I3056" s="11">
        <v>0</v>
      </c>
      <c r="J3056" s="11">
        <v>0</v>
      </c>
      <c r="K3056" s="11">
        <v>0</v>
      </c>
      <c r="L3056" s="11">
        <v>0</v>
      </c>
      <c r="M3056" s="11">
        <v>-1.6400000000000001E-2</v>
      </c>
      <c r="N3056" s="11">
        <v>2.6145999999999998</v>
      </c>
      <c r="O3056" s="11">
        <v>0.3135</v>
      </c>
      <c r="P3056" s="11">
        <v>1.38E-2</v>
      </c>
      <c r="Q3056" s="11">
        <v>545.12270000000001</v>
      </c>
      <c r="R3056" s="11">
        <v>360.64179999999999</v>
      </c>
      <c r="S3056" s="11">
        <v>-50.164000000000001</v>
      </c>
      <c r="T3056" s="11">
        <v>0.77449999999999997</v>
      </c>
      <c r="U3056" s="11">
        <v>18.604900000000001</v>
      </c>
      <c r="V3056" s="11">
        <v>-1.1335</v>
      </c>
      <c r="W3056" s="11">
        <v>-22.335899999999999</v>
      </c>
      <c r="X3056" s="11" t="s">
        <v>749</v>
      </c>
    </row>
    <row r="3057" spans="1:24" x14ac:dyDescent="0.25">
      <c r="A3057" s="11" t="s">
        <v>804</v>
      </c>
      <c r="B3057" s="11">
        <v>174.47649999999999</v>
      </c>
      <c r="C3057" s="11">
        <v>-100</v>
      </c>
      <c r="D3057" s="11">
        <v>155.9692</v>
      </c>
      <c r="E3057" s="11">
        <v>-274.80419999999998</v>
      </c>
      <c r="F3057" s="11">
        <v>525.16489999999999</v>
      </c>
      <c r="G3057" s="11">
        <v>-1027.6138000000001</v>
      </c>
      <c r="H3057" s="11">
        <v>2036.8929000000001</v>
      </c>
      <c r="I3057" s="11">
        <v>0</v>
      </c>
      <c r="J3057" s="11">
        <v>0</v>
      </c>
      <c r="K3057" s="11">
        <v>0</v>
      </c>
      <c r="L3057" s="11">
        <v>0</v>
      </c>
      <c r="M3057" s="11">
        <v>-0.24579999999999999</v>
      </c>
      <c r="N3057" s="11">
        <v>24.6465</v>
      </c>
      <c r="O3057" s="11">
        <v>19.319600000000001</v>
      </c>
      <c r="P3057" s="11">
        <v>14.249599999999999</v>
      </c>
      <c r="Q3057" s="11">
        <v>164.73249999999999</v>
      </c>
      <c r="R3057" s="11">
        <v>102.1986</v>
      </c>
      <c r="S3057" s="11">
        <v>-70.939899999999994</v>
      </c>
      <c r="T3057" s="11">
        <v>0.49099999999999999</v>
      </c>
      <c r="U3057" s="11">
        <v>6.3457999999999997</v>
      </c>
      <c r="V3057" s="11">
        <v>0</v>
      </c>
      <c r="W3057" s="11">
        <v>-53.579700000000003</v>
      </c>
      <c r="X3057" s="11" t="s">
        <v>804</v>
      </c>
    </row>
    <row r="3058" spans="1:24" x14ac:dyDescent="0.25">
      <c r="A3058" s="11" t="s">
        <v>804</v>
      </c>
      <c r="B3058" s="11">
        <v>174.47649999999999</v>
      </c>
      <c r="C3058" s="11">
        <v>-100</v>
      </c>
      <c r="D3058" s="11">
        <v>155.9692</v>
      </c>
      <c r="E3058" s="11">
        <v>-274.80419999999998</v>
      </c>
      <c r="F3058" s="11">
        <v>525.16489999999999</v>
      </c>
      <c r="G3058" s="11">
        <v>-1027.6138000000001</v>
      </c>
      <c r="H3058" s="11">
        <v>2036.8929000000001</v>
      </c>
      <c r="I3058" s="11">
        <v>0</v>
      </c>
      <c r="J3058" s="11">
        <v>0</v>
      </c>
      <c r="K3058" s="11">
        <v>0</v>
      </c>
      <c r="L3058" s="11">
        <v>0</v>
      </c>
      <c r="M3058" s="11">
        <v>-0.24579999999999999</v>
      </c>
      <c r="N3058" s="11">
        <v>24.6465</v>
      </c>
      <c r="O3058" s="11">
        <v>19.319600000000001</v>
      </c>
      <c r="P3058" s="11">
        <v>14.249599999999999</v>
      </c>
      <c r="Q3058" s="11">
        <v>164.73249999999999</v>
      </c>
      <c r="R3058" s="11">
        <v>102.1986</v>
      </c>
      <c r="S3058" s="11">
        <v>-70.939899999999994</v>
      </c>
      <c r="T3058" s="11">
        <v>0.49099999999999999</v>
      </c>
      <c r="U3058" s="11">
        <v>6.3457999999999997</v>
      </c>
      <c r="V3058" s="11">
        <v>0</v>
      </c>
      <c r="W3058" s="11">
        <v>-53.579700000000003</v>
      </c>
      <c r="X3058" s="11" t="s">
        <v>804</v>
      </c>
    </row>
    <row r="3059" spans="1:24" x14ac:dyDescent="0.25">
      <c r="A3059" s="11" t="s">
        <v>1434</v>
      </c>
      <c r="B3059" s="11">
        <v>273.0643</v>
      </c>
      <c r="C3059" s="11">
        <v>-100</v>
      </c>
      <c r="D3059" s="11">
        <v>87.669399999999996</v>
      </c>
      <c r="E3059" s="11">
        <v>-81.761099999999999</v>
      </c>
      <c r="F3059" s="11">
        <v>91.409599999999998</v>
      </c>
      <c r="G3059" s="11">
        <v>-110.9718</v>
      </c>
      <c r="H3059" s="11">
        <v>144.56489999999999</v>
      </c>
      <c r="I3059" s="11">
        <v>0</v>
      </c>
      <c r="J3059" s="11">
        <v>0</v>
      </c>
      <c r="K3059" s="11">
        <v>0</v>
      </c>
      <c r="L3059" s="11">
        <v>0</v>
      </c>
      <c r="M3059" s="11">
        <v>-4.3700000000000003E-2</v>
      </c>
      <c r="N3059" s="11">
        <v>4.8474000000000004</v>
      </c>
      <c r="O3059" s="11">
        <v>2.2526000000000002</v>
      </c>
      <c r="P3059" s="11">
        <v>0.85650000000000004</v>
      </c>
      <c r="Q3059" s="11">
        <v>289.70999999999998</v>
      </c>
      <c r="R3059" s="11">
        <v>220.3554</v>
      </c>
      <c r="S3059" s="11">
        <v>-48.311599999999999</v>
      </c>
      <c r="T3059" s="11">
        <v>0.56269999999999998</v>
      </c>
      <c r="U3059" s="11">
        <v>10.781499999999999</v>
      </c>
      <c r="V3059" s="11">
        <v>-1.7002999999999999</v>
      </c>
      <c r="W3059" s="11">
        <v>-30.2469</v>
      </c>
      <c r="X3059" s="11" t="s">
        <v>1434</v>
      </c>
    </row>
    <row r="3060" spans="1:24" x14ac:dyDescent="0.25">
      <c r="A3060" s="11" t="s">
        <v>1435</v>
      </c>
      <c r="B3060" s="11">
        <v>265.22430000000003</v>
      </c>
      <c r="C3060" s="11">
        <v>-100</v>
      </c>
      <c r="D3060" s="11">
        <v>70.668199999999999</v>
      </c>
      <c r="E3060" s="11">
        <v>-51.121400000000001</v>
      </c>
      <c r="F3060" s="11">
        <v>41.971699999999998</v>
      </c>
      <c r="G3060" s="11">
        <v>-35.742800000000003</v>
      </c>
      <c r="H3060" s="11">
        <v>31.793500000000002</v>
      </c>
      <c r="I3060" s="11">
        <v>0</v>
      </c>
      <c r="J3060" s="11">
        <v>0</v>
      </c>
      <c r="K3060" s="11">
        <v>0</v>
      </c>
      <c r="L3060" s="11">
        <v>0</v>
      </c>
      <c r="M3060" s="11">
        <v>-2.5000000000000001E-3</v>
      </c>
      <c r="N3060" s="11">
        <v>1.0232000000000001</v>
      </c>
      <c r="O3060" s="11">
        <v>1.21E-2</v>
      </c>
      <c r="P3060" s="11">
        <v>0</v>
      </c>
      <c r="Q3060" s="11">
        <v>290.34280000000001</v>
      </c>
      <c r="R3060" s="11">
        <v>186.3586</v>
      </c>
      <c r="S3060" s="11">
        <v>-46.777099999999997</v>
      </c>
      <c r="T3060" s="11">
        <v>0.42120000000000002</v>
      </c>
      <c r="U3060" s="11">
        <v>9.9720999999999993</v>
      </c>
      <c r="V3060" s="11">
        <v>0</v>
      </c>
      <c r="W3060" s="11">
        <v>-28.554099999999998</v>
      </c>
      <c r="X3060" s="11" t="s">
        <v>1435</v>
      </c>
    </row>
    <row r="3061" spans="1:24" x14ac:dyDescent="0.25">
      <c r="A3061" s="11" t="s">
        <v>1436</v>
      </c>
      <c r="B3061" s="11">
        <v>208.9682</v>
      </c>
      <c r="C3061" s="11">
        <v>-100</v>
      </c>
      <c r="D3061" s="11">
        <v>82.465299999999999</v>
      </c>
      <c r="E3061" s="11">
        <v>-76.402000000000001</v>
      </c>
      <c r="F3061" s="11">
        <v>81.948300000000003</v>
      </c>
      <c r="G3061" s="11">
        <v>-97.278599999999997</v>
      </c>
      <c r="H3061" s="11">
        <v>125.2007</v>
      </c>
      <c r="I3061" s="11">
        <v>0</v>
      </c>
      <c r="J3061" s="11">
        <v>0</v>
      </c>
      <c r="K3061" s="11">
        <v>0</v>
      </c>
      <c r="L3061" s="11">
        <v>0</v>
      </c>
      <c r="M3061" s="11">
        <v>-3.5299999999999998E-2</v>
      </c>
      <c r="N3061" s="11">
        <v>3.9714</v>
      </c>
      <c r="O3061" s="11">
        <v>1.8467</v>
      </c>
      <c r="P3061" s="11">
        <v>0.75439999999999996</v>
      </c>
      <c r="Q3061" s="11">
        <v>222.23259999999999</v>
      </c>
      <c r="R3061" s="11">
        <v>178.27539999999999</v>
      </c>
      <c r="S3061" s="11">
        <v>-47.1633</v>
      </c>
      <c r="T3061" s="11">
        <v>0.4572</v>
      </c>
      <c r="U3061" s="11">
        <v>8.3955000000000002</v>
      </c>
      <c r="V3061" s="11">
        <v>-1.7002999999999999</v>
      </c>
      <c r="W3061" s="11">
        <v>-32.6265</v>
      </c>
      <c r="X3061" s="11" t="s">
        <v>1436</v>
      </c>
    </row>
    <row r="3062" spans="1:24" x14ac:dyDescent="0.25">
      <c r="A3062" s="11" t="s">
        <v>1140</v>
      </c>
      <c r="B3062" s="11">
        <v>119.6219</v>
      </c>
      <c r="C3062" s="11">
        <v>100</v>
      </c>
      <c r="D3062" s="11">
        <v>176.3152</v>
      </c>
      <c r="E3062" s="11">
        <v>252.54069999999999</v>
      </c>
      <c r="F3062" s="11">
        <v>444.86259999999999</v>
      </c>
      <c r="G3062" s="11">
        <v>759.36869999999999</v>
      </c>
      <c r="H3062" s="11">
        <v>1383.6836000000001</v>
      </c>
      <c r="I3062" s="11">
        <v>0.3196</v>
      </c>
      <c r="J3062" s="11">
        <v>32.3262</v>
      </c>
      <c r="K3062" s="11">
        <v>22.0441</v>
      </c>
      <c r="L3062" s="11">
        <v>13.671900000000001</v>
      </c>
      <c r="M3062" s="11">
        <v>0</v>
      </c>
      <c r="N3062" s="11">
        <v>0.1244</v>
      </c>
      <c r="O3062" s="11">
        <v>0</v>
      </c>
      <c r="P3062" s="11">
        <v>0</v>
      </c>
      <c r="Q3062" s="11">
        <v>105.90170000000001</v>
      </c>
      <c r="R3062" s="11">
        <v>104.0419</v>
      </c>
      <c r="S3062" s="11">
        <v>-69.359499999999997</v>
      </c>
      <c r="T3062" s="11">
        <v>0.50370000000000004</v>
      </c>
      <c r="U3062" s="11">
        <v>2.8927</v>
      </c>
      <c r="V3062" s="11">
        <v>0</v>
      </c>
      <c r="W3062" s="11">
        <v>-55.313899999999997</v>
      </c>
      <c r="X3062" s="11" t="s">
        <v>1140</v>
      </c>
    </row>
    <row r="3063" spans="1:24" x14ac:dyDescent="0.25">
      <c r="A3063" s="11" t="s">
        <v>1140</v>
      </c>
      <c r="B3063" s="11">
        <v>119.6219</v>
      </c>
      <c r="C3063" s="11">
        <v>100</v>
      </c>
      <c r="D3063" s="11">
        <v>176.3152</v>
      </c>
      <c r="E3063" s="11">
        <v>252.54069999999999</v>
      </c>
      <c r="F3063" s="11">
        <v>444.86259999999999</v>
      </c>
      <c r="G3063" s="11">
        <v>759.36869999999999</v>
      </c>
      <c r="H3063" s="11">
        <v>1383.6836000000001</v>
      </c>
      <c r="I3063" s="11">
        <v>0.3196</v>
      </c>
      <c r="J3063" s="11">
        <v>32.3262</v>
      </c>
      <c r="K3063" s="11">
        <v>22.0441</v>
      </c>
      <c r="L3063" s="11">
        <v>13.671900000000001</v>
      </c>
      <c r="M3063" s="11">
        <v>0</v>
      </c>
      <c r="N3063" s="11">
        <v>0.1244</v>
      </c>
      <c r="O3063" s="11">
        <v>0</v>
      </c>
      <c r="P3063" s="11">
        <v>0</v>
      </c>
      <c r="Q3063" s="11">
        <v>105.90170000000001</v>
      </c>
      <c r="R3063" s="11">
        <v>104.0419</v>
      </c>
      <c r="S3063" s="11">
        <v>-69.359499999999997</v>
      </c>
      <c r="T3063" s="11">
        <v>0.50370000000000004</v>
      </c>
      <c r="U3063" s="11">
        <v>2.8927</v>
      </c>
      <c r="V3063" s="11">
        <v>0</v>
      </c>
      <c r="W3063" s="11">
        <v>-55.313899999999997</v>
      </c>
      <c r="X3063" s="11" t="s">
        <v>1140</v>
      </c>
    </row>
    <row r="3064" spans="1:24" x14ac:dyDescent="0.25">
      <c r="A3064" s="11" t="s">
        <v>3696</v>
      </c>
      <c r="B3064" s="11">
        <v>106.08920000000001</v>
      </c>
      <c r="C3064" s="11">
        <v>100</v>
      </c>
      <c r="D3064" s="11">
        <v>191.39590000000001</v>
      </c>
      <c r="E3064" s="11">
        <v>369.3494</v>
      </c>
      <c r="F3064" s="11">
        <v>758.00390000000004</v>
      </c>
      <c r="G3064" s="11">
        <v>1588.4413</v>
      </c>
      <c r="H3064" s="11">
        <v>3391.9987000000001</v>
      </c>
      <c r="I3064" s="11">
        <v>0.43280000000000002</v>
      </c>
      <c r="J3064" s="11">
        <v>43.4193</v>
      </c>
      <c r="K3064" s="11">
        <v>34.299100000000003</v>
      </c>
      <c r="L3064" s="11">
        <v>25.5121</v>
      </c>
      <c r="M3064" s="11">
        <v>0</v>
      </c>
      <c r="N3064" s="11">
        <v>0</v>
      </c>
      <c r="O3064" s="11">
        <v>0</v>
      </c>
      <c r="P3064" s="11">
        <v>0</v>
      </c>
      <c r="Q3064" s="11">
        <v>89.017499999999998</v>
      </c>
      <c r="R3064" s="11">
        <v>74.058899999999994</v>
      </c>
      <c r="S3064" s="11">
        <v>-77.890799999999999</v>
      </c>
      <c r="T3064" s="11">
        <v>0.43</v>
      </c>
      <c r="U3064" s="11">
        <v>3.1074000000000002</v>
      </c>
      <c r="V3064" s="11">
        <v>0</v>
      </c>
      <c r="W3064" s="11">
        <v>-61.739199999999997</v>
      </c>
      <c r="X3064" s="11" t="s">
        <v>3696</v>
      </c>
    </row>
    <row r="3065" spans="1:24" x14ac:dyDescent="0.25">
      <c r="A3065" s="11" t="s">
        <v>3696</v>
      </c>
      <c r="B3065" s="11">
        <v>106.08920000000001</v>
      </c>
      <c r="C3065" s="11">
        <v>100</v>
      </c>
      <c r="D3065" s="11">
        <v>191.39590000000001</v>
      </c>
      <c r="E3065" s="11">
        <v>369.3494</v>
      </c>
      <c r="F3065" s="11">
        <v>758.00390000000004</v>
      </c>
      <c r="G3065" s="11">
        <v>1588.4413</v>
      </c>
      <c r="H3065" s="11">
        <v>3391.9987000000001</v>
      </c>
      <c r="I3065" s="11">
        <v>0.43280000000000002</v>
      </c>
      <c r="J3065" s="11">
        <v>43.4193</v>
      </c>
      <c r="K3065" s="11">
        <v>34.299100000000003</v>
      </c>
      <c r="L3065" s="11">
        <v>25.5121</v>
      </c>
      <c r="M3065" s="11">
        <v>0</v>
      </c>
      <c r="N3065" s="11">
        <v>0</v>
      </c>
      <c r="O3065" s="11">
        <v>0</v>
      </c>
      <c r="P3065" s="11">
        <v>0</v>
      </c>
      <c r="Q3065" s="11">
        <v>89.017499999999998</v>
      </c>
      <c r="R3065" s="11">
        <v>74.058899999999994</v>
      </c>
      <c r="S3065" s="11">
        <v>-77.890799999999999</v>
      </c>
      <c r="T3065" s="11">
        <v>0.43</v>
      </c>
      <c r="U3065" s="11">
        <v>3.1074000000000002</v>
      </c>
      <c r="V3065" s="11">
        <v>0</v>
      </c>
      <c r="W3065" s="11">
        <v>-61.739199999999997</v>
      </c>
      <c r="X3065" s="11" t="s">
        <v>3696</v>
      </c>
    </row>
    <row r="3066" spans="1:24" x14ac:dyDescent="0.25">
      <c r="A3066" s="11" t="s">
        <v>3697</v>
      </c>
      <c r="B3066" s="11">
        <v>87.119</v>
      </c>
      <c r="C3066" s="11">
        <v>100</v>
      </c>
      <c r="D3066" s="11">
        <v>182.71420000000001</v>
      </c>
      <c r="E3066" s="11">
        <v>332.35829999999999</v>
      </c>
      <c r="F3066" s="11">
        <v>648.26700000000005</v>
      </c>
      <c r="G3066" s="11">
        <v>1290.7329999999999</v>
      </c>
      <c r="H3066" s="11">
        <v>2629.2082999999998</v>
      </c>
      <c r="I3066" s="11">
        <v>0.40250000000000002</v>
      </c>
      <c r="J3066" s="11">
        <v>40.490600000000001</v>
      </c>
      <c r="K3066" s="11">
        <v>30.954799999999999</v>
      </c>
      <c r="L3066" s="11">
        <v>22.0199</v>
      </c>
      <c r="M3066" s="11">
        <v>0</v>
      </c>
      <c r="N3066" s="11">
        <v>0</v>
      </c>
      <c r="O3066" s="11">
        <v>0</v>
      </c>
      <c r="P3066" s="11">
        <v>0</v>
      </c>
      <c r="Q3066" s="11">
        <v>68.431700000000006</v>
      </c>
      <c r="R3066" s="11">
        <v>60.032299999999999</v>
      </c>
      <c r="S3066" s="11">
        <v>-76.191400000000002</v>
      </c>
      <c r="T3066" s="11">
        <v>0.34839999999999999</v>
      </c>
      <c r="U3066" s="11">
        <v>2.3696000000000002</v>
      </c>
      <c r="V3066" s="11">
        <v>0</v>
      </c>
      <c r="W3066" s="11">
        <v>-63.090899999999998</v>
      </c>
      <c r="X3066" s="11" t="s">
        <v>3697</v>
      </c>
    </row>
    <row r="3067" spans="1:24" x14ac:dyDescent="0.25">
      <c r="A3067" s="11" t="s">
        <v>3697</v>
      </c>
      <c r="B3067" s="11">
        <v>87.119</v>
      </c>
      <c r="C3067" s="11">
        <v>100</v>
      </c>
      <c r="D3067" s="11">
        <v>182.71420000000001</v>
      </c>
      <c r="E3067" s="11">
        <v>332.35829999999999</v>
      </c>
      <c r="F3067" s="11">
        <v>648.26700000000005</v>
      </c>
      <c r="G3067" s="11">
        <v>1290.7329999999999</v>
      </c>
      <c r="H3067" s="11">
        <v>2629.2082999999998</v>
      </c>
      <c r="I3067" s="11">
        <v>0.40250000000000002</v>
      </c>
      <c r="J3067" s="11">
        <v>40.490600000000001</v>
      </c>
      <c r="K3067" s="11">
        <v>30.954799999999999</v>
      </c>
      <c r="L3067" s="11">
        <v>22.0199</v>
      </c>
      <c r="M3067" s="11">
        <v>0</v>
      </c>
      <c r="N3067" s="11">
        <v>0</v>
      </c>
      <c r="O3067" s="11">
        <v>0</v>
      </c>
      <c r="P3067" s="11">
        <v>0</v>
      </c>
      <c r="Q3067" s="11">
        <v>68.431700000000006</v>
      </c>
      <c r="R3067" s="11">
        <v>60.032299999999999</v>
      </c>
      <c r="S3067" s="11">
        <v>-76.191400000000002</v>
      </c>
      <c r="T3067" s="11">
        <v>0.34839999999999999</v>
      </c>
      <c r="U3067" s="11">
        <v>2.3696000000000002</v>
      </c>
      <c r="V3067" s="11">
        <v>0</v>
      </c>
      <c r="W3067" s="11">
        <v>-63.090899999999998</v>
      </c>
      <c r="X3067" s="11" t="s">
        <v>3697</v>
      </c>
    </row>
    <row r="3068" spans="1:24" x14ac:dyDescent="0.25">
      <c r="A3068" s="11" t="s">
        <v>3783</v>
      </c>
      <c r="B3068" s="11">
        <v>156.92410000000001</v>
      </c>
      <c r="C3068" s="11">
        <v>-100</v>
      </c>
      <c r="D3068" s="11">
        <v>144.97120000000001</v>
      </c>
      <c r="E3068" s="11">
        <v>-237.39279999999999</v>
      </c>
      <c r="F3068" s="11">
        <v>455.70760000000001</v>
      </c>
      <c r="G3068" s="11">
        <v>-935.19979999999998</v>
      </c>
      <c r="H3068" s="11">
        <v>1990.4208000000001</v>
      </c>
      <c r="I3068" s="11">
        <v>0</v>
      </c>
      <c r="J3068" s="11">
        <v>0</v>
      </c>
      <c r="K3068" s="11">
        <v>0</v>
      </c>
      <c r="L3068" s="11">
        <v>0</v>
      </c>
      <c r="M3068" s="11">
        <v>-0.18690000000000001</v>
      </c>
      <c r="N3068" s="11">
        <v>19.250900000000001</v>
      </c>
      <c r="O3068" s="11">
        <v>14.808400000000001</v>
      </c>
      <c r="P3068" s="11">
        <v>11.433299999999999</v>
      </c>
      <c r="Q3068" s="11">
        <v>151.75890000000001</v>
      </c>
      <c r="R3068" s="11">
        <v>108.1617</v>
      </c>
      <c r="S3068" s="11">
        <v>-63.235599999999998</v>
      </c>
      <c r="T3068" s="11">
        <v>0.63400000000000001</v>
      </c>
      <c r="U3068" s="11">
        <v>5.9630000000000001</v>
      </c>
      <c r="V3068" s="11">
        <v>-1.1335</v>
      </c>
      <c r="W3068" s="11">
        <v>-48.096699999999998</v>
      </c>
      <c r="X3068" s="11" t="s">
        <v>3783</v>
      </c>
    </row>
    <row r="3069" spans="1:24" x14ac:dyDescent="0.25">
      <c r="A3069" s="11" t="s">
        <v>3783</v>
      </c>
      <c r="B3069" s="11">
        <v>156.92410000000001</v>
      </c>
      <c r="C3069" s="11">
        <v>-100</v>
      </c>
      <c r="D3069" s="11">
        <v>144.97120000000001</v>
      </c>
      <c r="E3069" s="11">
        <v>-237.39279999999999</v>
      </c>
      <c r="F3069" s="11">
        <v>455.70760000000001</v>
      </c>
      <c r="G3069" s="11">
        <v>-935.19979999999998</v>
      </c>
      <c r="H3069" s="11">
        <v>1990.4208000000001</v>
      </c>
      <c r="I3069" s="11">
        <v>0</v>
      </c>
      <c r="J3069" s="11">
        <v>0</v>
      </c>
      <c r="K3069" s="11">
        <v>0</v>
      </c>
      <c r="L3069" s="11">
        <v>0</v>
      </c>
      <c r="M3069" s="11">
        <v>-0.18690000000000001</v>
      </c>
      <c r="N3069" s="11">
        <v>19.250900000000001</v>
      </c>
      <c r="O3069" s="11">
        <v>14.808400000000001</v>
      </c>
      <c r="P3069" s="11">
        <v>11.433299999999999</v>
      </c>
      <c r="Q3069" s="11">
        <v>151.75890000000001</v>
      </c>
      <c r="R3069" s="11">
        <v>108.1617</v>
      </c>
      <c r="S3069" s="11">
        <v>-63.235599999999998</v>
      </c>
      <c r="T3069" s="11">
        <v>0.63400000000000001</v>
      </c>
      <c r="U3069" s="11">
        <v>5.9630000000000001</v>
      </c>
      <c r="V3069" s="11">
        <v>-1.1335</v>
      </c>
      <c r="W3069" s="11">
        <v>-48.096699999999998</v>
      </c>
      <c r="X3069" s="11" t="s">
        <v>3783</v>
      </c>
    </row>
    <row r="3070" spans="1:24" x14ac:dyDescent="0.25">
      <c r="A3070" s="11" t="s">
        <v>1437</v>
      </c>
      <c r="B3070" s="11">
        <v>176.9546</v>
      </c>
      <c r="C3070" s="11">
        <v>-100</v>
      </c>
      <c r="D3070" s="11">
        <v>92.282499999999999</v>
      </c>
      <c r="E3070" s="11">
        <v>-92.2607</v>
      </c>
      <c r="F3070" s="11">
        <v>103.111</v>
      </c>
      <c r="G3070" s="11">
        <v>-124.2534</v>
      </c>
      <c r="H3070" s="11">
        <v>159.36859999999999</v>
      </c>
      <c r="I3070" s="11">
        <v>0</v>
      </c>
      <c r="J3070" s="11">
        <v>0</v>
      </c>
      <c r="K3070" s="11">
        <v>0</v>
      </c>
      <c r="L3070" s="11">
        <v>0</v>
      </c>
      <c r="M3070" s="11">
        <v>-4.5199999999999997E-2</v>
      </c>
      <c r="N3070" s="11">
        <v>5.23</v>
      </c>
      <c r="O3070" s="11">
        <v>2.3065000000000002</v>
      </c>
      <c r="P3070" s="11">
        <v>0.85899999999999999</v>
      </c>
      <c r="Q3070" s="11">
        <v>179.9777</v>
      </c>
      <c r="R3070" s="11">
        <v>150.22200000000001</v>
      </c>
      <c r="S3070" s="11">
        <v>-50.973999999999997</v>
      </c>
      <c r="T3070" s="11">
        <v>0.41639999999999999</v>
      </c>
      <c r="U3070" s="11">
        <v>7.1878000000000002</v>
      </c>
      <c r="V3070" s="11">
        <v>-1.7002999999999999</v>
      </c>
      <c r="W3070" s="11">
        <v>-37.472999999999999</v>
      </c>
      <c r="X3070" s="11" t="s">
        <v>1437</v>
      </c>
    </row>
    <row r="3071" spans="1:24" x14ac:dyDescent="0.25">
      <c r="A3071" s="11" t="s">
        <v>3750</v>
      </c>
      <c r="B3071" s="11">
        <v>86.427999999999997</v>
      </c>
      <c r="C3071" s="11">
        <v>-100</v>
      </c>
      <c r="D3071" s="11">
        <v>197.6035</v>
      </c>
      <c r="E3071" s="11">
        <v>-389.85579999999999</v>
      </c>
      <c r="F3071" s="11">
        <v>860.29930000000002</v>
      </c>
      <c r="G3071" s="11">
        <v>-1926.6748</v>
      </c>
      <c r="H3071" s="11">
        <v>4433.2296999999999</v>
      </c>
      <c r="I3071" s="11">
        <v>0</v>
      </c>
      <c r="J3071" s="11">
        <v>6.1899999999999997E-2</v>
      </c>
      <c r="K3071" s="11">
        <v>0</v>
      </c>
      <c r="L3071" s="11">
        <v>0</v>
      </c>
      <c r="M3071" s="11">
        <v>-0.3347</v>
      </c>
      <c r="N3071" s="11">
        <v>33.94</v>
      </c>
      <c r="O3071" s="11">
        <v>27.4191</v>
      </c>
      <c r="P3071" s="11">
        <v>21.781199999999998</v>
      </c>
      <c r="Q3071" s="11">
        <v>67.489199999999997</v>
      </c>
      <c r="R3071" s="11">
        <v>48.064599999999999</v>
      </c>
      <c r="S3071" s="11">
        <v>-77.510400000000004</v>
      </c>
      <c r="T3071" s="11">
        <v>0.72250000000000003</v>
      </c>
      <c r="U3071" s="11">
        <v>2.8142999999999998</v>
      </c>
      <c r="V3071" s="11">
        <v>0</v>
      </c>
      <c r="W3071" s="11">
        <v>-65.045599999999993</v>
      </c>
      <c r="X3071" s="11" t="s">
        <v>3750</v>
      </c>
    </row>
    <row r="3072" spans="1:24" x14ac:dyDescent="0.25">
      <c r="A3072" s="11" t="s">
        <v>3750</v>
      </c>
      <c r="B3072" s="11">
        <v>86.427999999999997</v>
      </c>
      <c r="C3072" s="11">
        <v>-100</v>
      </c>
      <c r="D3072" s="11">
        <v>197.6035</v>
      </c>
      <c r="E3072" s="11">
        <v>-389.85579999999999</v>
      </c>
      <c r="F3072" s="11">
        <v>860.29930000000002</v>
      </c>
      <c r="G3072" s="11">
        <v>-1926.6748</v>
      </c>
      <c r="H3072" s="11">
        <v>4433.2296999999999</v>
      </c>
      <c r="I3072" s="11">
        <v>0</v>
      </c>
      <c r="J3072" s="11">
        <v>6.1899999999999997E-2</v>
      </c>
      <c r="K3072" s="11">
        <v>0</v>
      </c>
      <c r="L3072" s="11">
        <v>0</v>
      </c>
      <c r="M3072" s="11">
        <v>-0.3347</v>
      </c>
      <c r="N3072" s="11">
        <v>33.94</v>
      </c>
      <c r="O3072" s="11">
        <v>27.4191</v>
      </c>
      <c r="P3072" s="11">
        <v>21.781199999999998</v>
      </c>
      <c r="Q3072" s="11">
        <v>67.489199999999997</v>
      </c>
      <c r="R3072" s="11">
        <v>48.064599999999999</v>
      </c>
      <c r="S3072" s="11">
        <v>-77.510400000000004</v>
      </c>
      <c r="T3072" s="11">
        <v>0.72250000000000003</v>
      </c>
      <c r="U3072" s="11">
        <v>2.8142999999999998</v>
      </c>
      <c r="V3072" s="11">
        <v>0</v>
      </c>
      <c r="W3072" s="11">
        <v>-65.045599999999993</v>
      </c>
      <c r="X3072" s="11" t="s">
        <v>3750</v>
      </c>
    </row>
    <row r="3073" spans="1:24" x14ac:dyDescent="0.25">
      <c r="A3073" s="11" t="s">
        <v>1079</v>
      </c>
      <c r="B3073" s="11">
        <v>136.25450000000001</v>
      </c>
      <c r="C3073" s="11">
        <v>-100</v>
      </c>
      <c r="D3073" s="11">
        <v>97.516599999999997</v>
      </c>
      <c r="E3073" s="11">
        <v>-120.9524</v>
      </c>
      <c r="F3073" s="11">
        <v>182.42230000000001</v>
      </c>
      <c r="G3073" s="11">
        <v>-313.4932</v>
      </c>
      <c r="H3073" s="11">
        <v>581.01509999999996</v>
      </c>
      <c r="I3073" s="11">
        <v>0</v>
      </c>
      <c r="J3073" s="11">
        <v>0</v>
      </c>
      <c r="K3073" s="11">
        <v>0</v>
      </c>
      <c r="L3073" s="11">
        <v>0</v>
      </c>
      <c r="M3073" s="11">
        <v>-9.01E-2</v>
      </c>
      <c r="N3073" s="11">
        <v>9.6303999999999998</v>
      </c>
      <c r="O3073" s="11">
        <v>6.7808000000000002</v>
      </c>
      <c r="P3073" s="11">
        <v>4.8316999999999997</v>
      </c>
      <c r="Q3073" s="11">
        <v>129.86170000000001</v>
      </c>
      <c r="R3073" s="11">
        <v>86.156000000000006</v>
      </c>
      <c r="S3073" s="11">
        <v>-56.710299999999997</v>
      </c>
      <c r="T3073" s="11">
        <v>0.2873</v>
      </c>
      <c r="U3073" s="11">
        <v>5.1029</v>
      </c>
      <c r="V3073" s="11">
        <v>-0.9446</v>
      </c>
      <c r="W3073" s="11">
        <v>-44.844900000000003</v>
      </c>
      <c r="X3073" s="11" t="s">
        <v>1079</v>
      </c>
    </row>
    <row r="3074" spans="1:24" x14ac:dyDescent="0.25">
      <c r="A3074" s="11" t="s">
        <v>1079</v>
      </c>
      <c r="B3074" s="11">
        <v>136.25450000000001</v>
      </c>
      <c r="C3074" s="11">
        <v>-100</v>
      </c>
      <c r="D3074" s="11">
        <v>97.516599999999997</v>
      </c>
      <c r="E3074" s="11">
        <v>-120.9524</v>
      </c>
      <c r="F3074" s="11">
        <v>182.42230000000001</v>
      </c>
      <c r="G3074" s="11">
        <v>-313.4932</v>
      </c>
      <c r="H3074" s="11">
        <v>581.01509999999996</v>
      </c>
      <c r="I3074" s="11">
        <v>0</v>
      </c>
      <c r="J3074" s="11">
        <v>0</v>
      </c>
      <c r="K3074" s="11">
        <v>0</v>
      </c>
      <c r="L3074" s="11">
        <v>0</v>
      </c>
      <c r="M3074" s="11">
        <v>-9.01E-2</v>
      </c>
      <c r="N3074" s="11">
        <v>9.6303999999999998</v>
      </c>
      <c r="O3074" s="11">
        <v>6.7808000000000002</v>
      </c>
      <c r="P3074" s="11">
        <v>4.8316999999999997</v>
      </c>
      <c r="Q3074" s="11">
        <v>129.86170000000001</v>
      </c>
      <c r="R3074" s="11">
        <v>86.156000000000006</v>
      </c>
      <c r="S3074" s="11">
        <v>-56.710299999999997</v>
      </c>
      <c r="T3074" s="11">
        <v>0.2873</v>
      </c>
      <c r="U3074" s="11">
        <v>5.1029</v>
      </c>
      <c r="V3074" s="11">
        <v>-0.9446</v>
      </c>
      <c r="W3074" s="11">
        <v>-44.844900000000003</v>
      </c>
      <c r="X3074" s="11" t="s">
        <v>1079</v>
      </c>
    </row>
    <row r="3075" spans="1:24" x14ac:dyDescent="0.25">
      <c r="A3075" s="11" t="s">
        <v>750</v>
      </c>
      <c r="B3075" s="11">
        <v>332.755</v>
      </c>
      <c r="C3075" s="11">
        <v>-100</v>
      </c>
      <c r="D3075" s="11">
        <v>89.650300000000001</v>
      </c>
      <c r="E3075" s="11">
        <v>-81.041399999999996</v>
      </c>
      <c r="F3075" s="11">
        <v>90.890100000000004</v>
      </c>
      <c r="G3075" s="11">
        <v>-109.8476</v>
      </c>
      <c r="H3075" s="11">
        <v>142.9273</v>
      </c>
      <c r="I3075" s="11">
        <v>0</v>
      </c>
      <c r="J3075" s="11">
        <v>0</v>
      </c>
      <c r="K3075" s="11">
        <v>0</v>
      </c>
      <c r="L3075" s="11">
        <v>0</v>
      </c>
      <c r="M3075" s="11">
        <v>-4.3400000000000001E-2</v>
      </c>
      <c r="N3075" s="11">
        <v>4.8132000000000001</v>
      </c>
      <c r="O3075" s="11">
        <v>2.2359</v>
      </c>
      <c r="P3075" s="11">
        <v>0.84719999999999995</v>
      </c>
      <c r="Q3075" s="11">
        <v>355.298</v>
      </c>
      <c r="R3075" s="11">
        <v>262.43540000000002</v>
      </c>
      <c r="S3075" s="11">
        <v>-48.482900000000001</v>
      </c>
      <c r="T3075" s="11">
        <v>0.65300000000000002</v>
      </c>
      <c r="U3075" s="11">
        <v>13.0046</v>
      </c>
      <c r="V3075" s="11">
        <v>-1.7002999999999999</v>
      </c>
      <c r="W3075" s="11">
        <v>-27.999400000000001</v>
      </c>
      <c r="X3075" s="11" t="s">
        <v>750</v>
      </c>
    </row>
    <row r="3076" spans="1:24" x14ac:dyDescent="0.25">
      <c r="A3076" s="11" t="s">
        <v>1127</v>
      </c>
      <c r="B3076" s="11">
        <v>76.345600000000005</v>
      </c>
      <c r="C3076" s="11">
        <v>100</v>
      </c>
      <c r="D3076" s="11">
        <v>148.3562</v>
      </c>
      <c r="E3076" s="11">
        <v>227.3425</v>
      </c>
      <c r="F3076" s="11">
        <v>358.49689999999998</v>
      </c>
      <c r="G3076" s="11">
        <v>578.40409999999997</v>
      </c>
      <c r="H3076" s="11">
        <v>951.82809999999995</v>
      </c>
      <c r="I3076" s="11">
        <v>0.30919999999999997</v>
      </c>
      <c r="J3076" s="11">
        <v>31.057099999999998</v>
      </c>
      <c r="K3076" s="11">
        <v>19.040900000000001</v>
      </c>
      <c r="L3076" s="11">
        <v>9.657</v>
      </c>
      <c r="M3076" s="11">
        <v>0</v>
      </c>
      <c r="N3076" s="11">
        <v>0</v>
      </c>
      <c r="O3076" s="11">
        <v>0</v>
      </c>
      <c r="P3076" s="11">
        <v>0</v>
      </c>
      <c r="Q3076" s="11">
        <v>56.729599999999998</v>
      </c>
      <c r="R3076" s="11">
        <v>62.005000000000003</v>
      </c>
      <c r="S3076" s="11">
        <v>-69.360500000000002</v>
      </c>
      <c r="T3076" s="11">
        <v>0.13639999999999999</v>
      </c>
      <c r="U3076" s="11">
        <v>1.4379</v>
      </c>
      <c r="V3076" s="11">
        <v>0</v>
      </c>
      <c r="W3076" s="11">
        <v>-61.4527</v>
      </c>
      <c r="X3076" s="11" t="s">
        <v>1127</v>
      </c>
    </row>
    <row r="3077" spans="1:24" x14ac:dyDescent="0.25">
      <c r="A3077" s="11" t="s">
        <v>1127</v>
      </c>
      <c r="B3077" s="11">
        <v>76.345600000000005</v>
      </c>
      <c r="C3077" s="11">
        <v>100</v>
      </c>
      <c r="D3077" s="11">
        <v>148.3562</v>
      </c>
      <c r="E3077" s="11">
        <v>227.3425</v>
      </c>
      <c r="F3077" s="11">
        <v>358.49689999999998</v>
      </c>
      <c r="G3077" s="11">
        <v>578.40409999999997</v>
      </c>
      <c r="H3077" s="11">
        <v>951.82809999999995</v>
      </c>
      <c r="I3077" s="11">
        <v>0.30919999999999997</v>
      </c>
      <c r="J3077" s="11">
        <v>31.057099999999998</v>
      </c>
      <c r="K3077" s="11">
        <v>19.040900000000001</v>
      </c>
      <c r="L3077" s="11">
        <v>9.657</v>
      </c>
      <c r="M3077" s="11">
        <v>0</v>
      </c>
      <c r="N3077" s="11">
        <v>0</v>
      </c>
      <c r="O3077" s="11">
        <v>0</v>
      </c>
      <c r="P3077" s="11">
        <v>0</v>
      </c>
      <c r="Q3077" s="11">
        <v>56.729599999999998</v>
      </c>
      <c r="R3077" s="11">
        <v>62.005000000000003</v>
      </c>
      <c r="S3077" s="11">
        <v>-69.360500000000002</v>
      </c>
      <c r="T3077" s="11">
        <v>0.13639999999999999</v>
      </c>
      <c r="U3077" s="11">
        <v>1.4379</v>
      </c>
      <c r="V3077" s="11">
        <v>0</v>
      </c>
      <c r="W3077" s="11">
        <v>-61.4527</v>
      </c>
      <c r="X3077" s="11" t="s">
        <v>1127</v>
      </c>
    </row>
    <row r="3078" spans="1:24" x14ac:dyDescent="0.25">
      <c r="A3078" s="11" t="s">
        <v>1440</v>
      </c>
      <c r="B3078" s="11">
        <v>76.345600000000005</v>
      </c>
      <c r="C3078" s="11">
        <v>100</v>
      </c>
      <c r="D3078" s="11">
        <v>148.3562</v>
      </c>
      <c r="E3078" s="11">
        <v>227.3425</v>
      </c>
      <c r="F3078" s="11">
        <v>358.49689999999998</v>
      </c>
      <c r="G3078" s="11">
        <v>578.40409999999997</v>
      </c>
      <c r="H3078" s="11">
        <v>951.82809999999995</v>
      </c>
      <c r="I3078" s="11">
        <v>0.30919999999999997</v>
      </c>
      <c r="J3078" s="11">
        <v>31.057099999999998</v>
      </c>
      <c r="K3078" s="11">
        <v>19.040900000000001</v>
      </c>
      <c r="L3078" s="11">
        <v>9.657</v>
      </c>
      <c r="M3078" s="11">
        <v>0</v>
      </c>
      <c r="N3078" s="11">
        <v>0</v>
      </c>
      <c r="O3078" s="11">
        <v>0</v>
      </c>
      <c r="P3078" s="11">
        <v>0</v>
      </c>
      <c r="Q3078" s="11">
        <v>56.729599999999998</v>
      </c>
      <c r="R3078" s="11">
        <v>62.005000000000003</v>
      </c>
      <c r="S3078" s="11">
        <v>-69.360500000000002</v>
      </c>
      <c r="T3078" s="11">
        <v>0.13639999999999999</v>
      </c>
      <c r="U3078" s="11">
        <v>1.4379</v>
      </c>
      <c r="V3078" s="11">
        <v>0</v>
      </c>
      <c r="W3078" s="11">
        <v>-61.4527</v>
      </c>
      <c r="X3078" s="11" t="s">
        <v>1440</v>
      </c>
    </row>
    <row r="3079" spans="1:24" x14ac:dyDescent="0.25">
      <c r="A3079" s="11" t="s">
        <v>634</v>
      </c>
      <c r="B3079" s="11">
        <v>214.42310000000001</v>
      </c>
      <c r="C3079" s="11">
        <v>-100</v>
      </c>
      <c r="D3079" s="11">
        <v>157.17359999999999</v>
      </c>
      <c r="E3079" s="11">
        <v>-273.57839999999999</v>
      </c>
      <c r="F3079" s="11">
        <v>522.33749999999998</v>
      </c>
      <c r="G3079" s="11">
        <v>-1019.8067</v>
      </c>
      <c r="H3079" s="11">
        <v>2017.3042</v>
      </c>
      <c r="I3079" s="11">
        <v>0</v>
      </c>
      <c r="J3079" s="11">
        <v>0</v>
      </c>
      <c r="K3079" s="11">
        <v>0</v>
      </c>
      <c r="L3079" s="11">
        <v>0</v>
      </c>
      <c r="M3079" s="11">
        <v>-0.24510000000000001</v>
      </c>
      <c r="N3079" s="11">
        <v>24.578800000000001</v>
      </c>
      <c r="O3079" s="11">
        <v>19.255800000000001</v>
      </c>
      <c r="P3079" s="11">
        <v>14.1873</v>
      </c>
      <c r="Q3079" s="11">
        <v>208.30770000000001</v>
      </c>
      <c r="R3079" s="11">
        <v>130.25190000000001</v>
      </c>
      <c r="S3079" s="11">
        <v>-71.067999999999998</v>
      </c>
      <c r="T3079" s="11">
        <v>0.55189999999999995</v>
      </c>
      <c r="U3079" s="11">
        <v>7.8324999999999996</v>
      </c>
      <c r="V3079" s="11">
        <v>0</v>
      </c>
      <c r="W3079" s="11">
        <v>-51.919499999999999</v>
      </c>
      <c r="X3079" s="11" t="s">
        <v>634</v>
      </c>
    </row>
    <row r="3080" spans="1:24" x14ac:dyDescent="0.25">
      <c r="A3080" s="11" t="s">
        <v>634</v>
      </c>
      <c r="B3080" s="11">
        <v>214.42310000000001</v>
      </c>
      <c r="C3080" s="11">
        <v>-100</v>
      </c>
      <c r="D3080" s="11">
        <v>157.17359999999999</v>
      </c>
      <c r="E3080" s="11">
        <v>-273.57839999999999</v>
      </c>
      <c r="F3080" s="11">
        <v>522.33749999999998</v>
      </c>
      <c r="G3080" s="11">
        <v>-1019.8067</v>
      </c>
      <c r="H3080" s="11">
        <v>2017.3042</v>
      </c>
      <c r="I3080" s="11">
        <v>0</v>
      </c>
      <c r="J3080" s="11">
        <v>0</v>
      </c>
      <c r="K3080" s="11">
        <v>0</v>
      </c>
      <c r="L3080" s="11">
        <v>0</v>
      </c>
      <c r="M3080" s="11">
        <v>-0.24510000000000001</v>
      </c>
      <c r="N3080" s="11">
        <v>24.578800000000001</v>
      </c>
      <c r="O3080" s="11">
        <v>19.255800000000001</v>
      </c>
      <c r="P3080" s="11">
        <v>14.1873</v>
      </c>
      <c r="Q3080" s="11">
        <v>208.30770000000001</v>
      </c>
      <c r="R3080" s="11">
        <v>130.25190000000001</v>
      </c>
      <c r="S3080" s="11">
        <v>-71.067999999999998</v>
      </c>
      <c r="T3080" s="11">
        <v>0.55189999999999995</v>
      </c>
      <c r="U3080" s="11">
        <v>7.8324999999999996</v>
      </c>
      <c r="V3080" s="11">
        <v>0</v>
      </c>
      <c r="W3080" s="11">
        <v>-51.919499999999999</v>
      </c>
      <c r="X3080" s="11" t="s">
        <v>634</v>
      </c>
    </row>
    <row r="3081" spans="1:24" x14ac:dyDescent="0.25">
      <c r="A3081" s="11" t="s">
        <v>751</v>
      </c>
      <c r="B3081" s="11">
        <v>312.87540000000001</v>
      </c>
      <c r="C3081" s="11">
        <v>-100</v>
      </c>
      <c r="D3081" s="11">
        <v>89.1036</v>
      </c>
      <c r="E3081" s="11">
        <v>-81.450800000000001</v>
      </c>
      <c r="F3081" s="11">
        <v>91.240200000000002</v>
      </c>
      <c r="G3081" s="11">
        <v>-110.4222</v>
      </c>
      <c r="H3081" s="11">
        <v>143.6797</v>
      </c>
      <c r="I3081" s="11">
        <v>0</v>
      </c>
      <c r="J3081" s="11">
        <v>0</v>
      </c>
      <c r="K3081" s="11">
        <v>0</v>
      </c>
      <c r="L3081" s="11">
        <v>0</v>
      </c>
      <c r="M3081" s="11">
        <v>-4.3400000000000001E-2</v>
      </c>
      <c r="N3081" s="11">
        <v>4.8331999999999997</v>
      </c>
      <c r="O3081" s="11">
        <v>2.2446999999999999</v>
      </c>
      <c r="P3081" s="11">
        <v>0.85229999999999995</v>
      </c>
      <c r="Q3081" s="11">
        <v>333.79349999999999</v>
      </c>
      <c r="R3081" s="11">
        <v>248.40880000000001</v>
      </c>
      <c r="S3081" s="11">
        <v>-48.4328</v>
      </c>
      <c r="T3081" s="11">
        <v>0.62209999999999999</v>
      </c>
      <c r="U3081" s="11">
        <v>12.2638</v>
      </c>
      <c r="V3081" s="11">
        <v>-1.7002999999999999</v>
      </c>
      <c r="W3081" s="11">
        <v>-28.693100000000001</v>
      </c>
      <c r="X3081" s="11" t="s">
        <v>751</v>
      </c>
    </row>
    <row r="3082" spans="1:24" x14ac:dyDescent="0.25">
      <c r="A3082" s="11" t="s">
        <v>778</v>
      </c>
      <c r="B3082" s="11">
        <v>625.35130000000004</v>
      </c>
      <c r="C3082" s="11">
        <v>100</v>
      </c>
      <c r="D3082" s="11">
        <v>220.78370000000001</v>
      </c>
      <c r="E3082" s="11">
        <v>418.78960000000001</v>
      </c>
      <c r="F3082" s="11">
        <v>914.72979999999995</v>
      </c>
      <c r="G3082" s="11">
        <v>2046.4962</v>
      </c>
      <c r="H3082" s="11">
        <v>4684.0550000000003</v>
      </c>
      <c r="I3082" s="11">
        <v>0.46629999999999999</v>
      </c>
      <c r="J3082" s="11">
        <v>46.685699999999997</v>
      </c>
      <c r="K3082" s="11">
        <v>37.846600000000002</v>
      </c>
      <c r="L3082" s="11">
        <v>29.3248</v>
      </c>
      <c r="M3082" s="11">
        <v>0</v>
      </c>
      <c r="N3082" s="11">
        <v>0</v>
      </c>
      <c r="O3082" s="11">
        <v>0</v>
      </c>
      <c r="P3082" s="11">
        <v>0</v>
      </c>
      <c r="Q3082" s="11">
        <v>665.16120000000001</v>
      </c>
      <c r="R3082" s="11">
        <v>437.7645</v>
      </c>
      <c r="S3082" s="11">
        <v>-80.460599999999999</v>
      </c>
      <c r="T3082" s="11">
        <v>0.93979999999999997</v>
      </c>
      <c r="U3082" s="11">
        <v>22.604600000000001</v>
      </c>
      <c r="V3082" s="11">
        <v>0</v>
      </c>
      <c r="W3082" s="11">
        <v>-44.448399999999999</v>
      </c>
      <c r="X3082" s="11" t="s">
        <v>4414</v>
      </c>
    </row>
    <row r="3083" spans="1:24" x14ac:dyDescent="0.25">
      <c r="A3083" s="11" t="s">
        <v>4414</v>
      </c>
      <c r="B3083" s="11">
        <v>625.35130000000004</v>
      </c>
      <c r="C3083" s="11">
        <v>100</v>
      </c>
      <c r="D3083" s="11">
        <v>220.78370000000001</v>
      </c>
      <c r="E3083" s="11">
        <v>418.78960000000001</v>
      </c>
      <c r="F3083" s="11">
        <v>914.72979999999995</v>
      </c>
      <c r="G3083" s="11">
        <v>2046.4962</v>
      </c>
      <c r="H3083" s="11">
        <v>4684.0550000000003</v>
      </c>
      <c r="I3083" s="11">
        <v>0.46629999999999999</v>
      </c>
      <c r="J3083" s="11">
        <v>46.685699999999997</v>
      </c>
      <c r="K3083" s="11">
        <v>37.846600000000002</v>
      </c>
      <c r="L3083" s="11">
        <v>29.3248</v>
      </c>
      <c r="M3083" s="11">
        <v>0</v>
      </c>
      <c r="N3083" s="11">
        <v>0</v>
      </c>
      <c r="O3083" s="11">
        <v>0</v>
      </c>
      <c r="P3083" s="11">
        <v>0</v>
      </c>
      <c r="Q3083" s="11">
        <v>665.16120000000001</v>
      </c>
      <c r="R3083" s="11">
        <v>437.7645</v>
      </c>
      <c r="S3083" s="11">
        <v>-80.460599999999999</v>
      </c>
      <c r="T3083" s="11">
        <v>0.93979999999999997</v>
      </c>
      <c r="U3083" s="11">
        <v>22.604600000000001</v>
      </c>
      <c r="V3083" s="11">
        <v>0</v>
      </c>
      <c r="W3083" s="11">
        <v>-44.448399999999999</v>
      </c>
      <c r="X3083" s="11" t="s">
        <v>4414</v>
      </c>
    </row>
    <row r="3084" spans="1:24" x14ac:dyDescent="0.25">
      <c r="A3084" s="11" t="s">
        <v>4414</v>
      </c>
      <c r="B3084" s="11">
        <v>625.35130000000004</v>
      </c>
      <c r="C3084" s="11">
        <v>100</v>
      </c>
      <c r="D3084" s="11">
        <v>220.78370000000001</v>
      </c>
      <c r="E3084" s="11">
        <v>418.78960000000001</v>
      </c>
      <c r="F3084" s="11">
        <v>914.72979999999995</v>
      </c>
      <c r="G3084" s="11">
        <v>2046.4962</v>
      </c>
      <c r="H3084" s="11">
        <v>4684.0550000000003</v>
      </c>
      <c r="I3084" s="11">
        <v>0.46629999999999999</v>
      </c>
      <c r="J3084" s="11">
        <v>46.685699999999997</v>
      </c>
      <c r="K3084" s="11">
        <v>37.846600000000002</v>
      </c>
      <c r="L3084" s="11">
        <v>29.3248</v>
      </c>
      <c r="M3084" s="11">
        <v>0</v>
      </c>
      <c r="N3084" s="11">
        <v>0</v>
      </c>
      <c r="O3084" s="11">
        <v>0</v>
      </c>
      <c r="P3084" s="11">
        <v>0</v>
      </c>
      <c r="Q3084" s="11">
        <v>642.27300000000002</v>
      </c>
      <c r="R3084" s="11">
        <v>437.7645</v>
      </c>
      <c r="S3084" s="11">
        <v>-80.4589</v>
      </c>
      <c r="T3084" s="11">
        <v>0.93979999999999997</v>
      </c>
      <c r="U3084" s="11">
        <v>22.604600000000001</v>
      </c>
      <c r="V3084" s="11">
        <v>0</v>
      </c>
      <c r="W3084" s="11">
        <v>-44.136400000000002</v>
      </c>
      <c r="X3084" s="11" t="s">
        <v>4414</v>
      </c>
    </row>
    <row r="3085" spans="1:24" x14ac:dyDescent="0.25">
      <c r="A3085" s="11" t="s">
        <v>214</v>
      </c>
      <c r="B3085" s="11">
        <v>326.32159999999999</v>
      </c>
      <c r="C3085" s="11">
        <v>100</v>
      </c>
      <c r="D3085" s="11">
        <v>130.42269999999999</v>
      </c>
      <c r="E3085" s="11">
        <v>199.3776</v>
      </c>
      <c r="F3085" s="11">
        <v>340.60570000000001</v>
      </c>
      <c r="G3085" s="11">
        <v>592.47220000000004</v>
      </c>
      <c r="H3085" s="11">
        <v>1055.2145</v>
      </c>
      <c r="I3085" s="11">
        <v>0.26229999999999998</v>
      </c>
      <c r="J3085" s="11">
        <v>26.355699999999999</v>
      </c>
      <c r="K3085" s="11">
        <v>18.397600000000001</v>
      </c>
      <c r="L3085" s="11">
        <v>11.208399999999999</v>
      </c>
      <c r="M3085" s="11">
        <v>0</v>
      </c>
      <c r="N3085" s="11">
        <v>0</v>
      </c>
      <c r="O3085" s="11">
        <v>0</v>
      </c>
      <c r="P3085" s="11">
        <v>0</v>
      </c>
      <c r="Q3085" s="11">
        <v>378.67959999999999</v>
      </c>
      <c r="R3085" s="11">
        <v>513.07629999999995</v>
      </c>
      <c r="S3085" s="11">
        <v>-61.881700000000002</v>
      </c>
      <c r="T3085" s="11">
        <v>0.49299999999999999</v>
      </c>
      <c r="U3085" s="11">
        <v>8.5022000000000002</v>
      </c>
      <c r="V3085" s="11">
        <v>0</v>
      </c>
      <c r="W3085" s="11">
        <v>-42.914299999999997</v>
      </c>
      <c r="X3085" s="11" t="s">
        <v>214</v>
      </c>
    </row>
    <row r="3086" spans="1:24" x14ac:dyDescent="0.25">
      <c r="A3086" s="11" t="s">
        <v>54</v>
      </c>
      <c r="B3086" s="11">
        <v>341.11759999999998</v>
      </c>
      <c r="C3086" s="11">
        <v>100</v>
      </c>
      <c r="D3086" s="11">
        <v>115.7259</v>
      </c>
      <c r="E3086" s="11">
        <v>144.13509999999999</v>
      </c>
      <c r="F3086" s="11">
        <v>197.8142</v>
      </c>
      <c r="G3086" s="11">
        <v>270.98469999999998</v>
      </c>
      <c r="H3086" s="11">
        <v>379.11020000000002</v>
      </c>
      <c r="I3086" s="11">
        <v>0.19409999999999999</v>
      </c>
      <c r="J3086" s="11">
        <v>19.545500000000001</v>
      </c>
      <c r="K3086" s="11">
        <v>9.3356999999999992</v>
      </c>
      <c r="L3086" s="11">
        <v>2.5335000000000001</v>
      </c>
      <c r="M3086" s="11">
        <v>0</v>
      </c>
      <c r="N3086" s="11">
        <v>0</v>
      </c>
      <c r="O3086" s="11">
        <v>0</v>
      </c>
      <c r="P3086" s="11">
        <v>0</v>
      </c>
      <c r="Q3086" s="11">
        <v>398.30130000000003</v>
      </c>
      <c r="R3086" s="11">
        <v>549.13049999999998</v>
      </c>
      <c r="S3086" s="11">
        <v>-58.997700000000002</v>
      </c>
      <c r="T3086" s="11">
        <v>0.42880000000000001</v>
      </c>
      <c r="U3086" s="11">
        <v>8.7802000000000007</v>
      </c>
      <c r="V3086" s="11">
        <v>0</v>
      </c>
      <c r="W3086" s="11">
        <v>-40.295699999999997</v>
      </c>
      <c r="X3086" s="11" t="s">
        <v>54</v>
      </c>
    </row>
    <row r="3087" spans="1:24" x14ac:dyDescent="0.25">
      <c r="A3087" s="11" t="s">
        <v>4415</v>
      </c>
      <c r="B3087" s="11">
        <v>427.68009999999998</v>
      </c>
      <c r="C3087" s="11">
        <v>100</v>
      </c>
      <c r="D3087" s="11">
        <v>214.8458</v>
      </c>
      <c r="E3087" s="11">
        <v>423.84140000000002</v>
      </c>
      <c r="F3087" s="11">
        <v>929.58950000000004</v>
      </c>
      <c r="G3087" s="11">
        <v>2090.1729</v>
      </c>
      <c r="H3087" s="11">
        <v>4810.5451999999996</v>
      </c>
      <c r="I3087" s="11">
        <v>0.47249999999999998</v>
      </c>
      <c r="J3087" s="11">
        <v>47.280900000000003</v>
      </c>
      <c r="K3087" s="11">
        <v>38.279800000000002</v>
      </c>
      <c r="L3087" s="11">
        <v>29.654599999999999</v>
      </c>
      <c r="M3087" s="11">
        <v>0</v>
      </c>
      <c r="N3087" s="11">
        <v>0</v>
      </c>
      <c r="O3087" s="11">
        <v>0</v>
      </c>
      <c r="P3087" s="11">
        <v>0</v>
      </c>
      <c r="Q3087" s="11">
        <v>446.42869999999999</v>
      </c>
      <c r="R3087" s="11">
        <v>297.49770000000001</v>
      </c>
      <c r="S3087" s="11">
        <v>-80.316199999999995</v>
      </c>
      <c r="T3087" s="11">
        <v>0.78720000000000001</v>
      </c>
      <c r="U3087" s="11">
        <v>15.2392</v>
      </c>
      <c r="V3087" s="11">
        <v>0</v>
      </c>
      <c r="W3087" s="11">
        <v>-52.166200000000003</v>
      </c>
      <c r="X3087" s="11" t="s">
        <v>4415</v>
      </c>
    </row>
    <row r="3088" spans="1:24" x14ac:dyDescent="0.25">
      <c r="A3088" s="11" t="s">
        <v>4415</v>
      </c>
      <c r="B3088" s="11">
        <v>427.68009999999998</v>
      </c>
      <c r="C3088" s="11">
        <v>100</v>
      </c>
      <c r="D3088" s="11">
        <v>214.8458</v>
      </c>
      <c r="E3088" s="11">
        <v>423.84140000000002</v>
      </c>
      <c r="F3088" s="11">
        <v>929.58950000000004</v>
      </c>
      <c r="G3088" s="11">
        <v>2090.1729</v>
      </c>
      <c r="H3088" s="11">
        <v>4810.5451999999996</v>
      </c>
      <c r="I3088" s="11">
        <v>0.47249999999999998</v>
      </c>
      <c r="J3088" s="11">
        <v>47.280900000000003</v>
      </c>
      <c r="K3088" s="11">
        <v>38.279800000000002</v>
      </c>
      <c r="L3088" s="11">
        <v>29.654599999999999</v>
      </c>
      <c r="M3088" s="11">
        <v>0</v>
      </c>
      <c r="N3088" s="11">
        <v>0</v>
      </c>
      <c r="O3088" s="11">
        <v>0</v>
      </c>
      <c r="P3088" s="11">
        <v>0</v>
      </c>
      <c r="Q3088" s="11">
        <v>446.42869999999999</v>
      </c>
      <c r="R3088" s="11">
        <v>297.49770000000001</v>
      </c>
      <c r="S3088" s="11">
        <v>-80.316199999999995</v>
      </c>
      <c r="T3088" s="11">
        <v>0.78720000000000001</v>
      </c>
      <c r="U3088" s="11">
        <v>15.2392</v>
      </c>
      <c r="V3088" s="11">
        <v>0</v>
      </c>
      <c r="W3088" s="11">
        <v>-52.166200000000003</v>
      </c>
      <c r="X3088" s="11" t="s">
        <v>4415</v>
      </c>
    </row>
    <row r="3089" spans="1:24" x14ac:dyDescent="0.25">
      <c r="A3089" s="11" t="s">
        <v>4415</v>
      </c>
      <c r="B3089" s="11">
        <v>427.68009999999998</v>
      </c>
      <c r="C3089" s="11">
        <v>100</v>
      </c>
      <c r="D3089" s="11">
        <v>214.8458</v>
      </c>
      <c r="E3089" s="11">
        <v>423.84140000000002</v>
      </c>
      <c r="F3089" s="11">
        <v>929.58950000000004</v>
      </c>
      <c r="G3089" s="11">
        <v>2090.1729</v>
      </c>
      <c r="H3089" s="11">
        <v>4810.5451999999996</v>
      </c>
      <c r="I3089" s="11">
        <v>0.47249999999999998</v>
      </c>
      <c r="J3089" s="11">
        <v>47.280900000000003</v>
      </c>
      <c r="K3089" s="11">
        <v>38.279800000000002</v>
      </c>
      <c r="L3089" s="11">
        <v>29.654599999999999</v>
      </c>
      <c r="M3089" s="11">
        <v>0</v>
      </c>
      <c r="N3089" s="11">
        <v>0</v>
      </c>
      <c r="O3089" s="11">
        <v>0</v>
      </c>
      <c r="P3089" s="11">
        <v>0</v>
      </c>
      <c r="Q3089" s="11">
        <v>431.1703</v>
      </c>
      <c r="R3089" s="11">
        <v>297.49770000000001</v>
      </c>
      <c r="S3089" s="11">
        <v>-80.314499999999995</v>
      </c>
      <c r="T3089" s="11">
        <v>0.78720000000000001</v>
      </c>
      <c r="U3089" s="11">
        <v>15.2392</v>
      </c>
      <c r="V3089" s="11">
        <v>0</v>
      </c>
      <c r="W3089" s="11">
        <v>-51.854199999999999</v>
      </c>
      <c r="X3089" s="11" t="s">
        <v>4415</v>
      </c>
    </row>
    <row r="3090" spans="1:24" x14ac:dyDescent="0.25">
      <c r="A3090" s="11" t="s">
        <v>3303</v>
      </c>
      <c r="B3090" s="11">
        <v>254.87790000000001</v>
      </c>
      <c r="C3090" s="11">
        <v>100</v>
      </c>
      <c r="D3090" s="11">
        <v>100.3592</v>
      </c>
      <c r="E3090" s="11">
        <v>121.3206</v>
      </c>
      <c r="F3090" s="11">
        <v>160.48099999999999</v>
      </c>
      <c r="G3090" s="11">
        <v>215.6694</v>
      </c>
      <c r="H3090" s="11">
        <v>294.57080000000002</v>
      </c>
      <c r="I3090" s="11">
        <v>0.15670000000000001</v>
      </c>
      <c r="J3090" s="11">
        <v>15.7872</v>
      </c>
      <c r="K3090" s="11">
        <v>7.1791</v>
      </c>
      <c r="L3090" s="11">
        <v>1.7256</v>
      </c>
      <c r="M3090" s="11">
        <v>0</v>
      </c>
      <c r="N3090" s="11">
        <v>0</v>
      </c>
      <c r="O3090" s="11">
        <v>0</v>
      </c>
      <c r="P3090" s="11">
        <v>0</v>
      </c>
      <c r="Q3090" s="11">
        <v>322.58139999999997</v>
      </c>
      <c r="R3090" s="11">
        <v>461.12610000000001</v>
      </c>
      <c r="S3090" s="11">
        <v>-53.426299999999998</v>
      </c>
      <c r="T3090" s="11">
        <v>0.42520000000000002</v>
      </c>
      <c r="U3090" s="11">
        <v>6.5263</v>
      </c>
      <c r="V3090" s="11">
        <v>-1.1287</v>
      </c>
      <c r="W3090" s="11">
        <v>-38.1004</v>
      </c>
      <c r="X3090" s="11" t="s">
        <v>3303</v>
      </c>
    </row>
    <row r="3091" spans="1:24" x14ac:dyDescent="0.25">
      <c r="A3091" s="11" t="s">
        <v>1772</v>
      </c>
      <c r="B3091" s="11">
        <v>357.2921</v>
      </c>
      <c r="C3091" s="11">
        <v>100</v>
      </c>
      <c r="D3091" s="11">
        <v>217.50550000000001</v>
      </c>
      <c r="E3091" s="11">
        <v>336.35500000000002</v>
      </c>
      <c r="F3091" s="11">
        <v>659.22609999999997</v>
      </c>
      <c r="G3091" s="11">
        <v>1299.9649999999999</v>
      </c>
      <c r="H3091" s="11">
        <v>2695.0853999999999</v>
      </c>
      <c r="I3091" s="11">
        <v>0.41189999999999999</v>
      </c>
      <c r="J3091" s="11">
        <v>41.375</v>
      </c>
      <c r="K3091" s="11">
        <v>29.9877</v>
      </c>
      <c r="L3091" s="11">
        <v>20.3489</v>
      </c>
      <c r="M3091" s="11">
        <v>0</v>
      </c>
      <c r="N3091" s="11">
        <v>1.2999999999999999E-3</v>
      </c>
      <c r="O3091" s="11">
        <v>0</v>
      </c>
      <c r="P3091" s="11">
        <v>0</v>
      </c>
      <c r="Q3091" s="11">
        <v>379.09649999999999</v>
      </c>
      <c r="R3091" s="11">
        <v>291.36380000000003</v>
      </c>
      <c r="S3091" s="11">
        <v>-80.319100000000006</v>
      </c>
      <c r="T3091" s="11">
        <v>0.88759999999999994</v>
      </c>
      <c r="U3091" s="11">
        <v>12.3813</v>
      </c>
      <c r="V3091" s="11">
        <v>-1.1335</v>
      </c>
      <c r="W3091" s="11">
        <v>-52.841700000000003</v>
      </c>
      <c r="X3091" s="11" t="s">
        <v>4416</v>
      </c>
    </row>
    <row r="3092" spans="1:24" x14ac:dyDescent="0.25">
      <c r="A3092" s="11" t="s">
        <v>4416</v>
      </c>
      <c r="B3092" s="11">
        <v>357.2921</v>
      </c>
      <c r="C3092" s="11">
        <v>100</v>
      </c>
      <c r="D3092" s="11">
        <v>217.50550000000001</v>
      </c>
      <c r="E3092" s="11">
        <v>336.35500000000002</v>
      </c>
      <c r="F3092" s="11">
        <v>659.22609999999997</v>
      </c>
      <c r="G3092" s="11">
        <v>1299.9649999999999</v>
      </c>
      <c r="H3092" s="11">
        <v>2695.0853999999999</v>
      </c>
      <c r="I3092" s="11">
        <v>0.41189999999999999</v>
      </c>
      <c r="J3092" s="11">
        <v>41.375</v>
      </c>
      <c r="K3092" s="11">
        <v>29.9877</v>
      </c>
      <c r="L3092" s="11">
        <v>20.3489</v>
      </c>
      <c r="M3092" s="11">
        <v>0</v>
      </c>
      <c r="N3092" s="11">
        <v>1.2999999999999999E-3</v>
      </c>
      <c r="O3092" s="11">
        <v>0</v>
      </c>
      <c r="P3092" s="11">
        <v>0</v>
      </c>
      <c r="Q3092" s="11">
        <v>379.09649999999999</v>
      </c>
      <c r="R3092" s="11">
        <v>291.36380000000003</v>
      </c>
      <c r="S3092" s="11">
        <v>-80.319100000000006</v>
      </c>
      <c r="T3092" s="11">
        <v>0.88759999999999994</v>
      </c>
      <c r="U3092" s="11">
        <v>12.3813</v>
      </c>
      <c r="V3092" s="11">
        <v>-1.1335</v>
      </c>
      <c r="W3092" s="11">
        <v>-52.841700000000003</v>
      </c>
      <c r="X3092" s="11" t="s">
        <v>4416</v>
      </c>
    </row>
    <row r="3093" spans="1:24" x14ac:dyDescent="0.25">
      <c r="A3093" s="11" t="s">
        <v>4416</v>
      </c>
      <c r="B3093" s="11">
        <v>357.2921</v>
      </c>
      <c r="C3093" s="11">
        <v>100</v>
      </c>
      <c r="D3093" s="11">
        <v>217.50550000000001</v>
      </c>
      <c r="E3093" s="11">
        <v>336.35500000000002</v>
      </c>
      <c r="F3093" s="11">
        <v>659.22609999999997</v>
      </c>
      <c r="G3093" s="11">
        <v>1299.9649999999999</v>
      </c>
      <c r="H3093" s="11">
        <v>2695.0853999999999</v>
      </c>
      <c r="I3093" s="11">
        <v>0.41189999999999999</v>
      </c>
      <c r="J3093" s="11">
        <v>41.375799999999998</v>
      </c>
      <c r="K3093" s="11">
        <v>29.9877</v>
      </c>
      <c r="L3093" s="11">
        <v>20.3489</v>
      </c>
      <c r="M3093" s="11">
        <v>0</v>
      </c>
      <c r="N3093" s="11">
        <v>1.2999999999999999E-3</v>
      </c>
      <c r="O3093" s="11">
        <v>0</v>
      </c>
      <c r="P3093" s="11">
        <v>0</v>
      </c>
      <c r="Q3093" s="11">
        <v>370.834</v>
      </c>
      <c r="R3093" s="11">
        <v>291.36380000000003</v>
      </c>
      <c r="S3093" s="11">
        <v>-80.317400000000006</v>
      </c>
      <c r="T3093" s="11">
        <v>0.88759999999999994</v>
      </c>
      <c r="U3093" s="11">
        <v>12.3813</v>
      </c>
      <c r="V3093" s="11">
        <v>-1.1287</v>
      </c>
      <c r="W3093" s="11">
        <v>-52.524999999999999</v>
      </c>
      <c r="X3093" s="11" t="s">
        <v>4416</v>
      </c>
    </row>
    <row r="3094" spans="1:24" x14ac:dyDescent="0.25">
      <c r="A3094" s="11" t="s">
        <v>130</v>
      </c>
      <c r="B3094" s="11">
        <v>275.52999999999997</v>
      </c>
      <c r="C3094" s="11">
        <v>100</v>
      </c>
      <c r="D3094" s="11">
        <v>167.54140000000001</v>
      </c>
      <c r="E3094" s="11">
        <v>230.43770000000001</v>
      </c>
      <c r="F3094" s="11">
        <v>347.77030000000002</v>
      </c>
      <c r="G3094" s="11">
        <v>524.68179999999995</v>
      </c>
      <c r="H3094" s="11">
        <v>802.27390000000003</v>
      </c>
      <c r="I3094" s="11">
        <v>0.32679999999999998</v>
      </c>
      <c r="J3094" s="11">
        <v>32.746400000000001</v>
      </c>
      <c r="K3094" s="11">
        <v>19.236899999999999</v>
      </c>
      <c r="L3094" s="11">
        <v>8.0992999999999995</v>
      </c>
      <c r="M3094" s="11">
        <v>0</v>
      </c>
      <c r="N3094" s="11">
        <v>0</v>
      </c>
      <c r="O3094" s="11">
        <v>0</v>
      </c>
      <c r="P3094" s="11">
        <v>0</v>
      </c>
      <c r="Q3094" s="11">
        <v>271.25009999999997</v>
      </c>
      <c r="R3094" s="11">
        <v>223.31120000000001</v>
      </c>
      <c r="S3094" s="11">
        <v>-72.388999999999996</v>
      </c>
      <c r="T3094" s="11">
        <v>0.43340000000000001</v>
      </c>
      <c r="U3094" s="11">
        <v>9.1072000000000006</v>
      </c>
      <c r="V3094" s="11">
        <v>0</v>
      </c>
      <c r="W3094" s="11">
        <v>-51.72</v>
      </c>
      <c r="X3094" s="11" t="s">
        <v>130</v>
      </c>
    </row>
    <row r="3095" spans="1:24" x14ac:dyDescent="0.25">
      <c r="A3095" s="11" t="s">
        <v>303</v>
      </c>
      <c r="B3095" s="11">
        <v>331.90289999999999</v>
      </c>
      <c r="C3095" s="11">
        <v>100</v>
      </c>
      <c r="D3095" s="11">
        <v>183.27789999999999</v>
      </c>
      <c r="E3095" s="11">
        <v>258.06099999999998</v>
      </c>
      <c r="F3095" s="11">
        <v>440.19940000000003</v>
      </c>
      <c r="G3095" s="11">
        <v>736.54920000000004</v>
      </c>
      <c r="H3095" s="11">
        <v>1268.3869999999999</v>
      </c>
      <c r="I3095" s="11">
        <v>0.35730000000000001</v>
      </c>
      <c r="J3095" s="11">
        <v>35.793799999999997</v>
      </c>
      <c r="K3095" s="11">
        <v>24.643599999999999</v>
      </c>
      <c r="L3095" s="11">
        <v>14.2423</v>
      </c>
      <c r="M3095" s="11">
        <v>0</v>
      </c>
      <c r="N3095" s="11">
        <v>0</v>
      </c>
      <c r="O3095" s="11">
        <v>0</v>
      </c>
      <c r="P3095" s="11">
        <v>0</v>
      </c>
      <c r="Q3095" s="11">
        <v>361.18540000000002</v>
      </c>
      <c r="R3095" s="11">
        <v>283.4083</v>
      </c>
      <c r="S3095" s="11">
        <v>-74.487099999999998</v>
      </c>
      <c r="T3095" s="11">
        <v>0.59950000000000003</v>
      </c>
      <c r="U3095" s="11">
        <v>11.6013</v>
      </c>
      <c r="V3095" s="11">
        <v>-1.1335</v>
      </c>
      <c r="W3095" s="11">
        <v>-48.891399999999997</v>
      </c>
      <c r="X3095" s="11" t="s">
        <v>4417</v>
      </c>
    </row>
    <row r="3096" spans="1:24" x14ac:dyDescent="0.25">
      <c r="A3096" s="11" t="s">
        <v>4417</v>
      </c>
      <c r="B3096" s="11">
        <v>331.90289999999999</v>
      </c>
      <c r="C3096" s="11">
        <v>100</v>
      </c>
      <c r="D3096" s="11">
        <v>183.27789999999999</v>
      </c>
      <c r="E3096" s="11">
        <v>258.06099999999998</v>
      </c>
      <c r="F3096" s="11">
        <v>440.19940000000003</v>
      </c>
      <c r="G3096" s="11">
        <v>736.54920000000004</v>
      </c>
      <c r="H3096" s="11">
        <v>1268.3869999999999</v>
      </c>
      <c r="I3096" s="11">
        <v>0.35730000000000001</v>
      </c>
      <c r="J3096" s="11">
        <v>35.793799999999997</v>
      </c>
      <c r="K3096" s="11">
        <v>24.643599999999999</v>
      </c>
      <c r="L3096" s="11">
        <v>14.2423</v>
      </c>
      <c r="M3096" s="11">
        <v>0</v>
      </c>
      <c r="N3096" s="11">
        <v>0</v>
      </c>
      <c r="O3096" s="11">
        <v>0</v>
      </c>
      <c r="P3096" s="11">
        <v>0</v>
      </c>
      <c r="Q3096" s="11">
        <v>361.18540000000002</v>
      </c>
      <c r="R3096" s="11">
        <v>283.4083</v>
      </c>
      <c r="S3096" s="11">
        <v>-74.487099999999998</v>
      </c>
      <c r="T3096" s="11">
        <v>0.59950000000000003</v>
      </c>
      <c r="U3096" s="11">
        <v>11.6013</v>
      </c>
      <c r="V3096" s="11">
        <v>-1.1335</v>
      </c>
      <c r="W3096" s="11">
        <v>-48.891399999999997</v>
      </c>
      <c r="X3096" s="11" t="s">
        <v>4417</v>
      </c>
    </row>
    <row r="3097" spans="1:24" x14ac:dyDescent="0.25">
      <c r="A3097" s="11" t="s">
        <v>4417</v>
      </c>
      <c r="B3097" s="11">
        <v>331.90289999999999</v>
      </c>
      <c r="C3097" s="11">
        <v>100</v>
      </c>
      <c r="D3097" s="11">
        <v>183.27789999999999</v>
      </c>
      <c r="E3097" s="11">
        <v>258.06099999999998</v>
      </c>
      <c r="F3097" s="11">
        <v>440.19940000000003</v>
      </c>
      <c r="G3097" s="11">
        <v>736.54920000000004</v>
      </c>
      <c r="H3097" s="11">
        <v>1268.3869999999999</v>
      </c>
      <c r="I3097" s="11">
        <v>0.35730000000000001</v>
      </c>
      <c r="J3097" s="11">
        <v>35.794499999999999</v>
      </c>
      <c r="K3097" s="11">
        <v>24.643599999999999</v>
      </c>
      <c r="L3097" s="11">
        <v>14.2423</v>
      </c>
      <c r="M3097" s="11">
        <v>0</v>
      </c>
      <c r="N3097" s="11">
        <v>0</v>
      </c>
      <c r="O3097" s="11">
        <v>0</v>
      </c>
      <c r="P3097" s="11">
        <v>0</v>
      </c>
      <c r="Q3097" s="11">
        <v>353.97620000000001</v>
      </c>
      <c r="R3097" s="11">
        <v>283.4083</v>
      </c>
      <c r="S3097" s="11">
        <v>-74.485500000000002</v>
      </c>
      <c r="T3097" s="11">
        <v>0.59950000000000003</v>
      </c>
      <c r="U3097" s="11">
        <v>11.6013</v>
      </c>
      <c r="V3097" s="11">
        <v>-1.1287</v>
      </c>
      <c r="W3097" s="11">
        <v>-48.574800000000003</v>
      </c>
      <c r="X3097" s="11" t="s">
        <v>4417</v>
      </c>
    </row>
    <row r="3098" spans="1:24" x14ac:dyDescent="0.25">
      <c r="A3098" s="11" t="s">
        <v>550</v>
      </c>
      <c r="B3098" s="11">
        <v>425.15350000000001</v>
      </c>
      <c r="C3098" s="11">
        <v>100</v>
      </c>
      <c r="D3098" s="11">
        <v>259.80770000000001</v>
      </c>
      <c r="E3098" s="11">
        <v>436.65210000000002</v>
      </c>
      <c r="F3098" s="11">
        <v>948.71510000000001</v>
      </c>
      <c r="G3098" s="11">
        <v>2052.8144000000002</v>
      </c>
      <c r="H3098" s="11">
        <v>4647.3434999999999</v>
      </c>
      <c r="I3098" s="11">
        <v>0.49730000000000002</v>
      </c>
      <c r="J3098" s="11">
        <v>49.935699999999997</v>
      </c>
      <c r="K3098" s="11">
        <v>38.929600000000001</v>
      </c>
      <c r="L3098" s="11">
        <v>29.3352</v>
      </c>
      <c r="M3098" s="11">
        <v>0</v>
      </c>
      <c r="N3098" s="11">
        <v>1.15E-2</v>
      </c>
      <c r="O3098" s="11">
        <v>0</v>
      </c>
      <c r="P3098" s="11">
        <v>0</v>
      </c>
      <c r="Q3098" s="11">
        <v>470.99619999999999</v>
      </c>
      <c r="R3098" s="11">
        <v>347.47050000000002</v>
      </c>
      <c r="S3098" s="11">
        <v>-85.501400000000004</v>
      </c>
      <c r="T3098" s="11">
        <v>1.0726</v>
      </c>
      <c r="U3098" s="11">
        <v>14.876099999999999</v>
      </c>
      <c r="V3098" s="11">
        <v>-1.1335</v>
      </c>
      <c r="W3098" s="11">
        <v>-57.1738</v>
      </c>
      <c r="X3098" s="11" t="s">
        <v>4418</v>
      </c>
    </row>
    <row r="3099" spans="1:24" x14ac:dyDescent="0.25">
      <c r="A3099" s="11" t="s">
        <v>4418</v>
      </c>
      <c r="B3099" s="11">
        <v>425.15350000000001</v>
      </c>
      <c r="C3099" s="11">
        <v>100</v>
      </c>
      <c r="D3099" s="11">
        <v>259.80770000000001</v>
      </c>
      <c r="E3099" s="11">
        <v>436.65210000000002</v>
      </c>
      <c r="F3099" s="11">
        <v>948.71510000000001</v>
      </c>
      <c r="G3099" s="11">
        <v>2052.8144000000002</v>
      </c>
      <c r="H3099" s="11">
        <v>4647.3434999999999</v>
      </c>
      <c r="I3099" s="11">
        <v>0.49730000000000002</v>
      </c>
      <c r="J3099" s="11">
        <v>49.935699999999997</v>
      </c>
      <c r="K3099" s="11">
        <v>38.929600000000001</v>
      </c>
      <c r="L3099" s="11">
        <v>29.3352</v>
      </c>
      <c r="M3099" s="11">
        <v>0</v>
      </c>
      <c r="N3099" s="11">
        <v>1.15E-2</v>
      </c>
      <c r="O3099" s="11">
        <v>0</v>
      </c>
      <c r="P3099" s="11">
        <v>0</v>
      </c>
      <c r="Q3099" s="11">
        <v>470.99619999999999</v>
      </c>
      <c r="R3099" s="11">
        <v>347.47050000000002</v>
      </c>
      <c r="S3099" s="11">
        <v>-85.501400000000004</v>
      </c>
      <c r="T3099" s="11">
        <v>1.0726</v>
      </c>
      <c r="U3099" s="11">
        <v>14.876099999999999</v>
      </c>
      <c r="V3099" s="11">
        <v>-1.1335</v>
      </c>
      <c r="W3099" s="11">
        <v>-57.1738</v>
      </c>
      <c r="X3099" s="11" t="s">
        <v>4418</v>
      </c>
    </row>
    <row r="3100" spans="1:24" x14ac:dyDescent="0.25">
      <c r="A3100" s="11" t="s">
        <v>4418</v>
      </c>
      <c r="B3100" s="11">
        <v>425.15350000000001</v>
      </c>
      <c r="C3100" s="11">
        <v>100</v>
      </c>
      <c r="D3100" s="11">
        <v>259.80770000000001</v>
      </c>
      <c r="E3100" s="11">
        <v>436.65210000000002</v>
      </c>
      <c r="F3100" s="11">
        <v>948.71510000000001</v>
      </c>
      <c r="G3100" s="11">
        <v>2052.8144000000002</v>
      </c>
      <c r="H3100" s="11">
        <v>4647.3434999999999</v>
      </c>
      <c r="I3100" s="11">
        <v>0.49730000000000002</v>
      </c>
      <c r="J3100" s="11">
        <v>49.935699999999997</v>
      </c>
      <c r="K3100" s="11">
        <v>38.929600000000001</v>
      </c>
      <c r="L3100" s="11">
        <v>29.3352</v>
      </c>
      <c r="M3100" s="11">
        <v>0</v>
      </c>
      <c r="N3100" s="11">
        <v>1.15E-2</v>
      </c>
      <c r="O3100" s="11">
        <v>0</v>
      </c>
      <c r="P3100" s="11">
        <v>0</v>
      </c>
      <c r="Q3100" s="11">
        <v>455.09679999999997</v>
      </c>
      <c r="R3100" s="11">
        <v>347.47050000000002</v>
      </c>
      <c r="S3100" s="11">
        <v>-85.499600000000001</v>
      </c>
      <c r="T3100" s="11">
        <v>1.0726</v>
      </c>
      <c r="U3100" s="11">
        <v>14.876099999999999</v>
      </c>
      <c r="V3100" s="11">
        <v>-1.1287</v>
      </c>
      <c r="W3100" s="11">
        <v>-56.856900000000003</v>
      </c>
      <c r="X3100" s="11" t="s">
        <v>4418</v>
      </c>
    </row>
    <row r="3101" spans="1:24" x14ac:dyDescent="0.25">
      <c r="A3101" s="11" t="s">
        <v>551</v>
      </c>
      <c r="B3101" s="11">
        <v>408.87709999999998</v>
      </c>
      <c r="C3101" s="11">
        <v>100</v>
      </c>
      <c r="D3101" s="11">
        <v>247.8075</v>
      </c>
      <c r="E3101" s="11">
        <v>413.52670000000001</v>
      </c>
      <c r="F3101" s="11">
        <v>885.43100000000004</v>
      </c>
      <c r="G3101" s="11">
        <v>1898.8287</v>
      </c>
      <c r="H3101" s="11">
        <v>4259.8993</v>
      </c>
      <c r="I3101" s="11">
        <v>0.47489999999999999</v>
      </c>
      <c r="J3101" s="11">
        <v>47.646000000000001</v>
      </c>
      <c r="K3101" s="11">
        <v>36.8063</v>
      </c>
      <c r="L3101" s="11">
        <v>27.345300000000002</v>
      </c>
      <c r="M3101" s="11">
        <v>0</v>
      </c>
      <c r="N3101" s="11">
        <v>4.3E-3</v>
      </c>
      <c r="O3101" s="11">
        <v>0</v>
      </c>
      <c r="P3101" s="11">
        <v>0</v>
      </c>
      <c r="Q3101" s="11">
        <v>446.23450000000003</v>
      </c>
      <c r="R3101" s="11">
        <v>333.44380000000001</v>
      </c>
      <c r="S3101" s="11">
        <v>-82.397300000000001</v>
      </c>
      <c r="T3101" s="11">
        <v>1.0355000000000001</v>
      </c>
      <c r="U3101" s="11">
        <v>14.2867</v>
      </c>
      <c r="V3101" s="11">
        <v>-1.1335</v>
      </c>
      <c r="W3101" s="11">
        <v>-54.750500000000002</v>
      </c>
      <c r="X3101" s="11" t="s">
        <v>4419</v>
      </c>
    </row>
    <row r="3102" spans="1:24" x14ac:dyDescent="0.25">
      <c r="A3102" s="11" t="s">
        <v>4419</v>
      </c>
      <c r="B3102" s="11">
        <v>408.87709999999998</v>
      </c>
      <c r="C3102" s="11">
        <v>100</v>
      </c>
      <c r="D3102" s="11">
        <v>247.8075</v>
      </c>
      <c r="E3102" s="11">
        <v>413.52670000000001</v>
      </c>
      <c r="F3102" s="11">
        <v>885.43100000000004</v>
      </c>
      <c r="G3102" s="11">
        <v>1898.8287</v>
      </c>
      <c r="H3102" s="11">
        <v>4259.8993</v>
      </c>
      <c r="I3102" s="11">
        <v>0.47489999999999999</v>
      </c>
      <c r="J3102" s="11">
        <v>47.646000000000001</v>
      </c>
      <c r="K3102" s="11">
        <v>36.8063</v>
      </c>
      <c r="L3102" s="11">
        <v>27.345300000000002</v>
      </c>
      <c r="M3102" s="11">
        <v>0</v>
      </c>
      <c r="N3102" s="11">
        <v>4.3E-3</v>
      </c>
      <c r="O3102" s="11">
        <v>0</v>
      </c>
      <c r="P3102" s="11">
        <v>0</v>
      </c>
      <c r="Q3102" s="11">
        <v>446.23450000000003</v>
      </c>
      <c r="R3102" s="11">
        <v>333.44380000000001</v>
      </c>
      <c r="S3102" s="11">
        <v>-82.397300000000001</v>
      </c>
      <c r="T3102" s="11">
        <v>1.0355000000000001</v>
      </c>
      <c r="U3102" s="11">
        <v>14.2867</v>
      </c>
      <c r="V3102" s="11">
        <v>-1.1335</v>
      </c>
      <c r="W3102" s="11">
        <v>-54.750500000000002</v>
      </c>
      <c r="X3102" s="11" t="s">
        <v>4419</v>
      </c>
    </row>
    <row r="3103" spans="1:24" x14ac:dyDescent="0.25">
      <c r="A3103" s="11" t="s">
        <v>4419</v>
      </c>
      <c r="B3103" s="11">
        <v>408.87709999999998</v>
      </c>
      <c r="C3103" s="11">
        <v>100</v>
      </c>
      <c r="D3103" s="11">
        <v>247.8075</v>
      </c>
      <c r="E3103" s="11">
        <v>413.52670000000001</v>
      </c>
      <c r="F3103" s="11">
        <v>885.43100000000004</v>
      </c>
      <c r="G3103" s="11">
        <v>1898.8287</v>
      </c>
      <c r="H3103" s="11">
        <v>4259.8993</v>
      </c>
      <c r="I3103" s="11">
        <v>0.47489999999999999</v>
      </c>
      <c r="J3103" s="11">
        <v>47.6556</v>
      </c>
      <c r="K3103" s="11">
        <v>36.8063</v>
      </c>
      <c r="L3103" s="11">
        <v>27.345300000000002</v>
      </c>
      <c r="M3103" s="11">
        <v>0</v>
      </c>
      <c r="N3103" s="11">
        <v>4.3E-3</v>
      </c>
      <c r="O3103" s="11">
        <v>0</v>
      </c>
      <c r="P3103" s="11">
        <v>0</v>
      </c>
      <c r="Q3103" s="11">
        <v>437.13409999999999</v>
      </c>
      <c r="R3103" s="11">
        <v>333.44380000000001</v>
      </c>
      <c r="S3103" s="11">
        <v>-82.395600000000002</v>
      </c>
      <c r="T3103" s="11">
        <v>1.0355000000000001</v>
      </c>
      <c r="U3103" s="11">
        <v>14.2867</v>
      </c>
      <c r="V3103" s="11">
        <v>-1.1287</v>
      </c>
      <c r="W3103" s="11">
        <v>-54.433700000000002</v>
      </c>
      <c r="X3103" s="11" t="s">
        <v>4419</v>
      </c>
    </row>
    <row r="3104" spans="1:24" x14ac:dyDescent="0.25">
      <c r="A3104" s="11" t="s">
        <v>74</v>
      </c>
      <c r="B3104" s="11">
        <v>347.34690000000001</v>
      </c>
      <c r="C3104" s="11">
        <v>100</v>
      </c>
      <c r="D3104" s="11">
        <v>154.66069999999999</v>
      </c>
      <c r="E3104" s="11">
        <v>178.45779999999999</v>
      </c>
      <c r="F3104" s="11">
        <v>255.0179</v>
      </c>
      <c r="G3104" s="11">
        <v>355.88319999999999</v>
      </c>
      <c r="H3104" s="11">
        <v>516.63919999999996</v>
      </c>
      <c r="I3104" s="11">
        <v>0.2382</v>
      </c>
      <c r="J3104" s="11">
        <v>23.965399999999999</v>
      </c>
      <c r="K3104" s="11">
        <v>12.5589</v>
      </c>
      <c r="L3104" s="11">
        <v>4.2751000000000001</v>
      </c>
      <c r="M3104" s="11">
        <v>0</v>
      </c>
      <c r="N3104" s="11">
        <v>0</v>
      </c>
      <c r="O3104" s="11">
        <v>0</v>
      </c>
      <c r="P3104" s="11">
        <v>0</v>
      </c>
      <c r="Q3104" s="11">
        <v>374.08339999999998</v>
      </c>
      <c r="R3104" s="11">
        <v>299.40769999999998</v>
      </c>
      <c r="S3104" s="11">
        <v>-67.244200000000006</v>
      </c>
      <c r="T3104" s="11">
        <v>0.53769999999999996</v>
      </c>
      <c r="U3104" s="11">
        <v>12.0206</v>
      </c>
      <c r="V3104" s="11">
        <v>-1.1335</v>
      </c>
      <c r="W3104" s="11">
        <v>-43.932400000000001</v>
      </c>
      <c r="X3104" s="11" t="s">
        <v>4420</v>
      </c>
    </row>
    <row r="3105" spans="1:24" x14ac:dyDescent="0.25">
      <c r="A3105" s="11" t="s">
        <v>4420</v>
      </c>
      <c r="B3105" s="11">
        <v>347.34690000000001</v>
      </c>
      <c r="C3105" s="11">
        <v>100</v>
      </c>
      <c r="D3105" s="11">
        <v>154.66069999999999</v>
      </c>
      <c r="E3105" s="11">
        <v>178.45779999999999</v>
      </c>
      <c r="F3105" s="11">
        <v>255.0179</v>
      </c>
      <c r="G3105" s="11">
        <v>355.88319999999999</v>
      </c>
      <c r="H3105" s="11">
        <v>516.63919999999996</v>
      </c>
      <c r="I3105" s="11">
        <v>0.2382</v>
      </c>
      <c r="J3105" s="11">
        <v>23.965399999999999</v>
      </c>
      <c r="K3105" s="11">
        <v>12.5589</v>
      </c>
      <c r="L3105" s="11">
        <v>4.2751000000000001</v>
      </c>
      <c r="M3105" s="11">
        <v>0</v>
      </c>
      <c r="N3105" s="11">
        <v>0</v>
      </c>
      <c r="O3105" s="11">
        <v>0</v>
      </c>
      <c r="P3105" s="11">
        <v>0</v>
      </c>
      <c r="Q3105" s="11">
        <v>374.08339999999998</v>
      </c>
      <c r="R3105" s="11">
        <v>299.40769999999998</v>
      </c>
      <c r="S3105" s="11">
        <v>-67.244200000000006</v>
      </c>
      <c r="T3105" s="11">
        <v>0.53769999999999996</v>
      </c>
      <c r="U3105" s="11">
        <v>12.0206</v>
      </c>
      <c r="V3105" s="11">
        <v>-1.1335</v>
      </c>
      <c r="W3105" s="11">
        <v>-43.932400000000001</v>
      </c>
      <c r="X3105" s="11" t="s">
        <v>4420</v>
      </c>
    </row>
    <row r="3106" spans="1:24" x14ac:dyDescent="0.25">
      <c r="A3106" s="11" t="s">
        <v>4420</v>
      </c>
      <c r="B3106" s="11">
        <v>347.34690000000001</v>
      </c>
      <c r="C3106" s="11">
        <v>100</v>
      </c>
      <c r="D3106" s="11">
        <v>154.66069999999999</v>
      </c>
      <c r="E3106" s="11">
        <v>178.45779999999999</v>
      </c>
      <c r="F3106" s="11">
        <v>255.0179</v>
      </c>
      <c r="G3106" s="11">
        <v>355.88319999999999</v>
      </c>
      <c r="H3106" s="11">
        <v>516.63919999999996</v>
      </c>
      <c r="I3106" s="11">
        <v>0.2382</v>
      </c>
      <c r="J3106" s="11">
        <v>23.965399999999999</v>
      </c>
      <c r="K3106" s="11">
        <v>12.5589</v>
      </c>
      <c r="L3106" s="11">
        <v>4.2751000000000001</v>
      </c>
      <c r="M3106" s="11">
        <v>0</v>
      </c>
      <c r="N3106" s="11">
        <v>0</v>
      </c>
      <c r="O3106" s="11">
        <v>0</v>
      </c>
      <c r="P3106" s="11">
        <v>0</v>
      </c>
      <c r="Q3106" s="11">
        <v>367.83699999999999</v>
      </c>
      <c r="R3106" s="11">
        <v>299.40769999999998</v>
      </c>
      <c r="S3106" s="11">
        <v>-67.242800000000003</v>
      </c>
      <c r="T3106" s="11">
        <v>0.53769999999999996</v>
      </c>
      <c r="U3106" s="11">
        <v>12.0206</v>
      </c>
      <c r="V3106" s="11">
        <v>-1.1287</v>
      </c>
      <c r="W3106" s="11">
        <v>-43.615900000000003</v>
      </c>
      <c r="X3106" s="11" t="s">
        <v>4420</v>
      </c>
    </row>
    <row r="3107" spans="1:24" x14ac:dyDescent="0.25">
      <c r="A3107" s="11" t="s">
        <v>552</v>
      </c>
      <c r="B3107" s="11">
        <v>186.61590000000001</v>
      </c>
      <c r="C3107" s="11">
        <v>100</v>
      </c>
      <c r="D3107" s="11">
        <v>204.11330000000001</v>
      </c>
      <c r="E3107" s="11">
        <v>416.55849999999998</v>
      </c>
      <c r="F3107" s="11">
        <v>910.95309999999995</v>
      </c>
      <c r="G3107" s="11">
        <v>2042.0706</v>
      </c>
      <c r="H3107" s="11">
        <v>4683.1025</v>
      </c>
      <c r="I3107" s="11">
        <v>0.46610000000000001</v>
      </c>
      <c r="J3107" s="11">
        <v>46.660299999999999</v>
      </c>
      <c r="K3107" s="11">
        <v>37.755000000000003</v>
      </c>
      <c r="L3107" s="11">
        <v>29.162099999999999</v>
      </c>
      <c r="M3107" s="11">
        <v>0</v>
      </c>
      <c r="N3107" s="11">
        <v>0</v>
      </c>
      <c r="O3107" s="11">
        <v>0</v>
      </c>
      <c r="P3107" s="11">
        <v>0</v>
      </c>
      <c r="Q3107" s="11">
        <v>196.7937</v>
      </c>
      <c r="R3107" s="11">
        <v>153.19919999999999</v>
      </c>
      <c r="S3107" s="11">
        <v>-78.661900000000003</v>
      </c>
      <c r="T3107" s="11">
        <v>0.57899999999999996</v>
      </c>
      <c r="U3107" s="11">
        <v>6.2431999999999999</v>
      </c>
      <c r="V3107" s="11">
        <v>-1.3224</v>
      </c>
      <c r="W3107" s="11">
        <v>-60.532899999999998</v>
      </c>
      <c r="X3107" s="11" t="s">
        <v>4421</v>
      </c>
    </row>
    <row r="3108" spans="1:24" x14ac:dyDescent="0.25">
      <c r="A3108" s="11" t="s">
        <v>4421</v>
      </c>
      <c r="B3108" s="11">
        <v>186.61590000000001</v>
      </c>
      <c r="C3108" s="11">
        <v>100</v>
      </c>
      <c r="D3108" s="11">
        <v>204.11330000000001</v>
      </c>
      <c r="E3108" s="11">
        <v>416.55849999999998</v>
      </c>
      <c r="F3108" s="11">
        <v>910.95309999999995</v>
      </c>
      <c r="G3108" s="11">
        <v>2042.0706</v>
      </c>
      <c r="H3108" s="11">
        <v>4683.1025</v>
      </c>
      <c r="I3108" s="11">
        <v>0.46610000000000001</v>
      </c>
      <c r="J3108" s="11">
        <v>46.660299999999999</v>
      </c>
      <c r="K3108" s="11">
        <v>37.755000000000003</v>
      </c>
      <c r="L3108" s="11">
        <v>29.162099999999999</v>
      </c>
      <c r="M3108" s="11">
        <v>0</v>
      </c>
      <c r="N3108" s="11">
        <v>0</v>
      </c>
      <c r="O3108" s="11">
        <v>0</v>
      </c>
      <c r="P3108" s="11">
        <v>0</v>
      </c>
      <c r="Q3108" s="11">
        <v>196.7937</v>
      </c>
      <c r="R3108" s="11">
        <v>153.19919999999999</v>
      </c>
      <c r="S3108" s="11">
        <v>-78.661900000000003</v>
      </c>
      <c r="T3108" s="11">
        <v>0.57899999999999996</v>
      </c>
      <c r="U3108" s="11">
        <v>6.2431999999999999</v>
      </c>
      <c r="V3108" s="11">
        <v>-1.3224</v>
      </c>
      <c r="W3108" s="11">
        <v>-60.532899999999998</v>
      </c>
      <c r="X3108" s="11" t="s">
        <v>4421</v>
      </c>
    </row>
    <row r="3109" spans="1:24" x14ac:dyDescent="0.25">
      <c r="A3109" s="11" t="s">
        <v>4421</v>
      </c>
      <c r="B3109" s="11">
        <v>186.61590000000001</v>
      </c>
      <c r="C3109" s="11">
        <v>100</v>
      </c>
      <c r="D3109" s="11">
        <v>204.11330000000001</v>
      </c>
      <c r="E3109" s="11">
        <v>416.55849999999998</v>
      </c>
      <c r="F3109" s="11">
        <v>910.95309999999995</v>
      </c>
      <c r="G3109" s="11">
        <v>2042.0706</v>
      </c>
      <c r="H3109" s="11">
        <v>4683.1025</v>
      </c>
      <c r="I3109" s="11">
        <v>0.46610000000000001</v>
      </c>
      <c r="J3109" s="11">
        <v>46.660299999999999</v>
      </c>
      <c r="K3109" s="11">
        <v>37.755000000000003</v>
      </c>
      <c r="L3109" s="11">
        <v>29.162099999999999</v>
      </c>
      <c r="M3109" s="11">
        <v>0</v>
      </c>
      <c r="N3109" s="11">
        <v>0</v>
      </c>
      <c r="O3109" s="11">
        <v>0</v>
      </c>
      <c r="P3109" s="11">
        <v>0</v>
      </c>
      <c r="Q3109" s="11">
        <v>190.65870000000001</v>
      </c>
      <c r="R3109" s="11">
        <v>153.19919999999999</v>
      </c>
      <c r="S3109" s="11">
        <v>-78.660200000000003</v>
      </c>
      <c r="T3109" s="11">
        <v>0.57899999999999996</v>
      </c>
      <c r="U3109" s="11">
        <v>6.2431999999999999</v>
      </c>
      <c r="V3109" s="11">
        <v>-1.3168</v>
      </c>
      <c r="W3109" s="11">
        <v>-60.215400000000002</v>
      </c>
      <c r="X3109" s="11" t="s">
        <v>4421</v>
      </c>
    </row>
    <row r="3110" spans="1:24" x14ac:dyDescent="0.25">
      <c r="A3110" s="11" t="s">
        <v>1773</v>
      </c>
      <c r="B3110" s="11">
        <v>190.61490000000001</v>
      </c>
      <c r="C3110" s="11">
        <v>100</v>
      </c>
      <c r="D3110" s="11">
        <v>200.0985</v>
      </c>
      <c r="E3110" s="11">
        <v>369.93939999999998</v>
      </c>
      <c r="F3110" s="11">
        <v>781.82069999999999</v>
      </c>
      <c r="G3110" s="11">
        <v>1691.9603</v>
      </c>
      <c r="H3110" s="11">
        <v>3780.4294</v>
      </c>
      <c r="I3110" s="11">
        <v>0.41930000000000001</v>
      </c>
      <c r="J3110" s="11">
        <v>42.0792</v>
      </c>
      <c r="K3110" s="11">
        <v>33.308900000000001</v>
      </c>
      <c r="L3110" s="11">
        <v>25.151900000000001</v>
      </c>
      <c r="M3110" s="11">
        <v>0</v>
      </c>
      <c r="N3110" s="11">
        <v>0</v>
      </c>
      <c r="O3110" s="11">
        <v>0</v>
      </c>
      <c r="P3110" s="11">
        <v>0</v>
      </c>
      <c r="Q3110" s="11">
        <v>203.2012</v>
      </c>
      <c r="R3110" s="11">
        <v>163.19409999999999</v>
      </c>
      <c r="S3110" s="11">
        <v>-76.746899999999997</v>
      </c>
      <c r="T3110" s="11">
        <v>0.70720000000000005</v>
      </c>
      <c r="U3110" s="11">
        <v>6.5602999999999998</v>
      </c>
      <c r="V3110" s="11">
        <v>-1.3224</v>
      </c>
      <c r="W3110" s="11">
        <v>-57.751199999999997</v>
      </c>
      <c r="X3110" s="11" t="s">
        <v>4422</v>
      </c>
    </row>
    <row r="3111" spans="1:24" x14ac:dyDescent="0.25">
      <c r="A3111" s="11" t="s">
        <v>4422</v>
      </c>
      <c r="B3111" s="11">
        <v>190.61490000000001</v>
      </c>
      <c r="C3111" s="11">
        <v>100</v>
      </c>
      <c r="D3111" s="11">
        <v>200.0985</v>
      </c>
      <c r="E3111" s="11">
        <v>369.93939999999998</v>
      </c>
      <c r="F3111" s="11">
        <v>781.82069999999999</v>
      </c>
      <c r="G3111" s="11">
        <v>1691.9603</v>
      </c>
      <c r="H3111" s="11">
        <v>3780.4294</v>
      </c>
      <c r="I3111" s="11">
        <v>0.41930000000000001</v>
      </c>
      <c r="J3111" s="11">
        <v>42.0792</v>
      </c>
      <c r="K3111" s="11">
        <v>33.308900000000001</v>
      </c>
      <c r="L3111" s="11">
        <v>25.151900000000001</v>
      </c>
      <c r="M3111" s="11">
        <v>0</v>
      </c>
      <c r="N3111" s="11">
        <v>0</v>
      </c>
      <c r="O3111" s="11">
        <v>0</v>
      </c>
      <c r="P3111" s="11">
        <v>0</v>
      </c>
      <c r="Q3111" s="11">
        <v>203.2012</v>
      </c>
      <c r="R3111" s="11">
        <v>163.19409999999999</v>
      </c>
      <c r="S3111" s="11">
        <v>-76.746899999999997</v>
      </c>
      <c r="T3111" s="11">
        <v>0.70720000000000005</v>
      </c>
      <c r="U3111" s="11">
        <v>6.5602999999999998</v>
      </c>
      <c r="V3111" s="11">
        <v>-1.3224</v>
      </c>
      <c r="W3111" s="11">
        <v>-57.751199999999997</v>
      </c>
      <c r="X3111" s="11" t="s">
        <v>4422</v>
      </c>
    </row>
    <row r="3112" spans="1:24" x14ac:dyDescent="0.25">
      <c r="A3112" s="11" t="s">
        <v>4422</v>
      </c>
      <c r="B3112" s="11">
        <v>190.61490000000001</v>
      </c>
      <c r="C3112" s="11">
        <v>100</v>
      </c>
      <c r="D3112" s="11">
        <v>200.0985</v>
      </c>
      <c r="E3112" s="11">
        <v>369.93939999999998</v>
      </c>
      <c r="F3112" s="11">
        <v>781.82069999999999</v>
      </c>
      <c r="G3112" s="11">
        <v>1691.9603</v>
      </c>
      <c r="H3112" s="11">
        <v>3780.4294</v>
      </c>
      <c r="I3112" s="11">
        <v>0.41930000000000001</v>
      </c>
      <c r="J3112" s="11">
        <v>42.0792</v>
      </c>
      <c r="K3112" s="11">
        <v>33.308900000000001</v>
      </c>
      <c r="L3112" s="11">
        <v>25.151900000000001</v>
      </c>
      <c r="M3112" s="11">
        <v>0</v>
      </c>
      <c r="N3112" s="11">
        <v>0</v>
      </c>
      <c r="O3112" s="11">
        <v>0</v>
      </c>
      <c r="P3112" s="11">
        <v>0</v>
      </c>
      <c r="Q3112" s="11">
        <v>200.93360000000001</v>
      </c>
      <c r="R3112" s="11">
        <v>163.19409999999999</v>
      </c>
      <c r="S3112" s="11">
        <v>-76.7453</v>
      </c>
      <c r="T3112" s="11">
        <v>0.70720000000000005</v>
      </c>
      <c r="U3112" s="11">
        <v>6.5602999999999998</v>
      </c>
      <c r="V3112" s="11">
        <v>-1.3168</v>
      </c>
      <c r="W3112" s="11">
        <v>-57.433700000000002</v>
      </c>
      <c r="X3112" s="11" t="s">
        <v>4422</v>
      </c>
    </row>
    <row r="3113" spans="1:24" x14ac:dyDescent="0.25">
      <c r="A3113" s="11" t="s">
        <v>1086</v>
      </c>
      <c r="B3113" s="11">
        <v>154.6756</v>
      </c>
      <c r="C3113" s="11">
        <v>-100</v>
      </c>
      <c r="D3113" s="11">
        <v>155.32769999999999</v>
      </c>
      <c r="E3113" s="11">
        <v>-275.2817</v>
      </c>
      <c r="F3113" s="11">
        <v>526.23900000000003</v>
      </c>
      <c r="G3113" s="11">
        <v>-1030.6329000000001</v>
      </c>
      <c r="H3113" s="11">
        <v>2044.3666000000001</v>
      </c>
      <c r="I3113" s="11">
        <v>0</v>
      </c>
      <c r="J3113" s="11">
        <v>0</v>
      </c>
      <c r="K3113" s="11">
        <v>0</v>
      </c>
      <c r="L3113" s="11">
        <v>0</v>
      </c>
      <c r="M3113" s="11">
        <v>-0.24590000000000001</v>
      </c>
      <c r="N3113" s="11">
        <v>24.661100000000001</v>
      </c>
      <c r="O3113" s="11">
        <v>19.341100000000001</v>
      </c>
      <c r="P3113" s="11">
        <v>14.2766</v>
      </c>
      <c r="Q3113" s="11">
        <v>142.89449999999999</v>
      </c>
      <c r="R3113" s="11">
        <v>88.171899999999994</v>
      </c>
      <c r="S3113" s="11">
        <v>-70.907399999999996</v>
      </c>
      <c r="T3113" s="11">
        <v>0.46100000000000002</v>
      </c>
      <c r="U3113" s="11">
        <v>5.6082000000000001</v>
      </c>
      <c r="V3113" s="11">
        <v>0</v>
      </c>
      <c r="W3113" s="11">
        <v>-54.536499999999997</v>
      </c>
      <c r="X3113" s="11" t="s">
        <v>1086</v>
      </c>
    </row>
    <row r="3114" spans="1:24" x14ac:dyDescent="0.25">
      <c r="A3114" s="11" t="s">
        <v>1086</v>
      </c>
      <c r="B3114" s="11">
        <v>154.6756</v>
      </c>
      <c r="C3114" s="11">
        <v>-100</v>
      </c>
      <c r="D3114" s="11">
        <v>155.32769999999999</v>
      </c>
      <c r="E3114" s="11">
        <v>-275.2817</v>
      </c>
      <c r="F3114" s="11">
        <v>526.23900000000003</v>
      </c>
      <c r="G3114" s="11">
        <v>-1030.6329000000001</v>
      </c>
      <c r="H3114" s="11">
        <v>2044.3666000000001</v>
      </c>
      <c r="I3114" s="11">
        <v>0</v>
      </c>
      <c r="J3114" s="11">
        <v>0</v>
      </c>
      <c r="K3114" s="11">
        <v>0</v>
      </c>
      <c r="L3114" s="11">
        <v>0</v>
      </c>
      <c r="M3114" s="11">
        <v>-0.24590000000000001</v>
      </c>
      <c r="N3114" s="11">
        <v>24.661100000000001</v>
      </c>
      <c r="O3114" s="11">
        <v>19.341100000000001</v>
      </c>
      <c r="P3114" s="11">
        <v>14.2766</v>
      </c>
      <c r="Q3114" s="11">
        <v>142.89449999999999</v>
      </c>
      <c r="R3114" s="11">
        <v>88.171899999999994</v>
      </c>
      <c r="S3114" s="11">
        <v>-70.907399999999996</v>
      </c>
      <c r="T3114" s="11">
        <v>0.46100000000000002</v>
      </c>
      <c r="U3114" s="11">
        <v>5.6082000000000001</v>
      </c>
      <c r="V3114" s="11">
        <v>0</v>
      </c>
      <c r="W3114" s="11">
        <v>-54.536499999999997</v>
      </c>
      <c r="X3114" s="11" t="s">
        <v>1086</v>
      </c>
    </row>
    <row r="3115" spans="1:24" x14ac:dyDescent="0.25">
      <c r="A3115" s="11" t="s">
        <v>1438</v>
      </c>
      <c r="B3115" s="11">
        <v>253.0145</v>
      </c>
      <c r="C3115" s="11">
        <v>-100</v>
      </c>
      <c r="D3115" s="11">
        <v>87.212299999999999</v>
      </c>
      <c r="E3115" s="11">
        <v>-82.436999999999998</v>
      </c>
      <c r="F3115" s="11">
        <v>92.316500000000005</v>
      </c>
      <c r="G3115" s="11">
        <v>-112.62260000000001</v>
      </c>
      <c r="H3115" s="11">
        <v>147.3252</v>
      </c>
      <c r="I3115" s="11">
        <v>0</v>
      </c>
      <c r="J3115" s="11">
        <v>0</v>
      </c>
      <c r="K3115" s="11">
        <v>0</v>
      </c>
      <c r="L3115" s="11">
        <v>0</v>
      </c>
      <c r="M3115" s="11">
        <v>-4.4299999999999999E-2</v>
      </c>
      <c r="N3115" s="11">
        <v>4.9116</v>
      </c>
      <c r="O3115" s="11">
        <v>2.3111999999999999</v>
      </c>
      <c r="P3115" s="11">
        <v>0.89590000000000003</v>
      </c>
      <c r="Q3115" s="11">
        <v>267.91500000000002</v>
      </c>
      <c r="R3115" s="11">
        <v>206.3287</v>
      </c>
      <c r="S3115" s="11">
        <v>-48.265000000000001</v>
      </c>
      <c r="T3115" s="11">
        <v>0.53490000000000004</v>
      </c>
      <c r="U3115" s="11">
        <v>10.035</v>
      </c>
      <c r="V3115" s="11">
        <v>-1.7002999999999999</v>
      </c>
      <c r="W3115" s="11">
        <v>-31.1142</v>
      </c>
      <c r="X3115" s="11" t="s">
        <v>1438</v>
      </c>
    </row>
    <row r="3116" spans="1:24" x14ac:dyDescent="0.25">
      <c r="A3116" s="11" t="s">
        <v>3747</v>
      </c>
      <c r="B3116" s="11">
        <v>192.86869999999999</v>
      </c>
      <c r="C3116" s="11">
        <v>-100</v>
      </c>
      <c r="D3116" s="11">
        <v>128.999</v>
      </c>
      <c r="E3116" s="11">
        <v>-166.07380000000001</v>
      </c>
      <c r="F3116" s="11">
        <v>263.97359999999998</v>
      </c>
      <c r="G3116" s="11">
        <v>-447.16460000000001</v>
      </c>
      <c r="H3116" s="11">
        <v>801.34839999999997</v>
      </c>
      <c r="I3116" s="11">
        <v>0</v>
      </c>
      <c r="J3116" s="11">
        <v>0</v>
      </c>
      <c r="K3116" s="11">
        <v>0</v>
      </c>
      <c r="L3116" s="11">
        <v>0</v>
      </c>
      <c r="M3116" s="11">
        <v>-0.156</v>
      </c>
      <c r="N3116" s="11">
        <v>16.024000000000001</v>
      </c>
      <c r="O3116" s="11">
        <v>11.219799999999999</v>
      </c>
      <c r="P3116" s="11">
        <v>7.3445</v>
      </c>
      <c r="Q3116" s="11">
        <v>190.80119999999999</v>
      </c>
      <c r="R3116" s="11">
        <v>151.1865</v>
      </c>
      <c r="S3116" s="11">
        <v>-55.798499999999997</v>
      </c>
      <c r="T3116" s="11">
        <v>0.79400000000000004</v>
      </c>
      <c r="U3116" s="11">
        <v>6.8769</v>
      </c>
      <c r="V3116" s="11">
        <v>-1.1335</v>
      </c>
      <c r="W3116" s="11">
        <v>-39.832000000000001</v>
      </c>
      <c r="X3116" s="11" t="s">
        <v>3747</v>
      </c>
    </row>
    <row r="3117" spans="1:24" x14ac:dyDescent="0.25">
      <c r="A3117" s="11" t="s">
        <v>3747</v>
      </c>
      <c r="B3117" s="11">
        <v>192.86869999999999</v>
      </c>
      <c r="C3117" s="11">
        <v>-100</v>
      </c>
      <c r="D3117" s="11">
        <v>128.999</v>
      </c>
      <c r="E3117" s="11">
        <v>-166.07380000000001</v>
      </c>
      <c r="F3117" s="11">
        <v>263.97359999999998</v>
      </c>
      <c r="G3117" s="11">
        <v>-447.16460000000001</v>
      </c>
      <c r="H3117" s="11">
        <v>801.34839999999997</v>
      </c>
      <c r="I3117" s="11">
        <v>0</v>
      </c>
      <c r="J3117" s="11">
        <v>0</v>
      </c>
      <c r="K3117" s="11">
        <v>0</v>
      </c>
      <c r="L3117" s="11">
        <v>0</v>
      </c>
      <c r="M3117" s="11">
        <v>-0.156</v>
      </c>
      <c r="N3117" s="11">
        <v>16.024000000000001</v>
      </c>
      <c r="O3117" s="11">
        <v>11.219799999999999</v>
      </c>
      <c r="P3117" s="11">
        <v>7.3445</v>
      </c>
      <c r="Q3117" s="11">
        <v>190.80119999999999</v>
      </c>
      <c r="R3117" s="11">
        <v>151.1865</v>
      </c>
      <c r="S3117" s="11">
        <v>-55.798499999999997</v>
      </c>
      <c r="T3117" s="11">
        <v>0.79400000000000004</v>
      </c>
      <c r="U3117" s="11">
        <v>6.8769</v>
      </c>
      <c r="V3117" s="11">
        <v>-1.1335</v>
      </c>
      <c r="W3117" s="11">
        <v>-39.832000000000001</v>
      </c>
      <c r="X3117" s="11" t="s">
        <v>3747</v>
      </c>
    </row>
    <row r="3118" spans="1:24" x14ac:dyDescent="0.25">
      <c r="A3118" s="11" t="s">
        <v>3690</v>
      </c>
      <c r="B3118" s="11">
        <v>121.6544</v>
      </c>
      <c r="C3118" s="11">
        <v>100</v>
      </c>
      <c r="D3118" s="11">
        <v>201.7662</v>
      </c>
      <c r="E3118" s="11">
        <v>429.56299999999999</v>
      </c>
      <c r="F3118" s="11">
        <v>958.96289999999999</v>
      </c>
      <c r="G3118" s="11">
        <v>2183.7348999999999</v>
      </c>
      <c r="H3118" s="11">
        <v>5042.7672000000002</v>
      </c>
      <c r="I3118" s="11">
        <v>0.4667</v>
      </c>
      <c r="J3118" s="11">
        <v>46.701799999999999</v>
      </c>
      <c r="K3118" s="11">
        <v>37.966799999999999</v>
      </c>
      <c r="L3118" s="11">
        <v>29.776</v>
      </c>
      <c r="M3118" s="11">
        <v>0</v>
      </c>
      <c r="N3118" s="11">
        <v>0</v>
      </c>
      <c r="O3118" s="11">
        <v>0</v>
      </c>
      <c r="P3118" s="11">
        <v>0</v>
      </c>
      <c r="Q3118" s="11">
        <v>108.84910000000001</v>
      </c>
      <c r="R3118" s="11">
        <v>75.153499999999994</v>
      </c>
      <c r="S3118" s="11">
        <v>-78.557500000000005</v>
      </c>
      <c r="T3118" s="11">
        <v>0.43440000000000001</v>
      </c>
      <c r="U3118" s="11">
        <v>5.1539000000000001</v>
      </c>
      <c r="V3118" s="11">
        <v>0</v>
      </c>
      <c r="W3118" s="11">
        <v>-60.505899999999997</v>
      </c>
      <c r="X3118" s="11" t="s">
        <v>3690</v>
      </c>
    </row>
    <row r="3119" spans="1:24" x14ac:dyDescent="0.25">
      <c r="A3119" s="11" t="s">
        <v>3690</v>
      </c>
      <c r="B3119" s="11">
        <v>121.6544</v>
      </c>
      <c r="C3119" s="11">
        <v>100</v>
      </c>
      <c r="D3119" s="11">
        <v>201.7662</v>
      </c>
      <c r="E3119" s="11">
        <v>429.56299999999999</v>
      </c>
      <c r="F3119" s="11">
        <v>958.96289999999999</v>
      </c>
      <c r="G3119" s="11">
        <v>2183.7348999999999</v>
      </c>
      <c r="H3119" s="11">
        <v>5042.7672000000002</v>
      </c>
      <c r="I3119" s="11">
        <v>0.4667</v>
      </c>
      <c r="J3119" s="11">
        <v>46.701799999999999</v>
      </c>
      <c r="K3119" s="11">
        <v>37.966799999999999</v>
      </c>
      <c r="L3119" s="11">
        <v>29.776</v>
      </c>
      <c r="M3119" s="11">
        <v>0</v>
      </c>
      <c r="N3119" s="11">
        <v>0</v>
      </c>
      <c r="O3119" s="11">
        <v>0</v>
      </c>
      <c r="P3119" s="11">
        <v>0</v>
      </c>
      <c r="Q3119" s="11">
        <v>108.84910000000001</v>
      </c>
      <c r="R3119" s="11">
        <v>75.153499999999994</v>
      </c>
      <c r="S3119" s="11">
        <v>-78.557500000000005</v>
      </c>
      <c r="T3119" s="11">
        <v>0.43440000000000001</v>
      </c>
      <c r="U3119" s="11">
        <v>5.1539000000000001</v>
      </c>
      <c r="V3119" s="11">
        <v>0</v>
      </c>
      <c r="W3119" s="11">
        <v>-60.505899999999997</v>
      </c>
      <c r="X3119" s="11" t="s">
        <v>3690</v>
      </c>
    </row>
    <row r="3120" spans="1:24" x14ac:dyDescent="0.25">
      <c r="A3120" s="11" t="s">
        <v>1439</v>
      </c>
      <c r="B3120" s="11">
        <v>213.4256</v>
      </c>
      <c r="C3120" s="11">
        <v>-100</v>
      </c>
      <c r="D3120" s="11">
        <v>86.525499999999994</v>
      </c>
      <c r="E3120" s="11">
        <v>-83.521199999999993</v>
      </c>
      <c r="F3120" s="11">
        <v>93.172799999999995</v>
      </c>
      <c r="G3120" s="11">
        <v>-113.7409</v>
      </c>
      <c r="H3120" s="11">
        <v>148.77070000000001</v>
      </c>
      <c r="I3120" s="11">
        <v>0</v>
      </c>
      <c r="J3120" s="11">
        <v>0</v>
      </c>
      <c r="K3120" s="11">
        <v>0</v>
      </c>
      <c r="L3120" s="11">
        <v>0</v>
      </c>
      <c r="M3120" s="11">
        <v>-4.4600000000000001E-2</v>
      </c>
      <c r="N3120" s="11">
        <v>4.9432</v>
      </c>
      <c r="O3120" s="11">
        <v>2.3309000000000002</v>
      </c>
      <c r="P3120" s="11">
        <v>0.90820000000000001</v>
      </c>
      <c r="Q3120" s="11">
        <v>224.245</v>
      </c>
      <c r="R3120" s="11">
        <v>178.27539999999999</v>
      </c>
      <c r="S3120" s="11">
        <v>-48.4422</v>
      </c>
      <c r="T3120" s="11">
        <v>0.47739999999999999</v>
      </c>
      <c r="U3120" s="11">
        <v>8.5608000000000004</v>
      </c>
      <c r="V3120" s="11">
        <v>-1.7002999999999999</v>
      </c>
      <c r="W3120" s="11">
        <v>-33.280999999999999</v>
      </c>
      <c r="X3120" s="11" t="s">
        <v>1439</v>
      </c>
    </row>
    <row r="3121" spans="1:24" x14ac:dyDescent="0.25">
      <c r="A3121" s="11" t="s">
        <v>1102</v>
      </c>
      <c r="B3121" s="11">
        <v>186.43559999999999</v>
      </c>
      <c r="C3121" s="11">
        <v>-100</v>
      </c>
      <c r="D3121" s="11">
        <v>85.9773</v>
      </c>
      <c r="E3121" s="11">
        <v>-95.758099999999999</v>
      </c>
      <c r="F3121" s="11">
        <v>134.78129999999999</v>
      </c>
      <c r="G3121" s="11">
        <v>-221.17939999999999</v>
      </c>
      <c r="H3121" s="11">
        <v>397.2527</v>
      </c>
      <c r="I3121" s="11">
        <v>0</v>
      </c>
      <c r="J3121" s="11">
        <v>0</v>
      </c>
      <c r="K3121" s="11">
        <v>0</v>
      </c>
      <c r="L3121" s="11">
        <v>0</v>
      </c>
      <c r="M3121" s="11">
        <v>-6.3E-2</v>
      </c>
      <c r="N3121" s="11">
        <v>6.7732000000000001</v>
      </c>
      <c r="O3121" s="11">
        <v>4.6848999999999998</v>
      </c>
      <c r="P3121" s="11">
        <v>3.2725</v>
      </c>
      <c r="Q3121" s="11">
        <v>190.6722</v>
      </c>
      <c r="R3121" s="11">
        <v>128.23599999999999</v>
      </c>
      <c r="S3121" s="11">
        <v>-52.060899999999997</v>
      </c>
      <c r="T3121" s="11">
        <v>0.36159999999999998</v>
      </c>
      <c r="U3121" s="11">
        <v>6.9965000000000002</v>
      </c>
      <c r="V3121" s="11">
        <v>-1.1335</v>
      </c>
      <c r="W3121" s="11">
        <v>-37.626300000000001</v>
      </c>
      <c r="X3121" s="11" t="s">
        <v>1102</v>
      </c>
    </row>
    <row r="3122" spans="1:24" x14ac:dyDescent="0.25">
      <c r="A3122" s="11" t="s">
        <v>1102</v>
      </c>
      <c r="B3122" s="11">
        <v>186.43559999999999</v>
      </c>
      <c r="C3122" s="11">
        <v>-100</v>
      </c>
      <c r="D3122" s="11">
        <v>85.9773</v>
      </c>
      <c r="E3122" s="11">
        <v>-95.758099999999999</v>
      </c>
      <c r="F3122" s="11">
        <v>134.78129999999999</v>
      </c>
      <c r="G3122" s="11">
        <v>-221.17939999999999</v>
      </c>
      <c r="H3122" s="11">
        <v>397.2527</v>
      </c>
      <c r="I3122" s="11">
        <v>0</v>
      </c>
      <c r="J3122" s="11">
        <v>0</v>
      </c>
      <c r="K3122" s="11">
        <v>0</v>
      </c>
      <c r="L3122" s="11">
        <v>0</v>
      </c>
      <c r="M3122" s="11">
        <v>-6.3E-2</v>
      </c>
      <c r="N3122" s="11">
        <v>6.7732000000000001</v>
      </c>
      <c r="O3122" s="11">
        <v>4.6848999999999998</v>
      </c>
      <c r="P3122" s="11">
        <v>3.2725</v>
      </c>
      <c r="Q3122" s="11">
        <v>190.6722</v>
      </c>
      <c r="R3122" s="11">
        <v>128.23599999999999</v>
      </c>
      <c r="S3122" s="11">
        <v>-52.060899999999997</v>
      </c>
      <c r="T3122" s="11">
        <v>0.36159999999999998</v>
      </c>
      <c r="U3122" s="11">
        <v>6.9965000000000002</v>
      </c>
      <c r="V3122" s="11">
        <v>-1.1335</v>
      </c>
      <c r="W3122" s="11">
        <v>-37.626300000000001</v>
      </c>
      <c r="X3122" s="11" t="s">
        <v>1102</v>
      </c>
    </row>
    <row r="3123" spans="1:24" x14ac:dyDescent="0.25">
      <c r="A3123" s="11" t="s">
        <v>752</v>
      </c>
      <c r="B3123" s="11">
        <v>372.24860000000001</v>
      </c>
      <c r="C3123" s="11">
        <v>-100</v>
      </c>
      <c r="D3123" s="11">
        <v>91.542400000000001</v>
      </c>
      <c r="E3123" s="11">
        <v>-81.671700000000001</v>
      </c>
      <c r="F3123" s="11">
        <v>92.494100000000003</v>
      </c>
      <c r="G3123" s="11">
        <v>-112.4164</v>
      </c>
      <c r="H3123" s="11">
        <v>147.49119999999999</v>
      </c>
      <c r="I3123" s="11">
        <v>0</v>
      </c>
      <c r="J3123" s="11">
        <v>0</v>
      </c>
      <c r="K3123" s="11">
        <v>0</v>
      </c>
      <c r="L3123" s="11">
        <v>0</v>
      </c>
      <c r="M3123" s="11">
        <v>-4.4200000000000003E-2</v>
      </c>
      <c r="N3123" s="11">
        <v>4.9055</v>
      </c>
      <c r="O3123" s="11">
        <v>2.3172999999999999</v>
      </c>
      <c r="P3123" s="11">
        <v>0.9083</v>
      </c>
      <c r="Q3123" s="11">
        <v>399.96539999999999</v>
      </c>
      <c r="R3123" s="11">
        <v>290.48880000000003</v>
      </c>
      <c r="S3123" s="11">
        <v>-48.668100000000003</v>
      </c>
      <c r="T3123" s="11">
        <v>0.71819999999999995</v>
      </c>
      <c r="U3123" s="11">
        <v>14.4758</v>
      </c>
      <c r="V3123" s="11">
        <v>-1.7002999999999999</v>
      </c>
      <c r="W3123" s="11">
        <v>-26.5276</v>
      </c>
      <c r="X3123" s="11" t="s">
        <v>752</v>
      </c>
    </row>
    <row r="3124" spans="1:24" x14ac:dyDescent="0.25">
      <c r="A3124" s="11" t="s">
        <v>1774</v>
      </c>
      <c r="B3124" s="11">
        <v>390.48869999999999</v>
      </c>
      <c r="C3124" s="11">
        <v>100</v>
      </c>
      <c r="D3124" s="11">
        <v>243.04400000000001</v>
      </c>
      <c r="E3124" s="11">
        <v>425.56889999999999</v>
      </c>
      <c r="F3124" s="11">
        <v>933.79840000000002</v>
      </c>
      <c r="G3124" s="11">
        <v>2068.9463999999998</v>
      </c>
      <c r="H3124" s="11">
        <v>4744.5436</v>
      </c>
      <c r="I3124" s="11">
        <v>0.47049999999999997</v>
      </c>
      <c r="J3124" s="11">
        <v>47.103999999999999</v>
      </c>
      <c r="K3124" s="11">
        <v>38.139400000000002</v>
      </c>
      <c r="L3124" s="11">
        <v>29.522400000000001</v>
      </c>
      <c r="M3124" s="11">
        <v>0</v>
      </c>
      <c r="N3124" s="11">
        <v>0</v>
      </c>
      <c r="O3124" s="11">
        <v>0</v>
      </c>
      <c r="P3124" s="11">
        <v>0</v>
      </c>
      <c r="Q3124" s="11">
        <v>398.26420000000002</v>
      </c>
      <c r="R3124" s="11">
        <v>275.40750000000003</v>
      </c>
      <c r="S3124" s="11">
        <v>-84.0886</v>
      </c>
      <c r="T3124" s="11">
        <v>0.96340000000000003</v>
      </c>
      <c r="U3124" s="11">
        <v>14.0526</v>
      </c>
      <c r="V3124" s="11">
        <v>0</v>
      </c>
      <c r="W3124" s="11">
        <v>-54.561500000000002</v>
      </c>
      <c r="X3124" s="11" t="s">
        <v>4423</v>
      </c>
    </row>
    <row r="3125" spans="1:24" x14ac:dyDescent="0.25">
      <c r="A3125" s="11" t="s">
        <v>4423</v>
      </c>
      <c r="B3125" s="11">
        <v>390.48869999999999</v>
      </c>
      <c r="C3125" s="11">
        <v>100</v>
      </c>
      <c r="D3125" s="11">
        <v>243.04400000000001</v>
      </c>
      <c r="E3125" s="11">
        <v>425.56889999999999</v>
      </c>
      <c r="F3125" s="11">
        <v>933.79840000000002</v>
      </c>
      <c r="G3125" s="11">
        <v>2068.9463999999998</v>
      </c>
      <c r="H3125" s="11">
        <v>4744.5436</v>
      </c>
      <c r="I3125" s="11">
        <v>0.47049999999999997</v>
      </c>
      <c r="J3125" s="11">
        <v>47.103999999999999</v>
      </c>
      <c r="K3125" s="11">
        <v>38.139400000000002</v>
      </c>
      <c r="L3125" s="11">
        <v>29.522400000000001</v>
      </c>
      <c r="M3125" s="11">
        <v>0</v>
      </c>
      <c r="N3125" s="11">
        <v>0</v>
      </c>
      <c r="O3125" s="11">
        <v>0</v>
      </c>
      <c r="P3125" s="11">
        <v>0</v>
      </c>
      <c r="Q3125" s="11">
        <v>398.26420000000002</v>
      </c>
      <c r="R3125" s="11">
        <v>275.40750000000003</v>
      </c>
      <c r="S3125" s="11">
        <v>-84.0886</v>
      </c>
      <c r="T3125" s="11">
        <v>0.96340000000000003</v>
      </c>
      <c r="U3125" s="11">
        <v>14.0526</v>
      </c>
      <c r="V3125" s="11">
        <v>0</v>
      </c>
      <c r="W3125" s="11">
        <v>-54.561500000000002</v>
      </c>
      <c r="X3125" s="11" t="s">
        <v>4423</v>
      </c>
    </row>
    <row r="3126" spans="1:24" x14ac:dyDescent="0.25">
      <c r="A3126" s="11" t="s">
        <v>4423</v>
      </c>
      <c r="B3126" s="11">
        <v>390.48869999999999</v>
      </c>
      <c r="C3126" s="11">
        <v>100</v>
      </c>
      <c r="D3126" s="11">
        <v>243.04400000000001</v>
      </c>
      <c r="E3126" s="11">
        <v>425.56889999999999</v>
      </c>
      <c r="F3126" s="11">
        <v>933.79840000000002</v>
      </c>
      <c r="G3126" s="11">
        <v>2068.9463999999998</v>
      </c>
      <c r="H3126" s="11">
        <v>4744.5436</v>
      </c>
      <c r="I3126" s="11">
        <v>0.47049999999999997</v>
      </c>
      <c r="J3126" s="11">
        <v>47.103999999999999</v>
      </c>
      <c r="K3126" s="11">
        <v>38.139400000000002</v>
      </c>
      <c r="L3126" s="11">
        <v>29.522400000000001</v>
      </c>
      <c r="M3126" s="11">
        <v>0</v>
      </c>
      <c r="N3126" s="11">
        <v>0</v>
      </c>
      <c r="O3126" s="11">
        <v>0</v>
      </c>
      <c r="P3126" s="11">
        <v>0</v>
      </c>
      <c r="Q3126" s="11">
        <v>386.84710000000001</v>
      </c>
      <c r="R3126" s="11">
        <v>275.40750000000003</v>
      </c>
      <c r="S3126" s="11">
        <v>-84.0869</v>
      </c>
      <c r="T3126" s="11">
        <v>0.96330000000000005</v>
      </c>
      <c r="U3126" s="11">
        <v>14.0526</v>
      </c>
      <c r="V3126" s="11">
        <v>0</v>
      </c>
      <c r="W3126" s="11">
        <v>-54.249499999999998</v>
      </c>
      <c r="X3126" s="11" t="s">
        <v>4423</v>
      </c>
    </row>
    <row r="3127" spans="1:24" x14ac:dyDescent="0.25">
      <c r="A3127" s="11" t="s">
        <v>1039</v>
      </c>
      <c r="B3127" s="11">
        <v>420.80419999999998</v>
      </c>
      <c r="C3127" s="11">
        <v>100</v>
      </c>
      <c r="D3127" s="11">
        <v>215.27510000000001</v>
      </c>
      <c r="E3127" s="11">
        <v>169.83</v>
      </c>
      <c r="F3127" s="11">
        <v>385.52949999999998</v>
      </c>
      <c r="G3127" s="11">
        <v>366.0505</v>
      </c>
      <c r="H3127" s="11">
        <v>896.42840000000001</v>
      </c>
      <c r="I3127" s="11">
        <v>0.2823</v>
      </c>
      <c r="J3127" s="11">
        <v>28.486499999999999</v>
      </c>
      <c r="K3127" s="11">
        <v>16.5123</v>
      </c>
      <c r="L3127" s="11">
        <v>7.2302999999999997</v>
      </c>
      <c r="M3127" s="11">
        <v>-5.04E-2</v>
      </c>
      <c r="N3127" s="11">
        <v>5.0507999999999997</v>
      </c>
      <c r="O3127" s="11">
        <v>3.3633999999999999</v>
      </c>
      <c r="P3127" s="11">
        <v>1.8915999999999999</v>
      </c>
      <c r="Q3127" s="11">
        <v>547.23760000000004</v>
      </c>
      <c r="R3127" s="11">
        <v>715.02409999999998</v>
      </c>
      <c r="S3127" s="11">
        <v>-71.357900000000001</v>
      </c>
      <c r="T3127" s="11">
        <v>1.4717</v>
      </c>
      <c r="U3127" s="11">
        <v>17.1142</v>
      </c>
      <c r="V3127" s="11">
        <v>-3.3860999999999999</v>
      </c>
      <c r="W3127" s="11">
        <v>-40.390500000000003</v>
      </c>
      <c r="X3127" s="11" t="s">
        <v>1039</v>
      </c>
    </row>
    <row r="3128" spans="1:24" x14ac:dyDescent="0.25">
      <c r="A3128" s="11" t="s">
        <v>55</v>
      </c>
      <c r="B3128" s="11">
        <v>391.53960000000001</v>
      </c>
      <c r="C3128" s="11">
        <v>100</v>
      </c>
      <c r="D3128" s="11">
        <v>150.39940000000001</v>
      </c>
      <c r="E3128" s="11">
        <v>109.6939</v>
      </c>
      <c r="F3128" s="11">
        <v>181.27459999999999</v>
      </c>
      <c r="G3128" s="11">
        <v>196.93709999999999</v>
      </c>
      <c r="H3128" s="11">
        <v>300.62049999999999</v>
      </c>
      <c r="I3128" s="11">
        <v>0.14360000000000001</v>
      </c>
      <c r="J3128" s="11">
        <v>14.7784</v>
      </c>
      <c r="K3128" s="11">
        <v>6.6417999999999999</v>
      </c>
      <c r="L3128" s="11">
        <v>1.7465999999999999</v>
      </c>
      <c r="M3128" s="11">
        <v>-1.6000000000000001E-3</v>
      </c>
      <c r="N3128" s="11">
        <v>0.44979999999999998</v>
      </c>
      <c r="O3128" s="11">
        <v>1.18E-2</v>
      </c>
      <c r="P3128" s="11">
        <v>0</v>
      </c>
      <c r="Q3128" s="11">
        <v>469.54</v>
      </c>
      <c r="R3128" s="11">
        <v>493.16770000000002</v>
      </c>
      <c r="S3128" s="11">
        <v>-57.892299999999999</v>
      </c>
      <c r="T3128" s="11">
        <v>0.97199999999999998</v>
      </c>
      <c r="U3128" s="11">
        <v>15.4155</v>
      </c>
      <c r="V3128" s="11">
        <v>-3.3860999999999999</v>
      </c>
      <c r="W3128" s="11">
        <v>-31.521699999999999</v>
      </c>
      <c r="X3128" s="11" t="s">
        <v>55</v>
      </c>
    </row>
    <row r="3129" spans="1:24" x14ac:dyDescent="0.25">
      <c r="A3129" s="11" t="s">
        <v>1775</v>
      </c>
      <c r="B3129" s="11">
        <v>255.22749999999999</v>
      </c>
      <c r="C3129" s="11">
        <v>100</v>
      </c>
      <c r="D3129" s="11">
        <v>220.69390000000001</v>
      </c>
      <c r="E3129" s="11">
        <v>339.93810000000002</v>
      </c>
      <c r="F3129" s="11">
        <v>705.45460000000003</v>
      </c>
      <c r="G3129" s="11">
        <v>1444.9458</v>
      </c>
      <c r="H3129" s="11">
        <v>3117.6736000000001</v>
      </c>
      <c r="I3129" s="11">
        <v>0.4007</v>
      </c>
      <c r="J3129" s="11">
        <v>40.183100000000003</v>
      </c>
      <c r="K3129" s="11">
        <v>30.958400000000001</v>
      </c>
      <c r="L3129" s="11">
        <v>22.526499999999999</v>
      </c>
      <c r="M3129" s="11">
        <v>0</v>
      </c>
      <c r="N3129" s="11">
        <v>2.7000000000000001E-3</v>
      </c>
      <c r="O3129" s="11">
        <v>0</v>
      </c>
      <c r="P3129" s="11">
        <v>0</v>
      </c>
      <c r="Q3129" s="11">
        <v>273.26589999999999</v>
      </c>
      <c r="R3129" s="11">
        <v>227.23660000000001</v>
      </c>
      <c r="S3129" s="11">
        <v>-80.446399999999997</v>
      </c>
      <c r="T3129" s="11">
        <v>0.79930000000000001</v>
      </c>
      <c r="U3129" s="11">
        <v>9.0063999999999993</v>
      </c>
      <c r="V3129" s="11">
        <v>-2.2669999999999999</v>
      </c>
      <c r="W3129" s="11">
        <v>-56.741199999999999</v>
      </c>
      <c r="X3129" s="11" t="s">
        <v>4440</v>
      </c>
    </row>
    <row r="3130" spans="1:24" x14ac:dyDescent="0.25">
      <c r="A3130" s="11" t="s">
        <v>4440</v>
      </c>
      <c r="B3130" s="11">
        <v>255.22749999999999</v>
      </c>
      <c r="C3130" s="11">
        <v>100</v>
      </c>
      <c r="D3130" s="11">
        <v>220.69390000000001</v>
      </c>
      <c r="E3130" s="11">
        <v>339.93810000000002</v>
      </c>
      <c r="F3130" s="11">
        <v>705.45460000000003</v>
      </c>
      <c r="G3130" s="11">
        <v>1444.9458</v>
      </c>
      <c r="H3130" s="11">
        <v>3117.6736000000001</v>
      </c>
      <c r="I3130" s="11">
        <v>0.4007</v>
      </c>
      <c r="J3130" s="11">
        <v>40.183100000000003</v>
      </c>
      <c r="K3130" s="11">
        <v>30.958400000000001</v>
      </c>
      <c r="L3130" s="11">
        <v>22.526499999999999</v>
      </c>
      <c r="M3130" s="11">
        <v>0</v>
      </c>
      <c r="N3130" s="11">
        <v>2.7000000000000001E-3</v>
      </c>
      <c r="O3130" s="11">
        <v>0</v>
      </c>
      <c r="P3130" s="11">
        <v>0</v>
      </c>
      <c r="Q3130" s="11">
        <v>273.26589999999999</v>
      </c>
      <c r="R3130" s="11">
        <v>227.23660000000001</v>
      </c>
      <c r="S3130" s="11">
        <v>-80.446399999999997</v>
      </c>
      <c r="T3130" s="11">
        <v>0.79930000000000001</v>
      </c>
      <c r="U3130" s="11">
        <v>9.0063999999999993</v>
      </c>
      <c r="V3130" s="11">
        <v>-2.2669999999999999</v>
      </c>
      <c r="W3130" s="11">
        <v>-56.741199999999999</v>
      </c>
      <c r="X3130" s="11" t="s">
        <v>4440</v>
      </c>
    </row>
    <row r="3131" spans="1:24" x14ac:dyDescent="0.25">
      <c r="A3131" s="11" t="s">
        <v>4440</v>
      </c>
      <c r="B3131" s="11">
        <v>255.22749999999999</v>
      </c>
      <c r="C3131" s="11">
        <v>100</v>
      </c>
      <c r="D3131" s="11">
        <v>220.69390000000001</v>
      </c>
      <c r="E3131" s="11">
        <v>339.93810000000002</v>
      </c>
      <c r="F3131" s="11">
        <v>705.45460000000003</v>
      </c>
      <c r="G3131" s="11">
        <v>1444.9458</v>
      </c>
      <c r="H3131" s="11">
        <v>3117.6736000000001</v>
      </c>
      <c r="I3131" s="11">
        <v>0.4007</v>
      </c>
      <c r="J3131" s="11">
        <v>40.185200000000002</v>
      </c>
      <c r="K3131" s="11">
        <v>30.958400000000001</v>
      </c>
      <c r="L3131" s="11">
        <v>22.526499999999999</v>
      </c>
      <c r="M3131" s="11">
        <v>0</v>
      </c>
      <c r="N3131" s="11">
        <v>2.7000000000000001E-3</v>
      </c>
      <c r="O3131" s="11">
        <v>0</v>
      </c>
      <c r="P3131" s="11">
        <v>0</v>
      </c>
      <c r="Q3131" s="11">
        <v>271.52730000000003</v>
      </c>
      <c r="R3131" s="11">
        <v>227.23660000000001</v>
      </c>
      <c r="S3131" s="11">
        <v>-80.444699999999997</v>
      </c>
      <c r="T3131" s="11">
        <v>0.79930000000000001</v>
      </c>
      <c r="U3131" s="11">
        <v>9.0063999999999993</v>
      </c>
      <c r="V3131" s="11">
        <v>-2.2574000000000001</v>
      </c>
      <c r="W3131" s="11">
        <v>-56.419699999999999</v>
      </c>
      <c r="X3131" s="11" t="s">
        <v>4440</v>
      </c>
    </row>
    <row r="3132" spans="1:24" x14ac:dyDescent="0.25">
      <c r="A3132" s="11" t="s">
        <v>3751</v>
      </c>
      <c r="B3132" s="11">
        <v>108.59529999999999</v>
      </c>
      <c r="C3132" s="11">
        <v>-100</v>
      </c>
      <c r="D3132" s="11">
        <v>158.1386</v>
      </c>
      <c r="E3132" s="11">
        <v>-276.35829999999999</v>
      </c>
      <c r="F3132" s="11">
        <v>571.06380000000001</v>
      </c>
      <c r="G3132" s="11">
        <v>-1232.6594</v>
      </c>
      <c r="H3132" s="11">
        <v>2770.7438000000002</v>
      </c>
      <c r="I3132" s="11">
        <v>0</v>
      </c>
      <c r="J3132" s="11">
        <v>2.47E-2</v>
      </c>
      <c r="K3132" s="11">
        <v>0</v>
      </c>
      <c r="L3132" s="11">
        <v>0</v>
      </c>
      <c r="M3132" s="11">
        <v>-0.21529999999999999</v>
      </c>
      <c r="N3132" s="11">
        <v>22.124600000000001</v>
      </c>
      <c r="O3132" s="11">
        <v>17.14</v>
      </c>
      <c r="P3132" s="11">
        <v>13.4802</v>
      </c>
      <c r="Q3132" s="11">
        <v>90.649000000000001</v>
      </c>
      <c r="R3132" s="11">
        <v>62.091299999999997</v>
      </c>
      <c r="S3132" s="11">
        <v>-68.814700000000002</v>
      </c>
      <c r="T3132" s="11">
        <v>0.61829999999999996</v>
      </c>
      <c r="U3132" s="11">
        <v>3.8045</v>
      </c>
      <c r="V3132" s="11">
        <v>0</v>
      </c>
      <c r="W3132" s="11">
        <v>-55.862200000000001</v>
      </c>
      <c r="X3132" s="11" t="s">
        <v>3751</v>
      </c>
    </row>
    <row r="3133" spans="1:24" x14ac:dyDescent="0.25">
      <c r="A3133" s="11" t="s">
        <v>3751</v>
      </c>
      <c r="B3133" s="11">
        <v>108.59529999999999</v>
      </c>
      <c r="C3133" s="11">
        <v>-100</v>
      </c>
      <c r="D3133" s="11">
        <v>158.1386</v>
      </c>
      <c r="E3133" s="11">
        <v>-276.35829999999999</v>
      </c>
      <c r="F3133" s="11">
        <v>571.06380000000001</v>
      </c>
      <c r="G3133" s="11">
        <v>-1232.6594</v>
      </c>
      <c r="H3133" s="11">
        <v>2770.7438000000002</v>
      </c>
      <c r="I3133" s="11">
        <v>0</v>
      </c>
      <c r="J3133" s="11">
        <v>2.47E-2</v>
      </c>
      <c r="K3133" s="11">
        <v>0</v>
      </c>
      <c r="L3133" s="11">
        <v>0</v>
      </c>
      <c r="M3133" s="11">
        <v>-0.21529999999999999</v>
      </c>
      <c r="N3133" s="11">
        <v>22.124600000000001</v>
      </c>
      <c r="O3133" s="11">
        <v>17.14</v>
      </c>
      <c r="P3133" s="11">
        <v>13.4802</v>
      </c>
      <c r="Q3133" s="11">
        <v>90.649000000000001</v>
      </c>
      <c r="R3133" s="11">
        <v>62.091299999999997</v>
      </c>
      <c r="S3133" s="11">
        <v>-68.814700000000002</v>
      </c>
      <c r="T3133" s="11">
        <v>0.61829999999999996</v>
      </c>
      <c r="U3133" s="11">
        <v>3.8045</v>
      </c>
      <c r="V3133" s="11">
        <v>0</v>
      </c>
      <c r="W3133" s="11">
        <v>-55.862200000000001</v>
      </c>
      <c r="X3133" s="11" t="s">
        <v>3751</v>
      </c>
    </row>
    <row r="3134" spans="1:24" x14ac:dyDescent="0.25">
      <c r="A3134" s="11" t="s">
        <v>553</v>
      </c>
      <c r="B3134" s="11">
        <v>397.37700000000001</v>
      </c>
      <c r="C3134" s="11">
        <v>100</v>
      </c>
      <c r="D3134" s="11">
        <v>181.82339999999999</v>
      </c>
      <c r="E3134" s="11">
        <v>267.33319999999998</v>
      </c>
      <c r="F3134" s="11">
        <v>453.21850000000001</v>
      </c>
      <c r="G3134" s="11">
        <v>784.37580000000003</v>
      </c>
      <c r="H3134" s="11">
        <v>1395.0259000000001</v>
      </c>
      <c r="I3134" s="11">
        <v>0.35160000000000002</v>
      </c>
      <c r="J3134" s="11">
        <v>35.364899999999999</v>
      </c>
      <c r="K3134" s="11">
        <v>23.6983</v>
      </c>
      <c r="L3134" s="11">
        <v>13.8172</v>
      </c>
      <c r="M3134" s="11">
        <v>0</v>
      </c>
      <c r="N3134" s="11">
        <v>0</v>
      </c>
      <c r="O3134" s="11">
        <v>0</v>
      </c>
      <c r="P3134" s="11">
        <v>0</v>
      </c>
      <c r="Q3134" s="11">
        <v>476.87470000000002</v>
      </c>
      <c r="R3134" s="11">
        <v>337.48020000000002</v>
      </c>
      <c r="S3134" s="11">
        <v>-72.194400000000002</v>
      </c>
      <c r="T3134" s="11">
        <v>0.82020000000000004</v>
      </c>
      <c r="U3134" s="11">
        <v>14.992900000000001</v>
      </c>
      <c r="V3134" s="11">
        <v>0</v>
      </c>
      <c r="W3134" s="11">
        <v>-42.658099999999997</v>
      </c>
      <c r="X3134" s="11" t="s">
        <v>4424</v>
      </c>
    </row>
    <row r="3135" spans="1:24" x14ac:dyDescent="0.25">
      <c r="A3135" s="11" t="s">
        <v>4424</v>
      </c>
      <c r="B3135" s="11">
        <v>397.37700000000001</v>
      </c>
      <c r="C3135" s="11">
        <v>100</v>
      </c>
      <c r="D3135" s="11">
        <v>181.82339999999999</v>
      </c>
      <c r="E3135" s="11">
        <v>267.33319999999998</v>
      </c>
      <c r="F3135" s="11">
        <v>453.21850000000001</v>
      </c>
      <c r="G3135" s="11">
        <v>784.37580000000003</v>
      </c>
      <c r="H3135" s="11">
        <v>1395.0259000000001</v>
      </c>
      <c r="I3135" s="11">
        <v>0.35160000000000002</v>
      </c>
      <c r="J3135" s="11">
        <v>35.364899999999999</v>
      </c>
      <c r="K3135" s="11">
        <v>23.6983</v>
      </c>
      <c r="L3135" s="11">
        <v>13.8172</v>
      </c>
      <c r="M3135" s="11">
        <v>0</v>
      </c>
      <c r="N3135" s="11">
        <v>0</v>
      </c>
      <c r="O3135" s="11">
        <v>0</v>
      </c>
      <c r="P3135" s="11">
        <v>0</v>
      </c>
      <c r="Q3135" s="11">
        <v>476.87470000000002</v>
      </c>
      <c r="R3135" s="11">
        <v>337.48020000000002</v>
      </c>
      <c r="S3135" s="11">
        <v>-72.194400000000002</v>
      </c>
      <c r="T3135" s="11">
        <v>0.82020000000000004</v>
      </c>
      <c r="U3135" s="11">
        <v>14.992900000000001</v>
      </c>
      <c r="V3135" s="11">
        <v>0</v>
      </c>
      <c r="W3135" s="11">
        <v>-42.658099999999997</v>
      </c>
      <c r="X3135" s="11" t="s">
        <v>4424</v>
      </c>
    </row>
    <row r="3136" spans="1:24" x14ac:dyDescent="0.25">
      <c r="A3136" s="11" t="s">
        <v>4424</v>
      </c>
      <c r="B3136" s="11">
        <v>397.37700000000001</v>
      </c>
      <c r="C3136" s="11">
        <v>100</v>
      </c>
      <c r="D3136" s="11">
        <v>181.82339999999999</v>
      </c>
      <c r="E3136" s="11">
        <v>267.33319999999998</v>
      </c>
      <c r="F3136" s="11">
        <v>453.21850000000001</v>
      </c>
      <c r="G3136" s="11">
        <v>784.37580000000003</v>
      </c>
      <c r="H3136" s="11">
        <v>1395.0259000000001</v>
      </c>
      <c r="I3136" s="11">
        <v>0.35160000000000002</v>
      </c>
      <c r="J3136" s="11">
        <v>35.364899999999999</v>
      </c>
      <c r="K3136" s="11">
        <v>23.6983</v>
      </c>
      <c r="L3136" s="11">
        <v>13.8172</v>
      </c>
      <c r="M3136" s="11">
        <v>0</v>
      </c>
      <c r="N3136" s="11">
        <v>0</v>
      </c>
      <c r="O3136" s="11">
        <v>0</v>
      </c>
      <c r="P3136" s="11">
        <v>0</v>
      </c>
      <c r="Q3136" s="11">
        <v>446.48469999999998</v>
      </c>
      <c r="R3136" s="11">
        <v>337.48020000000002</v>
      </c>
      <c r="S3136" s="11">
        <v>-72.192800000000005</v>
      </c>
      <c r="T3136" s="11">
        <v>0.82020000000000004</v>
      </c>
      <c r="U3136" s="11">
        <v>14.992900000000001</v>
      </c>
      <c r="V3136" s="11">
        <v>0</v>
      </c>
      <c r="W3136" s="11">
        <v>-42.346299999999999</v>
      </c>
      <c r="X3136" s="11" t="s">
        <v>4424</v>
      </c>
    </row>
    <row r="3137" spans="1:24" x14ac:dyDescent="0.25">
      <c r="A3137" s="11" t="s">
        <v>185</v>
      </c>
      <c r="B3137" s="11">
        <v>311.08170000000001</v>
      </c>
      <c r="C3137" s="11">
        <v>100</v>
      </c>
      <c r="D3137" s="11">
        <v>150.93790000000001</v>
      </c>
      <c r="E3137" s="11">
        <v>135.53819999999999</v>
      </c>
      <c r="F3137" s="11">
        <v>181.30170000000001</v>
      </c>
      <c r="G3137" s="11">
        <v>218.34</v>
      </c>
      <c r="H3137" s="11">
        <v>291.42290000000003</v>
      </c>
      <c r="I3137" s="11">
        <v>0.15160000000000001</v>
      </c>
      <c r="J3137" s="11">
        <v>15.5175</v>
      </c>
      <c r="K3137" s="11">
        <v>6.2131999999999996</v>
      </c>
      <c r="L3137" s="11">
        <v>1.4439</v>
      </c>
      <c r="M3137" s="11">
        <v>0</v>
      </c>
      <c r="N3137" s="11">
        <v>0</v>
      </c>
      <c r="O3137" s="11">
        <v>0</v>
      </c>
      <c r="P3137" s="11">
        <v>0</v>
      </c>
      <c r="Q3137" s="11">
        <v>363.47190000000001</v>
      </c>
      <c r="R3137" s="11">
        <v>309.36579999999998</v>
      </c>
      <c r="S3137" s="11">
        <v>-63.718499999999999</v>
      </c>
      <c r="T3137" s="11">
        <v>0.80210000000000004</v>
      </c>
      <c r="U3137" s="11">
        <v>12.8527</v>
      </c>
      <c r="V3137" s="11">
        <v>-2.2669999999999999</v>
      </c>
      <c r="W3137" s="11">
        <v>-39.7515</v>
      </c>
      <c r="X3137" s="11" t="s">
        <v>4425</v>
      </c>
    </row>
    <row r="3138" spans="1:24" x14ac:dyDescent="0.25">
      <c r="A3138" s="11" t="s">
        <v>4425</v>
      </c>
      <c r="B3138" s="11">
        <v>311.08170000000001</v>
      </c>
      <c r="C3138" s="11">
        <v>100</v>
      </c>
      <c r="D3138" s="11">
        <v>150.93790000000001</v>
      </c>
      <c r="E3138" s="11">
        <v>135.53819999999999</v>
      </c>
      <c r="F3138" s="11">
        <v>181.30170000000001</v>
      </c>
      <c r="G3138" s="11">
        <v>218.34</v>
      </c>
      <c r="H3138" s="11">
        <v>291.42290000000003</v>
      </c>
      <c r="I3138" s="11">
        <v>0.15160000000000001</v>
      </c>
      <c r="J3138" s="11">
        <v>15.5175</v>
      </c>
      <c r="K3138" s="11">
        <v>6.2131999999999996</v>
      </c>
      <c r="L3138" s="11">
        <v>1.4439</v>
      </c>
      <c r="M3138" s="11">
        <v>0</v>
      </c>
      <c r="N3138" s="11">
        <v>0</v>
      </c>
      <c r="O3138" s="11">
        <v>0</v>
      </c>
      <c r="P3138" s="11">
        <v>0</v>
      </c>
      <c r="Q3138" s="11">
        <v>363.47190000000001</v>
      </c>
      <c r="R3138" s="11">
        <v>309.36579999999998</v>
      </c>
      <c r="S3138" s="11">
        <v>-63.718499999999999</v>
      </c>
      <c r="T3138" s="11">
        <v>0.80210000000000004</v>
      </c>
      <c r="U3138" s="11">
        <v>12.8527</v>
      </c>
      <c r="V3138" s="11">
        <v>-2.2669999999999999</v>
      </c>
      <c r="W3138" s="11">
        <v>-39.7515</v>
      </c>
      <c r="X3138" s="11" t="s">
        <v>4425</v>
      </c>
    </row>
    <row r="3139" spans="1:24" x14ac:dyDescent="0.25">
      <c r="A3139" s="11" t="s">
        <v>4425</v>
      </c>
      <c r="B3139" s="11">
        <v>311.08170000000001</v>
      </c>
      <c r="C3139" s="11">
        <v>100</v>
      </c>
      <c r="D3139" s="11">
        <v>150.93790000000001</v>
      </c>
      <c r="E3139" s="11">
        <v>135.53819999999999</v>
      </c>
      <c r="F3139" s="11">
        <v>181.30170000000001</v>
      </c>
      <c r="G3139" s="11">
        <v>218.34</v>
      </c>
      <c r="H3139" s="11">
        <v>291.42290000000003</v>
      </c>
      <c r="I3139" s="11">
        <v>0.15160000000000001</v>
      </c>
      <c r="J3139" s="11">
        <v>15.5175</v>
      </c>
      <c r="K3139" s="11">
        <v>6.2131999999999996</v>
      </c>
      <c r="L3139" s="11">
        <v>1.4439</v>
      </c>
      <c r="M3139" s="11">
        <v>0</v>
      </c>
      <c r="N3139" s="11">
        <v>0</v>
      </c>
      <c r="O3139" s="11">
        <v>0</v>
      </c>
      <c r="P3139" s="11">
        <v>0</v>
      </c>
      <c r="Q3139" s="11">
        <v>360.03829999999999</v>
      </c>
      <c r="R3139" s="11">
        <v>309.36579999999998</v>
      </c>
      <c r="S3139" s="11">
        <v>-63.717199999999998</v>
      </c>
      <c r="T3139" s="11">
        <v>0.80210000000000004</v>
      </c>
      <c r="U3139" s="11">
        <v>12.8527</v>
      </c>
      <c r="V3139" s="11">
        <v>-2.2574000000000001</v>
      </c>
      <c r="W3139" s="11">
        <v>-39.430199999999999</v>
      </c>
      <c r="X3139" s="11" t="s">
        <v>4425</v>
      </c>
    </row>
    <row r="3140" spans="1:24" x14ac:dyDescent="0.25">
      <c r="A3140" s="11" t="s">
        <v>75</v>
      </c>
      <c r="B3140" s="11">
        <v>284.66030000000001</v>
      </c>
      <c r="C3140" s="11">
        <v>100</v>
      </c>
      <c r="D3140" s="11">
        <v>156.34440000000001</v>
      </c>
      <c r="E3140" s="11">
        <v>190.42070000000001</v>
      </c>
      <c r="F3140" s="11">
        <v>263.82369999999997</v>
      </c>
      <c r="G3140" s="11">
        <v>366.98160000000001</v>
      </c>
      <c r="H3140" s="11">
        <v>522.79899999999998</v>
      </c>
      <c r="I3140" s="11">
        <v>0.2457</v>
      </c>
      <c r="J3140" s="11">
        <v>24.7607</v>
      </c>
      <c r="K3140" s="11">
        <v>12.2806</v>
      </c>
      <c r="L3140" s="11">
        <v>4.0202</v>
      </c>
      <c r="M3140" s="11">
        <v>0</v>
      </c>
      <c r="N3140" s="11">
        <v>0</v>
      </c>
      <c r="O3140" s="11">
        <v>0</v>
      </c>
      <c r="P3140" s="11">
        <v>0</v>
      </c>
      <c r="Q3140" s="11">
        <v>300.1481</v>
      </c>
      <c r="R3140" s="11">
        <v>241.3329</v>
      </c>
      <c r="S3140" s="11">
        <v>-68.157499999999999</v>
      </c>
      <c r="T3140" s="11">
        <v>0.58440000000000003</v>
      </c>
      <c r="U3140" s="11">
        <v>11.491400000000001</v>
      </c>
      <c r="V3140" s="11">
        <v>0</v>
      </c>
      <c r="W3140" s="11">
        <v>-44.225099999999998</v>
      </c>
      <c r="X3140" s="11" t="s">
        <v>4426</v>
      </c>
    </row>
    <row r="3141" spans="1:24" x14ac:dyDescent="0.25">
      <c r="A3141" s="11" t="s">
        <v>4426</v>
      </c>
      <c r="B3141" s="11">
        <v>284.66030000000001</v>
      </c>
      <c r="C3141" s="11">
        <v>100</v>
      </c>
      <c r="D3141" s="11">
        <v>156.34440000000001</v>
      </c>
      <c r="E3141" s="11">
        <v>190.42070000000001</v>
      </c>
      <c r="F3141" s="11">
        <v>263.82369999999997</v>
      </c>
      <c r="G3141" s="11">
        <v>366.98160000000001</v>
      </c>
      <c r="H3141" s="11">
        <v>522.79899999999998</v>
      </c>
      <c r="I3141" s="11">
        <v>0.2457</v>
      </c>
      <c r="J3141" s="11">
        <v>24.7607</v>
      </c>
      <c r="K3141" s="11">
        <v>12.2806</v>
      </c>
      <c r="L3141" s="11">
        <v>4.0202</v>
      </c>
      <c r="M3141" s="11">
        <v>0</v>
      </c>
      <c r="N3141" s="11">
        <v>0</v>
      </c>
      <c r="O3141" s="11">
        <v>0</v>
      </c>
      <c r="P3141" s="11">
        <v>0</v>
      </c>
      <c r="Q3141" s="11">
        <v>300.1481</v>
      </c>
      <c r="R3141" s="11">
        <v>241.3329</v>
      </c>
      <c r="S3141" s="11">
        <v>-68.157499999999999</v>
      </c>
      <c r="T3141" s="11">
        <v>0.58440000000000003</v>
      </c>
      <c r="U3141" s="11">
        <v>11.491400000000001</v>
      </c>
      <c r="V3141" s="11">
        <v>0</v>
      </c>
      <c r="W3141" s="11">
        <v>-44.225099999999998</v>
      </c>
      <c r="X3141" s="11" t="s">
        <v>4426</v>
      </c>
    </row>
    <row r="3142" spans="1:24" x14ac:dyDescent="0.25">
      <c r="A3142" s="11" t="s">
        <v>4426</v>
      </c>
      <c r="B3142" s="11">
        <v>284.66030000000001</v>
      </c>
      <c r="C3142" s="11">
        <v>100</v>
      </c>
      <c r="D3142" s="11">
        <v>156.34440000000001</v>
      </c>
      <c r="E3142" s="11">
        <v>190.42070000000001</v>
      </c>
      <c r="F3142" s="11">
        <v>263.82369999999997</v>
      </c>
      <c r="G3142" s="11">
        <v>366.98160000000001</v>
      </c>
      <c r="H3142" s="11">
        <v>522.79899999999998</v>
      </c>
      <c r="I3142" s="11">
        <v>0.2457</v>
      </c>
      <c r="J3142" s="11">
        <v>24.761700000000001</v>
      </c>
      <c r="K3142" s="11">
        <v>12.2806</v>
      </c>
      <c r="L3142" s="11">
        <v>4.0202</v>
      </c>
      <c r="M3142" s="11">
        <v>0</v>
      </c>
      <c r="N3142" s="11">
        <v>0</v>
      </c>
      <c r="O3142" s="11">
        <v>0</v>
      </c>
      <c r="P3142" s="11">
        <v>0</v>
      </c>
      <c r="Q3142" s="11">
        <v>294.40199999999999</v>
      </c>
      <c r="R3142" s="11">
        <v>241.3329</v>
      </c>
      <c r="S3142" s="11">
        <v>-68.156000000000006</v>
      </c>
      <c r="T3142" s="11">
        <v>0.58440000000000003</v>
      </c>
      <c r="U3142" s="11">
        <v>11.491400000000001</v>
      </c>
      <c r="V3142" s="11">
        <v>0</v>
      </c>
      <c r="W3142" s="11">
        <v>-43.913400000000003</v>
      </c>
      <c r="X3142" s="11" t="s">
        <v>4426</v>
      </c>
    </row>
    <row r="3143" spans="1:24" x14ac:dyDescent="0.25">
      <c r="A3143" s="11" t="s">
        <v>1776</v>
      </c>
      <c r="B3143" s="11">
        <v>274.6694</v>
      </c>
      <c r="C3143" s="11">
        <v>100</v>
      </c>
      <c r="D3143" s="11">
        <v>182.98750000000001</v>
      </c>
      <c r="E3143" s="11">
        <v>268.93270000000001</v>
      </c>
      <c r="F3143" s="11">
        <v>445.16300000000001</v>
      </c>
      <c r="G3143" s="11">
        <v>748.90909999999997</v>
      </c>
      <c r="H3143" s="11">
        <v>1294.2651000000001</v>
      </c>
      <c r="I3143" s="11">
        <v>0.35920000000000002</v>
      </c>
      <c r="J3143" s="11">
        <v>36.103400000000001</v>
      </c>
      <c r="K3143" s="11">
        <v>23.528400000000001</v>
      </c>
      <c r="L3143" s="11">
        <v>13.0276</v>
      </c>
      <c r="M3143" s="11">
        <v>0</v>
      </c>
      <c r="N3143" s="11">
        <v>0</v>
      </c>
      <c r="O3143" s="11">
        <v>0</v>
      </c>
      <c r="P3143" s="11">
        <v>0</v>
      </c>
      <c r="Q3143" s="11">
        <v>281.35390000000001</v>
      </c>
      <c r="R3143" s="11">
        <v>225.26679999999999</v>
      </c>
      <c r="S3143" s="11">
        <v>-74.119399999999999</v>
      </c>
      <c r="T3143" s="11">
        <v>0.69359999999999999</v>
      </c>
      <c r="U3143" s="11">
        <v>10.2523</v>
      </c>
      <c r="V3143" s="11">
        <v>0</v>
      </c>
      <c r="W3143" s="11">
        <v>-50.463799999999999</v>
      </c>
      <c r="X3143" s="11" t="s">
        <v>4427</v>
      </c>
    </row>
    <row r="3144" spans="1:24" x14ac:dyDescent="0.25">
      <c r="A3144" s="11" t="s">
        <v>4427</v>
      </c>
      <c r="B3144" s="11">
        <v>274.6694</v>
      </c>
      <c r="C3144" s="11">
        <v>100</v>
      </c>
      <c r="D3144" s="11">
        <v>182.98750000000001</v>
      </c>
      <c r="E3144" s="11">
        <v>268.93270000000001</v>
      </c>
      <c r="F3144" s="11">
        <v>445.16300000000001</v>
      </c>
      <c r="G3144" s="11">
        <v>748.90909999999997</v>
      </c>
      <c r="H3144" s="11">
        <v>1294.2651000000001</v>
      </c>
      <c r="I3144" s="11">
        <v>0.35920000000000002</v>
      </c>
      <c r="J3144" s="11">
        <v>36.103400000000001</v>
      </c>
      <c r="K3144" s="11">
        <v>23.528400000000001</v>
      </c>
      <c r="L3144" s="11">
        <v>13.0276</v>
      </c>
      <c r="M3144" s="11">
        <v>0</v>
      </c>
      <c r="N3144" s="11">
        <v>0</v>
      </c>
      <c r="O3144" s="11">
        <v>0</v>
      </c>
      <c r="P3144" s="11">
        <v>0</v>
      </c>
      <c r="Q3144" s="11">
        <v>281.35390000000001</v>
      </c>
      <c r="R3144" s="11">
        <v>225.26679999999999</v>
      </c>
      <c r="S3144" s="11">
        <v>-74.119399999999999</v>
      </c>
      <c r="T3144" s="11">
        <v>0.69359999999999999</v>
      </c>
      <c r="U3144" s="11">
        <v>10.2523</v>
      </c>
      <c r="V3144" s="11">
        <v>0</v>
      </c>
      <c r="W3144" s="11">
        <v>-50.463799999999999</v>
      </c>
      <c r="X3144" s="11" t="s">
        <v>4427</v>
      </c>
    </row>
    <row r="3145" spans="1:24" x14ac:dyDescent="0.25">
      <c r="A3145" s="11" t="s">
        <v>4427</v>
      </c>
      <c r="B3145" s="11">
        <v>274.6694</v>
      </c>
      <c r="C3145" s="11">
        <v>100</v>
      </c>
      <c r="D3145" s="11">
        <v>182.98750000000001</v>
      </c>
      <c r="E3145" s="11">
        <v>268.93270000000001</v>
      </c>
      <c r="F3145" s="11">
        <v>445.16300000000001</v>
      </c>
      <c r="G3145" s="11">
        <v>748.90909999999997</v>
      </c>
      <c r="H3145" s="11">
        <v>1294.2651000000001</v>
      </c>
      <c r="I3145" s="11">
        <v>0.35920000000000002</v>
      </c>
      <c r="J3145" s="11">
        <v>36.103400000000001</v>
      </c>
      <c r="K3145" s="11">
        <v>23.528400000000001</v>
      </c>
      <c r="L3145" s="11">
        <v>13.0276</v>
      </c>
      <c r="M3145" s="11">
        <v>0</v>
      </c>
      <c r="N3145" s="11">
        <v>0</v>
      </c>
      <c r="O3145" s="11">
        <v>0</v>
      </c>
      <c r="P3145" s="11">
        <v>0</v>
      </c>
      <c r="Q3145" s="11">
        <v>274.78899999999999</v>
      </c>
      <c r="R3145" s="11">
        <v>225.26679999999999</v>
      </c>
      <c r="S3145" s="11">
        <v>-74.117900000000006</v>
      </c>
      <c r="T3145" s="11">
        <v>0.69359999999999999</v>
      </c>
      <c r="U3145" s="11">
        <v>10.2523</v>
      </c>
      <c r="V3145" s="11">
        <v>0</v>
      </c>
      <c r="W3145" s="11">
        <v>-50.151899999999998</v>
      </c>
      <c r="X3145" s="11" t="s">
        <v>4427</v>
      </c>
    </row>
    <row r="3146" spans="1:24" x14ac:dyDescent="0.25">
      <c r="A3146" s="11" t="s">
        <v>76</v>
      </c>
      <c r="B3146" s="11">
        <v>296.88159999999999</v>
      </c>
      <c r="C3146" s="11">
        <v>100</v>
      </c>
      <c r="D3146" s="11">
        <v>154.73259999999999</v>
      </c>
      <c r="E3146" s="11">
        <v>197.44290000000001</v>
      </c>
      <c r="F3146" s="11">
        <v>281.70010000000002</v>
      </c>
      <c r="G3146" s="11">
        <v>406.8766</v>
      </c>
      <c r="H3146" s="11">
        <v>600.71870000000001</v>
      </c>
      <c r="I3146" s="11">
        <v>0.25950000000000001</v>
      </c>
      <c r="J3146" s="11">
        <v>26.086600000000001</v>
      </c>
      <c r="K3146" s="11">
        <v>13.972799999999999</v>
      </c>
      <c r="L3146" s="11">
        <v>5.306</v>
      </c>
      <c r="M3146" s="11">
        <v>0</v>
      </c>
      <c r="N3146" s="11">
        <v>0</v>
      </c>
      <c r="O3146" s="11">
        <v>0</v>
      </c>
      <c r="P3146" s="11">
        <v>0</v>
      </c>
      <c r="Q3146" s="11">
        <v>353.0367</v>
      </c>
      <c r="R3146" s="11">
        <v>293.40780000000001</v>
      </c>
      <c r="S3146" s="11">
        <v>-68.045500000000004</v>
      </c>
      <c r="T3146" s="11">
        <v>0.53500000000000003</v>
      </c>
      <c r="U3146" s="11">
        <v>11.9283</v>
      </c>
      <c r="V3146" s="11">
        <v>-2.2669999999999999</v>
      </c>
      <c r="W3146" s="11">
        <v>-44.538400000000003</v>
      </c>
      <c r="X3146" s="11" t="s">
        <v>4428</v>
      </c>
    </row>
    <row r="3147" spans="1:24" x14ac:dyDescent="0.25">
      <c r="A3147" s="11" t="s">
        <v>4428</v>
      </c>
      <c r="B3147" s="11">
        <v>296.88159999999999</v>
      </c>
      <c r="C3147" s="11">
        <v>100</v>
      </c>
      <c r="D3147" s="11">
        <v>154.73259999999999</v>
      </c>
      <c r="E3147" s="11">
        <v>197.44290000000001</v>
      </c>
      <c r="F3147" s="11">
        <v>281.70010000000002</v>
      </c>
      <c r="G3147" s="11">
        <v>406.8766</v>
      </c>
      <c r="H3147" s="11">
        <v>600.71870000000001</v>
      </c>
      <c r="I3147" s="11">
        <v>0.25950000000000001</v>
      </c>
      <c r="J3147" s="11">
        <v>26.086600000000001</v>
      </c>
      <c r="K3147" s="11">
        <v>13.972799999999999</v>
      </c>
      <c r="L3147" s="11">
        <v>5.306</v>
      </c>
      <c r="M3147" s="11">
        <v>0</v>
      </c>
      <c r="N3147" s="11">
        <v>0</v>
      </c>
      <c r="O3147" s="11">
        <v>0</v>
      </c>
      <c r="P3147" s="11">
        <v>0</v>
      </c>
      <c r="Q3147" s="11">
        <v>353.0367</v>
      </c>
      <c r="R3147" s="11">
        <v>293.40780000000001</v>
      </c>
      <c r="S3147" s="11">
        <v>-68.045500000000004</v>
      </c>
      <c r="T3147" s="11">
        <v>0.53500000000000003</v>
      </c>
      <c r="U3147" s="11">
        <v>11.9283</v>
      </c>
      <c r="V3147" s="11">
        <v>-2.2669999999999999</v>
      </c>
      <c r="W3147" s="11">
        <v>-44.538400000000003</v>
      </c>
      <c r="X3147" s="11" t="s">
        <v>4428</v>
      </c>
    </row>
    <row r="3148" spans="1:24" x14ac:dyDescent="0.25">
      <c r="A3148" s="11" t="s">
        <v>4428</v>
      </c>
      <c r="B3148" s="11">
        <v>296.88159999999999</v>
      </c>
      <c r="C3148" s="11">
        <v>100</v>
      </c>
      <c r="D3148" s="11">
        <v>154.73259999999999</v>
      </c>
      <c r="E3148" s="11">
        <v>197.44290000000001</v>
      </c>
      <c r="F3148" s="11">
        <v>281.70010000000002</v>
      </c>
      <c r="G3148" s="11">
        <v>406.8766</v>
      </c>
      <c r="H3148" s="11">
        <v>600.71870000000001</v>
      </c>
      <c r="I3148" s="11">
        <v>0.25950000000000001</v>
      </c>
      <c r="J3148" s="11">
        <v>26.087399999999999</v>
      </c>
      <c r="K3148" s="11">
        <v>13.972799999999999</v>
      </c>
      <c r="L3148" s="11">
        <v>5.306</v>
      </c>
      <c r="M3148" s="11">
        <v>0</v>
      </c>
      <c r="N3148" s="11">
        <v>0</v>
      </c>
      <c r="O3148" s="11">
        <v>0</v>
      </c>
      <c r="P3148" s="11">
        <v>0</v>
      </c>
      <c r="Q3148" s="11">
        <v>346.76830000000001</v>
      </c>
      <c r="R3148" s="11">
        <v>293.40780000000001</v>
      </c>
      <c r="S3148" s="11">
        <v>-68.043999999999997</v>
      </c>
      <c r="T3148" s="11">
        <v>0.53500000000000003</v>
      </c>
      <c r="U3148" s="11">
        <v>11.9283</v>
      </c>
      <c r="V3148" s="11">
        <v>-2.2574000000000001</v>
      </c>
      <c r="W3148" s="11">
        <v>-44.217100000000002</v>
      </c>
      <c r="X3148" s="11" t="s">
        <v>4428</v>
      </c>
    </row>
    <row r="3149" spans="1:24" x14ac:dyDescent="0.25">
      <c r="A3149" s="11" t="s">
        <v>779</v>
      </c>
      <c r="B3149" s="11">
        <v>606.43330000000003</v>
      </c>
      <c r="C3149" s="11">
        <v>100</v>
      </c>
      <c r="D3149" s="11">
        <v>169.364</v>
      </c>
      <c r="E3149" s="11">
        <v>191.55690000000001</v>
      </c>
      <c r="F3149" s="11">
        <v>263.18700000000001</v>
      </c>
      <c r="G3149" s="11">
        <v>362.49310000000003</v>
      </c>
      <c r="H3149" s="11">
        <v>512.62300000000005</v>
      </c>
      <c r="I3149" s="11">
        <v>0.245</v>
      </c>
      <c r="J3149" s="11">
        <v>24.681699999999999</v>
      </c>
      <c r="K3149" s="11">
        <v>12.0579</v>
      </c>
      <c r="L3149" s="11">
        <v>3.8220999999999998</v>
      </c>
      <c r="M3149" s="11">
        <v>0</v>
      </c>
      <c r="N3149" s="11">
        <v>0</v>
      </c>
      <c r="O3149" s="11">
        <v>0</v>
      </c>
      <c r="P3149" s="11">
        <v>0</v>
      </c>
      <c r="Q3149" s="11">
        <v>653.12120000000004</v>
      </c>
      <c r="R3149" s="11">
        <v>465.75970000000001</v>
      </c>
      <c r="S3149" s="11">
        <v>-69.968299999999999</v>
      </c>
      <c r="T3149" s="11">
        <v>0.78439999999999999</v>
      </c>
      <c r="U3149" s="11">
        <v>23.459800000000001</v>
      </c>
      <c r="V3149" s="11">
        <v>0</v>
      </c>
      <c r="W3149" s="11">
        <v>-33.466200000000001</v>
      </c>
      <c r="X3149" s="11" t="s">
        <v>4429</v>
      </c>
    </row>
    <row r="3150" spans="1:24" x14ac:dyDescent="0.25">
      <c r="A3150" s="11" t="s">
        <v>4429</v>
      </c>
      <c r="B3150" s="11">
        <v>606.43330000000003</v>
      </c>
      <c r="C3150" s="11">
        <v>100</v>
      </c>
      <c r="D3150" s="11">
        <v>169.364</v>
      </c>
      <c r="E3150" s="11">
        <v>191.55690000000001</v>
      </c>
      <c r="F3150" s="11">
        <v>263.18700000000001</v>
      </c>
      <c r="G3150" s="11">
        <v>362.49310000000003</v>
      </c>
      <c r="H3150" s="11">
        <v>512.62300000000005</v>
      </c>
      <c r="I3150" s="11">
        <v>0.245</v>
      </c>
      <c r="J3150" s="11">
        <v>24.681699999999999</v>
      </c>
      <c r="K3150" s="11">
        <v>12.0579</v>
      </c>
      <c r="L3150" s="11">
        <v>3.8220999999999998</v>
      </c>
      <c r="M3150" s="11">
        <v>0</v>
      </c>
      <c r="N3150" s="11">
        <v>0</v>
      </c>
      <c r="O3150" s="11">
        <v>0</v>
      </c>
      <c r="P3150" s="11">
        <v>0</v>
      </c>
      <c r="Q3150" s="11">
        <v>653.12120000000004</v>
      </c>
      <c r="R3150" s="11">
        <v>465.75970000000001</v>
      </c>
      <c r="S3150" s="11">
        <v>-69.968299999999999</v>
      </c>
      <c r="T3150" s="11">
        <v>0.78439999999999999</v>
      </c>
      <c r="U3150" s="11">
        <v>23.459800000000001</v>
      </c>
      <c r="V3150" s="11">
        <v>0</v>
      </c>
      <c r="W3150" s="11">
        <v>-33.466200000000001</v>
      </c>
      <c r="X3150" s="11" t="s">
        <v>4429</v>
      </c>
    </row>
    <row r="3151" spans="1:24" x14ac:dyDescent="0.25">
      <c r="A3151" s="11" t="s">
        <v>4429</v>
      </c>
      <c r="B3151" s="11">
        <v>606.43330000000003</v>
      </c>
      <c r="C3151" s="11">
        <v>100</v>
      </c>
      <c r="D3151" s="11">
        <v>169.364</v>
      </c>
      <c r="E3151" s="11">
        <v>191.55690000000001</v>
      </c>
      <c r="F3151" s="11">
        <v>263.18700000000001</v>
      </c>
      <c r="G3151" s="11">
        <v>362.49310000000003</v>
      </c>
      <c r="H3151" s="11">
        <v>512.62300000000005</v>
      </c>
      <c r="I3151" s="11">
        <v>0.245</v>
      </c>
      <c r="J3151" s="11">
        <v>24.681699999999999</v>
      </c>
      <c r="K3151" s="11">
        <v>12.0579</v>
      </c>
      <c r="L3151" s="11">
        <v>3.8220999999999998</v>
      </c>
      <c r="M3151" s="11">
        <v>0</v>
      </c>
      <c r="N3151" s="11">
        <v>0</v>
      </c>
      <c r="O3151" s="11">
        <v>0</v>
      </c>
      <c r="P3151" s="11">
        <v>0</v>
      </c>
      <c r="Q3151" s="11">
        <v>630.56889999999999</v>
      </c>
      <c r="R3151" s="11">
        <v>465.75970000000001</v>
      </c>
      <c r="S3151" s="11">
        <v>-69.966800000000006</v>
      </c>
      <c r="T3151" s="11">
        <v>0.78439999999999999</v>
      </c>
      <c r="U3151" s="11">
        <v>23.459800000000001</v>
      </c>
      <c r="V3151" s="11">
        <v>0</v>
      </c>
      <c r="W3151" s="11">
        <v>-33.154400000000003</v>
      </c>
      <c r="X3151" s="11" t="s">
        <v>4429</v>
      </c>
    </row>
    <row r="3152" spans="1:24" x14ac:dyDescent="0.25">
      <c r="A3152" s="11" t="s">
        <v>186</v>
      </c>
      <c r="B3152" s="11">
        <v>205.4068</v>
      </c>
      <c r="C3152" s="11">
        <v>100</v>
      </c>
      <c r="D3152" s="11">
        <v>164.43940000000001</v>
      </c>
      <c r="E3152" s="11">
        <v>210.566</v>
      </c>
      <c r="F3152" s="11">
        <v>306.89819999999997</v>
      </c>
      <c r="G3152" s="11">
        <v>444.7792</v>
      </c>
      <c r="H3152" s="11">
        <v>661.5711</v>
      </c>
      <c r="I3152" s="11">
        <v>0.28349999999999997</v>
      </c>
      <c r="J3152" s="11">
        <v>28.4391</v>
      </c>
      <c r="K3152" s="11">
        <v>15.501300000000001</v>
      </c>
      <c r="L3152" s="11">
        <v>6.0076999999999998</v>
      </c>
      <c r="M3152" s="11">
        <v>0</v>
      </c>
      <c r="N3152" s="11">
        <v>0</v>
      </c>
      <c r="O3152" s="11">
        <v>0</v>
      </c>
      <c r="P3152" s="11">
        <v>0</v>
      </c>
      <c r="Q3152" s="11">
        <v>211.00020000000001</v>
      </c>
      <c r="R3152" s="11">
        <v>185.22620000000001</v>
      </c>
      <c r="S3152" s="11">
        <v>-70.133700000000005</v>
      </c>
      <c r="T3152" s="11">
        <v>0.60129999999999995</v>
      </c>
      <c r="U3152" s="11">
        <v>8.4873999999999992</v>
      </c>
      <c r="V3152" s="11">
        <v>0</v>
      </c>
      <c r="W3152" s="11">
        <v>-49.204300000000003</v>
      </c>
      <c r="X3152" s="11" t="s">
        <v>4430</v>
      </c>
    </row>
    <row r="3153" spans="1:24" x14ac:dyDescent="0.25">
      <c r="A3153" s="11" t="s">
        <v>4430</v>
      </c>
      <c r="B3153" s="11">
        <v>205.4068</v>
      </c>
      <c r="C3153" s="11">
        <v>100</v>
      </c>
      <c r="D3153" s="11">
        <v>164.43940000000001</v>
      </c>
      <c r="E3153" s="11">
        <v>210.566</v>
      </c>
      <c r="F3153" s="11">
        <v>306.89819999999997</v>
      </c>
      <c r="G3153" s="11">
        <v>444.7792</v>
      </c>
      <c r="H3153" s="11">
        <v>661.5711</v>
      </c>
      <c r="I3153" s="11">
        <v>0.28349999999999997</v>
      </c>
      <c r="J3153" s="11">
        <v>28.4391</v>
      </c>
      <c r="K3153" s="11">
        <v>15.501300000000001</v>
      </c>
      <c r="L3153" s="11">
        <v>6.0076999999999998</v>
      </c>
      <c r="M3153" s="11">
        <v>0</v>
      </c>
      <c r="N3153" s="11">
        <v>0</v>
      </c>
      <c r="O3153" s="11">
        <v>0</v>
      </c>
      <c r="P3153" s="11">
        <v>0</v>
      </c>
      <c r="Q3153" s="11">
        <v>211.00020000000001</v>
      </c>
      <c r="R3153" s="11">
        <v>185.22620000000001</v>
      </c>
      <c r="S3153" s="11">
        <v>-70.133700000000005</v>
      </c>
      <c r="T3153" s="11">
        <v>0.60129999999999995</v>
      </c>
      <c r="U3153" s="11">
        <v>8.4873999999999992</v>
      </c>
      <c r="V3153" s="11">
        <v>0</v>
      </c>
      <c r="W3153" s="11">
        <v>-49.204300000000003</v>
      </c>
      <c r="X3153" s="11" t="s">
        <v>4430</v>
      </c>
    </row>
    <row r="3154" spans="1:24" x14ac:dyDescent="0.25">
      <c r="A3154" s="11" t="s">
        <v>4430</v>
      </c>
      <c r="B3154" s="11">
        <v>205.4068</v>
      </c>
      <c r="C3154" s="11">
        <v>100</v>
      </c>
      <c r="D3154" s="11">
        <v>164.43940000000001</v>
      </c>
      <c r="E3154" s="11">
        <v>210.566</v>
      </c>
      <c r="F3154" s="11">
        <v>306.89819999999997</v>
      </c>
      <c r="G3154" s="11">
        <v>444.7792</v>
      </c>
      <c r="H3154" s="11">
        <v>661.5711</v>
      </c>
      <c r="I3154" s="11">
        <v>0.28349999999999997</v>
      </c>
      <c r="J3154" s="11">
        <v>28.4391</v>
      </c>
      <c r="K3154" s="11">
        <v>15.501300000000001</v>
      </c>
      <c r="L3154" s="11">
        <v>6.0076999999999998</v>
      </c>
      <c r="M3154" s="11">
        <v>0</v>
      </c>
      <c r="N3154" s="11">
        <v>0</v>
      </c>
      <c r="O3154" s="11">
        <v>0</v>
      </c>
      <c r="P3154" s="11">
        <v>0</v>
      </c>
      <c r="Q3154" s="11">
        <v>209.9325</v>
      </c>
      <c r="R3154" s="11">
        <v>185.22620000000001</v>
      </c>
      <c r="S3154" s="11">
        <v>-70.132199999999997</v>
      </c>
      <c r="T3154" s="11">
        <v>0.60129999999999995</v>
      </c>
      <c r="U3154" s="11">
        <v>8.4873999999999992</v>
      </c>
      <c r="V3154" s="11">
        <v>0</v>
      </c>
      <c r="W3154" s="11">
        <v>-48.892499999999998</v>
      </c>
      <c r="X3154" s="11" t="s">
        <v>4430</v>
      </c>
    </row>
    <row r="3155" spans="1:24" x14ac:dyDescent="0.25">
      <c r="A3155" s="11" t="s">
        <v>77</v>
      </c>
      <c r="B3155" s="11">
        <v>367.64569999999998</v>
      </c>
      <c r="C3155" s="11">
        <v>100</v>
      </c>
      <c r="D3155" s="11">
        <v>160.95740000000001</v>
      </c>
      <c r="E3155" s="11">
        <v>193.70849999999999</v>
      </c>
      <c r="F3155" s="11">
        <v>268.3424</v>
      </c>
      <c r="G3155" s="11">
        <v>373.33870000000002</v>
      </c>
      <c r="H3155" s="11">
        <v>531.48419999999999</v>
      </c>
      <c r="I3155" s="11">
        <v>0.25180000000000002</v>
      </c>
      <c r="J3155" s="11">
        <v>25.302900000000001</v>
      </c>
      <c r="K3155" s="11">
        <v>12.5791</v>
      </c>
      <c r="L3155" s="11">
        <v>4.0759999999999996</v>
      </c>
      <c r="M3155" s="11">
        <v>0</v>
      </c>
      <c r="N3155" s="11">
        <v>0</v>
      </c>
      <c r="O3155" s="11">
        <v>0</v>
      </c>
      <c r="P3155" s="11">
        <v>0</v>
      </c>
      <c r="Q3155" s="11">
        <v>386.50279999999998</v>
      </c>
      <c r="R3155" s="11">
        <v>297.43959999999998</v>
      </c>
      <c r="S3155" s="11">
        <v>-68.952500000000001</v>
      </c>
      <c r="T3155" s="11">
        <v>0.6462</v>
      </c>
      <c r="U3155" s="11">
        <v>14.5596</v>
      </c>
      <c r="V3155" s="11">
        <v>0</v>
      </c>
      <c r="W3155" s="11">
        <v>-41.759099999999997</v>
      </c>
      <c r="X3155" s="11" t="s">
        <v>4431</v>
      </c>
    </row>
    <row r="3156" spans="1:24" x14ac:dyDescent="0.25">
      <c r="A3156" s="11" t="s">
        <v>4431</v>
      </c>
      <c r="B3156" s="11">
        <v>367.64569999999998</v>
      </c>
      <c r="C3156" s="11">
        <v>100</v>
      </c>
      <c r="D3156" s="11">
        <v>160.95740000000001</v>
      </c>
      <c r="E3156" s="11">
        <v>193.70849999999999</v>
      </c>
      <c r="F3156" s="11">
        <v>268.3424</v>
      </c>
      <c r="G3156" s="11">
        <v>373.33870000000002</v>
      </c>
      <c r="H3156" s="11">
        <v>531.48419999999999</v>
      </c>
      <c r="I3156" s="11">
        <v>0.25180000000000002</v>
      </c>
      <c r="J3156" s="11">
        <v>25.302900000000001</v>
      </c>
      <c r="K3156" s="11">
        <v>12.5791</v>
      </c>
      <c r="L3156" s="11">
        <v>4.0759999999999996</v>
      </c>
      <c r="M3156" s="11">
        <v>0</v>
      </c>
      <c r="N3156" s="11">
        <v>0</v>
      </c>
      <c r="O3156" s="11">
        <v>0</v>
      </c>
      <c r="P3156" s="11">
        <v>0</v>
      </c>
      <c r="Q3156" s="11">
        <v>386.50279999999998</v>
      </c>
      <c r="R3156" s="11">
        <v>297.43959999999998</v>
      </c>
      <c r="S3156" s="11">
        <v>-68.952500000000001</v>
      </c>
      <c r="T3156" s="11">
        <v>0.6462</v>
      </c>
      <c r="U3156" s="11">
        <v>14.5596</v>
      </c>
      <c r="V3156" s="11">
        <v>0</v>
      </c>
      <c r="W3156" s="11">
        <v>-41.759099999999997</v>
      </c>
      <c r="X3156" s="11" t="s">
        <v>4431</v>
      </c>
    </row>
    <row r="3157" spans="1:24" x14ac:dyDescent="0.25">
      <c r="A3157" s="11" t="s">
        <v>4431</v>
      </c>
      <c r="B3157" s="11">
        <v>367.64569999999998</v>
      </c>
      <c r="C3157" s="11">
        <v>100</v>
      </c>
      <c r="D3157" s="11">
        <v>160.95740000000001</v>
      </c>
      <c r="E3157" s="11">
        <v>193.70849999999999</v>
      </c>
      <c r="F3157" s="11">
        <v>268.3424</v>
      </c>
      <c r="G3157" s="11">
        <v>373.33870000000002</v>
      </c>
      <c r="H3157" s="11">
        <v>531.48419999999999</v>
      </c>
      <c r="I3157" s="11">
        <v>0.25180000000000002</v>
      </c>
      <c r="J3157" s="11">
        <v>25.303599999999999</v>
      </c>
      <c r="K3157" s="11">
        <v>12.5791</v>
      </c>
      <c r="L3157" s="11">
        <v>4.0759999999999996</v>
      </c>
      <c r="M3157" s="11">
        <v>0</v>
      </c>
      <c r="N3157" s="11">
        <v>0</v>
      </c>
      <c r="O3157" s="11">
        <v>0</v>
      </c>
      <c r="P3157" s="11">
        <v>0</v>
      </c>
      <c r="Q3157" s="11">
        <v>376.50599999999997</v>
      </c>
      <c r="R3157" s="11">
        <v>297.43959999999998</v>
      </c>
      <c r="S3157" s="11">
        <v>-68.950999999999993</v>
      </c>
      <c r="T3157" s="11">
        <v>0.6462</v>
      </c>
      <c r="U3157" s="11">
        <v>14.5596</v>
      </c>
      <c r="V3157" s="11">
        <v>0</v>
      </c>
      <c r="W3157" s="11">
        <v>-41.447400000000002</v>
      </c>
      <c r="X3157" s="11" t="s">
        <v>4431</v>
      </c>
    </row>
    <row r="3158" spans="1:24" x14ac:dyDescent="0.25">
      <c r="A3158" s="11" t="s">
        <v>78</v>
      </c>
      <c r="B3158" s="11">
        <v>279.44970000000001</v>
      </c>
      <c r="C3158" s="11">
        <v>100</v>
      </c>
      <c r="D3158" s="11">
        <v>151.82730000000001</v>
      </c>
      <c r="E3158" s="11">
        <v>182.32560000000001</v>
      </c>
      <c r="F3158" s="11">
        <v>249.52690000000001</v>
      </c>
      <c r="G3158" s="11">
        <v>342.75940000000003</v>
      </c>
      <c r="H3158" s="11">
        <v>482.26690000000002</v>
      </c>
      <c r="I3158" s="11">
        <v>0.23280000000000001</v>
      </c>
      <c r="J3158" s="11">
        <v>23.4725</v>
      </c>
      <c r="K3158" s="11">
        <v>11.2873</v>
      </c>
      <c r="L3158" s="11">
        <v>3.4477000000000002</v>
      </c>
      <c r="M3158" s="11">
        <v>0</v>
      </c>
      <c r="N3158" s="11">
        <v>0</v>
      </c>
      <c r="O3158" s="11">
        <v>0</v>
      </c>
      <c r="P3158" s="11">
        <v>0</v>
      </c>
      <c r="Q3158" s="11">
        <v>304.32549999999998</v>
      </c>
      <c r="R3158" s="11">
        <v>241.3329</v>
      </c>
      <c r="S3158" s="11">
        <v>-67.064700000000002</v>
      </c>
      <c r="T3158" s="11">
        <v>0.63729999999999998</v>
      </c>
      <c r="U3158" s="11">
        <v>11.3599</v>
      </c>
      <c r="V3158" s="11">
        <v>0</v>
      </c>
      <c r="W3158" s="11">
        <v>-43.180500000000002</v>
      </c>
      <c r="X3158" s="11" t="s">
        <v>4432</v>
      </c>
    </row>
    <row r="3159" spans="1:24" x14ac:dyDescent="0.25">
      <c r="A3159" s="11" t="s">
        <v>4432</v>
      </c>
      <c r="B3159" s="11">
        <v>279.44970000000001</v>
      </c>
      <c r="C3159" s="11">
        <v>100</v>
      </c>
      <c r="D3159" s="11">
        <v>151.82730000000001</v>
      </c>
      <c r="E3159" s="11">
        <v>182.32560000000001</v>
      </c>
      <c r="F3159" s="11">
        <v>249.52690000000001</v>
      </c>
      <c r="G3159" s="11">
        <v>342.75940000000003</v>
      </c>
      <c r="H3159" s="11">
        <v>482.26690000000002</v>
      </c>
      <c r="I3159" s="11">
        <v>0.23280000000000001</v>
      </c>
      <c r="J3159" s="11">
        <v>23.4725</v>
      </c>
      <c r="K3159" s="11">
        <v>11.2873</v>
      </c>
      <c r="L3159" s="11">
        <v>3.4477000000000002</v>
      </c>
      <c r="M3159" s="11">
        <v>0</v>
      </c>
      <c r="N3159" s="11">
        <v>0</v>
      </c>
      <c r="O3159" s="11">
        <v>0</v>
      </c>
      <c r="P3159" s="11">
        <v>0</v>
      </c>
      <c r="Q3159" s="11">
        <v>304.32549999999998</v>
      </c>
      <c r="R3159" s="11">
        <v>241.3329</v>
      </c>
      <c r="S3159" s="11">
        <v>-67.064700000000002</v>
      </c>
      <c r="T3159" s="11">
        <v>0.63729999999999998</v>
      </c>
      <c r="U3159" s="11">
        <v>11.3599</v>
      </c>
      <c r="V3159" s="11">
        <v>0</v>
      </c>
      <c r="W3159" s="11">
        <v>-43.180500000000002</v>
      </c>
      <c r="X3159" s="11" t="s">
        <v>4432</v>
      </c>
    </row>
    <row r="3160" spans="1:24" x14ac:dyDescent="0.25">
      <c r="A3160" s="11" t="s">
        <v>4432</v>
      </c>
      <c r="B3160" s="11">
        <v>279.44970000000001</v>
      </c>
      <c r="C3160" s="11">
        <v>100</v>
      </c>
      <c r="D3160" s="11">
        <v>151.82730000000001</v>
      </c>
      <c r="E3160" s="11">
        <v>182.32560000000001</v>
      </c>
      <c r="F3160" s="11">
        <v>249.52690000000001</v>
      </c>
      <c r="G3160" s="11">
        <v>342.75940000000003</v>
      </c>
      <c r="H3160" s="11">
        <v>482.26690000000002</v>
      </c>
      <c r="I3160" s="11">
        <v>0.23280000000000001</v>
      </c>
      <c r="J3160" s="11">
        <v>23.473600000000001</v>
      </c>
      <c r="K3160" s="11">
        <v>11.2873</v>
      </c>
      <c r="L3160" s="11">
        <v>3.4477000000000002</v>
      </c>
      <c r="M3160" s="11">
        <v>0</v>
      </c>
      <c r="N3160" s="11">
        <v>0</v>
      </c>
      <c r="O3160" s="11">
        <v>0</v>
      </c>
      <c r="P3160" s="11">
        <v>0</v>
      </c>
      <c r="Q3160" s="11">
        <v>297.01729999999998</v>
      </c>
      <c r="R3160" s="11">
        <v>241.3329</v>
      </c>
      <c r="S3160" s="11">
        <v>-67.063299999999998</v>
      </c>
      <c r="T3160" s="11">
        <v>0.63729999999999998</v>
      </c>
      <c r="U3160" s="11">
        <v>11.3599</v>
      </c>
      <c r="V3160" s="11">
        <v>0</v>
      </c>
      <c r="W3160" s="11">
        <v>-42.8688</v>
      </c>
      <c r="X3160" s="11" t="s">
        <v>4432</v>
      </c>
    </row>
    <row r="3161" spans="1:24" x14ac:dyDescent="0.25">
      <c r="A3161" s="11" t="s">
        <v>187</v>
      </c>
      <c r="B3161" s="11">
        <v>513.76059999999995</v>
      </c>
      <c r="C3161" s="11">
        <v>100</v>
      </c>
      <c r="D3161" s="11">
        <v>165.8228</v>
      </c>
      <c r="E3161" s="11">
        <v>192.15989999999999</v>
      </c>
      <c r="F3161" s="11">
        <v>268.87520000000001</v>
      </c>
      <c r="G3161" s="11">
        <v>378.0215</v>
      </c>
      <c r="H3161" s="11">
        <v>547.33479999999997</v>
      </c>
      <c r="I3161" s="11">
        <v>0.2482</v>
      </c>
      <c r="J3161" s="11">
        <v>24.946200000000001</v>
      </c>
      <c r="K3161" s="11">
        <v>12.6013</v>
      </c>
      <c r="L3161" s="11">
        <v>4.3212999999999999</v>
      </c>
      <c r="M3161" s="11">
        <v>0</v>
      </c>
      <c r="N3161" s="11">
        <v>0</v>
      </c>
      <c r="O3161" s="11">
        <v>0</v>
      </c>
      <c r="P3161" s="11">
        <v>0</v>
      </c>
      <c r="Q3161" s="11">
        <v>568.09569999999997</v>
      </c>
      <c r="R3161" s="11">
        <v>409.65300000000002</v>
      </c>
      <c r="S3161" s="11">
        <v>-68.595399999999998</v>
      </c>
      <c r="T3161" s="11">
        <v>0.77949999999999997</v>
      </c>
      <c r="U3161" s="11">
        <v>20.087299999999999</v>
      </c>
      <c r="V3161" s="11">
        <v>0</v>
      </c>
      <c r="W3161" s="11">
        <v>-35.215299999999999</v>
      </c>
      <c r="X3161" s="11" t="s">
        <v>4433</v>
      </c>
    </row>
    <row r="3162" spans="1:24" x14ac:dyDescent="0.25">
      <c r="A3162" s="11" t="s">
        <v>4433</v>
      </c>
      <c r="B3162" s="11">
        <v>513.76059999999995</v>
      </c>
      <c r="C3162" s="11">
        <v>100</v>
      </c>
      <c r="D3162" s="11">
        <v>165.8228</v>
      </c>
      <c r="E3162" s="11">
        <v>192.15989999999999</v>
      </c>
      <c r="F3162" s="11">
        <v>268.87520000000001</v>
      </c>
      <c r="G3162" s="11">
        <v>378.0215</v>
      </c>
      <c r="H3162" s="11">
        <v>547.33479999999997</v>
      </c>
      <c r="I3162" s="11">
        <v>0.2482</v>
      </c>
      <c r="J3162" s="11">
        <v>24.946200000000001</v>
      </c>
      <c r="K3162" s="11">
        <v>12.6013</v>
      </c>
      <c r="L3162" s="11">
        <v>4.3212999999999999</v>
      </c>
      <c r="M3162" s="11">
        <v>0</v>
      </c>
      <c r="N3162" s="11">
        <v>0</v>
      </c>
      <c r="O3162" s="11">
        <v>0</v>
      </c>
      <c r="P3162" s="11">
        <v>0</v>
      </c>
      <c r="Q3162" s="11">
        <v>568.09569999999997</v>
      </c>
      <c r="R3162" s="11">
        <v>409.65300000000002</v>
      </c>
      <c r="S3162" s="11">
        <v>-68.595399999999998</v>
      </c>
      <c r="T3162" s="11">
        <v>0.77949999999999997</v>
      </c>
      <c r="U3162" s="11">
        <v>20.087299999999999</v>
      </c>
      <c r="V3162" s="11">
        <v>0</v>
      </c>
      <c r="W3162" s="11">
        <v>-35.215299999999999</v>
      </c>
      <c r="X3162" s="11" t="s">
        <v>4433</v>
      </c>
    </row>
    <row r="3163" spans="1:24" x14ac:dyDescent="0.25">
      <c r="A3163" s="11" t="s">
        <v>4433</v>
      </c>
      <c r="B3163" s="11">
        <v>513.76059999999995</v>
      </c>
      <c r="C3163" s="11">
        <v>100</v>
      </c>
      <c r="D3163" s="11">
        <v>165.8228</v>
      </c>
      <c r="E3163" s="11">
        <v>192.15989999999999</v>
      </c>
      <c r="F3163" s="11">
        <v>268.87520000000001</v>
      </c>
      <c r="G3163" s="11">
        <v>378.0215</v>
      </c>
      <c r="H3163" s="11">
        <v>547.33479999999997</v>
      </c>
      <c r="I3163" s="11">
        <v>0.2482</v>
      </c>
      <c r="J3163" s="11">
        <v>24.946200000000001</v>
      </c>
      <c r="K3163" s="11">
        <v>12.6013</v>
      </c>
      <c r="L3163" s="11">
        <v>4.3212999999999999</v>
      </c>
      <c r="M3163" s="11">
        <v>0</v>
      </c>
      <c r="N3163" s="11">
        <v>0</v>
      </c>
      <c r="O3163" s="11">
        <v>0</v>
      </c>
      <c r="P3163" s="11">
        <v>0</v>
      </c>
      <c r="Q3163" s="11">
        <v>549.45989999999995</v>
      </c>
      <c r="R3163" s="11">
        <v>409.65300000000002</v>
      </c>
      <c r="S3163" s="11">
        <v>-68.593900000000005</v>
      </c>
      <c r="T3163" s="11">
        <v>0.77949999999999997</v>
      </c>
      <c r="U3163" s="11">
        <v>20.087299999999999</v>
      </c>
      <c r="V3163" s="11">
        <v>0</v>
      </c>
      <c r="W3163" s="11">
        <v>-34.903500000000001</v>
      </c>
      <c r="X3163" s="11" t="s">
        <v>4433</v>
      </c>
    </row>
    <row r="3164" spans="1:24" x14ac:dyDescent="0.25">
      <c r="A3164" s="11" t="s">
        <v>79</v>
      </c>
      <c r="B3164" s="11">
        <v>440.69880000000001</v>
      </c>
      <c r="C3164" s="11">
        <v>100</v>
      </c>
      <c r="D3164" s="11">
        <v>165.50640000000001</v>
      </c>
      <c r="E3164" s="11">
        <v>192.00640000000001</v>
      </c>
      <c r="F3164" s="11">
        <v>263.19929999999999</v>
      </c>
      <c r="G3164" s="11">
        <v>360.94749999999999</v>
      </c>
      <c r="H3164" s="11">
        <v>507.39830000000001</v>
      </c>
      <c r="I3164" s="11">
        <v>0.247</v>
      </c>
      <c r="J3164" s="11">
        <v>24.8629</v>
      </c>
      <c r="K3164" s="11">
        <v>11.903700000000001</v>
      </c>
      <c r="L3164" s="11">
        <v>3.6581999999999999</v>
      </c>
      <c r="M3164" s="11">
        <v>0</v>
      </c>
      <c r="N3164" s="11">
        <v>0</v>
      </c>
      <c r="O3164" s="11">
        <v>0</v>
      </c>
      <c r="P3164" s="11">
        <v>0</v>
      </c>
      <c r="Q3164" s="11">
        <v>478.19209999999998</v>
      </c>
      <c r="R3164" s="11">
        <v>353.54629999999997</v>
      </c>
      <c r="S3164" s="11">
        <v>-68.258600000000001</v>
      </c>
      <c r="T3164" s="11">
        <v>0.72719999999999996</v>
      </c>
      <c r="U3164" s="11">
        <v>17.215399999999999</v>
      </c>
      <c r="V3164" s="11">
        <v>0</v>
      </c>
      <c r="W3164" s="11">
        <v>-38.834499999999998</v>
      </c>
      <c r="X3164" s="11" t="s">
        <v>4434</v>
      </c>
    </row>
    <row r="3165" spans="1:24" x14ac:dyDescent="0.25">
      <c r="A3165" s="11" t="s">
        <v>4434</v>
      </c>
      <c r="B3165" s="11">
        <v>440.69880000000001</v>
      </c>
      <c r="C3165" s="11">
        <v>100</v>
      </c>
      <c r="D3165" s="11">
        <v>165.50640000000001</v>
      </c>
      <c r="E3165" s="11">
        <v>192.00640000000001</v>
      </c>
      <c r="F3165" s="11">
        <v>263.19929999999999</v>
      </c>
      <c r="G3165" s="11">
        <v>360.94749999999999</v>
      </c>
      <c r="H3165" s="11">
        <v>507.39830000000001</v>
      </c>
      <c r="I3165" s="11">
        <v>0.247</v>
      </c>
      <c r="J3165" s="11">
        <v>24.8629</v>
      </c>
      <c r="K3165" s="11">
        <v>11.903700000000001</v>
      </c>
      <c r="L3165" s="11">
        <v>3.6581999999999999</v>
      </c>
      <c r="M3165" s="11">
        <v>0</v>
      </c>
      <c r="N3165" s="11">
        <v>0</v>
      </c>
      <c r="O3165" s="11">
        <v>0</v>
      </c>
      <c r="P3165" s="11">
        <v>0</v>
      </c>
      <c r="Q3165" s="11">
        <v>478.19209999999998</v>
      </c>
      <c r="R3165" s="11">
        <v>353.54629999999997</v>
      </c>
      <c r="S3165" s="11">
        <v>-68.258600000000001</v>
      </c>
      <c r="T3165" s="11">
        <v>0.72719999999999996</v>
      </c>
      <c r="U3165" s="11">
        <v>17.215399999999999</v>
      </c>
      <c r="V3165" s="11">
        <v>0</v>
      </c>
      <c r="W3165" s="11">
        <v>-38.834499999999998</v>
      </c>
      <c r="X3165" s="11" t="s">
        <v>4434</v>
      </c>
    </row>
    <row r="3166" spans="1:24" x14ac:dyDescent="0.25">
      <c r="A3166" s="11" t="s">
        <v>4434</v>
      </c>
      <c r="B3166" s="11">
        <v>440.69880000000001</v>
      </c>
      <c r="C3166" s="11">
        <v>100</v>
      </c>
      <c r="D3166" s="11">
        <v>165.50640000000001</v>
      </c>
      <c r="E3166" s="11">
        <v>192.00640000000001</v>
      </c>
      <c r="F3166" s="11">
        <v>263.19929999999999</v>
      </c>
      <c r="G3166" s="11">
        <v>360.94749999999999</v>
      </c>
      <c r="H3166" s="11">
        <v>507.39830000000001</v>
      </c>
      <c r="I3166" s="11">
        <v>0.247</v>
      </c>
      <c r="J3166" s="11">
        <v>24.8629</v>
      </c>
      <c r="K3166" s="11">
        <v>11.903700000000001</v>
      </c>
      <c r="L3166" s="11">
        <v>3.6581999999999999</v>
      </c>
      <c r="M3166" s="11">
        <v>0</v>
      </c>
      <c r="N3166" s="11">
        <v>0</v>
      </c>
      <c r="O3166" s="11">
        <v>0</v>
      </c>
      <c r="P3166" s="11">
        <v>0</v>
      </c>
      <c r="Q3166" s="11">
        <v>461.51620000000003</v>
      </c>
      <c r="R3166" s="11">
        <v>353.54629999999997</v>
      </c>
      <c r="S3166" s="11">
        <v>-68.257199999999997</v>
      </c>
      <c r="T3166" s="11">
        <v>0.72719999999999996</v>
      </c>
      <c r="U3166" s="11">
        <v>17.215399999999999</v>
      </c>
      <c r="V3166" s="11">
        <v>0</v>
      </c>
      <c r="W3166" s="11">
        <v>-38.5227</v>
      </c>
      <c r="X3166" s="11" t="s">
        <v>4434</v>
      </c>
    </row>
    <row r="3167" spans="1:24" x14ac:dyDescent="0.25">
      <c r="A3167" s="11" t="s">
        <v>80</v>
      </c>
      <c r="B3167" s="11">
        <v>320.03960000000001</v>
      </c>
      <c r="C3167" s="11">
        <v>100</v>
      </c>
      <c r="D3167" s="11">
        <v>159.19710000000001</v>
      </c>
      <c r="E3167" s="11">
        <v>191.0059</v>
      </c>
      <c r="F3167" s="11">
        <v>264.524</v>
      </c>
      <c r="G3167" s="11">
        <v>366.9631</v>
      </c>
      <c r="H3167" s="11">
        <v>521.69539999999995</v>
      </c>
      <c r="I3167" s="11">
        <v>0.24709999999999999</v>
      </c>
      <c r="J3167" s="11">
        <v>24.8582</v>
      </c>
      <c r="K3167" s="11">
        <v>12.2849</v>
      </c>
      <c r="L3167" s="11">
        <v>3.9901</v>
      </c>
      <c r="M3167" s="11">
        <v>0</v>
      </c>
      <c r="N3167" s="11">
        <v>0</v>
      </c>
      <c r="O3167" s="11">
        <v>0</v>
      </c>
      <c r="P3167" s="11">
        <v>0</v>
      </c>
      <c r="Q3167" s="11">
        <v>345.6379</v>
      </c>
      <c r="R3167" s="11">
        <v>269.38630000000001</v>
      </c>
      <c r="S3167" s="11">
        <v>-68.552800000000005</v>
      </c>
      <c r="T3167" s="11">
        <v>0.64910000000000001</v>
      </c>
      <c r="U3167" s="11">
        <v>12.7944</v>
      </c>
      <c r="V3167" s="11">
        <v>0</v>
      </c>
      <c r="W3167" s="11">
        <v>-43.095300000000002</v>
      </c>
      <c r="X3167" s="11" t="s">
        <v>4435</v>
      </c>
    </row>
    <row r="3168" spans="1:24" x14ac:dyDescent="0.25">
      <c r="A3168" s="11" t="s">
        <v>4435</v>
      </c>
      <c r="B3168" s="11">
        <v>320.03960000000001</v>
      </c>
      <c r="C3168" s="11">
        <v>100</v>
      </c>
      <c r="D3168" s="11">
        <v>159.19710000000001</v>
      </c>
      <c r="E3168" s="11">
        <v>191.0059</v>
      </c>
      <c r="F3168" s="11">
        <v>264.524</v>
      </c>
      <c r="G3168" s="11">
        <v>366.9631</v>
      </c>
      <c r="H3168" s="11">
        <v>521.69539999999995</v>
      </c>
      <c r="I3168" s="11">
        <v>0.24709999999999999</v>
      </c>
      <c r="J3168" s="11">
        <v>24.8582</v>
      </c>
      <c r="K3168" s="11">
        <v>12.2849</v>
      </c>
      <c r="L3168" s="11">
        <v>3.9901</v>
      </c>
      <c r="M3168" s="11">
        <v>0</v>
      </c>
      <c r="N3168" s="11">
        <v>0</v>
      </c>
      <c r="O3168" s="11">
        <v>0</v>
      </c>
      <c r="P3168" s="11">
        <v>0</v>
      </c>
      <c r="Q3168" s="11">
        <v>345.6379</v>
      </c>
      <c r="R3168" s="11">
        <v>269.38630000000001</v>
      </c>
      <c r="S3168" s="11">
        <v>-68.552800000000005</v>
      </c>
      <c r="T3168" s="11">
        <v>0.64910000000000001</v>
      </c>
      <c r="U3168" s="11">
        <v>12.7944</v>
      </c>
      <c r="V3168" s="11">
        <v>0</v>
      </c>
      <c r="W3168" s="11">
        <v>-43.095300000000002</v>
      </c>
      <c r="X3168" s="11" t="s">
        <v>4435</v>
      </c>
    </row>
    <row r="3169" spans="1:24" x14ac:dyDescent="0.25">
      <c r="A3169" s="11" t="s">
        <v>4435</v>
      </c>
      <c r="B3169" s="11">
        <v>320.03960000000001</v>
      </c>
      <c r="C3169" s="11">
        <v>100</v>
      </c>
      <c r="D3169" s="11">
        <v>159.19710000000001</v>
      </c>
      <c r="E3169" s="11">
        <v>191.0059</v>
      </c>
      <c r="F3169" s="11">
        <v>264.524</v>
      </c>
      <c r="G3169" s="11">
        <v>366.9631</v>
      </c>
      <c r="H3169" s="11">
        <v>521.69539999999995</v>
      </c>
      <c r="I3169" s="11">
        <v>0.24709999999999999</v>
      </c>
      <c r="J3169" s="11">
        <v>24.8582</v>
      </c>
      <c r="K3169" s="11">
        <v>12.2849</v>
      </c>
      <c r="L3169" s="11">
        <v>3.9901</v>
      </c>
      <c r="M3169" s="11">
        <v>0</v>
      </c>
      <c r="N3169" s="11">
        <v>0</v>
      </c>
      <c r="O3169" s="11">
        <v>0</v>
      </c>
      <c r="P3169" s="11">
        <v>0</v>
      </c>
      <c r="Q3169" s="11">
        <v>336.58749999999998</v>
      </c>
      <c r="R3169" s="11">
        <v>269.38630000000001</v>
      </c>
      <c r="S3169" s="11">
        <v>-68.551299999999998</v>
      </c>
      <c r="T3169" s="11">
        <v>0.64900000000000002</v>
      </c>
      <c r="U3169" s="11">
        <v>12.7944</v>
      </c>
      <c r="V3169" s="11">
        <v>0</v>
      </c>
      <c r="W3169" s="11">
        <v>-42.783499999999997</v>
      </c>
      <c r="X3169" s="11" t="s">
        <v>4435</v>
      </c>
    </row>
    <row r="3170" spans="1:24" x14ac:dyDescent="0.25">
      <c r="A3170" s="11" t="s">
        <v>81</v>
      </c>
      <c r="B3170" s="11">
        <v>234.5111</v>
      </c>
      <c r="C3170" s="11">
        <v>100</v>
      </c>
      <c r="D3170" s="11">
        <v>155.98140000000001</v>
      </c>
      <c r="E3170" s="11">
        <v>200.28399999999999</v>
      </c>
      <c r="F3170" s="11">
        <v>292.17649999999998</v>
      </c>
      <c r="G3170" s="11">
        <v>428.1857</v>
      </c>
      <c r="H3170" s="11">
        <v>644.5376</v>
      </c>
      <c r="I3170" s="11">
        <v>0.26479999999999998</v>
      </c>
      <c r="J3170" s="11">
        <v>26.590499999999999</v>
      </c>
      <c r="K3170" s="11">
        <v>14.6225</v>
      </c>
      <c r="L3170" s="11">
        <v>5.9576000000000002</v>
      </c>
      <c r="M3170" s="11">
        <v>0</v>
      </c>
      <c r="N3170" s="11">
        <v>0</v>
      </c>
      <c r="O3170" s="11">
        <v>0</v>
      </c>
      <c r="P3170" s="11">
        <v>0</v>
      </c>
      <c r="Q3170" s="11">
        <v>259.05950000000001</v>
      </c>
      <c r="R3170" s="11">
        <v>213.27959999999999</v>
      </c>
      <c r="S3170" s="11">
        <v>-67.553600000000003</v>
      </c>
      <c r="T3170" s="11">
        <v>0.66910000000000003</v>
      </c>
      <c r="U3170" s="11">
        <v>9.6043000000000003</v>
      </c>
      <c r="V3170" s="11">
        <v>0</v>
      </c>
      <c r="W3170" s="11">
        <v>-45.058700000000002</v>
      </c>
      <c r="X3170" s="11" t="s">
        <v>4436</v>
      </c>
    </row>
    <row r="3171" spans="1:24" x14ac:dyDescent="0.25">
      <c r="A3171" s="11" t="s">
        <v>4436</v>
      </c>
      <c r="B3171" s="11">
        <v>234.5111</v>
      </c>
      <c r="C3171" s="11">
        <v>100</v>
      </c>
      <c r="D3171" s="11">
        <v>155.98140000000001</v>
      </c>
      <c r="E3171" s="11">
        <v>200.28399999999999</v>
      </c>
      <c r="F3171" s="11">
        <v>292.17649999999998</v>
      </c>
      <c r="G3171" s="11">
        <v>428.1857</v>
      </c>
      <c r="H3171" s="11">
        <v>644.5376</v>
      </c>
      <c r="I3171" s="11">
        <v>0.26479999999999998</v>
      </c>
      <c r="J3171" s="11">
        <v>26.590499999999999</v>
      </c>
      <c r="K3171" s="11">
        <v>14.6225</v>
      </c>
      <c r="L3171" s="11">
        <v>5.9576000000000002</v>
      </c>
      <c r="M3171" s="11">
        <v>0</v>
      </c>
      <c r="N3171" s="11">
        <v>0</v>
      </c>
      <c r="O3171" s="11">
        <v>0</v>
      </c>
      <c r="P3171" s="11">
        <v>0</v>
      </c>
      <c r="Q3171" s="11">
        <v>259.05950000000001</v>
      </c>
      <c r="R3171" s="11">
        <v>213.27959999999999</v>
      </c>
      <c r="S3171" s="11">
        <v>-67.553600000000003</v>
      </c>
      <c r="T3171" s="11">
        <v>0.66910000000000003</v>
      </c>
      <c r="U3171" s="11">
        <v>9.6043000000000003</v>
      </c>
      <c r="V3171" s="11">
        <v>0</v>
      </c>
      <c r="W3171" s="11">
        <v>-45.058700000000002</v>
      </c>
      <c r="X3171" s="11" t="s">
        <v>4436</v>
      </c>
    </row>
    <row r="3172" spans="1:24" x14ac:dyDescent="0.25">
      <c r="A3172" s="11" t="s">
        <v>4436</v>
      </c>
      <c r="B3172" s="11">
        <v>234.5111</v>
      </c>
      <c r="C3172" s="11">
        <v>100</v>
      </c>
      <c r="D3172" s="11">
        <v>155.98140000000001</v>
      </c>
      <c r="E3172" s="11">
        <v>200.28399999999999</v>
      </c>
      <c r="F3172" s="11">
        <v>292.17649999999998</v>
      </c>
      <c r="G3172" s="11">
        <v>428.1857</v>
      </c>
      <c r="H3172" s="11">
        <v>644.5376</v>
      </c>
      <c r="I3172" s="11">
        <v>0.26479999999999998</v>
      </c>
      <c r="J3172" s="11">
        <v>26.590499999999999</v>
      </c>
      <c r="K3172" s="11">
        <v>14.6225</v>
      </c>
      <c r="L3172" s="11">
        <v>5.9576000000000002</v>
      </c>
      <c r="M3172" s="11">
        <v>0</v>
      </c>
      <c r="N3172" s="11">
        <v>0</v>
      </c>
      <c r="O3172" s="11">
        <v>0</v>
      </c>
      <c r="P3172" s="11">
        <v>0</v>
      </c>
      <c r="Q3172" s="11">
        <v>254.6619</v>
      </c>
      <c r="R3172" s="11">
        <v>213.27959999999999</v>
      </c>
      <c r="S3172" s="11">
        <v>-67.552199999999999</v>
      </c>
      <c r="T3172" s="11">
        <v>0.66910000000000003</v>
      </c>
      <c r="U3172" s="11">
        <v>9.6043000000000003</v>
      </c>
      <c r="V3172" s="11">
        <v>0</v>
      </c>
      <c r="W3172" s="11">
        <v>-44.747</v>
      </c>
      <c r="X3172" s="11" t="s">
        <v>4436</v>
      </c>
    </row>
    <row r="3173" spans="1:24" x14ac:dyDescent="0.25">
      <c r="A3173" s="11" t="s">
        <v>780</v>
      </c>
      <c r="B3173" s="11">
        <v>831.25379999999996</v>
      </c>
      <c r="C3173" s="11">
        <v>100</v>
      </c>
      <c r="D3173" s="11">
        <v>181.11699999999999</v>
      </c>
      <c r="E3173" s="11">
        <v>220.82499999999999</v>
      </c>
      <c r="F3173" s="11">
        <v>387.19479999999999</v>
      </c>
      <c r="G3173" s="11">
        <v>857.97389999999996</v>
      </c>
      <c r="H3173" s="11">
        <v>2529.1934999999999</v>
      </c>
      <c r="I3173" s="11">
        <v>0.26450000000000001</v>
      </c>
      <c r="J3173" s="11">
        <v>26.588899999999999</v>
      </c>
      <c r="K3173" s="11">
        <v>14.762</v>
      </c>
      <c r="L3173" s="11">
        <v>6.2705000000000002</v>
      </c>
      <c r="M3173" s="11">
        <v>0</v>
      </c>
      <c r="N3173" s="11">
        <v>0</v>
      </c>
      <c r="O3173" s="11">
        <v>0</v>
      </c>
      <c r="P3173" s="11">
        <v>0</v>
      </c>
      <c r="Q3173" s="11">
        <v>944.31449999999995</v>
      </c>
      <c r="R3173" s="11">
        <v>634.07979999999998</v>
      </c>
      <c r="S3173" s="11">
        <v>-69.394999999999996</v>
      </c>
      <c r="T3173" s="11">
        <v>1.0797000000000001</v>
      </c>
      <c r="U3173" s="11">
        <v>31.9815</v>
      </c>
      <c r="V3173" s="11">
        <v>0</v>
      </c>
      <c r="W3173" s="11">
        <v>-23.7638</v>
      </c>
      <c r="X3173" s="11" t="s">
        <v>4437</v>
      </c>
    </row>
    <row r="3174" spans="1:24" x14ac:dyDescent="0.25">
      <c r="A3174" s="11" t="s">
        <v>4437</v>
      </c>
      <c r="B3174" s="11">
        <v>831.25379999999996</v>
      </c>
      <c r="C3174" s="11">
        <v>100</v>
      </c>
      <c r="D3174" s="11">
        <v>181.11699999999999</v>
      </c>
      <c r="E3174" s="11">
        <v>220.82499999999999</v>
      </c>
      <c r="F3174" s="11">
        <v>387.19479999999999</v>
      </c>
      <c r="G3174" s="11">
        <v>857.97389999999996</v>
      </c>
      <c r="H3174" s="11">
        <v>2529.1934999999999</v>
      </c>
      <c r="I3174" s="11">
        <v>0.26450000000000001</v>
      </c>
      <c r="J3174" s="11">
        <v>26.588899999999999</v>
      </c>
      <c r="K3174" s="11">
        <v>14.762</v>
      </c>
      <c r="L3174" s="11">
        <v>6.2705000000000002</v>
      </c>
      <c r="M3174" s="11">
        <v>0</v>
      </c>
      <c r="N3174" s="11">
        <v>0</v>
      </c>
      <c r="O3174" s="11">
        <v>0</v>
      </c>
      <c r="P3174" s="11">
        <v>0</v>
      </c>
      <c r="Q3174" s="11">
        <v>944.31449999999995</v>
      </c>
      <c r="R3174" s="11">
        <v>634.07979999999998</v>
      </c>
      <c r="S3174" s="11">
        <v>-69.394999999999996</v>
      </c>
      <c r="T3174" s="11">
        <v>1.0797000000000001</v>
      </c>
      <c r="U3174" s="11">
        <v>31.9815</v>
      </c>
      <c r="V3174" s="11">
        <v>0</v>
      </c>
      <c r="W3174" s="11">
        <v>-23.7638</v>
      </c>
      <c r="X3174" s="11" t="s">
        <v>4437</v>
      </c>
    </row>
    <row r="3175" spans="1:24" x14ac:dyDescent="0.25">
      <c r="A3175" s="11" t="s">
        <v>4437</v>
      </c>
      <c r="B3175" s="11">
        <v>831.25379999999996</v>
      </c>
      <c r="C3175" s="11">
        <v>100</v>
      </c>
      <c r="D3175" s="11">
        <v>181.11699999999999</v>
      </c>
      <c r="E3175" s="11">
        <v>220.82499999999999</v>
      </c>
      <c r="F3175" s="11">
        <v>387.19479999999999</v>
      </c>
      <c r="G3175" s="11">
        <v>857.97389999999996</v>
      </c>
      <c r="H3175" s="11">
        <v>2529.1934999999999</v>
      </c>
      <c r="I3175" s="11">
        <v>0.26450000000000001</v>
      </c>
      <c r="J3175" s="11">
        <v>26.588899999999999</v>
      </c>
      <c r="K3175" s="11">
        <v>14.762</v>
      </c>
      <c r="L3175" s="11">
        <v>6.2705000000000002</v>
      </c>
      <c r="M3175" s="11">
        <v>0</v>
      </c>
      <c r="N3175" s="11">
        <v>0</v>
      </c>
      <c r="O3175" s="11">
        <v>0</v>
      </c>
      <c r="P3175" s="11">
        <v>0</v>
      </c>
      <c r="Q3175" s="11">
        <v>890.35500000000002</v>
      </c>
      <c r="R3175" s="11">
        <v>634.07979999999998</v>
      </c>
      <c r="S3175" s="11">
        <v>-69.393600000000006</v>
      </c>
      <c r="T3175" s="11">
        <v>1.0795999999999999</v>
      </c>
      <c r="U3175" s="11">
        <v>31.9815</v>
      </c>
      <c r="V3175" s="11">
        <v>0</v>
      </c>
      <c r="W3175" s="11">
        <v>-23.452000000000002</v>
      </c>
      <c r="X3175" s="11" t="s">
        <v>4437</v>
      </c>
    </row>
    <row r="3176" spans="1:24" x14ac:dyDescent="0.25">
      <c r="A3176" s="11" t="s">
        <v>82</v>
      </c>
      <c r="B3176" s="11">
        <v>447.69560000000001</v>
      </c>
      <c r="C3176" s="11">
        <v>100</v>
      </c>
      <c r="D3176" s="11">
        <v>163.44370000000001</v>
      </c>
      <c r="E3176" s="11">
        <v>192.00470000000001</v>
      </c>
      <c r="F3176" s="11">
        <v>264.82729999999998</v>
      </c>
      <c r="G3176" s="11">
        <v>366.66649999999998</v>
      </c>
      <c r="H3176" s="11">
        <v>520.29049999999995</v>
      </c>
      <c r="I3176" s="11">
        <v>0.24740000000000001</v>
      </c>
      <c r="J3176" s="11">
        <v>24.888500000000001</v>
      </c>
      <c r="K3176" s="11">
        <v>12.2547</v>
      </c>
      <c r="L3176" s="11">
        <v>3.9434</v>
      </c>
      <c r="M3176" s="11">
        <v>0</v>
      </c>
      <c r="N3176" s="11">
        <v>0</v>
      </c>
      <c r="O3176" s="11">
        <v>0</v>
      </c>
      <c r="P3176" s="11">
        <v>0</v>
      </c>
      <c r="Q3176" s="11">
        <v>479.66950000000003</v>
      </c>
      <c r="R3176" s="11">
        <v>353.54629999999997</v>
      </c>
      <c r="S3176" s="11">
        <v>-69.337199999999996</v>
      </c>
      <c r="T3176" s="11">
        <v>0.70030000000000003</v>
      </c>
      <c r="U3176" s="11">
        <v>17.540099999999999</v>
      </c>
      <c r="V3176" s="11">
        <v>0</v>
      </c>
      <c r="W3176" s="11">
        <v>-38.951300000000003</v>
      </c>
      <c r="X3176" s="11" t="s">
        <v>4438</v>
      </c>
    </row>
    <row r="3177" spans="1:24" x14ac:dyDescent="0.25">
      <c r="A3177" s="11" t="s">
        <v>4438</v>
      </c>
      <c r="B3177" s="11">
        <v>447.69560000000001</v>
      </c>
      <c r="C3177" s="11">
        <v>100</v>
      </c>
      <c r="D3177" s="11">
        <v>163.44370000000001</v>
      </c>
      <c r="E3177" s="11">
        <v>192.00470000000001</v>
      </c>
      <c r="F3177" s="11">
        <v>264.82729999999998</v>
      </c>
      <c r="G3177" s="11">
        <v>366.66649999999998</v>
      </c>
      <c r="H3177" s="11">
        <v>520.29049999999995</v>
      </c>
      <c r="I3177" s="11">
        <v>0.24740000000000001</v>
      </c>
      <c r="J3177" s="11">
        <v>24.888500000000001</v>
      </c>
      <c r="K3177" s="11">
        <v>12.2547</v>
      </c>
      <c r="L3177" s="11">
        <v>3.9434</v>
      </c>
      <c r="M3177" s="11">
        <v>0</v>
      </c>
      <c r="N3177" s="11">
        <v>0</v>
      </c>
      <c r="O3177" s="11">
        <v>0</v>
      </c>
      <c r="P3177" s="11">
        <v>0</v>
      </c>
      <c r="Q3177" s="11">
        <v>479.66950000000003</v>
      </c>
      <c r="R3177" s="11">
        <v>353.54629999999997</v>
      </c>
      <c r="S3177" s="11">
        <v>-69.337199999999996</v>
      </c>
      <c r="T3177" s="11">
        <v>0.70030000000000003</v>
      </c>
      <c r="U3177" s="11">
        <v>17.540099999999999</v>
      </c>
      <c r="V3177" s="11">
        <v>0</v>
      </c>
      <c r="W3177" s="11">
        <v>-38.951300000000003</v>
      </c>
      <c r="X3177" s="11" t="s">
        <v>4438</v>
      </c>
    </row>
    <row r="3178" spans="1:24" x14ac:dyDescent="0.25">
      <c r="A3178" s="11" t="s">
        <v>4438</v>
      </c>
      <c r="B3178" s="11">
        <v>447.69560000000001</v>
      </c>
      <c r="C3178" s="11">
        <v>100</v>
      </c>
      <c r="D3178" s="11">
        <v>163.44370000000001</v>
      </c>
      <c r="E3178" s="11">
        <v>192.00470000000001</v>
      </c>
      <c r="F3178" s="11">
        <v>264.82729999999998</v>
      </c>
      <c r="G3178" s="11">
        <v>366.66649999999998</v>
      </c>
      <c r="H3178" s="11">
        <v>520.29049999999995</v>
      </c>
      <c r="I3178" s="11">
        <v>0.24740000000000001</v>
      </c>
      <c r="J3178" s="11">
        <v>24.888500000000001</v>
      </c>
      <c r="K3178" s="11">
        <v>12.2547</v>
      </c>
      <c r="L3178" s="11">
        <v>3.9434</v>
      </c>
      <c r="M3178" s="11">
        <v>0</v>
      </c>
      <c r="N3178" s="11">
        <v>0</v>
      </c>
      <c r="O3178" s="11">
        <v>0</v>
      </c>
      <c r="P3178" s="11">
        <v>0</v>
      </c>
      <c r="Q3178" s="11">
        <v>462.60950000000003</v>
      </c>
      <c r="R3178" s="11">
        <v>353.54629999999997</v>
      </c>
      <c r="S3178" s="11">
        <v>-69.335700000000003</v>
      </c>
      <c r="T3178" s="11">
        <v>0.70030000000000003</v>
      </c>
      <c r="U3178" s="11">
        <v>17.540099999999999</v>
      </c>
      <c r="V3178" s="11">
        <v>0</v>
      </c>
      <c r="W3178" s="11">
        <v>-38.639499999999998</v>
      </c>
      <c r="X3178" s="11" t="s">
        <v>4438</v>
      </c>
    </row>
    <row r="3179" spans="1:24" x14ac:dyDescent="0.25">
      <c r="A3179" s="11" t="s">
        <v>83</v>
      </c>
      <c r="B3179" s="11">
        <v>248.30889999999999</v>
      </c>
      <c r="C3179" s="11">
        <v>100</v>
      </c>
      <c r="D3179" s="11">
        <v>155.67769999999999</v>
      </c>
      <c r="E3179" s="11">
        <v>190.7242</v>
      </c>
      <c r="F3179" s="11">
        <v>264.29509999999999</v>
      </c>
      <c r="G3179" s="11">
        <v>366.88729999999998</v>
      </c>
      <c r="H3179" s="11">
        <v>521.69680000000005</v>
      </c>
      <c r="I3179" s="11">
        <v>0.24660000000000001</v>
      </c>
      <c r="J3179" s="11">
        <v>24.836400000000001</v>
      </c>
      <c r="K3179" s="11">
        <v>12.256399999999999</v>
      </c>
      <c r="L3179" s="11">
        <v>3.9817</v>
      </c>
      <c r="M3179" s="11">
        <v>0</v>
      </c>
      <c r="N3179" s="11">
        <v>0</v>
      </c>
      <c r="O3179" s="11">
        <v>0</v>
      </c>
      <c r="P3179" s="11">
        <v>0</v>
      </c>
      <c r="Q3179" s="11">
        <v>255.79640000000001</v>
      </c>
      <c r="R3179" s="11">
        <v>213.27959999999999</v>
      </c>
      <c r="S3179" s="11">
        <v>-68.157700000000006</v>
      </c>
      <c r="T3179" s="11">
        <v>0.59860000000000002</v>
      </c>
      <c r="U3179" s="11">
        <v>10.1127</v>
      </c>
      <c r="V3179" s="11">
        <v>0</v>
      </c>
      <c r="W3179" s="11">
        <v>-45.979900000000001</v>
      </c>
      <c r="X3179" s="11" t="s">
        <v>4439</v>
      </c>
    </row>
    <row r="3180" spans="1:24" x14ac:dyDescent="0.25">
      <c r="A3180" s="11" t="s">
        <v>4439</v>
      </c>
      <c r="B3180" s="11">
        <v>248.30889999999999</v>
      </c>
      <c r="C3180" s="11">
        <v>100</v>
      </c>
      <c r="D3180" s="11">
        <v>155.67769999999999</v>
      </c>
      <c r="E3180" s="11">
        <v>190.7242</v>
      </c>
      <c r="F3180" s="11">
        <v>264.29509999999999</v>
      </c>
      <c r="G3180" s="11">
        <v>366.88729999999998</v>
      </c>
      <c r="H3180" s="11">
        <v>521.69680000000005</v>
      </c>
      <c r="I3180" s="11">
        <v>0.24660000000000001</v>
      </c>
      <c r="J3180" s="11">
        <v>24.836400000000001</v>
      </c>
      <c r="K3180" s="11">
        <v>12.256399999999999</v>
      </c>
      <c r="L3180" s="11">
        <v>3.9817</v>
      </c>
      <c r="M3180" s="11">
        <v>0</v>
      </c>
      <c r="N3180" s="11">
        <v>0</v>
      </c>
      <c r="O3180" s="11">
        <v>0</v>
      </c>
      <c r="P3180" s="11">
        <v>0</v>
      </c>
      <c r="Q3180" s="11">
        <v>255.79640000000001</v>
      </c>
      <c r="R3180" s="11">
        <v>213.27959999999999</v>
      </c>
      <c r="S3180" s="11">
        <v>-68.157700000000006</v>
      </c>
      <c r="T3180" s="11">
        <v>0.59860000000000002</v>
      </c>
      <c r="U3180" s="11">
        <v>10.1127</v>
      </c>
      <c r="V3180" s="11">
        <v>0</v>
      </c>
      <c r="W3180" s="11">
        <v>-45.979900000000001</v>
      </c>
      <c r="X3180" s="11" t="s">
        <v>4439</v>
      </c>
    </row>
    <row r="3181" spans="1:24" x14ac:dyDescent="0.25">
      <c r="A3181" s="11" t="s">
        <v>4439</v>
      </c>
      <c r="B3181" s="11">
        <v>248.30889999999999</v>
      </c>
      <c r="C3181" s="11">
        <v>100</v>
      </c>
      <c r="D3181" s="11">
        <v>155.67769999999999</v>
      </c>
      <c r="E3181" s="11">
        <v>190.7242</v>
      </c>
      <c r="F3181" s="11">
        <v>264.29509999999999</v>
      </c>
      <c r="G3181" s="11">
        <v>366.88729999999998</v>
      </c>
      <c r="H3181" s="11">
        <v>521.69680000000005</v>
      </c>
      <c r="I3181" s="11">
        <v>0.24660000000000001</v>
      </c>
      <c r="J3181" s="11">
        <v>24.836400000000001</v>
      </c>
      <c r="K3181" s="11">
        <v>12.256399999999999</v>
      </c>
      <c r="L3181" s="11">
        <v>3.9817</v>
      </c>
      <c r="M3181" s="11">
        <v>0</v>
      </c>
      <c r="N3181" s="11">
        <v>0</v>
      </c>
      <c r="O3181" s="11">
        <v>0</v>
      </c>
      <c r="P3181" s="11">
        <v>0</v>
      </c>
      <c r="Q3181" s="11">
        <v>252.25890000000001</v>
      </c>
      <c r="R3181" s="11">
        <v>213.27959999999999</v>
      </c>
      <c r="S3181" s="11">
        <v>-68.156300000000002</v>
      </c>
      <c r="T3181" s="11">
        <v>0.59860000000000002</v>
      </c>
      <c r="U3181" s="11">
        <v>10.1127</v>
      </c>
      <c r="V3181" s="11">
        <v>0</v>
      </c>
      <c r="W3181" s="11">
        <v>-45.668100000000003</v>
      </c>
      <c r="X3181" s="11" t="s">
        <v>4439</v>
      </c>
    </row>
    <row r="3182" spans="1:24" x14ac:dyDescent="0.25">
      <c r="A3182" s="11" t="s">
        <v>1777</v>
      </c>
      <c r="B3182" s="11">
        <v>229.3493</v>
      </c>
      <c r="C3182" s="11">
        <v>100</v>
      </c>
      <c r="D3182" s="11">
        <v>197.68809999999999</v>
      </c>
      <c r="E3182" s="11">
        <v>295.41849999999999</v>
      </c>
      <c r="F3182" s="11">
        <v>586.03610000000003</v>
      </c>
      <c r="G3182" s="11">
        <v>1137.5327</v>
      </c>
      <c r="H3182" s="11">
        <v>2356.1464000000001</v>
      </c>
      <c r="I3182" s="11">
        <v>0.3654</v>
      </c>
      <c r="J3182" s="11">
        <v>36.769799999999996</v>
      </c>
      <c r="K3182" s="11">
        <v>26.479199999999999</v>
      </c>
      <c r="L3182" s="11">
        <v>17.841000000000001</v>
      </c>
      <c r="M3182" s="11">
        <v>0</v>
      </c>
      <c r="N3182" s="11">
        <v>4.6300000000000001E-2</v>
      </c>
      <c r="O3182" s="11">
        <v>0</v>
      </c>
      <c r="P3182" s="11">
        <v>0</v>
      </c>
      <c r="Q3182" s="11">
        <v>243.26740000000001</v>
      </c>
      <c r="R3182" s="11">
        <v>305.04689999999999</v>
      </c>
      <c r="S3182" s="11">
        <v>-73.9559</v>
      </c>
      <c r="T3182" s="11">
        <v>0.88360000000000005</v>
      </c>
      <c r="U3182" s="11">
        <v>8.7155000000000005</v>
      </c>
      <c r="V3182" s="11">
        <v>-1.1335</v>
      </c>
      <c r="W3182" s="11">
        <v>-50.884700000000002</v>
      </c>
      <c r="X3182" s="11" t="s">
        <v>4441</v>
      </c>
    </row>
    <row r="3183" spans="1:24" x14ac:dyDescent="0.25">
      <c r="A3183" s="11" t="s">
        <v>4441</v>
      </c>
      <c r="B3183" s="11">
        <v>229.3493</v>
      </c>
      <c r="C3183" s="11">
        <v>100</v>
      </c>
      <c r="D3183" s="11">
        <v>197.68809999999999</v>
      </c>
      <c r="E3183" s="11">
        <v>295.41849999999999</v>
      </c>
      <c r="F3183" s="11">
        <v>586.03610000000003</v>
      </c>
      <c r="G3183" s="11">
        <v>1137.5327</v>
      </c>
      <c r="H3183" s="11">
        <v>2356.1464000000001</v>
      </c>
      <c r="I3183" s="11">
        <v>0.3654</v>
      </c>
      <c r="J3183" s="11">
        <v>36.769799999999996</v>
      </c>
      <c r="K3183" s="11">
        <v>26.479199999999999</v>
      </c>
      <c r="L3183" s="11">
        <v>17.841000000000001</v>
      </c>
      <c r="M3183" s="11">
        <v>0</v>
      </c>
      <c r="N3183" s="11">
        <v>4.6300000000000001E-2</v>
      </c>
      <c r="O3183" s="11">
        <v>0</v>
      </c>
      <c r="P3183" s="11">
        <v>0</v>
      </c>
      <c r="Q3183" s="11">
        <v>243.26740000000001</v>
      </c>
      <c r="R3183" s="11">
        <v>305.04689999999999</v>
      </c>
      <c r="S3183" s="11">
        <v>-73.9559</v>
      </c>
      <c r="T3183" s="11">
        <v>0.88360000000000005</v>
      </c>
      <c r="U3183" s="11">
        <v>8.7155000000000005</v>
      </c>
      <c r="V3183" s="11">
        <v>-1.1335</v>
      </c>
      <c r="W3183" s="11">
        <v>-50.884700000000002</v>
      </c>
      <c r="X3183" s="11" t="s">
        <v>4441</v>
      </c>
    </row>
    <row r="3184" spans="1:24" x14ac:dyDescent="0.25">
      <c r="A3184" s="11" t="s">
        <v>4441</v>
      </c>
      <c r="B3184" s="11">
        <v>229.3493</v>
      </c>
      <c r="C3184" s="11">
        <v>100</v>
      </c>
      <c r="D3184" s="11">
        <v>197.68809999999999</v>
      </c>
      <c r="E3184" s="11">
        <v>295.41849999999999</v>
      </c>
      <c r="F3184" s="11">
        <v>586.03610000000003</v>
      </c>
      <c r="G3184" s="11">
        <v>1137.5327</v>
      </c>
      <c r="H3184" s="11">
        <v>2356.1464000000001</v>
      </c>
      <c r="I3184" s="11">
        <v>0.3654</v>
      </c>
      <c r="J3184" s="11">
        <v>36.772199999999998</v>
      </c>
      <c r="K3184" s="11">
        <v>26.479199999999999</v>
      </c>
      <c r="L3184" s="11">
        <v>17.841000000000001</v>
      </c>
      <c r="M3184" s="11">
        <v>0</v>
      </c>
      <c r="N3184" s="11">
        <v>4.6300000000000001E-2</v>
      </c>
      <c r="O3184" s="11">
        <v>0</v>
      </c>
      <c r="P3184" s="11">
        <v>0</v>
      </c>
      <c r="Q3184" s="11">
        <v>238.721</v>
      </c>
      <c r="R3184" s="11">
        <v>305.04689999999999</v>
      </c>
      <c r="S3184" s="11">
        <v>-73.954300000000003</v>
      </c>
      <c r="T3184" s="11">
        <v>0.88360000000000005</v>
      </c>
      <c r="U3184" s="11">
        <v>8.7155000000000005</v>
      </c>
      <c r="V3184" s="11">
        <v>-1.1287</v>
      </c>
      <c r="W3184" s="11">
        <v>-50.568100000000001</v>
      </c>
      <c r="X3184" s="11" t="s">
        <v>4441</v>
      </c>
    </row>
    <row r="3185" spans="1:24" x14ac:dyDescent="0.25">
      <c r="A3185" s="11" t="s">
        <v>3786</v>
      </c>
      <c r="B3185" s="11">
        <v>165.1455</v>
      </c>
      <c r="C3185" s="11">
        <v>-100</v>
      </c>
      <c r="D3185" s="11">
        <v>167.7176</v>
      </c>
      <c r="E3185" s="11">
        <v>-293.5446</v>
      </c>
      <c r="F3185" s="11">
        <v>587.67819999999995</v>
      </c>
      <c r="G3185" s="11">
        <v>-1210.6949</v>
      </c>
      <c r="H3185" s="11">
        <v>2545.8287</v>
      </c>
      <c r="I3185" s="11">
        <v>0</v>
      </c>
      <c r="J3185" s="11">
        <v>0</v>
      </c>
      <c r="K3185" s="11">
        <v>0</v>
      </c>
      <c r="L3185" s="11">
        <v>0</v>
      </c>
      <c r="M3185" s="11">
        <v>-0.23899999999999999</v>
      </c>
      <c r="N3185" s="11">
        <v>24.064</v>
      </c>
      <c r="O3185" s="11">
        <v>19.239699999999999</v>
      </c>
      <c r="P3185" s="11">
        <v>14.715999999999999</v>
      </c>
      <c r="Q3185" s="11">
        <v>159.60830000000001</v>
      </c>
      <c r="R3185" s="11">
        <v>124.1611</v>
      </c>
      <c r="S3185" s="11">
        <v>-65.447599999999994</v>
      </c>
      <c r="T3185" s="11">
        <v>0.81359999999999999</v>
      </c>
      <c r="U3185" s="11">
        <v>6.0168999999999997</v>
      </c>
      <c r="V3185" s="11">
        <v>-1.1335</v>
      </c>
      <c r="W3185" s="11">
        <v>-49.292000000000002</v>
      </c>
      <c r="X3185" s="11" t="s">
        <v>3786</v>
      </c>
    </row>
    <row r="3186" spans="1:24" x14ac:dyDescent="0.25">
      <c r="A3186" s="11" t="s">
        <v>3786</v>
      </c>
      <c r="B3186" s="11">
        <v>165.1455</v>
      </c>
      <c r="C3186" s="11">
        <v>-100</v>
      </c>
      <c r="D3186" s="11">
        <v>167.7176</v>
      </c>
      <c r="E3186" s="11">
        <v>-293.5446</v>
      </c>
      <c r="F3186" s="11">
        <v>587.67819999999995</v>
      </c>
      <c r="G3186" s="11">
        <v>-1210.6949</v>
      </c>
      <c r="H3186" s="11">
        <v>2545.8287</v>
      </c>
      <c r="I3186" s="11">
        <v>0</v>
      </c>
      <c r="J3186" s="11">
        <v>0</v>
      </c>
      <c r="K3186" s="11">
        <v>0</v>
      </c>
      <c r="L3186" s="11">
        <v>0</v>
      </c>
      <c r="M3186" s="11">
        <v>-0.23899999999999999</v>
      </c>
      <c r="N3186" s="11">
        <v>24.064</v>
      </c>
      <c r="O3186" s="11">
        <v>19.239699999999999</v>
      </c>
      <c r="P3186" s="11">
        <v>14.715999999999999</v>
      </c>
      <c r="Q3186" s="11">
        <v>159.60830000000001</v>
      </c>
      <c r="R3186" s="11">
        <v>124.1611</v>
      </c>
      <c r="S3186" s="11">
        <v>-65.447599999999994</v>
      </c>
      <c r="T3186" s="11">
        <v>0.81359999999999999</v>
      </c>
      <c r="U3186" s="11">
        <v>6.0168999999999997</v>
      </c>
      <c r="V3186" s="11">
        <v>-1.1335</v>
      </c>
      <c r="W3186" s="11">
        <v>-49.292000000000002</v>
      </c>
      <c r="X3186" s="11" t="s">
        <v>3786</v>
      </c>
    </row>
    <row r="3187" spans="1:24" x14ac:dyDescent="0.25">
      <c r="A3187" s="11" t="s">
        <v>1778</v>
      </c>
      <c r="B3187" s="11">
        <v>241.9933</v>
      </c>
      <c r="C3187" s="11">
        <v>100</v>
      </c>
      <c r="D3187" s="11">
        <v>205.95050000000001</v>
      </c>
      <c r="E3187" s="11">
        <v>330.37610000000001</v>
      </c>
      <c r="F3187" s="11">
        <v>684.29369999999994</v>
      </c>
      <c r="G3187" s="11">
        <v>1422.7965999999999</v>
      </c>
      <c r="H3187" s="11">
        <v>3088.1087000000002</v>
      </c>
      <c r="I3187" s="11">
        <v>0.38030000000000003</v>
      </c>
      <c r="J3187" s="11">
        <v>38.122</v>
      </c>
      <c r="K3187" s="11">
        <v>29.9269</v>
      </c>
      <c r="L3187" s="11">
        <v>22.106999999999999</v>
      </c>
      <c r="M3187" s="11">
        <v>0</v>
      </c>
      <c r="N3187" s="11">
        <v>0</v>
      </c>
      <c r="O3187" s="11">
        <v>0</v>
      </c>
      <c r="P3187" s="11">
        <v>0</v>
      </c>
      <c r="Q3187" s="11">
        <v>262.11649999999997</v>
      </c>
      <c r="R3187" s="11">
        <v>211.2372</v>
      </c>
      <c r="S3187" s="11">
        <v>-76.994100000000003</v>
      </c>
      <c r="T3187" s="11">
        <v>0.77259999999999995</v>
      </c>
      <c r="U3187" s="11">
        <v>8.6271000000000004</v>
      </c>
      <c r="V3187" s="11">
        <v>-2.2669999999999999</v>
      </c>
      <c r="W3187" s="11">
        <v>-54.731999999999999</v>
      </c>
      <c r="X3187" s="11" t="s">
        <v>4442</v>
      </c>
    </row>
    <row r="3188" spans="1:24" x14ac:dyDescent="0.25">
      <c r="A3188" s="11" t="s">
        <v>4442</v>
      </c>
      <c r="B3188" s="11">
        <v>241.9933</v>
      </c>
      <c r="C3188" s="11">
        <v>100</v>
      </c>
      <c r="D3188" s="11">
        <v>205.95050000000001</v>
      </c>
      <c r="E3188" s="11">
        <v>330.37610000000001</v>
      </c>
      <c r="F3188" s="11">
        <v>684.29369999999994</v>
      </c>
      <c r="G3188" s="11">
        <v>1422.7965999999999</v>
      </c>
      <c r="H3188" s="11">
        <v>3088.1087000000002</v>
      </c>
      <c r="I3188" s="11">
        <v>0.38030000000000003</v>
      </c>
      <c r="J3188" s="11">
        <v>38.122</v>
      </c>
      <c r="K3188" s="11">
        <v>29.9269</v>
      </c>
      <c r="L3188" s="11">
        <v>22.106999999999999</v>
      </c>
      <c r="M3188" s="11">
        <v>0</v>
      </c>
      <c r="N3188" s="11">
        <v>0</v>
      </c>
      <c r="O3188" s="11">
        <v>0</v>
      </c>
      <c r="P3188" s="11">
        <v>0</v>
      </c>
      <c r="Q3188" s="11">
        <v>262.11649999999997</v>
      </c>
      <c r="R3188" s="11">
        <v>211.2372</v>
      </c>
      <c r="S3188" s="11">
        <v>-76.994100000000003</v>
      </c>
      <c r="T3188" s="11">
        <v>0.77259999999999995</v>
      </c>
      <c r="U3188" s="11">
        <v>8.6271000000000004</v>
      </c>
      <c r="V3188" s="11">
        <v>-2.2669999999999999</v>
      </c>
      <c r="W3188" s="11">
        <v>-54.731999999999999</v>
      </c>
      <c r="X3188" s="11" t="s">
        <v>4442</v>
      </c>
    </row>
    <row r="3189" spans="1:24" x14ac:dyDescent="0.25">
      <c r="A3189" s="11" t="s">
        <v>4442</v>
      </c>
      <c r="B3189" s="11">
        <v>241.9933</v>
      </c>
      <c r="C3189" s="11">
        <v>100</v>
      </c>
      <c r="D3189" s="11">
        <v>205.95050000000001</v>
      </c>
      <c r="E3189" s="11">
        <v>330.37610000000001</v>
      </c>
      <c r="F3189" s="11">
        <v>684.29369999999994</v>
      </c>
      <c r="G3189" s="11">
        <v>1422.7965999999999</v>
      </c>
      <c r="H3189" s="11">
        <v>3088.1087000000002</v>
      </c>
      <c r="I3189" s="11">
        <v>0.38030000000000003</v>
      </c>
      <c r="J3189" s="11">
        <v>38.122</v>
      </c>
      <c r="K3189" s="11">
        <v>29.9269</v>
      </c>
      <c r="L3189" s="11">
        <v>22.106999999999999</v>
      </c>
      <c r="M3189" s="11">
        <v>0</v>
      </c>
      <c r="N3189" s="11">
        <v>0</v>
      </c>
      <c r="O3189" s="11">
        <v>0</v>
      </c>
      <c r="P3189" s="11">
        <v>0</v>
      </c>
      <c r="Q3189" s="11">
        <v>258.95780000000002</v>
      </c>
      <c r="R3189" s="11">
        <v>211.2372</v>
      </c>
      <c r="S3189" s="11">
        <v>-76.992400000000004</v>
      </c>
      <c r="T3189" s="11">
        <v>0.77259999999999995</v>
      </c>
      <c r="U3189" s="11">
        <v>8.6271000000000004</v>
      </c>
      <c r="V3189" s="11">
        <v>-2.2574000000000001</v>
      </c>
      <c r="W3189" s="11">
        <v>-54.410499999999999</v>
      </c>
      <c r="X3189" s="11" t="s">
        <v>4442</v>
      </c>
    </row>
    <row r="3190" spans="1:24" x14ac:dyDescent="0.25">
      <c r="A3190" s="11" t="s">
        <v>3373</v>
      </c>
      <c r="B3190" s="11">
        <v>206.19970000000001</v>
      </c>
      <c r="C3190" s="11">
        <v>100</v>
      </c>
      <c r="D3190" s="11">
        <v>192.0667</v>
      </c>
      <c r="E3190" s="11">
        <v>226.85130000000001</v>
      </c>
      <c r="F3190" s="11">
        <v>406.37529999999998</v>
      </c>
      <c r="G3190" s="11">
        <v>583.69889999999998</v>
      </c>
      <c r="H3190" s="11">
        <v>1016.143</v>
      </c>
      <c r="I3190" s="11">
        <v>0.33589999999999998</v>
      </c>
      <c r="J3190" s="11">
        <v>33.773099999999999</v>
      </c>
      <c r="K3190" s="11">
        <v>21.515000000000001</v>
      </c>
      <c r="L3190" s="11">
        <v>10.856400000000001</v>
      </c>
      <c r="M3190" s="11">
        <v>-1.3299999999999999E-2</v>
      </c>
      <c r="N3190" s="11">
        <v>1.3746</v>
      </c>
      <c r="O3190" s="11">
        <v>0.70150000000000001</v>
      </c>
      <c r="P3190" s="11">
        <v>0.2515</v>
      </c>
      <c r="Q3190" s="11">
        <v>215.86410000000001</v>
      </c>
      <c r="R3190" s="11">
        <v>221.6396</v>
      </c>
      <c r="S3190" s="11">
        <v>-72.924599999999998</v>
      </c>
      <c r="T3190" s="11">
        <v>0.85809999999999997</v>
      </c>
      <c r="U3190" s="11">
        <v>6.9859999999999998</v>
      </c>
      <c r="V3190" s="11">
        <v>-1.1287</v>
      </c>
      <c r="W3190" s="11">
        <v>-53.374200000000002</v>
      </c>
      <c r="X3190" s="11" t="s">
        <v>3373</v>
      </c>
    </row>
    <row r="3191" spans="1:24" x14ac:dyDescent="0.25">
      <c r="A3191" s="11" t="s">
        <v>554</v>
      </c>
      <c r="B3191" s="11">
        <v>202.84119999999999</v>
      </c>
      <c r="C3191" s="11">
        <v>100</v>
      </c>
      <c r="D3191" s="11">
        <v>197.03630000000001</v>
      </c>
      <c r="E3191" s="11">
        <v>343.91840000000002</v>
      </c>
      <c r="F3191" s="11">
        <v>673.31799999999998</v>
      </c>
      <c r="G3191" s="11">
        <v>1346.71</v>
      </c>
      <c r="H3191" s="11">
        <v>2767.9533000000001</v>
      </c>
      <c r="I3191" s="11">
        <v>0.41070000000000001</v>
      </c>
      <c r="J3191" s="11">
        <v>41.386400000000002</v>
      </c>
      <c r="K3191" s="11">
        <v>31.521100000000001</v>
      </c>
      <c r="L3191" s="11">
        <v>22.635200000000001</v>
      </c>
      <c r="M3191" s="11">
        <v>0</v>
      </c>
      <c r="N3191" s="11">
        <v>0</v>
      </c>
      <c r="O3191" s="11">
        <v>0</v>
      </c>
      <c r="P3191" s="11">
        <v>0</v>
      </c>
      <c r="Q3191" s="11">
        <v>190.81</v>
      </c>
      <c r="R3191" s="11">
        <v>139.17250000000001</v>
      </c>
      <c r="S3191" s="11">
        <v>-81.790400000000005</v>
      </c>
      <c r="T3191" s="11">
        <v>0.46529999999999999</v>
      </c>
      <c r="U3191" s="11">
        <v>6.9406999999999996</v>
      </c>
      <c r="V3191" s="11">
        <v>0</v>
      </c>
      <c r="W3191" s="11">
        <v>-60.6997</v>
      </c>
      <c r="X3191" s="11" t="s">
        <v>4447</v>
      </c>
    </row>
    <row r="3192" spans="1:24" x14ac:dyDescent="0.25">
      <c r="A3192" s="11" t="s">
        <v>4447</v>
      </c>
      <c r="B3192" s="11">
        <v>202.84119999999999</v>
      </c>
      <c r="C3192" s="11">
        <v>100</v>
      </c>
      <c r="D3192" s="11">
        <v>197.03630000000001</v>
      </c>
      <c r="E3192" s="11">
        <v>343.91840000000002</v>
      </c>
      <c r="F3192" s="11">
        <v>673.31799999999998</v>
      </c>
      <c r="G3192" s="11">
        <v>1346.71</v>
      </c>
      <c r="H3192" s="11">
        <v>2767.9533000000001</v>
      </c>
      <c r="I3192" s="11">
        <v>0.41070000000000001</v>
      </c>
      <c r="J3192" s="11">
        <v>41.386400000000002</v>
      </c>
      <c r="K3192" s="11">
        <v>31.521100000000001</v>
      </c>
      <c r="L3192" s="11">
        <v>22.635200000000001</v>
      </c>
      <c r="M3192" s="11">
        <v>0</v>
      </c>
      <c r="N3192" s="11">
        <v>0</v>
      </c>
      <c r="O3192" s="11">
        <v>0</v>
      </c>
      <c r="P3192" s="11">
        <v>0</v>
      </c>
      <c r="Q3192" s="11">
        <v>190.81</v>
      </c>
      <c r="R3192" s="11">
        <v>139.17250000000001</v>
      </c>
      <c r="S3192" s="11">
        <v>-81.790400000000005</v>
      </c>
      <c r="T3192" s="11">
        <v>0.46529999999999999</v>
      </c>
      <c r="U3192" s="11">
        <v>6.9406999999999996</v>
      </c>
      <c r="V3192" s="11">
        <v>0</v>
      </c>
      <c r="W3192" s="11">
        <v>-60.6997</v>
      </c>
      <c r="X3192" s="11" t="s">
        <v>4447</v>
      </c>
    </row>
    <row r="3193" spans="1:24" x14ac:dyDescent="0.25">
      <c r="A3193" s="11" t="s">
        <v>4447</v>
      </c>
      <c r="B3193" s="11">
        <v>202.84119999999999</v>
      </c>
      <c r="C3193" s="11">
        <v>100</v>
      </c>
      <c r="D3193" s="11">
        <v>197.03630000000001</v>
      </c>
      <c r="E3193" s="11">
        <v>343.91840000000002</v>
      </c>
      <c r="F3193" s="11">
        <v>673.31799999999998</v>
      </c>
      <c r="G3193" s="11">
        <v>1346.71</v>
      </c>
      <c r="H3193" s="11">
        <v>2767.9533000000001</v>
      </c>
      <c r="I3193" s="11">
        <v>0.41070000000000001</v>
      </c>
      <c r="J3193" s="11">
        <v>41.386400000000002</v>
      </c>
      <c r="K3193" s="11">
        <v>31.521100000000001</v>
      </c>
      <c r="L3193" s="11">
        <v>22.635200000000001</v>
      </c>
      <c r="M3193" s="11">
        <v>0</v>
      </c>
      <c r="N3193" s="11">
        <v>0</v>
      </c>
      <c r="O3193" s="11">
        <v>0</v>
      </c>
      <c r="P3193" s="11">
        <v>0</v>
      </c>
      <c r="Q3193" s="11">
        <v>187.8175</v>
      </c>
      <c r="R3193" s="11">
        <v>139.17250000000001</v>
      </c>
      <c r="S3193" s="11">
        <v>-81.788700000000006</v>
      </c>
      <c r="T3193" s="11">
        <v>0.46529999999999999</v>
      </c>
      <c r="U3193" s="11">
        <v>6.9406999999999996</v>
      </c>
      <c r="V3193" s="11">
        <v>0</v>
      </c>
      <c r="W3193" s="11">
        <v>-60.387700000000002</v>
      </c>
      <c r="X3193" s="11" t="s">
        <v>4447</v>
      </c>
    </row>
    <row r="3194" spans="1:24" x14ac:dyDescent="0.25">
      <c r="A3194" s="11" t="s">
        <v>3365</v>
      </c>
      <c r="B3194" s="11">
        <v>654.93830000000003</v>
      </c>
      <c r="C3194" s="11">
        <v>100</v>
      </c>
      <c r="D3194" s="11">
        <v>182.4555</v>
      </c>
      <c r="E3194" s="11">
        <v>231.77449999999999</v>
      </c>
      <c r="F3194" s="11">
        <v>349.18860000000001</v>
      </c>
      <c r="G3194" s="11">
        <v>525.06299999999999</v>
      </c>
      <c r="H3194" s="11">
        <v>802.63829999999996</v>
      </c>
      <c r="I3194" s="11">
        <v>0.32679999999999998</v>
      </c>
      <c r="J3194" s="11">
        <v>32.749400000000001</v>
      </c>
      <c r="K3194" s="11">
        <v>19.260000000000002</v>
      </c>
      <c r="L3194" s="11">
        <v>8.1069999999999993</v>
      </c>
      <c r="M3194" s="11">
        <v>0</v>
      </c>
      <c r="N3194" s="11">
        <v>0</v>
      </c>
      <c r="O3194" s="11">
        <v>0</v>
      </c>
      <c r="P3194" s="11">
        <v>0</v>
      </c>
      <c r="Q3194" s="11">
        <v>671.65740000000005</v>
      </c>
      <c r="R3194" s="11">
        <v>489.81799999999998</v>
      </c>
      <c r="S3194" s="11">
        <v>-74.064300000000003</v>
      </c>
      <c r="T3194" s="11">
        <v>0.70499999999999996</v>
      </c>
      <c r="U3194" s="11">
        <v>23.2379</v>
      </c>
      <c r="V3194" s="11">
        <v>0</v>
      </c>
      <c r="W3194" s="11">
        <v>-38.865600000000001</v>
      </c>
      <c r="X3194" s="11" t="s">
        <v>3365</v>
      </c>
    </row>
    <row r="3195" spans="1:24" x14ac:dyDescent="0.25">
      <c r="A3195" s="11" t="s">
        <v>555</v>
      </c>
      <c r="B3195" s="11">
        <v>394.67599999999999</v>
      </c>
      <c r="C3195" s="11">
        <v>100</v>
      </c>
      <c r="D3195" s="11">
        <v>230.3229</v>
      </c>
      <c r="E3195" s="11">
        <v>425.86869999999999</v>
      </c>
      <c r="F3195" s="11">
        <v>921.36919999999998</v>
      </c>
      <c r="G3195" s="11">
        <v>2040.1685</v>
      </c>
      <c r="H3195" s="11">
        <v>4651.1387000000004</v>
      </c>
      <c r="I3195" s="11">
        <v>0.4677</v>
      </c>
      <c r="J3195" s="11">
        <v>47.044899999999998</v>
      </c>
      <c r="K3195" s="11">
        <v>37.720100000000002</v>
      </c>
      <c r="L3195" s="11">
        <v>29.128299999999999</v>
      </c>
      <c r="M3195" s="11">
        <v>0</v>
      </c>
      <c r="N3195" s="11">
        <v>0</v>
      </c>
      <c r="O3195" s="11">
        <v>0</v>
      </c>
      <c r="P3195" s="11">
        <v>0</v>
      </c>
      <c r="Q3195" s="11">
        <v>409.99599999999998</v>
      </c>
      <c r="R3195" s="11">
        <v>279.4393</v>
      </c>
      <c r="S3195" s="11">
        <v>-82.288499999999999</v>
      </c>
      <c r="T3195" s="11">
        <v>0.93789999999999996</v>
      </c>
      <c r="U3195" s="11">
        <v>14.095000000000001</v>
      </c>
      <c r="V3195" s="11">
        <v>0</v>
      </c>
      <c r="W3195" s="11">
        <v>-54.345399999999998</v>
      </c>
      <c r="X3195" s="11" t="s">
        <v>4448</v>
      </c>
    </row>
    <row r="3196" spans="1:24" x14ac:dyDescent="0.25">
      <c r="A3196" s="11" t="s">
        <v>4448</v>
      </c>
      <c r="B3196" s="11">
        <v>394.67599999999999</v>
      </c>
      <c r="C3196" s="11">
        <v>100</v>
      </c>
      <c r="D3196" s="11">
        <v>230.3229</v>
      </c>
      <c r="E3196" s="11">
        <v>425.86869999999999</v>
      </c>
      <c r="F3196" s="11">
        <v>921.36919999999998</v>
      </c>
      <c r="G3196" s="11">
        <v>2040.1685</v>
      </c>
      <c r="H3196" s="11">
        <v>4651.1387000000004</v>
      </c>
      <c r="I3196" s="11">
        <v>0.4677</v>
      </c>
      <c r="J3196" s="11">
        <v>47.044899999999998</v>
      </c>
      <c r="K3196" s="11">
        <v>37.720100000000002</v>
      </c>
      <c r="L3196" s="11">
        <v>29.128299999999999</v>
      </c>
      <c r="M3196" s="11">
        <v>0</v>
      </c>
      <c r="N3196" s="11">
        <v>0</v>
      </c>
      <c r="O3196" s="11">
        <v>0</v>
      </c>
      <c r="P3196" s="11">
        <v>0</v>
      </c>
      <c r="Q3196" s="11">
        <v>409.99599999999998</v>
      </c>
      <c r="R3196" s="11">
        <v>279.4393</v>
      </c>
      <c r="S3196" s="11">
        <v>-82.288499999999999</v>
      </c>
      <c r="T3196" s="11">
        <v>0.93789999999999996</v>
      </c>
      <c r="U3196" s="11">
        <v>14.095000000000001</v>
      </c>
      <c r="V3196" s="11">
        <v>0</v>
      </c>
      <c r="W3196" s="11">
        <v>-54.345399999999998</v>
      </c>
      <c r="X3196" s="11" t="s">
        <v>4448</v>
      </c>
    </row>
    <row r="3197" spans="1:24" x14ac:dyDescent="0.25">
      <c r="A3197" s="11" t="s">
        <v>4448</v>
      </c>
      <c r="B3197" s="11">
        <v>394.67599999999999</v>
      </c>
      <c r="C3197" s="11">
        <v>100</v>
      </c>
      <c r="D3197" s="11">
        <v>230.3229</v>
      </c>
      <c r="E3197" s="11">
        <v>425.86869999999999</v>
      </c>
      <c r="F3197" s="11">
        <v>921.36919999999998</v>
      </c>
      <c r="G3197" s="11">
        <v>2040.1685</v>
      </c>
      <c r="H3197" s="11">
        <v>4651.1387000000004</v>
      </c>
      <c r="I3197" s="11">
        <v>0.4677</v>
      </c>
      <c r="J3197" s="11">
        <v>47.044899999999998</v>
      </c>
      <c r="K3197" s="11">
        <v>37.720100000000002</v>
      </c>
      <c r="L3197" s="11">
        <v>29.128299999999999</v>
      </c>
      <c r="M3197" s="11">
        <v>0</v>
      </c>
      <c r="N3197" s="11">
        <v>0</v>
      </c>
      <c r="O3197" s="11">
        <v>0</v>
      </c>
      <c r="P3197" s="11">
        <v>0</v>
      </c>
      <c r="Q3197" s="11">
        <v>400.2595</v>
      </c>
      <c r="R3197" s="11">
        <v>279.4393</v>
      </c>
      <c r="S3197" s="11">
        <v>-82.286699999999996</v>
      </c>
      <c r="T3197" s="11">
        <v>0.93789999999999996</v>
      </c>
      <c r="U3197" s="11">
        <v>14.095000000000001</v>
      </c>
      <c r="V3197" s="11">
        <v>0</v>
      </c>
      <c r="W3197" s="11">
        <v>-54.0334</v>
      </c>
      <c r="X3197" s="11" t="s">
        <v>4448</v>
      </c>
    </row>
    <row r="3198" spans="1:24" x14ac:dyDescent="0.25">
      <c r="A3198" s="11" t="s">
        <v>4449</v>
      </c>
      <c r="B3198" s="11">
        <v>392.31880000000001</v>
      </c>
      <c r="C3198" s="11">
        <v>100</v>
      </c>
      <c r="D3198" s="11">
        <v>233.8038</v>
      </c>
      <c r="E3198" s="11">
        <v>420.3236</v>
      </c>
      <c r="F3198" s="11">
        <v>916.85680000000002</v>
      </c>
      <c r="G3198" s="11">
        <v>2031.8362</v>
      </c>
      <c r="H3198" s="11">
        <v>4642.1072999999997</v>
      </c>
      <c r="I3198" s="11">
        <v>0.46389999999999998</v>
      </c>
      <c r="J3198" s="11">
        <v>46.447299999999998</v>
      </c>
      <c r="K3198" s="11">
        <v>37.643599999999999</v>
      </c>
      <c r="L3198" s="11">
        <v>29.141500000000001</v>
      </c>
      <c r="M3198" s="11">
        <v>0</v>
      </c>
      <c r="N3198" s="11">
        <v>0</v>
      </c>
      <c r="O3198" s="11">
        <v>0</v>
      </c>
      <c r="P3198" s="11">
        <v>0</v>
      </c>
      <c r="Q3198" s="11">
        <v>403.04910000000001</v>
      </c>
      <c r="R3198" s="11">
        <v>277.42340000000002</v>
      </c>
      <c r="S3198" s="11">
        <v>-82.197500000000005</v>
      </c>
      <c r="T3198" s="11">
        <v>0.95660000000000001</v>
      </c>
      <c r="U3198" s="11">
        <v>14.081099999999999</v>
      </c>
      <c r="V3198" s="11">
        <v>0</v>
      </c>
      <c r="W3198" s="11">
        <v>-55.041800000000002</v>
      </c>
      <c r="X3198" s="11" t="s">
        <v>4449</v>
      </c>
    </row>
    <row r="3199" spans="1:24" x14ac:dyDescent="0.25">
      <c r="A3199" s="11" t="s">
        <v>4449</v>
      </c>
      <c r="B3199" s="11">
        <v>392.31880000000001</v>
      </c>
      <c r="C3199" s="11">
        <v>100</v>
      </c>
      <c r="D3199" s="11">
        <v>233.8038</v>
      </c>
      <c r="E3199" s="11">
        <v>420.3236</v>
      </c>
      <c r="F3199" s="11">
        <v>916.85680000000002</v>
      </c>
      <c r="G3199" s="11">
        <v>2031.8362</v>
      </c>
      <c r="H3199" s="11">
        <v>4642.1072999999997</v>
      </c>
      <c r="I3199" s="11">
        <v>0.46389999999999998</v>
      </c>
      <c r="J3199" s="11">
        <v>46.447299999999998</v>
      </c>
      <c r="K3199" s="11">
        <v>37.643599999999999</v>
      </c>
      <c r="L3199" s="11">
        <v>29.141500000000001</v>
      </c>
      <c r="M3199" s="11">
        <v>0</v>
      </c>
      <c r="N3199" s="11">
        <v>0</v>
      </c>
      <c r="O3199" s="11">
        <v>0</v>
      </c>
      <c r="P3199" s="11">
        <v>0</v>
      </c>
      <c r="Q3199" s="11">
        <v>403.04910000000001</v>
      </c>
      <c r="R3199" s="11">
        <v>277.42340000000002</v>
      </c>
      <c r="S3199" s="11">
        <v>-82.197500000000005</v>
      </c>
      <c r="T3199" s="11">
        <v>0.95660000000000001</v>
      </c>
      <c r="U3199" s="11">
        <v>14.081099999999999</v>
      </c>
      <c r="V3199" s="11">
        <v>0</v>
      </c>
      <c r="W3199" s="11">
        <v>-55.041800000000002</v>
      </c>
      <c r="X3199" s="11" t="s">
        <v>4449</v>
      </c>
    </row>
    <row r="3200" spans="1:24" x14ac:dyDescent="0.25">
      <c r="A3200" s="11" t="s">
        <v>625</v>
      </c>
      <c r="B3200" s="11">
        <v>446.81</v>
      </c>
      <c r="C3200" s="11">
        <v>100</v>
      </c>
      <c r="D3200" s="11">
        <v>156.4889</v>
      </c>
      <c r="E3200" s="11">
        <v>168.7997</v>
      </c>
      <c r="F3200" s="11">
        <v>230.9264</v>
      </c>
      <c r="G3200" s="11">
        <v>304.53640000000001</v>
      </c>
      <c r="H3200" s="11">
        <v>421.97809999999998</v>
      </c>
      <c r="I3200" s="11">
        <v>0.21429999999999999</v>
      </c>
      <c r="J3200" s="11">
        <v>21.7026</v>
      </c>
      <c r="K3200" s="11">
        <v>10.109</v>
      </c>
      <c r="L3200" s="11">
        <v>2.6918000000000002</v>
      </c>
      <c r="M3200" s="11">
        <v>0</v>
      </c>
      <c r="N3200" s="11">
        <v>1.6400000000000001E-2</v>
      </c>
      <c r="O3200" s="11">
        <v>0</v>
      </c>
      <c r="P3200" s="11">
        <v>0</v>
      </c>
      <c r="Q3200" s="11">
        <v>449.00170000000003</v>
      </c>
      <c r="R3200" s="11">
        <v>345.51949999999999</v>
      </c>
      <c r="S3200" s="11">
        <v>-67.327600000000004</v>
      </c>
      <c r="T3200" s="11">
        <v>0.5585</v>
      </c>
      <c r="U3200" s="11">
        <v>15.579599999999999</v>
      </c>
      <c r="V3200" s="11">
        <v>0</v>
      </c>
      <c r="W3200" s="11">
        <v>-39.436599999999999</v>
      </c>
      <c r="X3200" s="11" t="s">
        <v>625</v>
      </c>
    </row>
    <row r="3201" spans="1:24" x14ac:dyDescent="0.25">
      <c r="A3201" s="11" t="s">
        <v>215</v>
      </c>
      <c r="B3201" s="11">
        <v>444.31970000000001</v>
      </c>
      <c r="C3201" s="11">
        <v>100</v>
      </c>
      <c r="D3201" s="11">
        <v>204.6131</v>
      </c>
      <c r="E3201" s="11">
        <v>312.9597</v>
      </c>
      <c r="F3201" s="11">
        <v>543.89639999999997</v>
      </c>
      <c r="G3201" s="11">
        <v>938.91899999999998</v>
      </c>
      <c r="H3201" s="11">
        <v>1645.1809000000001</v>
      </c>
      <c r="I3201" s="11">
        <v>0.43290000000000001</v>
      </c>
      <c r="J3201" s="11">
        <v>43.381399999999999</v>
      </c>
      <c r="K3201" s="11">
        <v>30.667100000000001</v>
      </c>
      <c r="L3201" s="11">
        <v>18.6464</v>
      </c>
      <c r="M3201" s="11">
        <v>0</v>
      </c>
      <c r="N3201" s="11">
        <v>0</v>
      </c>
      <c r="O3201" s="11">
        <v>0</v>
      </c>
      <c r="P3201" s="11">
        <v>0</v>
      </c>
      <c r="Q3201" s="11">
        <v>449.82510000000002</v>
      </c>
      <c r="R3201" s="11">
        <v>333.55189999999999</v>
      </c>
      <c r="S3201" s="11">
        <v>-78.450299999999999</v>
      </c>
      <c r="T3201" s="11">
        <v>0.59460000000000002</v>
      </c>
      <c r="U3201" s="11">
        <v>15.5007</v>
      </c>
      <c r="V3201" s="11">
        <v>0</v>
      </c>
      <c r="W3201" s="11">
        <v>-49.861600000000003</v>
      </c>
      <c r="X3201" s="11" t="s">
        <v>215</v>
      </c>
    </row>
    <row r="3202" spans="1:24" x14ac:dyDescent="0.25">
      <c r="A3202" s="11" t="s">
        <v>4564</v>
      </c>
      <c r="B3202" s="11">
        <v>515.44320000000005</v>
      </c>
      <c r="C3202" s="11">
        <v>100</v>
      </c>
      <c r="D3202" s="11">
        <v>246.64850000000001</v>
      </c>
      <c r="E3202" s="11">
        <v>435.34289999999999</v>
      </c>
      <c r="F3202" s="11">
        <v>936.18669999999997</v>
      </c>
      <c r="G3202" s="11">
        <v>2085.9899999999998</v>
      </c>
      <c r="H3202" s="11">
        <v>4852.1154999999999</v>
      </c>
      <c r="I3202" s="11">
        <v>0.48080000000000001</v>
      </c>
      <c r="J3202" s="11">
        <v>48.351300000000002</v>
      </c>
      <c r="K3202" s="11">
        <v>37.304699999999997</v>
      </c>
      <c r="L3202" s="11">
        <v>27.860199999999999</v>
      </c>
      <c r="M3202" s="11">
        <v>0</v>
      </c>
      <c r="N3202" s="11">
        <v>0</v>
      </c>
      <c r="O3202" s="11">
        <v>0</v>
      </c>
      <c r="P3202" s="11">
        <v>0</v>
      </c>
      <c r="Q3202" s="11">
        <v>575.58180000000004</v>
      </c>
      <c r="R3202" s="11">
        <v>421.63560000000001</v>
      </c>
      <c r="S3202" s="11">
        <v>-83.668099999999995</v>
      </c>
      <c r="T3202" s="11">
        <v>1.1312</v>
      </c>
      <c r="U3202" s="11">
        <v>18.195900000000002</v>
      </c>
      <c r="V3202" s="11">
        <v>-1.1287</v>
      </c>
      <c r="W3202" s="11">
        <v>-49.1449</v>
      </c>
      <c r="X3202" s="11" t="s">
        <v>4564</v>
      </c>
    </row>
    <row r="3203" spans="1:24" x14ac:dyDescent="0.25">
      <c r="A3203" s="11" t="s">
        <v>1779</v>
      </c>
      <c r="B3203" s="11">
        <v>534.3193</v>
      </c>
      <c r="C3203" s="11">
        <v>100</v>
      </c>
      <c r="D3203" s="11">
        <v>223.76009999999999</v>
      </c>
      <c r="E3203" s="11">
        <v>338.1293</v>
      </c>
      <c r="F3203" s="11">
        <v>664.61130000000003</v>
      </c>
      <c r="G3203" s="11">
        <v>1314.0391999999999</v>
      </c>
      <c r="H3203" s="11">
        <v>2729.5634</v>
      </c>
      <c r="I3203" s="11">
        <v>0.41389999999999999</v>
      </c>
      <c r="J3203" s="11">
        <v>41.549599999999998</v>
      </c>
      <c r="K3203" s="11">
        <v>30.2577</v>
      </c>
      <c r="L3203" s="11">
        <v>20.591000000000001</v>
      </c>
      <c r="M3203" s="11">
        <v>0</v>
      </c>
      <c r="N3203" s="11">
        <v>6.9999999999999999E-4</v>
      </c>
      <c r="O3203" s="11">
        <v>0</v>
      </c>
      <c r="P3203" s="11">
        <v>0</v>
      </c>
      <c r="Q3203" s="11">
        <v>575.45749999999998</v>
      </c>
      <c r="R3203" s="11">
        <v>417.60379999999998</v>
      </c>
      <c r="S3203" s="11">
        <v>-80.894900000000007</v>
      </c>
      <c r="T3203" s="11">
        <v>1.0487</v>
      </c>
      <c r="U3203" s="11">
        <v>19.0518</v>
      </c>
      <c r="V3203" s="11">
        <v>-1.1335</v>
      </c>
      <c r="W3203" s="11">
        <v>-46.337899999999998</v>
      </c>
      <c r="X3203" s="11" t="s">
        <v>4450</v>
      </c>
    </row>
    <row r="3204" spans="1:24" x14ac:dyDescent="0.25">
      <c r="A3204" s="11" t="s">
        <v>4450</v>
      </c>
      <c r="B3204" s="11">
        <v>534.3193</v>
      </c>
      <c r="C3204" s="11">
        <v>100</v>
      </c>
      <c r="D3204" s="11">
        <v>223.76009999999999</v>
      </c>
      <c r="E3204" s="11">
        <v>338.1293</v>
      </c>
      <c r="F3204" s="11">
        <v>664.61130000000003</v>
      </c>
      <c r="G3204" s="11">
        <v>1314.0391999999999</v>
      </c>
      <c r="H3204" s="11">
        <v>2729.5634</v>
      </c>
      <c r="I3204" s="11">
        <v>0.41389999999999999</v>
      </c>
      <c r="J3204" s="11">
        <v>41.549599999999998</v>
      </c>
      <c r="K3204" s="11">
        <v>30.2577</v>
      </c>
      <c r="L3204" s="11">
        <v>20.591000000000001</v>
      </c>
      <c r="M3204" s="11">
        <v>0</v>
      </c>
      <c r="N3204" s="11">
        <v>6.9999999999999999E-4</v>
      </c>
      <c r="O3204" s="11">
        <v>0</v>
      </c>
      <c r="P3204" s="11">
        <v>0</v>
      </c>
      <c r="Q3204" s="11">
        <v>575.45749999999998</v>
      </c>
      <c r="R3204" s="11">
        <v>417.60379999999998</v>
      </c>
      <c r="S3204" s="11">
        <v>-80.894900000000007</v>
      </c>
      <c r="T3204" s="11">
        <v>1.0487</v>
      </c>
      <c r="U3204" s="11">
        <v>19.0518</v>
      </c>
      <c r="V3204" s="11">
        <v>-1.1335</v>
      </c>
      <c r="W3204" s="11">
        <v>-46.337899999999998</v>
      </c>
      <c r="X3204" s="11" t="s">
        <v>4450</v>
      </c>
    </row>
    <row r="3205" spans="1:24" x14ac:dyDescent="0.25">
      <c r="A3205" s="11" t="s">
        <v>4450</v>
      </c>
      <c r="B3205" s="11">
        <v>534.3193</v>
      </c>
      <c r="C3205" s="11">
        <v>100</v>
      </c>
      <c r="D3205" s="11">
        <v>223.76009999999999</v>
      </c>
      <c r="E3205" s="11">
        <v>338.1293</v>
      </c>
      <c r="F3205" s="11">
        <v>664.61130000000003</v>
      </c>
      <c r="G3205" s="11">
        <v>1314.0391999999999</v>
      </c>
      <c r="H3205" s="11">
        <v>2729.5634</v>
      </c>
      <c r="I3205" s="11">
        <v>0.41389999999999999</v>
      </c>
      <c r="J3205" s="11">
        <v>41.551499999999997</v>
      </c>
      <c r="K3205" s="11">
        <v>30.2577</v>
      </c>
      <c r="L3205" s="11">
        <v>20.591000000000001</v>
      </c>
      <c r="M3205" s="11">
        <v>0</v>
      </c>
      <c r="N3205" s="11">
        <v>6.9999999999999999E-4</v>
      </c>
      <c r="O3205" s="11">
        <v>0</v>
      </c>
      <c r="P3205" s="11">
        <v>0</v>
      </c>
      <c r="Q3205" s="11">
        <v>560.13289999999995</v>
      </c>
      <c r="R3205" s="11">
        <v>417.60379999999998</v>
      </c>
      <c r="S3205" s="11">
        <v>-80.893199999999993</v>
      </c>
      <c r="T3205" s="11">
        <v>1.0487</v>
      </c>
      <c r="U3205" s="11">
        <v>19.0518</v>
      </c>
      <c r="V3205" s="11">
        <v>-1.1287</v>
      </c>
      <c r="W3205" s="11">
        <v>-46.021099999999997</v>
      </c>
      <c r="X3205" s="11" t="s">
        <v>4450</v>
      </c>
    </row>
    <row r="3206" spans="1:24" x14ac:dyDescent="0.25">
      <c r="A3206" s="11" t="s">
        <v>835</v>
      </c>
      <c r="B3206" s="11">
        <v>453.91860000000003</v>
      </c>
      <c r="C3206" s="11">
        <v>100</v>
      </c>
      <c r="D3206" s="11">
        <v>175.60470000000001</v>
      </c>
      <c r="E3206" s="11">
        <v>234.14850000000001</v>
      </c>
      <c r="F3206" s="11">
        <v>355.39580000000001</v>
      </c>
      <c r="G3206" s="11">
        <v>538.9221</v>
      </c>
      <c r="H3206" s="11">
        <v>829.16390000000001</v>
      </c>
      <c r="I3206" s="11">
        <v>0.33139999999999997</v>
      </c>
      <c r="J3206" s="11">
        <v>33.213900000000002</v>
      </c>
      <c r="K3206" s="11">
        <v>19.813500000000001</v>
      </c>
      <c r="L3206" s="11">
        <v>8.5264000000000006</v>
      </c>
      <c r="M3206" s="11">
        <v>0</v>
      </c>
      <c r="N3206" s="11">
        <v>0</v>
      </c>
      <c r="O3206" s="11">
        <v>0</v>
      </c>
      <c r="P3206" s="11">
        <v>0</v>
      </c>
      <c r="Q3206" s="11">
        <v>482.86579999999998</v>
      </c>
      <c r="R3206" s="11">
        <v>349.55130000000003</v>
      </c>
      <c r="S3206" s="11">
        <v>-73.165099999999995</v>
      </c>
      <c r="T3206" s="11">
        <v>0.55530000000000002</v>
      </c>
      <c r="U3206" s="11">
        <v>15.773199999999999</v>
      </c>
      <c r="V3206" s="11">
        <v>0</v>
      </c>
      <c r="W3206" s="11">
        <v>-45.926400000000001</v>
      </c>
      <c r="X3206" s="11" t="s">
        <v>4451</v>
      </c>
    </row>
    <row r="3207" spans="1:24" x14ac:dyDescent="0.25">
      <c r="A3207" s="11" t="s">
        <v>4451</v>
      </c>
      <c r="B3207" s="11">
        <v>453.91860000000003</v>
      </c>
      <c r="C3207" s="11">
        <v>100</v>
      </c>
      <c r="D3207" s="11">
        <v>175.60470000000001</v>
      </c>
      <c r="E3207" s="11">
        <v>234.14850000000001</v>
      </c>
      <c r="F3207" s="11">
        <v>355.39580000000001</v>
      </c>
      <c r="G3207" s="11">
        <v>538.9221</v>
      </c>
      <c r="H3207" s="11">
        <v>829.16390000000001</v>
      </c>
      <c r="I3207" s="11">
        <v>0.33139999999999997</v>
      </c>
      <c r="J3207" s="11">
        <v>33.213900000000002</v>
      </c>
      <c r="K3207" s="11">
        <v>19.813500000000001</v>
      </c>
      <c r="L3207" s="11">
        <v>8.5264000000000006</v>
      </c>
      <c r="M3207" s="11">
        <v>0</v>
      </c>
      <c r="N3207" s="11">
        <v>0</v>
      </c>
      <c r="O3207" s="11">
        <v>0</v>
      </c>
      <c r="P3207" s="11">
        <v>0</v>
      </c>
      <c r="Q3207" s="11">
        <v>482.86579999999998</v>
      </c>
      <c r="R3207" s="11">
        <v>349.55130000000003</v>
      </c>
      <c r="S3207" s="11">
        <v>-73.165099999999995</v>
      </c>
      <c r="T3207" s="11">
        <v>0.55530000000000002</v>
      </c>
      <c r="U3207" s="11">
        <v>15.773199999999999</v>
      </c>
      <c r="V3207" s="11">
        <v>0</v>
      </c>
      <c r="W3207" s="11">
        <v>-45.926400000000001</v>
      </c>
      <c r="X3207" s="11" t="s">
        <v>4451</v>
      </c>
    </row>
    <row r="3208" spans="1:24" x14ac:dyDescent="0.25">
      <c r="A3208" s="11" t="s">
        <v>4451</v>
      </c>
      <c r="B3208" s="11">
        <v>453.91860000000003</v>
      </c>
      <c r="C3208" s="11">
        <v>100</v>
      </c>
      <c r="D3208" s="11">
        <v>175.60470000000001</v>
      </c>
      <c r="E3208" s="11">
        <v>234.14850000000001</v>
      </c>
      <c r="F3208" s="11">
        <v>355.39580000000001</v>
      </c>
      <c r="G3208" s="11">
        <v>538.9221</v>
      </c>
      <c r="H3208" s="11">
        <v>829.16390000000001</v>
      </c>
      <c r="I3208" s="11">
        <v>0.33139999999999997</v>
      </c>
      <c r="J3208" s="11">
        <v>33.215800000000002</v>
      </c>
      <c r="K3208" s="11">
        <v>19.813500000000001</v>
      </c>
      <c r="L3208" s="11">
        <v>8.5264000000000006</v>
      </c>
      <c r="M3208" s="11">
        <v>0</v>
      </c>
      <c r="N3208" s="11">
        <v>0</v>
      </c>
      <c r="O3208" s="11">
        <v>0</v>
      </c>
      <c r="P3208" s="11">
        <v>0</v>
      </c>
      <c r="Q3208" s="11">
        <v>461.52879999999999</v>
      </c>
      <c r="R3208" s="11">
        <v>349.55130000000003</v>
      </c>
      <c r="S3208" s="11">
        <v>-73.163600000000002</v>
      </c>
      <c r="T3208" s="11">
        <v>0.55530000000000002</v>
      </c>
      <c r="U3208" s="11">
        <v>15.773199999999999</v>
      </c>
      <c r="V3208" s="11">
        <v>0</v>
      </c>
      <c r="W3208" s="11">
        <v>-45.6145</v>
      </c>
      <c r="X3208" s="11" t="s">
        <v>4451</v>
      </c>
    </row>
    <row r="3209" spans="1:24" x14ac:dyDescent="0.25">
      <c r="A3209" s="11" t="s">
        <v>802</v>
      </c>
      <c r="B3209" s="11">
        <v>456.50889999999998</v>
      </c>
      <c r="C3209" s="11">
        <v>100</v>
      </c>
      <c r="D3209" s="11">
        <v>174.6378</v>
      </c>
      <c r="E3209" s="11">
        <v>230.8862</v>
      </c>
      <c r="F3209" s="11">
        <v>348.01</v>
      </c>
      <c r="G3209" s="11">
        <v>524.02809999999999</v>
      </c>
      <c r="H3209" s="11">
        <v>800.94619999999998</v>
      </c>
      <c r="I3209" s="11">
        <v>0.32600000000000001</v>
      </c>
      <c r="J3209" s="11">
        <v>32.700400000000002</v>
      </c>
      <c r="K3209" s="11">
        <v>19.221900000000002</v>
      </c>
      <c r="L3209" s="11">
        <v>8.0902999999999992</v>
      </c>
      <c r="M3209" s="11">
        <v>0</v>
      </c>
      <c r="N3209" s="11">
        <v>0</v>
      </c>
      <c r="O3209" s="11">
        <v>0</v>
      </c>
      <c r="P3209" s="11">
        <v>0</v>
      </c>
      <c r="Q3209" s="11">
        <v>459.56189999999998</v>
      </c>
      <c r="R3209" s="11">
        <v>349.55130000000003</v>
      </c>
      <c r="S3209" s="11">
        <v>-73.239099999999993</v>
      </c>
      <c r="T3209" s="11">
        <v>0.56089999999999995</v>
      </c>
      <c r="U3209" s="11">
        <v>15.842499999999999</v>
      </c>
      <c r="V3209" s="11">
        <v>0</v>
      </c>
      <c r="W3209" s="11">
        <v>-45.607999999999997</v>
      </c>
      <c r="X3209" s="11" t="s">
        <v>802</v>
      </c>
    </row>
    <row r="3210" spans="1:24" x14ac:dyDescent="0.25">
      <c r="A3210" s="11" t="s">
        <v>556</v>
      </c>
      <c r="B3210" s="11">
        <v>203.1763</v>
      </c>
      <c r="C3210" s="11">
        <v>100</v>
      </c>
      <c r="D3210" s="11">
        <v>198.8262</v>
      </c>
      <c r="E3210" s="11">
        <v>405.50779999999997</v>
      </c>
      <c r="F3210" s="11">
        <v>890.6771</v>
      </c>
      <c r="G3210" s="11">
        <v>2008.3911000000001</v>
      </c>
      <c r="H3210" s="11">
        <v>4635.3779000000004</v>
      </c>
      <c r="I3210" s="11">
        <v>0.45040000000000002</v>
      </c>
      <c r="J3210" s="11">
        <v>45.074599999999997</v>
      </c>
      <c r="K3210" s="11">
        <v>36.598599999999998</v>
      </c>
      <c r="L3210" s="11">
        <v>28.370999999999999</v>
      </c>
      <c r="M3210" s="11">
        <v>0</v>
      </c>
      <c r="N3210" s="11">
        <v>0</v>
      </c>
      <c r="O3210" s="11">
        <v>0</v>
      </c>
      <c r="P3210" s="11">
        <v>0</v>
      </c>
      <c r="Q3210" s="11">
        <v>223.05359999999999</v>
      </c>
      <c r="R3210" s="11">
        <v>179.23660000000001</v>
      </c>
      <c r="S3210" s="11">
        <v>-77.505200000000002</v>
      </c>
      <c r="T3210" s="11">
        <v>0.60299999999999998</v>
      </c>
      <c r="U3210" s="11">
        <v>6.9127000000000001</v>
      </c>
      <c r="V3210" s="11">
        <v>-1.8892</v>
      </c>
      <c r="W3210" s="11">
        <v>-58.436300000000003</v>
      </c>
      <c r="X3210" s="11" t="s">
        <v>4452</v>
      </c>
    </row>
    <row r="3211" spans="1:24" x14ac:dyDescent="0.25">
      <c r="A3211" s="11" t="s">
        <v>4452</v>
      </c>
      <c r="B3211" s="11">
        <v>203.1763</v>
      </c>
      <c r="C3211" s="11">
        <v>100</v>
      </c>
      <c r="D3211" s="11">
        <v>198.8262</v>
      </c>
      <c r="E3211" s="11">
        <v>405.50779999999997</v>
      </c>
      <c r="F3211" s="11">
        <v>890.6771</v>
      </c>
      <c r="G3211" s="11">
        <v>2008.3911000000001</v>
      </c>
      <c r="H3211" s="11">
        <v>4635.3779000000004</v>
      </c>
      <c r="I3211" s="11">
        <v>0.45040000000000002</v>
      </c>
      <c r="J3211" s="11">
        <v>45.074599999999997</v>
      </c>
      <c r="K3211" s="11">
        <v>36.598599999999998</v>
      </c>
      <c r="L3211" s="11">
        <v>28.370999999999999</v>
      </c>
      <c r="M3211" s="11">
        <v>0</v>
      </c>
      <c r="N3211" s="11">
        <v>0</v>
      </c>
      <c r="O3211" s="11">
        <v>0</v>
      </c>
      <c r="P3211" s="11">
        <v>0</v>
      </c>
      <c r="Q3211" s="11">
        <v>223.05359999999999</v>
      </c>
      <c r="R3211" s="11">
        <v>179.23660000000001</v>
      </c>
      <c r="S3211" s="11">
        <v>-77.505200000000002</v>
      </c>
      <c r="T3211" s="11">
        <v>0.60299999999999998</v>
      </c>
      <c r="U3211" s="11">
        <v>6.9127000000000001</v>
      </c>
      <c r="V3211" s="11">
        <v>-1.8892</v>
      </c>
      <c r="W3211" s="11">
        <v>-58.436300000000003</v>
      </c>
      <c r="X3211" s="11" t="s">
        <v>4452</v>
      </c>
    </row>
    <row r="3212" spans="1:24" x14ac:dyDescent="0.25">
      <c r="A3212" s="11" t="s">
        <v>4452</v>
      </c>
      <c r="B3212" s="11">
        <v>203.1763</v>
      </c>
      <c r="C3212" s="11">
        <v>100</v>
      </c>
      <c r="D3212" s="11">
        <v>198.8262</v>
      </c>
      <c r="E3212" s="11">
        <v>405.50779999999997</v>
      </c>
      <c r="F3212" s="11">
        <v>890.6771</v>
      </c>
      <c r="G3212" s="11">
        <v>2008.3911000000001</v>
      </c>
      <c r="H3212" s="11">
        <v>4635.3779000000004</v>
      </c>
      <c r="I3212" s="11">
        <v>0.45040000000000002</v>
      </c>
      <c r="J3212" s="11">
        <v>45.074599999999997</v>
      </c>
      <c r="K3212" s="11">
        <v>36.598599999999998</v>
      </c>
      <c r="L3212" s="11">
        <v>28.370999999999999</v>
      </c>
      <c r="M3212" s="11">
        <v>0</v>
      </c>
      <c r="N3212" s="11">
        <v>0</v>
      </c>
      <c r="O3212" s="11">
        <v>0</v>
      </c>
      <c r="P3212" s="11">
        <v>0</v>
      </c>
      <c r="Q3212" s="11">
        <v>217.4521</v>
      </c>
      <c r="R3212" s="11">
        <v>179.23660000000001</v>
      </c>
      <c r="S3212" s="11">
        <v>-77.503600000000006</v>
      </c>
      <c r="T3212" s="11">
        <v>0.60299999999999998</v>
      </c>
      <c r="U3212" s="11">
        <v>6.9127000000000001</v>
      </c>
      <c r="V3212" s="11">
        <v>-1.8812</v>
      </c>
      <c r="W3212" s="11">
        <v>-58.116399999999999</v>
      </c>
      <c r="X3212" s="11" t="s">
        <v>4452</v>
      </c>
    </row>
    <row r="3213" spans="1:24" x14ac:dyDescent="0.25">
      <c r="A3213" s="11" t="s">
        <v>557</v>
      </c>
      <c r="B3213" s="11">
        <v>247.89750000000001</v>
      </c>
      <c r="C3213" s="11">
        <v>100</v>
      </c>
      <c r="D3213" s="11">
        <v>206.0136</v>
      </c>
      <c r="E3213" s="11">
        <v>407.28429999999997</v>
      </c>
      <c r="F3213" s="11">
        <v>898.80640000000005</v>
      </c>
      <c r="G3213" s="11">
        <v>2034.8945000000001</v>
      </c>
      <c r="H3213" s="11">
        <v>4725.7496000000001</v>
      </c>
      <c r="I3213" s="11">
        <v>0.44529999999999997</v>
      </c>
      <c r="J3213" s="11">
        <v>44.615499999999997</v>
      </c>
      <c r="K3213" s="11">
        <v>36.283700000000003</v>
      </c>
      <c r="L3213" s="11">
        <v>28.227</v>
      </c>
      <c r="M3213" s="11">
        <v>0</v>
      </c>
      <c r="N3213" s="11">
        <v>0</v>
      </c>
      <c r="O3213" s="11">
        <v>0</v>
      </c>
      <c r="P3213" s="11">
        <v>0</v>
      </c>
      <c r="Q3213" s="11">
        <v>302.28640000000001</v>
      </c>
      <c r="R3213" s="11">
        <v>233.32740000000001</v>
      </c>
      <c r="S3213" s="11">
        <v>-76.969200000000001</v>
      </c>
      <c r="T3213" s="11">
        <v>0.80669999999999997</v>
      </c>
      <c r="U3213" s="11">
        <v>8.6199999999999992</v>
      </c>
      <c r="V3213" s="11">
        <v>-2.0781000000000001</v>
      </c>
      <c r="W3213" s="11">
        <v>-55.369</v>
      </c>
      <c r="X3213" s="11" t="s">
        <v>4453</v>
      </c>
    </row>
    <row r="3214" spans="1:24" x14ac:dyDescent="0.25">
      <c r="A3214" s="11" t="s">
        <v>4453</v>
      </c>
      <c r="B3214" s="11">
        <v>247.89750000000001</v>
      </c>
      <c r="C3214" s="11">
        <v>100</v>
      </c>
      <c r="D3214" s="11">
        <v>206.0136</v>
      </c>
      <c r="E3214" s="11">
        <v>407.28429999999997</v>
      </c>
      <c r="F3214" s="11">
        <v>898.80640000000005</v>
      </c>
      <c r="G3214" s="11">
        <v>2034.8945000000001</v>
      </c>
      <c r="H3214" s="11">
        <v>4725.7496000000001</v>
      </c>
      <c r="I3214" s="11">
        <v>0.44529999999999997</v>
      </c>
      <c r="J3214" s="11">
        <v>44.615499999999997</v>
      </c>
      <c r="K3214" s="11">
        <v>36.283700000000003</v>
      </c>
      <c r="L3214" s="11">
        <v>28.227</v>
      </c>
      <c r="M3214" s="11">
        <v>0</v>
      </c>
      <c r="N3214" s="11">
        <v>0</v>
      </c>
      <c r="O3214" s="11">
        <v>0</v>
      </c>
      <c r="P3214" s="11">
        <v>0</v>
      </c>
      <c r="Q3214" s="11">
        <v>302.28640000000001</v>
      </c>
      <c r="R3214" s="11">
        <v>233.32740000000001</v>
      </c>
      <c r="S3214" s="11">
        <v>-76.969200000000001</v>
      </c>
      <c r="T3214" s="11">
        <v>0.80669999999999997</v>
      </c>
      <c r="U3214" s="11">
        <v>8.6199999999999992</v>
      </c>
      <c r="V3214" s="11">
        <v>-2.0781000000000001</v>
      </c>
      <c r="W3214" s="11">
        <v>-55.369</v>
      </c>
      <c r="X3214" s="11" t="s">
        <v>4453</v>
      </c>
    </row>
    <row r="3215" spans="1:24" x14ac:dyDescent="0.25">
      <c r="A3215" s="11" t="s">
        <v>4453</v>
      </c>
      <c r="B3215" s="11">
        <v>247.89750000000001</v>
      </c>
      <c r="C3215" s="11">
        <v>100</v>
      </c>
      <c r="D3215" s="11">
        <v>206.0136</v>
      </c>
      <c r="E3215" s="11">
        <v>407.28429999999997</v>
      </c>
      <c r="F3215" s="11">
        <v>898.80640000000005</v>
      </c>
      <c r="G3215" s="11">
        <v>2034.8945000000001</v>
      </c>
      <c r="H3215" s="11">
        <v>4725.7496000000001</v>
      </c>
      <c r="I3215" s="11">
        <v>0.44529999999999997</v>
      </c>
      <c r="J3215" s="11">
        <v>44.615499999999997</v>
      </c>
      <c r="K3215" s="11">
        <v>36.283700000000003</v>
      </c>
      <c r="L3215" s="11">
        <v>28.227</v>
      </c>
      <c r="M3215" s="11">
        <v>0</v>
      </c>
      <c r="N3215" s="11">
        <v>0</v>
      </c>
      <c r="O3215" s="11">
        <v>0</v>
      </c>
      <c r="P3215" s="11">
        <v>0</v>
      </c>
      <c r="Q3215" s="11">
        <v>292.52879999999999</v>
      </c>
      <c r="R3215" s="11">
        <v>233.32740000000001</v>
      </c>
      <c r="S3215" s="11">
        <v>-76.967600000000004</v>
      </c>
      <c r="T3215" s="11">
        <v>0.80669999999999997</v>
      </c>
      <c r="U3215" s="11">
        <v>8.6199999999999992</v>
      </c>
      <c r="V3215" s="11">
        <v>-2.0693000000000001</v>
      </c>
      <c r="W3215" s="11">
        <v>-55.048299999999998</v>
      </c>
      <c r="X3215" s="11" t="s">
        <v>4453</v>
      </c>
    </row>
    <row r="3216" spans="1:24" x14ac:dyDescent="0.25">
      <c r="A3216" s="11" t="s">
        <v>1040</v>
      </c>
      <c r="B3216" s="11">
        <v>319.21409999999997</v>
      </c>
      <c r="C3216" s="11">
        <v>-100</v>
      </c>
      <c r="D3216" s="11">
        <v>111.9979</v>
      </c>
      <c r="E3216" s="11">
        <v>-44.258200000000002</v>
      </c>
      <c r="F3216" s="11">
        <v>95.831900000000005</v>
      </c>
      <c r="G3216" s="11">
        <v>-14.853999999999999</v>
      </c>
      <c r="H3216" s="11">
        <v>109.98820000000001</v>
      </c>
      <c r="I3216" s="11">
        <v>3.1E-2</v>
      </c>
      <c r="J3216" s="11">
        <v>3.1608999999999998</v>
      </c>
      <c r="K3216" s="11">
        <v>1.1924999999999999</v>
      </c>
      <c r="L3216" s="11">
        <v>0.21909999999999999</v>
      </c>
      <c r="M3216" s="11">
        <v>-1.0800000000000001E-2</v>
      </c>
      <c r="N3216" s="11">
        <v>2.2149999999999999</v>
      </c>
      <c r="O3216" s="11">
        <v>0.15809999999999999</v>
      </c>
      <c r="P3216" s="11">
        <v>2.0000000000000001E-4</v>
      </c>
      <c r="Q3216" s="11">
        <v>379.33890000000002</v>
      </c>
      <c r="R3216" s="11">
        <v>282.44310000000002</v>
      </c>
      <c r="S3216" s="11">
        <v>-54.8506</v>
      </c>
      <c r="T3216" s="11">
        <v>0.62319999999999998</v>
      </c>
      <c r="U3216" s="11">
        <v>11.670500000000001</v>
      </c>
      <c r="V3216" s="11">
        <v>-1.5048999999999999</v>
      </c>
      <c r="W3216" s="11">
        <v>-33.851500000000001</v>
      </c>
      <c r="X3216" s="11" t="s">
        <v>1040</v>
      </c>
    </row>
    <row r="3217" spans="1:24" x14ac:dyDescent="0.25">
      <c r="A3217" s="11" t="s">
        <v>1780</v>
      </c>
      <c r="B3217" s="11">
        <v>342.8596</v>
      </c>
      <c r="C3217" s="11">
        <v>100</v>
      </c>
      <c r="D3217" s="11">
        <v>250.09549999999999</v>
      </c>
      <c r="E3217" s="11">
        <v>453.87920000000003</v>
      </c>
      <c r="F3217" s="11">
        <v>969.48230000000001</v>
      </c>
      <c r="G3217" s="11">
        <v>2116.2094999999999</v>
      </c>
      <c r="H3217" s="11">
        <v>4791.7844999999998</v>
      </c>
      <c r="I3217" s="11">
        <v>0.51600000000000001</v>
      </c>
      <c r="J3217" s="11">
        <v>51.794600000000003</v>
      </c>
      <c r="K3217" s="11">
        <v>39.955100000000002</v>
      </c>
      <c r="L3217" s="11">
        <v>29.758900000000001</v>
      </c>
      <c r="M3217" s="11">
        <v>0</v>
      </c>
      <c r="N3217" s="11">
        <v>0</v>
      </c>
      <c r="O3217" s="11">
        <v>0</v>
      </c>
      <c r="P3217" s="11">
        <v>0</v>
      </c>
      <c r="Q3217" s="11">
        <v>349.2047</v>
      </c>
      <c r="R3217" s="11">
        <v>257.34730000000002</v>
      </c>
      <c r="S3217" s="11">
        <v>-84.713099999999997</v>
      </c>
      <c r="T3217" s="11">
        <v>0.998</v>
      </c>
      <c r="U3217" s="11">
        <v>11.619400000000001</v>
      </c>
      <c r="V3217" s="11">
        <v>0</v>
      </c>
      <c r="W3217" s="11">
        <v>-59.506100000000004</v>
      </c>
      <c r="X3217" s="11" t="s">
        <v>4454</v>
      </c>
    </row>
    <row r="3218" spans="1:24" x14ac:dyDescent="0.25">
      <c r="A3218" s="11" t="s">
        <v>4454</v>
      </c>
      <c r="B3218" s="11">
        <v>342.8596</v>
      </c>
      <c r="C3218" s="11">
        <v>100</v>
      </c>
      <c r="D3218" s="11">
        <v>250.09549999999999</v>
      </c>
      <c r="E3218" s="11">
        <v>453.87920000000003</v>
      </c>
      <c r="F3218" s="11">
        <v>969.48230000000001</v>
      </c>
      <c r="G3218" s="11">
        <v>2116.2094999999999</v>
      </c>
      <c r="H3218" s="11">
        <v>4791.7844999999998</v>
      </c>
      <c r="I3218" s="11">
        <v>0.51600000000000001</v>
      </c>
      <c r="J3218" s="11">
        <v>51.794600000000003</v>
      </c>
      <c r="K3218" s="11">
        <v>39.955100000000002</v>
      </c>
      <c r="L3218" s="11">
        <v>29.758900000000001</v>
      </c>
      <c r="M3218" s="11">
        <v>0</v>
      </c>
      <c r="N3218" s="11">
        <v>0</v>
      </c>
      <c r="O3218" s="11">
        <v>0</v>
      </c>
      <c r="P3218" s="11">
        <v>0</v>
      </c>
      <c r="Q3218" s="11">
        <v>349.2047</v>
      </c>
      <c r="R3218" s="11">
        <v>257.34730000000002</v>
      </c>
      <c r="S3218" s="11">
        <v>-84.713099999999997</v>
      </c>
      <c r="T3218" s="11">
        <v>0.998</v>
      </c>
      <c r="U3218" s="11">
        <v>11.619400000000001</v>
      </c>
      <c r="V3218" s="11">
        <v>0</v>
      </c>
      <c r="W3218" s="11">
        <v>-59.506100000000004</v>
      </c>
      <c r="X3218" s="11" t="s">
        <v>4454</v>
      </c>
    </row>
    <row r="3219" spans="1:24" x14ac:dyDescent="0.25">
      <c r="A3219" s="11" t="s">
        <v>4454</v>
      </c>
      <c r="B3219" s="11">
        <v>342.8596</v>
      </c>
      <c r="C3219" s="11">
        <v>100</v>
      </c>
      <c r="D3219" s="11">
        <v>250.09549999999999</v>
      </c>
      <c r="E3219" s="11">
        <v>453.87920000000003</v>
      </c>
      <c r="F3219" s="11">
        <v>969.48230000000001</v>
      </c>
      <c r="G3219" s="11">
        <v>2116.2094999999999</v>
      </c>
      <c r="H3219" s="11">
        <v>4791.7844999999998</v>
      </c>
      <c r="I3219" s="11">
        <v>0.51600000000000001</v>
      </c>
      <c r="J3219" s="11">
        <v>51.800800000000002</v>
      </c>
      <c r="K3219" s="11">
        <v>39.955100000000002</v>
      </c>
      <c r="L3219" s="11">
        <v>29.758900000000001</v>
      </c>
      <c r="M3219" s="11">
        <v>0</v>
      </c>
      <c r="N3219" s="11">
        <v>0</v>
      </c>
      <c r="O3219" s="11">
        <v>0</v>
      </c>
      <c r="P3219" s="11">
        <v>0</v>
      </c>
      <c r="Q3219" s="11">
        <v>339.83519999999999</v>
      </c>
      <c r="R3219" s="11">
        <v>257.34730000000002</v>
      </c>
      <c r="S3219" s="11">
        <v>-84.711299999999994</v>
      </c>
      <c r="T3219" s="11">
        <v>0.998</v>
      </c>
      <c r="U3219" s="11">
        <v>11.619400000000001</v>
      </c>
      <c r="V3219" s="11">
        <v>0</v>
      </c>
      <c r="W3219" s="11">
        <v>-59.194099999999999</v>
      </c>
      <c r="X3219" s="11" t="s">
        <v>4454</v>
      </c>
    </row>
    <row r="3220" spans="1:24" x14ac:dyDescent="0.25">
      <c r="A3220" s="11" t="s">
        <v>304</v>
      </c>
      <c r="B3220" s="11">
        <v>253.1825</v>
      </c>
      <c r="C3220" s="11">
        <v>100</v>
      </c>
      <c r="D3220" s="11">
        <v>208.54300000000001</v>
      </c>
      <c r="E3220" s="11">
        <v>381.69139999999999</v>
      </c>
      <c r="F3220" s="11">
        <v>749.78250000000003</v>
      </c>
      <c r="G3220" s="11">
        <v>1488.6121000000001</v>
      </c>
      <c r="H3220" s="11">
        <v>2989.5536000000002</v>
      </c>
      <c r="I3220" s="11">
        <v>0.47339999999999999</v>
      </c>
      <c r="J3220" s="11">
        <v>47.393900000000002</v>
      </c>
      <c r="K3220" s="11">
        <v>36.653199999999998</v>
      </c>
      <c r="L3220" s="11">
        <v>26.4815</v>
      </c>
      <c r="M3220" s="11">
        <v>0</v>
      </c>
      <c r="N3220" s="11">
        <v>0</v>
      </c>
      <c r="O3220" s="11">
        <v>0</v>
      </c>
      <c r="P3220" s="11">
        <v>0</v>
      </c>
      <c r="Q3220" s="11">
        <v>249.72980000000001</v>
      </c>
      <c r="R3220" s="11">
        <v>193.2013</v>
      </c>
      <c r="S3220" s="11">
        <v>-79.872799999999998</v>
      </c>
      <c r="T3220" s="11">
        <v>0.56130000000000002</v>
      </c>
      <c r="U3220" s="11">
        <v>8.5555000000000003</v>
      </c>
      <c r="V3220" s="11">
        <v>0</v>
      </c>
      <c r="W3220" s="11">
        <v>-58.360700000000001</v>
      </c>
      <c r="X3220" s="11" t="s">
        <v>4455</v>
      </c>
    </row>
    <row r="3221" spans="1:24" x14ac:dyDescent="0.25">
      <c r="A3221" s="11" t="s">
        <v>4455</v>
      </c>
      <c r="B3221" s="11">
        <v>253.1825</v>
      </c>
      <c r="C3221" s="11">
        <v>100</v>
      </c>
      <c r="D3221" s="11">
        <v>208.54300000000001</v>
      </c>
      <c r="E3221" s="11">
        <v>381.69139999999999</v>
      </c>
      <c r="F3221" s="11">
        <v>749.78250000000003</v>
      </c>
      <c r="G3221" s="11">
        <v>1488.6121000000001</v>
      </c>
      <c r="H3221" s="11">
        <v>2989.5536000000002</v>
      </c>
      <c r="I3221" s="11">
        <v>0.47339999999999999</v>
      </c>
      <c r="J3221" s="11">
        <v>47.393900000000002</v>
      </c>
      <c r="K3221" s="11">
        <v>36.653199999999998</v>
      </c>
      <c r="L3221" s="11">
        <v>26.4815</v>
      </c>
      <c r="M3221" s="11">
        <v>0</v>
      </c>
      <c r="N3221" s="11">
        <v>0</v>
      </c>
      <c r="O3221" s="11">
        <v>0</v>
      </c>
      <c r="P3221" s="11">
        <v>0</v>
      </c>
      <c r="Q3221" s="11">
        <v>249.72980000000001</v>
      </c>
      <c r="R3221" s="11">
        <v>193.2013</v>
      </c>
      <c r="S3221" s="11">
        <v>-79.872799999999998</v>
      </c>
      <c r="T3221" s="11">
        <v>0.56130000000000002</v>
      </c>
      <c r="U3221" s="11">
        <v>8.5555000000000003</v>
      </c>
      <c r="V3221" s="11">
        <v>0</v>
      </c>
      <c r="W3221" s="11">
        <v>-58.360700000000001</v>
      </c>
      <c r="X3221" s="11" t="s">
        <v>4455</v>
      </c>
    </row>
    <row r="3222" spans="1:24" x14ac:dyDescent="0.25">
      <c r="A3222" s="11" t="s">
        <v>4455</v>
      </c>
      <c r="B3222" s="11">
        <v>253.1825</v>
      </c>
      <c r="C3222" s="11">
        <v>100</v>
      </c>
      <c r="D3222" s="11">
        <v>208.54300000000001</v>
      </c>
      <c r="E3222" s="11">
        <v>381.69139999999999</v>
      </c>
      <c r="F3222" s="11">
        <v>749.78250000000003</v>
      </c>
      <c r="G3222" s="11">
        <v>1488.6121000000001</v>
      </c>
      <c r="H3222" s="11">
        <v>2989.5536000000002</v>
      </c>
      <c r="I3222" s="11">
        <v>0.47339999999999999</v>
      </c>
      <c r="J3222" s="11">
        <v>47.396099999999997</v>
      </c>
      <c r="K3222" s="11">
        <v>36.653199999999998</v>
      </c>
      <c r="L3222" s="11">
        <v>26.4815</v>
      </c>
      <c r="M3222" s="11">
        <v>0</v>
      </c>
      <c r="N3222" s="11">
        <v>0</v>
      </c>
      <c r="O3222" s="11">
        <v>0</v>
      </c>
      <c r="P3222" s="11">
        <v>0</v>
      </c>
      <c r="Q3222" s="11">
        <v>242.54069999999999</v>
      </c>
      <c r="R3222" s="11">
        <v>193.2013</v>
      </c>
      <c r="S3222" s="11">
        <v>-79.871099999999998</v>
      </c>
      <c r="T3222" s="11">
        <v>0.56130000000000002</v>
      </c>
      <c r="U3222" s="11">
        <v>8.5555000000000003</v>
      </c>
      <c r="V3222" s="11">
        <v>0</v>
      </c>
      <c r="W3222" s="11">
        <v>-58.048699999999997</v>
      </c>
      <c r="X3222" s="11" t="s">
        <v>4455</v>
      </c>
    </row>
    <row r="3223" spans="1:24" x14ac:dyDescent="0.25">
      <c r="A3223" s="11" t="s">
        <v>558</v>
      </c>
      <c r="B3223" s="11">
        <v>332.19540000000001</v>
      </c>
      <c r="C3223" s="11">
        <v>100</v>
      </c>
      <c r="D3223" s="11">
        <v>216.7576</v>
      </c>
      <c r="E3223" s="11">
        <v>343.1936</v>
      </c>
      <c r="F3223" s="11">
        <v>679.31029999999998</v>
      </c>
      <c r="G3223" s="11">
        <v>1352.7435</v>
      </c>
      <c r="H3223" s="11">
        <v>2822.4088999999999</v>
      </c>
      <c r="I3223" s="11">
        <v>0.42180000000000001</v>
      </c>
      <c r="J3223" s="11">
        <v>42.297699999999999</v>
      </c>
      <c r="K3223" s="11">
        <v>31.0154</v>
      </c>
      <c r="L3223" s="11">
        <v>21.157599999999999</v>
      </c>
      <c r="M3223" s="11">
        <v>0</v>
      </c>
      <c r="N3223" s="11">
        <v>1.1000000000000001E-3</v>
      </c>
      <c r="O3223" s="11">
        <v>0</v>
      </c>
      <c r="P3223" s="11">
        <v>0</v>
      </c>
      <c r="Q3223" s="11">
        <v>352.96710000000002</v>
      </c>
      <c r="R3223" s="11">
        <v>277.33710000000002</v>
      </c>
      <c r="S3223" s="11">
        <v>-79.822500000000005</v>
      </c>
      <c r="T3223" s="11">
        <v>0.86180000000000001</v>
      </c>
      <c r="U3223" s="11">
        <v>11.5403</v>
      </c>
      <c r="V3223" s="11">
        <v>-1.1335</v>
      </c>
      <c r="W3223" s="11">
        <v>-53.071399999999997</v>
      </c>
      <c r="X3223" s="11" t="s">
        <v>4456</v>
      </c>
    </row>
    <row r="3224" spans="1:24" x14ac:dyDescent="0.25">
      <c r="A3224" s="11" t="s">
        <v>4456</v>
      </c>
      <c r="B3224" s="11">
        <v>332.19540000000001</v>
      </c>
      <c r="C3224" s="11">
        <v>100</v>
      </c>
      <c r="D3224" s="11">
        <v>216.7576</v>
      </c>
      <c r="E3224" s="11">
        <v>343.1936</v>
      </c>
      <c r="F3224" s="11">
        <v>679.31029999999998</v>
      </c>
      <c r="G3224" s="11">
        <v>1352.7435</v>
      </c>
      <c r="H3224" s="11">
        <v>2822.4088999999999</v>
      </c>
      <c r="I3224" s="11">
        <v>0.42180000000000001</v>
      </c>
      <c r="J3224" s="11">
        <v>42.297699999999999</v>
      </c>
      <c r="K3224" s="11">
        <v>31.0154</v>
      </c>
      <c r="L3224" s="11">
        <v>21.157599999999999</v>
      </c>
      <c r="M3224" s="11">
        <v>0</v>
      </c>
      <c r="N3224" s="11">
        <v>1.1000000000000001E-3</v>
      </c>
      <c r="O3224" s="11">
        <v>0</v>
      </c>
      <c r="P3224" s="11">
        <v>0</v>
      </c>
      <c r="Q3224" s="11">
        <v>352.96710000000002</v>
      </c>
      <c r="R3224" s="11">
        <v>277.33710000000002</v>
      </c>
      <c r="S3224" s="11">
        <v>-79.822500000000005</v>
      </c>
      <c r="T3224" s="11">
        <v>0.86180000000000001</v>
      </c>
      <c r="U3224" s="11">
        <v>11.5403</v>
      </c>
      <c r="V3224" s="11">
        <v>-1.1335</v>
      </c>
      <c r="W3224" s="11">
        <v>-53.071399999999997</v>
      </c>
      <c r="X3224" s="11" t="s">
        <v>4456</v>
      </c>
    </row>
    <row r="3225" spans="1:24" x14ac:dyDescent="0.25">
      <c r="A3225" s="11" t="s">
        <v>4456</v>
      </c>
      <c r="B3225" s="11">
        <v>332.19540000000001</v>
      </c>
      <c r="C3225" s="11">
        <v>100</v>
      </c>
      <c r="D3225" s="11">
        <v>216.7576</v>
      </c>
      <c r="E3225" s="11">
        <v>343.1936</v>
      </c>
      <c r="F3225" s="11">
        <v>679.31029999999998</v>
      </c>
      <c r="G3225" s="11">
        <v>1352.7435</v>
      </c>
      <c r="H3225" s="11">
        <v>2822.4088999999999</v>
      </c>
      <c r="I3225" s="11">
        <v>0.42180000000000001</v>
      </c>
      <c r="J3225" s="11">
        <v>42.2986</v>
      </c>
      <c r="K3225" s="11">
        <v>31.0154</v>
      </c>
      <c r="L3225" s="11">
        <v>21.157599999999999</v>
      </c>
      <c r="M3225" s="11">
        <v>0</v>
      </c>
      <c r="N3225" s="11">
        <v>1.1000000000000001E-3</v>
      </c>
      <c r="O3225" s="11">
        <v>0</v>
      </c>
      <c r="P3225" s="11">
        <v>0</v>
      </c>
      <c r="Q3225" s="11">
        <v>351.58069999999998</v>
      </c>
      <c r="R3225" s="11">
        <v>277.33710000000002</v>
      </c>
      <c r="S3225" s="11">
        <v>-79.820800000000006</v>
      </c>
      <c r="T3225" s="11">
        <v>0.86180000000000001</v>
      </c>
      <c r="U3225" s="11">
        <v>11.5403</v>
      </c>
      <c r="V3225" s="11">
        <v>-1.1287</v>
      </c>
      <c r="W3225" s="11">
        <v>-52.754600000000003</v>
      </c>
      <c r="X3225" s="11" t="s">
        <v>4456</v>
      </c>
    </row>
    <row r="3226" spans="1:24" x14ac:dyDescent="0.25">
      <c r="A3226" s="11" t="s">
        <v>305</v>
      </c>
      <c r="B3226" s="11">
        <v>336.91590000000002</v>
      </c>
      <c r="C3226" s="11">
        <v>100</v>
      </c>
      <c r="D3226" s="11">
        <v>200.477</v>
      </c>
      <c r="E3226" s="11">
        <v>295.67020000000002</v>
      </c>
      <c r="F3226" s="11">
        <v>537.54600000000005</v>
      </c>
      <c r="G3226" s="11">
        <v>969.33199999999999</v>
      </c>
      <c r="H3226" s="11">
        <v>1802.5965000000001</v>
      </c>
      <c r="I3226" s="11">
        <v>0.38159999999999999</v>
      </c>
      <c r="J3226" s="11">
        <v>38.289000000000001</v>
      </c>
      <c r="K3226" s="11">
        <v>27.843299999999999</v>
      </c>
      <c r="L3226" s="11">
        <v>18.344200000000001</v>
      </c>
      <c r="M3226" s="11">
        <v>0</v>
      </c>
      <c r="N3226" s="11">
        <v>0</v>
      </c>
      <c r="O3226" s="11">
        <v>0</v>
      </c>
      <c r="P3226" s="11">
        <v>0</v>
      </c>
      <c r="Q3226" s="11">
        <v>358.87670000000003</v>
      </c>
      <c r="R3226" s="11">
        <v>285.29719999999998</v>
      </c>
      <c r="S3226" s="11">
        <v>-76.334400000000002</v>
      </c>
      <c r="T3226" s="11">
        <v>0.78310000000000002</v>
      </c>
      <c r="U3226" s="11">
        <v>11.7651</v>
      </c>
      <c r="V3226" s="11">
        <v>-1.1335</v>
      </c>
      <c r="W3226" s="11">
        <v>-50.555</v>
      </c>
      <c r="X3226" s="11" t="s">
        <v>4457</v>
      </c>
    </row>
    <row r="3227" spans="1:24" x14ac:dyDescent="0.25">
      <c r="A3227" s="11" t="s">
        <v>4457</v>
      </c>
      <c r="B3227" s="11">
        <v>336.91590000000002</v>
      </c>
      <c r="C3227" s="11">
        <v>100</v>
      </c>
      <c r="D3227" s="11">
        <v>200.477</v>
      </c>
      <c r="E3227" s="11">
        <v>295.67020000000002</v>
      </c>
      <c r="F3227" s="11">
        <v>537.54600000000005</v>
      </c>
      <c r="G3227" s="11">
        <v>969.33199999999999</v>
      </c>
      <c r="H3227" s="11">
        <v>1802.5965000000001</v>
      </c>
      <c r="I3227" s="11">
        <v>0.38159999999999999</v>
      </c>
      <c r="J3227" s="11">
        <v>38.289000000000001</v>
      </c>
      <c r="K3227" s="11">
        <v>27.843299999999999</v>
      </c>
      <c r="L3227" s="11">
        <v>18.344200000000001</v>
      </c>
      <c r="M3227" s="11">
        <v>0</v>
      </c>
      <c r="N3227" s="11">
        <v>0</v>
      </c>
      <c r="O3227" s="11">
        <v>0</v>
      </c>
      <c r="P3227" s="11">
        <v>0</v>
      </c>
      <c r="Q3227" s="11">
        <v>358.87670000000003</v>
      </c>
      <c r="R3227" s="11">
        <v>285.29719999999998</v>
      </c>
      <c r="S3227" s="11">
        <v>-76.334400000000002</v>
      </c>
      <c r="T3227" s="11">
        <v>0.78310000000000002</v>
      </c>
      <c r="U3227" s="11">
        <v>11.7651</v>
      </c>
      <c r="V3227" s="11">
        <v>-1.1335</v>
      </c>
      <c r="W3227" s="11">
        <v>-50.555</v>
      </c>
      <c r="X3227" s="11" t="s">
        <v>4457</v>
      </c>
    </row>
    <row r="3228" spans="1:24" x14ac:dyDescent="0.25">
      <c r="A3228" s="11" t="s">
        <v>4457</v>
      </c>
      <c r="B3228" s="11">
        <v>336.91590000000002</v>
      </c>
      <c r="C3228" s="11">
        <v>100</v>
      </c>
      <c r="D3228" s="11">
        <v>200.477</v>
      </c>
      <c r="E3228" s="11">
        <v>295.67020000000002</v>
      </c>
      <c r="F3228" s="11">
        <v>537.54600000000005</v>
      </c>
      <c r="G3228" s="11">
        <v>969.33199999999999</v>
      </c>
      <c r="H3228" s="11">
        <v>1802.5965000000001</v>
      </c>
      <c r="I3228" s="11">
        <v>0.38159999999999999</v>
      </c>
      <c r="J3228" s="11">
        <v>38.293799999999997</v>
      </c>
      <c r="K3228" s="11">
        <v>27.843299999999999</v>
      </c>
      <c r="L3228" s="11">
        <v>18.344200000000001</v>
      </c>
      <c r="M3228" s="11">
        <v>0</v>
      </c>
      <c r="N3228" s="11">
        <v>0</v>
      </c>
      <c r="O3228" s="11">
        <v>0</v>
      </c>
      <c r="P3228" s="11">
        <v>0</v>
      </c>
      <c r="Q3228" s="11">
        <v>349.8109</v>
      </c>
      <c r="R3228" s="11">
        <v>285.29719999999998</v>
      </c>
      <c r="S3228" s="11">
        <v>-76.332800000000006</v>
      </c>
      <c r="T3228" s="11">
        <v>0.78310000000000002</v>
      </c>
      <c r="U3228" s="11">
        <v>11.7651</v>
      </c>
      <c r="V3228" s="11">
        <v>-1.1287</v>
      </c>
      <c r="W3228" s="11">
        <v>-50.238300000000002</v>
      </c>
      <c r="X3228" s="11" t="s">
        <v>4457</v>
      </c>
    </row>
    <row r="3229" spans="1:24" x14ac:dyDescent="0.25">
      <c r="A3229" s="11" t="s">
        <v>131</v>
      </c>
      <c r="B3229" s="11">
        <v>255.48419999999999</v>
      </c>
      <c r="C3229" s="11">
        <v>100</v>
      </c>
      <c r="D3229" s="11">
        <v>166.672</v>
      </c>
      <c r="E3229" s="11">
        <v>230.08699999999999</v>
      </c>
      <c r="F3229" s="11">
        <v>347.3519</v>
      </c>
      <c r="G3229" s="11">
        <v>524.27430000000004</v>
      </c>
      <c r="H3229" s="11">
        <v>802.01400000000001</v>
      </c>
      <c r="I3229" s="11">
        <v>0.32590000000000002</v>
      </c>
      <c r="J3229" s="11">
        <v>32.679400000000001</v>
      </c>
      <c r="K3229" s="11">
        <v>19.216100000000001</v>
      </c>
      <c r="L3229" s="11">
        <v>8.1098999999999997</v>
      </c>
      <c r="M3229" s="11">
        <v>0</v>
      </c>
      <c r="N3229" s="11">
        <v>0</v>
      </c>
      <c r="O3229" s="11">
        <v>0</v>
      </c>
      <c r="P3229" s="11">
        <v>0</v>
      </c>
      <c r="Q3229" s="11">
        <v>248.601</v>
      </c>
      <c r="R3229" s="11">
        <v>209.28460000000001</v>
      </c>
      <c r="S3229" s="11">
        <v>-72.347999999999999</v>
      </c>
      <c r="T3229" s="11">
        <v>0.43380000000000002</v>
      </c>
      <c r="U3229" s="11">
        <v>8.3661999999999992</v>
      </c>
      <c r="V3229" s="11">
        <v>0</v>
      </c>
      <c r="W3229" s="11">
        <v>-52.418100000000003</v>
      </c>
      <c r="X3229" s="11" t="s">
        <v>131</v>
      </c>
    </row>
    <row r="3230" spans="1:24" x14ac:dyDescent="0.25">
      <c r="A3230" s="11" t="s">
        <v>216</v>
      </c>
      <c r="B3230" s="11">
        <v>312.13080000000002</v>
      </c>
      <c r="C3230" s="11">
        <v>100</v>
      </c>
      <c r="D3230" s="11">
        <v>182.54820000000001</v>
      </c>
      <c r="E3230" s="11">
        <v>258.0795</v>
      </c>
      <c r="F3230" s="11">
        <v>440.5342</v>
      </c>
      <c r="G3230" s="11">
        <v>737.72260000000006</v>
      </c>
      <c r="H3230" s="11">
        <v>1271.6235999999999</v>
      </c>
      <c r="I3230" s="11">
        <v>0.35730000000000001</v>
      </c>
      <c r="J3230" s="11">
        <v>35.801099999999998</v>
      </c>
      <c r="K3230" s="11">
        <v>24.655100000000001</v>
      </c>
      <c r="L3230" s="11">
        <v>14.2476</v>
      </c>
      <c r="M3230" s="11">
        <v>0</v>
      </c>
      <c r="N3230" s="11">
        <v>0</v>
      </c>
      <c r="O3230" s="11">
        <v>0</v>
      </c>
      <c r="P3230" s="11">
        <v>0</v>
      </c>
      <c r="Q3230" s="11">
        <v>331.40039999999999</v>
      </c>
      <c r="R3230" s="11">
        <v>269.38159999999999</v>
      </c>
      <c r="S3230" s="11">
        <v>-74.420699999999997</v>
      </c>
      <c r="T3230" s="11">
        <v>0.60389999999999999</v>
      </c>
      <c r="U3230" s="11">
        <v>10.866099999999999</v>
      </c>
      <c r="V3230" s="11">
        <v>-1.1287</v>
      </c>
      <c r="W3230" s="11">
        <v>-49.272399999999998</v>
      </c>
      <c r="X3230" s="11" t="s">
        <v>216</v>
      </c>
    </row>
    <row r="3231" spans="1:24" x14ac:dyDescent="0.25">
      <c r="A3231" s="11" t="s">
        <v>306</v>
      </c>
      <c r="B3231" s="11">
        <v>313.774</v>
      </c>
      <c r="C3231" s="11">
        <v>100</v>
      </c>
      <c r="D3231" s="11">
        <v>180.81479999999999</v>
      </c>
      <c r="E3231" s="11">
        <v>251.04239999999999</v>
      </c>
      <c r="F3231" s="11">
        <v>421.82279999999997</v>
      </c>
      <c r="G3231" s="11">
        <v>693.11519999999996</v>
      </c>
      <c r="H3231" s="11">
        <v>1171.9627</v>
      </c>
      <c r="I3231" s="11">
        <v>0.35020000000000001</v>
      </c>
      <c r="J3231" s="11">
        <v>35.076999999999998</v>
      </c>
      <c r="K3231" s="11">
        <v>23.802900000000001</v>
      </c>
      <c r="L3231" s="11">
        <v>13.351699999999999</v>
      </c>
      <c r="M3231" s="11">
        <v>0</v>
      </c>
      <c r="N3231" s="11">
        <v>0</v>
      </c>
      <c r="O3231" s="11">
        <v>0</v>
      </c>
      <c r="P3231" s="11">
        <v>0</v>
      </c>
      <c r="Q3231" s="11">
        <v>338.65390000000002</v>
      </c>
      <c r="R3231" s="11">
        <v>269.38159999999999</v>
      </c>
      <c r="S3231" s="11">
        <v>-74.6036</v>
      </c>
      <c r="T3231" s="11">
        <v>0.6341</v>
      </c>
      <c r="U3231" s="11">
        <v>10.9094</v>
      </c>
      <c r="V3231" s="11">
        <v>-1.1335</v>
      </c>
      <c r="W3231" s="11">
        <v>-49.639499999999998</v>
      </c>
      <c r="X3231" s="11" t="s">
        <v>4458</v>
      </c>
    </row>
    <row r="3232" spans="1:24" x14ac:dyDescent="0.25">
      <c r="A3232" s="11" t="s">
        <v>4458</v>
      </c>
      <c r="B3232" s="11">
        <v>313.774</v>
      </c>
      <c r="C3232" s="11">
        <v>100</v>
      </c>
      <c r="D3232" s="11">
        <v>180.81479999999999</v>
      </c>
      <c r="E3232" s="11">
        <v>251.04239999999999</v>
      </c>
      <c r="F3232" s="11">
        <v>421.82279999999997</v>
      </c>
      <c r="G3232" s="11">
        <v>693.11519999999996</v>
      </c>
      <c r="H3232" s="11">
        <v>1171.9627</v>
      </c>
      <c r="I3232" s="11">
        <v>0.35020000000000001</v>
      </c>
      <c r="J3232" s="11">
        <v>35.076999999999998</v>
      </c>
      <c r="K3232" s="11">
        <v>23.802900000000001</v>
      </c>
      <c r="L3232" s="11">
        <v>13.351699999999999</v>
      </c>
      <c r="M3232" s="11">
        <v>0</v>
      </c>
      <c r="N3232" s="11">
        <v>0</v>
      </c>
      <c r="O3232" s="11">
        <v>0</v>
      </c>
      <c r="P3232" s="11">
        <v>0</v>
      </c>
      <c r="Q3232" s="11">
        <v>338.65390000000002</v>
      </c>
      <c r="R3232" s="11">
        <v>269.38159999999999</v>
      </c>
      <c r="S3232" s="11">
        <v>-74.6036</v>
      </c>
      <c r="T3232" s="11">
        <v>0.6341</v>
      </c>
      <c r="U3232" s="11">
        <v>10.9094</v>
      </c>
      <c r="V3232" s="11">
        <v>-1.1335</v>
      </c>
      <c r="W3232" s="11">
        <v>-49.639499999999998</v>
      </c>
      <c r="X3232" s="11" t="s">
        <v>4458</v>
      </c>
    </row>
    <row r="3233" spans="1:24" x14ac:dyDescent="0.25">
      <c r="A3233" s="11" t="s">
        <v>4458</v>
      </c>
      <c r="B3233" s="11">
        <v>313.774</v>
      </c>
      <c r="C3233" s="11">
        <v>100</v>
      </c>
      <c r="D3233" s="11">
        <v>180.81479999999999</v>
      </c>
      <c r="E3233" s="11">
        <v>251.04239999999999</v>
      </c>
      <c r="F3233" s="11">
        <v>421.82279999999997</v>
      </c>
      <c r="G3233" s="11">
        <v>693.11519999999996</v>
      </c>
      <c r="H3233" s="11">
        <v>1171.9627</v>
      </c>
      <c r="I3233" s="11">
        <v>0.35020000000000001</v>
      </c>
      <c r="J3233" s="11">
        <v>35.076999999999998</v>
      </c>
      <c r="K3233" s="11">
        <v>23.802900000000001</v>
      </c>
      <c r="L3233" s="11">
        <v>13.351699999999999</v>
      </c>
      <c r="M3233" s="11">
        <v>0</v>
      </c>
      <c r="N3233" s="11">
        <v>0</v>
      </c>
      <c r="O3233" s="11">
        <v>0</v>
      </c>
      <c r="P3233" s="11">
        <v>0</v>
      </c>
      <c r="Q3233" s="11">
        <v>331.07499999999999</v>
      </c>
      <c r="R3233" s="11">
        <v>269.38159999999999</v>
      </c>
      <c r="S3233" s="11">
        <v>-74.602000000000004</v>
      </c>
      <c r="T3233" s="11">
        <v>0.6341</v>
      </c>
      <c r="U3233" s="11">
        <v>10.9094</v>
      </c>
      <c r="V3233" s="11">
        <v>-1.1287</v>
      </c>
      <c r="W3233" s="11">
        <v>-49.322800000000001</v>
      </c>
      <c r="X3233" s="11" t="s">
        <v>4458</v>
      </c>
    </row>
    <row r="3234" spans="1:24" x14ac:dyDescent="0.25">
      <c r="A3234" s="11" t="s">
        <v>753</v>
      </c>
      <c r="B3234" s="11">
        <v>322.52620000000002</v>
      </c>
      <c r="C3234" s="11">
        <v>-100</v>
      </c>
      <c r="D3234" s="11">
        <v>85.006799999999998</v>
      </c>
      <c r="E3234" s="11">
        <v>-71.519900000000007</v>
      </c>
      <c r="F3234" s="11">
        <v>71.559100000000001</v>
      </c>
      <c r="G3234" s="11">
        <v>-75.048900000000003</v>
      </c>
      <c r="H3234" s="11">
        <v>83.176900000000003</v>
      </c>
      <c r="I3234" s="11">
        <v>0</v>
      </c>
      <c r="J3234" s="11">
        <v>0</v>
      </c>
      <c r="K3234" s="11">
        <v>0</v>
      </c>
      <c r="L3234" s="11">
        <v>0</v>
      </c>
      <c r="M3234" s="11">
        <v>-3.44E-2</v>
      </c>
      <c r="N3234" s="11">
        <v>4.0368000000000004</v>
      </c>
      <c r="O3234" s="11">
        <v>1.0984</v>
      </c>
      <c r="P3234" s="11">
        <v>0.13950000000000001</v>
      </c>
      <c r="Q3234" s="11">
        <v>340.24400000000003</v>
      </c>
      <c r="R3234" s="11">
        <v>242.38069999999999</v>
      </c>
      <c r="S3234" s="11">
        <v>-46.819699999999997</v>
      </c>
      <c r="T3234" s="11">
        <v>0.55030000000000001</v>
      </c>
      <c r="U3234" s="11">
        <v>12.2553</v>
      </c>
      <c r="V3234" s="11">
        <v>-1.8892</v>
      </c>
      <c r="W3234" s="11">
        <v>-27.545400000000001</v>
      </c>
      <c r="X3234" s="11" t="s">
        <v>753</v>
      </c>
    </row>
    <row r="3235" spans="1:24" x14ac:dyDescent="0.25">
      <c r="A3235" s="11" t="s">
        <v>142</v>
      </c>
      <c r="B3235" s="11">
        <v>258.00619999999998</v>
      </c>
      <c r="C3235" s="11">
        <v>100</v>
      </c>
      <c r="D3235" s="11">
        <v>166.67400000000001</v>
      </c>
      <c r="E3235" s="11">
        <v>229.57490000000001</v>
      </c>
      <c r="F3235" s="11">
        <v>344.505</v>
      </c>
      <c r="G3235" s="11">
        <v>517.62170000000003</v>
      </c>
      <c r="H3235" s="11">
        <v>787.68140000000005</v>
      </c>
      <c r="I3235" s="11">
        <v>0.3246</v>
      </c>
      <c r="J3235" s="11">
        <v>32.5488</v>
      </c>
      <c r="K3235" s="11">
        <v>18.995000000000001</v>
      </c>
      <c r="L3235" s="11">
        <v>7.8735999999999997</v>
      </c>
      <c r="M3235" s="11">
        <v>0</v>
      </c>
      <c r="N3235" s="11">
        <v>0</v>
      </c>
      <c r="O3235" s="11">
        <v>0</v>
      </c>
      <c r="P3235" s="11">
        <v>0</v>
      </c>
      <c r="Q3235" s="11">
        <v>257.31529999999998</v>
      </c>
      <c r="R3235" s="11">
        <v>209.28460000000001</v>
      </c>
      <c r="S3235" s="11">
        <v>-72.531000000000006</v>
      </c>
      <c r="T3235" s="11">
        <v>0.4395</v>
      </c>
      <c r="U3235" s="11">
        <v>8.4251000000000005</v>
      </c>
      <c r="V3235" s="11">
        <v>0</v>
      </c>
      <c r="W3235" s="11">
        <v>-51.366599999999998</v>
      </c>
      <c r="X3235" s="11" t="s">
        <v>142</v>
      </c>
    </row>
    <row r="3236" spans="1:24" x14ac:dyDescent="0.25">
      <c r="A3236" s="11" t="s">
        <v>1443</v>
      </c>
      <c r="B3236" s="11">
        <v>262.86180000000002</v>
      </c>
      <c r="C3236" s="11">
        <v>-100</v>
      </c>
      <c r="D3236" s="11">
        <v>82.479799999999997</v>
      </c>
      <c r="E3236" s="11">
        <v>-66.903700000000001</v>
      </c>
      <c r="F3236" s="11">
        <v>61.767400000000002</v>
      </c>
      <c r="G3236" s="11">
        <v>-58.380099999999999</v>
      </c>
      <c r="H3236" s="11">
        <v>57.222700000000003</v>
      </c>
      <c r="I3236" s="11">
        <v>0</v>
      </c>
      <c r="J3236" s="11">
        <v>0</v>
      </c>
      <c r="K3236" s="11">
        <v>0</v>
      </c>
      <c r="L3236" s="11">
        <v>0</v>
      </c>
      <c r="M3236" s="11">
        <v>-1.3299999999999999E-2</v>
      </c>
      <c r="N3236" s="11">
        <v>2.4784000000000002</v>
      </c>
      <c r="O3236" s="11">
        <v>0.22470000000000001</v>
      </c>
      <c r="P3236" s="11">
        <v>4.8999999999999998E-3</v>
      </c>
      <c r="Q3236" s="11">
        <v>275.26499999999999</v>
      </c>
      <c r="R3236" s="11">
        <v>172.33189999999999</v>
      </c>
      <c r="S3236" s="11">
        <v>-51.845199999999998</v>
      </c>
      <c r="T3236" s="11">
        <v>0.40400000000000003</v>
      </c>
      <c r="U3236" s="11">
        <v>9.8582000000000001</v>
      </c>
      <c r="V3236" s="11">
        <v>0</v>
      </c>
      <c r="W3236" s="11">
        <v>-33.560299999999998</v>
      </c>
      <c r="X3236" s="11" t="s">
        <v>1443</v>
      </c>
    </row>
    <row r="3237" spans="1:24" x14ac:dyDescent="0.25">
      <c r="A3237" s="11" t="s">
        <v>1441</v>
      </c>
      <c r="B3237" s="11">
        <v>199.6412</v>
      </c>
      <c r="C3237" s="11">
        <v>-100</v>
      </c>
      <c r="D3237" s="11">
        <v>69.835700000000003</v>
      </c>
      <c r="E3237" s="11">
        <v>-45.1248</v>
      </c>
      <c r="F3237" s="11">
        <v>35.977200000000003</v>
      </c>
      <c r="G3237" s="11">
        <v>-24.969100000000001</v>
      </c>
      <c r="H3237" s="11">
        <v>21.471599999999999</v>
      </c>
      <c r="I3237" s="11">
        <v>0</v>
      </c>
      <c r="J3237" s="11">
        <v>2.3900000000000001E-2</v>
      </c>
      <c r="K3237" s="11">
        <v>0</v>
      </c>
      <c r="L3237" s="11">
        <v>0</v>
      </c>
      <c r="M3237" s="11">
        <v>0</v>
      </c>
      <c r="N3237" s="11">
        <v>0.1479</v>
      </c>
      <c r="O3237" s="11">
        <v>0</v>
      </c>
      <c r="P3237" s="11">
        <v>0</v>
      </c>
      <c r="Q3237" s="11">
        <v>208.8501</v>
      </c>
      <c r="R3237" s="11">
        <v>145.2234</v>
      </c>
      <c r="S3237" s="11">
        <v>-46.173999999999999</v>
      </c>
      <c r="T3237" s="11">
        <v>0.29480000000000001</v>
      </c>
      <c r="U3237" s="11">
        <v>7.4226000000000001</v>
      </c>
      <c r="V3237" s="11">
        <v>0</v>
      </c>
      <c r="W3237" s="11">
        <v>-31.531199999999998</v>
      </c>
      <c r="X3237" s="11" t="s">
        <v>1441</v>
      </c>
    </row>
    <row r="3238" spans="1:24" x14ac:dyDescent="0.25">
      <c r="A3238" s="11" t="s">
        <v>3707</v>
      </c>
      <c r="B3238" s="11">
        <v>40.122</v>
      </c>
      <c r="C3238" s="11">
        <v>100</v>
      </c>
      <c r="D3238" s="11">
        <v>327.03710000000001</v>
      </c>
      <c r="E3238" s="11">
        <v>1079.2002</v>
      </c>
      <c r="F3238" s="11">
        <v>3631.5239999999999</v>
      </c>
      <c r="G3238" s="11">
        <v>12341.699699999999</v>
      </c>
      <c r="H3238" s="11">
        <v>42285.080499999996</v>
      </c>
      <c r="I3238" s="11">
        <v>0.67979999999999996</v>
      </c>
      <c r="J3238" s="11">
        <v>67.976600000000005</v>
      </c>
      <c r="K3238" s="11">
        <v>61.825800000000001</v>
      </c>
      <c r="L3238" s="11">
        <v>55.674999999999997</v>
      </c>
      <c r="M3238" s="11">
        <v>0</v>
      </c>
      <c r="N3238" s="11">
        <v>0</v>
      </c>
      <c r="O3238" s="11">
        <v>0</v>
      </c>
      <c r="P3238" s="11">
        <v>0</v>
      </c>
      <c r="Q3238" s="11">
        <v>23.445799999999998</v>
      </c>
      <c r="R3238" s="11">
        <v>17.007400000000001</v>
      </c>
      <c r="S3238" s="11">
        <v>-103.05889999999999</v>
      </c>
      <c r="T3238" s="11">
        <v>0.46329999999999999</v>
      </c>
      <c r="U3238" s="11">
        <v>0.9194</v>
      </c>
      <c r="V3238" s="11">
        <v>0</v>
      </c>
      <c r="W3238" s="11">
        <v>-93.495900000000006</v>
      </c>
      <c r="X3238" s="11" t="s">
        <v>3707</v>
      </c>
    </row>
    <row r="3239" spans="1:24" x14ac:dyDescent="0.25">
      <c r="A3239" s="11" t="s">
        <v>3707</v>
      </c>
      <c r="B3239" s="11">
        <v>40.122</v>
      </c>
      <c r="C3239" s="11">
        <v>100</v>
      </c>
      <c r="D3239" s="11">
        <v>327.03710000000001</v>
      </c>
      <c r="E3239" s="11">
        <v>1079.2002</v>
      </c>
      <c r="F3239" s="11">
        <v>3631.5239999999999</v>
      </c>
      <c r="G3239" s="11">
        <v>12341.699699999999</v>
      </c>
      <c r="H3239" s="11">
        <v>42285.080499999996</v>
      </c>
      <c r="I3239" s="11">
        <v>0.67979999999999996</v>
      </c>
      <c r="J3239" s="11">
        <v>67.976600000000005</v>
      </c>
      <c r="K3239" s="11">
        <v>61.825800000000001</v>
      </c>
      <c r="L3239" s="11">
        <v>55.674999999999997</v>
      </c>
      <c r="M3239" s="11">
        <v>0</v>
      </c>
      <c r="N3239" s="11">
        <v>0</v>
      </c>
      <c r="O3239" s="11">
        <v>0</v>
      </c>
      <c r="P3239" s="11">
        <v>0</v>
      </c>
      <c r="Q3239" s="11">
        <v>23.445799999999998</v>
      </c>
      <c r="R3239" s="11">
        <v>17.007400000000001</v>
      </c>
      <c r="S3239" s="11">
        <v>-103.05889999999999</v>
      </c>
      <c r="T3239" s="11">
        <v>0.46329999999999999</v>
      </c>
      <c r="U3239" s="11">
        <v>0.9194</v>
      </c>
      <c r="V3239" s="11">
        <v>0</v>
      </c>
      <c r="W3239" s="11">
        <v>-93.495900000000006</v>
      </c>
      <c r="X3239" s="11" t="s">
        <v>3707</v>
      </c>
    </row>
    <row r="3240" spans="1:24" x14ac:dyDescent="0.25">
      <c r="A3240" s="11" t="s">
        <v>3749</v>
      </c>
      <c r="B3240" s="11">
        <v>86.654899999999998</v>
      </c>
      <c r="C3240" s="11">
        <v>-100</v>
      </c>
      <c r="D3240" s="11">
        <v>200.03890000000001</v>
      </c>
      <c r="E3240" s="11">
        <v>-408.47340000000003</v>
      </c>
      <c r="F3240" s="11">
        <v>914.82780000000002</v>
      </c>
      <c r="G3240" s="11">
        <v>-2065.6316999999999</v>
      </c>
      <c r="H3240" s="11">
        <v>4750.4657999999999</v>
      </c>
      <c r="I3240" s="11">
        <v>0</v>
      </c>
      <c r="J3240" s="11">
        <v>5.1499999999999997E-2</v>
      </c>
      <c r="K3240" s="11">
        <v>0</v>
      </c>
      <c r="L3240" s="11">
        <v>0</v>
      </c>
      <c r="M3240" s="11">
        <v>-0.31090000000000001</v>
      </c>
      <c r="N3240" s="11">
        <v>31.216899999999999</v>
      </c>
      <c r="O3240" s="11">
        <v>25.7179</v>
      </c>
      <c r="P3240" s="11">
        <v>20.622900000000001</v>
      </c>
      <c r="Q3240" s="11">
        <v>67.856700000000004</v>
      </c>
      <c r="R3240" s="11">
        <v>48.064599999999999</v>
      </c>
      <c r="S3240" s="11">
        <v>-78.1571</v>
      </c>
      <c r="T3240" s="11">
        <v>0.64990000000000003</v>
      </c>
      <c r="U3240" s="11">
        <v>2.8071000000000002</v>
      </c>
      <c r="V3240" s="11">
        <v>0</v>
      </c>
      <c r="W3240" s="11">
        <v>-66.007900000000006</v>
      </c>
      <c r="X3240" s="11" t="s">
        <v>3749</v>
      </c>
    </row>
    <row r="3241" spans="1:24" x14ac:dyDescent="0.25">
      <c r="A3241" s="11" t="s">
        <v>3749</v>
      </c>
      <c r="B3241" s="11">
        <v>86.654899999999998</v>
      </c>
      <c r="C3241" s="11">
        <v>-100</v>
      </c>
      <c r="D3241" s="11">
        <v>200.03890000000001</v>
      </c>
      <c r="E3241" s="11">
        <v>-408.47340000000003</v>
      </c>
      <c r="F3241" s="11">
        <v>914.82780000000002</v>
      </c>
      <c r="G3241" s="11">
        <v>-2065.6316999999999</v>
      </c>
      <c r="H3241" s="11">
        <v>4750.4657999999999</v>
      </c>
      <c r="I3241" s="11">
        <v>0</v>
      </c>
      <c r="J3241" s="11">
        <v>5.1499999999999997E-2</v>
      </c>
      <c r="K3241" s="11">
        <v>0</v>
      </c>
      <c r="L3241" s="11">
        <v>0</v>
      </c>
      <c r="M3241" s="11">
        <v>-0.31090000000000001</v>
      </c>
      <c r="N3241" s="11">
        <v>31.216899999999999</v>
      </c>
      <c r="O3241" s="11">
        <v>25.7179</v>
      </c>
      <c r="P3241" s="11">
        <v>20.622900000000001</v>
      </c>
      <c r="Q3241" s="11">
        <v>67.856700000000004</v>
      </c>
      <c r="R3241" s="11">
        <v>48.064599999999999</v>
      </c>
      <c r="S3241" s="11">
        <v>-78.1571</v>
      </c>
      <c r="T3241" s="11">
        <v>0.64990000000000003</v>
      </c>
      <c r="U3241" s="11">
        <v>2.8071000000000002</v>
      </c>
      <c r="V3241" s="11">
        <v>0</v>
      </c>
      <c r="W3241" s="11">
        <v>-66.007900000000006</v>
      </c>
      <c r="X3241" s="11" t="s">
        <v>3749</v>
      </c>
    </row>
    <row r="3242" spans="1:24" x14ac:dyDescent="0.25">
      <c r="A3242" s="11" t="s">
        <v>3746</v>
      </c>
      <c r="B3242" s="11">
        <v>112.6768</v>
      </c>
      <c r="C3242" s="11">
        <v>-100</v>
      </c>
      <c r="D3242" s="11">
        <v>143.9691</v>
      </c>
      <c r="E3242" s="11">
        <v>-221.9418</v>
      </c>
      <c r="F3242" s="11">
        <v>378.70859999999999</v>
      </c>
      <c r="G3242" s="11">
        <v>-667.77970000000005</v>
      </c>
      <c r="H3242" s="11">
        <v>1213.5954999999999</v>
      </c>
      <c r="I3242" s="11">
        <v>0</v>
      </c>
      <c r="J3242" s="11">
        <v>0</v>
      </c>
      <c r="K3242" s="11">
        <v>0</v>
      </c>
      <c r="L3242" s="11">
        <v>0</v>
      </c>
      <c r="M3242" s="11">
        <v>-0.2407</v>
      </c>
      <c r="N3242" s="11">
        <v>24.340499999999999</v>
      </c>
      <c r="O3242" s="11">
        <v>17.5655</v>
      </c>
      <c r="P3242" s="11">
        <v>11.6275</v>
      </c>
      <c r="Q3242" s="11">
        <v>96.680199999999999</v>
      </c>
      <c r="R3242" s="11">
        <v>75.090100000000007</v>
      </c>
      <c r="S3242" s="11">
        <v>-62.842199999999998</v>
      </c>
      <c r="T3242" s="11">
        <v>0.59289999999999998</v>
      </c>
      <c r="U3242" s="11">
        <v>3.5304000000000002</v>
      </c>
      <c r="V3242" s="11">
        <v>0</v>
      </c>
      <c r="W3242" s="11">
        <v>-51.370800000000003</v>
      </c>
      <c r="X3242" s="11" t="s">
        <v>3746</v>
      </c>
    </row>
    <row r="3243" spans="1:24" x14ac:dyDescent="0.25">
      <c r="A3243" s="11" t="s">
        <v>3746</v>
      </c>
      <c r="B3243" s="11">
        <v>112.6768</v>
      </c>
      <c r="C3243" s="11">
        <v>-100</v>
      </c>
      <c r="D3243" s="11">
        <v>143.9691</v>
      </c>
      <c r="E3243" s="11">
        <v>-221.9418</v>
      </c>
      <c r="F3243" s="11">
        <v>378.70859999999999</v>
      </c>
      <c r="G3243" s="11">
        <v>-667.77970000000005</v>
      </c>
      <c r="H3243" s="11">
        <v>1213.5954999999999</v>
      </c>
      <c r="I3243" s="11">
        <v>0</v>
      </c>
      <c r="J3243" s="11">
        <v>0</v>
      </c>
      <c r="K3243" s="11">
        <v>0</v>
      </c>
      <c r="L3243" s="11">
        <v>0</v>
      </c>
      <c r="M3243" s="11">
        <v>-0.2407</v>
      </c>
      <c r="N3243" s="11">
        <v>24.340499999999999</v>
      </c>
      <c r="O3243" s="11">
        <v>17.5655</v>
      </c>
      <c r="P3243" s="11">
        <v>11.6275</v>
      </c>
      <c r="Q3243" s="11">
        <v>96.680199999999999</v>
      </c>
      <c r="R3243" s="11">
        <v>75.090100000000007</v>
      </c>
      <c r="S3243" s="11">
        <v>-62.842199999999998</v>
      </c>
      <c r="T3243" s="11">
        <v>0.59289999999999998</v>
      </c>
      <c r="U3243" s="11">
        <v>3.5304000000000002</v>
      </c>
      <c r="V3243" s="11">
        <v>0</v>
      </c>
      <c r="W3243" s="11">
        <v>-51.370800000000003</v>
      </c>
      <c r="X3243" s="11" t="s">
        <v>3746</v>
      </c>
    </row>
    <row r="3244" spans="1:24" x14ac:dyDescent="0.25">
      <c r="A3244" s="11" t="s">
        <v>1442</v>
      </c>
      <c r="B3244" s="11">
        <v>181.05799999999999</v>
      </c>
      <c r="C3244" s="11">
        <v>-100</v>
      </c>
      <c r="D3244" s="11">
        <v>72.460800000000006</v>
      </c>
      <c r="E3244" s="11">
        <v>-48.764499999999998</v>
      </c>
      <c r="F3244" s="11">
        <v>40.268000000000001</v>
      </c>
      <c r="G3244" s="11">
        <v>-29.0976</v>
      </c>
      <c r="H3244" s="11">
        <v>25.766100000000002</v>
      </c>
      <c r="I3244" s="11">
        <v>0</v>
      </c>
      <c r="J3244" s="11">
        <v>2.46E-2</v>
      </c>
      <c r="K3244" s="11">
        <v>0</v>
      </c>
      <c r="L3244" s="11">
        <v>0</v>
      </c>
      <c r="M3244" s="11">
        <v>-2.0000000000000001E-4</v>
      </c>
      <c r="N3244" s="11">
        <v>0.2702</v>
      </c>
      <c r="O3244" s="11">
        <v>8.9999999999999998E-4</v>
      </c>
      <c r="P3244" s="11">
        <v>0</v>
      </c>
      <c r="Q3244" s="11">
        <v>187.2758</v>
      </c>
      <c r="R3244" s="11">
        <v>131.1968</v>
      </c>
      <c r="S3244" s="11">
        <v>-47.2592</v>
      </c>
      <c r="T3244" s="11">
        <v>0.27100000000000002</v>
      </c>
      <c r="U3244" s="11">
        <v>6.7117000000000004</v>
      </c>
      <c r="V3244" s="11">
        <v>0</v>
      </c>
      <c r="W3244" s="11">
        <v>-33.577300000000001</v>
      </c>
      <c r="X3244" s="11" t="s">
        <v>1442</v>
      </c>
    </row>
    <row r="3245" spans="1:24" x14ac:dyDescent="0.25">
      <c r="A3245" s="11" t="s">
        <v>84</v>
      </c>
      <c r="B3245" s="11">
        <v>270.99860000000001</v>
      </c>
      <c r="C3245" s="11">
        <v>100</v>
      </c>
      <c r="D3245" s="11">
        <v>152.4975</v>
      </c>
      <c r="E3245" s="11">
        <v>197.60560000000001</v>
      </c>
      <c r="F3245" s="11">
        <v>290.68060000000003</v>
      </c>
      <c r="G3245" s="11">
        <v>438.45280000000002</v>
      </c>
      <c r="H3245" s="11">
        <v>684.84040000000005</v>
      </c>
      <c r="I3245" s="11">
        <v>0.2482</v>
      </c>
      <c r="J3245" s="11">
        <v>25.2318</v>
      </c>
      <c r="K3245" s="11">
        <v>13.8851</v>
      </c>
      <c r="L3245" s="11">
        <v>6.2996999999999996</v>
      </c>
      <c r="M3245" s="11">
        <v>0</v>
      </c>
      <c r="N3245" s="11">
        <v>0</v>
      </c>
      <c r="O3245" s="11">
        <v>0</v>
      </c>
      <c r="P3245" s="11">
        <v>0</v>
      </c>
      <c r="Q3245" s="11">
        <v>275.53469999999999</v>
      </c>
      <c r="R3245" s="11">
        <v>205.36250000000001</v>
      </c>
      <c r="S3245" s="11">
        <v>-69.176000000000002</v>
      </c>
      <c r="T3245" s="11">
        <v>0.48430000000000001</v>
      </c>
      <c r="U3245" s="11">
        <v>11.0829</v>
      </c>
      <c r="V3245" s="11">
        <v>0</v>
      </c>
      <c r="W3245" s="11">
        <v>-47.072800000000001</v>
      </c>
      <c r="X3245" s="11" t="s">
        <v>4443</v>
      </c>
    </row>
    <row r="3246" spans="1:24" x14ac:dyDescent="0.25">
      <c r="A3246" s="11" t="s">
        <v>4443</v>
      </c>
      <c r="B3246" s="11">
        <v>270.99860000000001</v>
      </c>
      <c r="C3246" s="11">
        <v>100</v>
      </c>
      <c r="D3246" s="11">
        <v>152.4975</v>
      </c>
      <c r="E3246" s="11">
        <v>197.60560000000001</v>
      </c>
      <c r="F3246" s="11">
        <v>290.68060000000003</v>
      </c>
      <c r="G3246" s="11">
        <v>438.45280000000002</v>
      </c>
      <c r="H3246" s="11">
        <v>684.84040000000005</v>
      </c>
      <c r="I3246" s="11">
        <v>0.2482</v>
      </c>
      <c r="J3246" s="11">
        <v>25.2318</v>
      </c>
      <c r="K3246" s="11">
        <v>13.8851</v>
      </c>
      <c r="L3246" s="11">
        <v>6.2996999999999996</v>
      </c>
      <c r="M3246" s="11">
        <v>0</v>
      </c>
      <c r="N3246" s="11">
        <v>0</v>
      </c>
      <c r="O3246" s="11">
        <v>0</v>
      </c>
      <c r="P3246" s="11">
        <v>0</v>
      </c>
      <c r="Q3246" s="11">
        <v>275.53469999999999</v>
      </c>
      <c r="R3246" s="11">
        <v>205.36250000000001</v>
      </c>
      <c r="S3246" s="11">
        <v>-69.176000000000002</v>
      </c>
      <c r="T3246" s="11">
        <v>0.48430000000000001</v>
      </c>
      <c r="U3246" s="11">
        <v>11.0829</v>
      </c>
      <c r="V3246" s="11">
        <v>0</v>
      </c>
      <c r="W3246" s="11">
        <v>-47.072800000000001</v>
      </c>
      <c r="X3246" s="11" t="s">
        <v>4443</v>
      </c>
    </row>
    <row r="3247" spans="1:24" x14ac:dyDescent="0.25">
      <c r="A3247" s="11" t="s">
        <v>4443</v>
      </c>
      <c r="B3247" s="11">
        <v>270.99860000000001</v>
      </c>
      <c r="C3247" s="11">
        <v>100</v>
      </c>
      <c r="D3247" s="11">
        <v>152.4975</v>
      </c>
      <c r="E3247" s="11">
        <v>197.60560000000001</v>
      </c>
      <c r="F3247" s="11">
        <v>290.68060000000003</v>
      </c>
      <c r="G3247" s="11">
        <v>438.45280000000002</v>
      </c>
      <c r="H3247" s="11">
        <v>684.84040000000005</v>
      </c>
      <c r="I3247" s="11">
        <v>0.2482</v>
      </c>
      <c r="J3247" s="11">
        <v>25.2318</v>
      </c>
      <c r="K3247" s="11">
        <v>13.8851</v>
      </c>
      <c r="L3247" s="11">
        <v>6.2996999999999996</v>
      </c>
      <c r="M3247" s="11">
        <v>0</v>
      </c>
      <c r="N3247" s="11">
        <v>0</v>
      </c>
      <c r="O3247" s="11">
        <v>0</v>
      </c>
      <c r="P3247" s="11">
        <v>0</v>
      </c>
      <c r="Q3247" s="11">
        <v>266.44310000000002</v>
      </c>
      <c r="R3247" s="11">
        <v>205.36250000000001</v>
      </c>
      <c r="S3247" s="11">
        <v>-69.174499999999995</v>
      </c>
      <c r="T3247" s="11">
        <v>0.48430000000000001</v>
      </c>
      <c r="U3247" s="11">
        <v>11.0829</v>
      </c>
      <c r="V3247" s="11">
        <v>0</v>
      </c>
      <c r="W3247" s="11">
        <v>-46.761000000000003</v>
      </c>
      <c r="X3247" s="11" t="s">
        <v>4443</v>
      </c>
    </row>
    <row r="3248" spans="1:24" x14ac:dyDescent="0.25">
      <c r="A3248" s="11" t="s">
        <v>1781</v>
      </c>
      <c r="B3248" s="11">
        <v>258.45960000000002</v>
      </c>
      <c r="C3248" s="11">
        <v>100</v>
      </c>
      <c r="D3248" s="11">
        <v>210.99700000000001</v>
      </c>
      <c r="E3248" s="11">
        <v>340.41570000000002</v>
      </c>
      <c r="F3248" s="11">
        <v>711.7269</v>
      </c>
      <c r="G3248" s="11">
        <v>1495.0206000000001</v>
      </c>
      <c r="H3248" s="11">
        <v>3276.8681999999999</v>
      </c>
      <c r="I3248" s="11">
        <v>0.38929999999999998</v>
      </c>
      <c r="J3248" s="11">
        <v>38.991399999999999</v>
      </c>
      <c r="K3248" s="11">
        <v>30.753499999999999</v>
      </c>
      <c r="L3248" s="11">
        <v>22.8598</v>
      </c>
      <c r="M3248" s="11">
        <v>0</v>
      </c>
      <c r="N3248" s="11">
        <v>0</v>
      </c>
      <c r="O3248" s="11">
        <v>0</v>
      </c>
      <c r="P3248" s="11">
        <v>0</v>
      </c>
      <c r="Q3248" s="11">
        <v>283.15129999999999</v>
      </c>
      <c r="R3248" s="11">
        <v>225.26390000000001</v>
      </c>
      <c r="S3248" s="11">
        <v>-76.694999999999993</v>
      </c>
      <c r="T3248" s="11">
        <v>0.79269999999999996</v>
      </c>
      <c r="U3248" s="11">
        <v>9.2449999999999992</v>
      </c>
      <c r="V3248" s="11">
        <v>-2.2669999999999999</v>
      </c>
      <c r="W3248" s="11">
        <v>-53.975499999999997</v>
      </c>
      <c r="X3248" s="11" t="s">
        <v>4444</v>
      </c>
    </row>
    <row r="3249" spans="1:24" x14ac:dyDescent="0.25">
      <c r="A3249" s="11" t="s">
        <v>4444</v>
      </c>
      <c r="B3249" s="11">
        <v>258.45960000000002</v>
      </c>
      <c r="C3249" s="11">
        <v>100</v>
      </c>
      <c r="D3249" s="11">
        <v>210.99700000000001</v>
      </c>
      <c r="E3249" s="11">
        <v>340.41570000000002</v>
      </c>
      <c r="F3249" s="11">
        <v>711.7269</v>
      </c>
      <c r="G3249" s="11">
        <v>1495.0206000000001</v>
      </c>
      <c r="H3249" s="11">
        <v>3276.8681999999999</v>
      </c>
      <c r="I3249" s="11">
        <v>0.38929999999999998</v>
      </c>
      <c r="J3249" s="11">
        <v>38.991399999999999</v>
      </c>
      <c r="K3249" s="11">
        <v>30.753499999999999</v>
      </c>
      <c r="L3249" s="11">
        <v>22.8598</v>
      </c>
      <c r="M3249" s="11">
        <v>0</v>
      </c>
      <c r="N3249" s="11">
        <v>0</v>
      </c>
      <c r="O3249" s="11">
        <v>0</v>
      </c>
      <c r="P3249" s="11">
        <v>0</v>
      </c>
      <c r="Q3249" s="11">
        <v>283.15129999999999</v>
      </c>
      <c r="R3249" s="11">
        <v>225.26390000000001</v>
      </c>
      <c r="S3249" s="11">
        <v>-76.694999999999993</v>
      </c>
      <c r="T3249" s="11">
        <v>0.79269999999999996</v>
      </c>
      <c r="U3249" s="11">
        <v>9.2449999999999992</v>
      </c>
      <c r="V3249" s="11">
        <v>-2.2669999999999999</v>
      </c>
      <c r="W3249" s="11">
        <v>-53.975499999999997</v>
      </c>
      <c r="X3249" s="11" t="s">
        <v>4444</v>
      </c>
    </row>
    <row r="3250" spans="1:24" x14ac:dyDescent="0.25">
      <c r="A3250" s="11" t="s">
        <v>4444</v>
      </c>
      <c r="B3250" s="11">
        <v>258.45960000000002</v>
      </c>
      <c r="C3250" s="11">
        <v>100</v>
      </c>
      <c r="D3250" s="11">
        <v>210.99700000000001</v>
      </c>
      <c r="E3250" s="11">
        <v>340.41570000000002</v>
      </c>
      <c r="F3250" s="11">
        <v>711.7269</v>
      </c>
      <c r="G3250" s="11">
        <v>1495.0206000000001</v>
      </c>
      <c r="H3250" s="11">
        <v>3276.8681999999999</v>
      </c>
      <c r="I3250" s="11">
        <v>0.38929999999999998</v>
      </c>
      <c r="J3250" s="11">
        <v>38.991399999999999</v>
      </c>
      <c r="K3250" s="11">
        <v>30.753499999999999</v>
      </c>
      <c r="L3250" s="11">
        <v>22.8598</v>
      </c>
      <c r="M3250" s="11">
        <v>0</v>
      </c>
      <c r="N3250" s="11">
        <v>0</v>
      </c>
      <c r="O3250" s="11">
        <v>0</v>
      </c>
      <c r="P3250" s="11">
        <v>0</v>
      </c>
      <c r="Q3250" s="11">
        <v>281.67919999999998</v>
      </c>
      <c r="R3250" s="11">
        <v>225.26390000000001</v>
      </c>
      <c r="S3250" s="11">
        <v>-76.693399999999997</v>
      </c>
      <c r="T3250" s="11">
        <v>0.79269999999999996</v>
      </c>
      <c r="U3250" s="11">
        <v>9.2449999999999992</v>
      </c>
      <c r="V3250" s="11">
        <v>-2.2574000000000001</v>
      </c>
      <c r="W3250" s="11">
        <v>-53.654000000000003</v>
      </c>
      <c r="X3250" s="11" t="s">
        <v>4444</v>
      </c>
    </row>
    <row r="3251" spans="1:24" x14ac:dyDescent="0.25">
      <c r="A3251" s="11" t="s">
        <v>1782</v>
      </c>
      <c r="B3251" s="11">
        <v>224.41040000000001</v>
      </c>
      <c r="C3251" s="11">
        <v>100</v>
      </c>
      <c r="D3251" s="11">
        <v>212.54830000000001</v>
      </c>
      <c r="E3251" s="11">
        <v>347.6703</v>
      </c>
      <c r="F3251" s="11">
        <v>723.33339999999998</v>
      </c>
      <c r="G3251" s="11">
        <v>1496.7683</v>
      </c>
      <c r="H3251" s="11">
        <v>3218.9413</v>
      </c>
      <c r="I3251" s="11">
        <v>0.40760000000000002</v>
      </c>
      <c r="J3251" s="11">
        <v>40.827500000000001</v>
      </c>
      <c r="K3251" s="11">
        <v>32.128599999999999</v>
      </c>
      <c r="L3251" s="11">
        <v>23.8066</v>
      </c>
      <c r="M3251" s="11">
        <v>0</v>
      </c>
      <c r="N3251" s="11">
        <v>0</v>
      </c>
      <c r="O3251" s="11">
        <v>0</v>
      </c>
      <c r="P3251" s="11">
        <v>0</v>
      </c>
      <c r="Q3251" s="11">
        <v>239.3939</v>
      </c>
      <c r="R3251" s="11">
        <v>197.2105</v>
      </c>
      <c r="S3251" s="11">
        <v>-79.607900000000001</v>
      </c>
      <c r="T3251" s="11">
        <v>0.73580000000000001</v>
      </c>
      <c r="U3251" s="11">
        <v>7.9192</v>
      </c>
      <c r="V3251" s="11">
        <v>-2.2669999999999999</v>
      </c>
      <c r="W3251" s="11">
        <v>-57.6342</v>
      </c>
      <c r="X3251" s="11" t="s">
        <v>4445</v>
      </c>
    </row>
    <row r="3252" spans="1:24" x14ac:dyDescent="0.25">
      <c r="A3252" s="11" t="s">
        <v>4445</v>
      </c>
      <c r="B3252" s="11">
        <v>224.41040000000001</v>
      </c>
      <c r="C3252" s="11">
        <v>100</v>
      </c>
      <c r="D3252" s="11">
        <v>212.54830000000001</v>
      </c>
      <c r="E3252" s="11">
        <v>347.6703</v>
      </c>
      <c r="F3252" s="11">
        <v>723.33339999999998</v>
      </c>
      <c r="G3252" s="11">
        <v>1496.7683</v>
      </c>
      <c r="H3252" s="11">
        <v>3218.9413</v>
      </c>
      <c r="I3252" s="11">
        <v>0.40760000000000002</v>
      </c>
      <c r="J3252" s="11">
        <v>40.827500000000001</v>
      </c>
      <c r="K3252" s="11">
        <v>32.128599999999999</v>
      </c>
      <c r="L3252" s="11">
        <v>23.8066</v>
      </c>
      <c r="M3252" s="11">
        <v>0</v>
      </c>
      <c r="N3252" s="11">
        <v>0</v>
      </c>
      <c r="O3252" s="11">
        <v>0</v>
      </c>
      <c r="P3252" s="11">
        <v>0</v>
      </c>
      <c r="Q3252" s="11">
        <v>239.3939</v>
      </c>
      <c r="R3252" s="11">
        <v>197.2105</v>
      </c>
      <c r="S3252" s="11">
        <v>-79.607900000000001</v>
      </c>
      <c r="T3252" s="11">
        <v>0.73580000000000001</v>
      </c>
      <c r="U3252" s="11">
        <v>7.9192</v>
      </c>
      <c r="V3252" s="11">
        <v>-2.2669999999999999</v>
      </c>
      <c r="W3252" s="11">
        <v>-57.6342</v>
      </c>
      <c r="X3252" s="11" t="s">
        <v>4445</v>
      </c>
    </row>
    <row r="3253" spans="1:24" x14ac:dyDescent="0.25">
      <c r="A3253" s="11" t="s">
        <v>4445</v>
      </c>
      <c r="B3253" s="11">
        <v>224.41040000000001</v>
      </c>
      <c r="C3253" s="11">
        <v>100</v>
      </c>
      <c r="D3253" s="11">
        <v>212.54830000000001</v>
      </c>
      <c r="E3253" s="11">
        <v>347.6703</v>
      </c>
      <c r="F3253" s="11">
        <v>723.33339999999998</v>
      </c>
      <c r="G3253" s="11">
        <v>1496.7683</v>
      </c>
      <c r="H3253" s="11">
        <v>3218.9413</v>
      </c>
      <c r="I3253" s="11">
        <v>0.40760000000000002</v>
      </c>
      <c r="J3253" s="11">
        <v>40.827500000000001</v>
      </c>
      <c r="K3253" s="11">
        <v>32.128599999999999</v>
      </c>
      <c r="L3253" s="11">
        <v>23.8066</v>
      </c>
      <c r="M3253" s="11">
        <v>0</v>
      </c>
      <c r="N3253" s="11">
        <v>0</v>
      </c>
      <c r="O3253" s="11">
        <v>0</v>
      </c>
      <c r="P3253" s="11">
        <v>0</v>
      </c>
      <c r="Q3253" s="11">
        <v>238.55889999999999</v>
      </c>
      <c r="R3253" s="11">
        <v>197.2105</v>
      </c>
      <c r="S3253" s="11">
        <v>-79.606200000000001</v>
      </c>
      <c r="T3253" s="11">
        <v>0.73580000000000001</v>
      </c>
      <c r="U3253" s="11">
        <v>7.9192</v>
      </c>
      <c r="V3253" s="11">
        <v>-2.2574000000000001</v>
      </c>
      <c r="W3253" s="11">
        <v>-57.312600000000003</v>
      </c>
      <c r="X3253" s="11" t="s">
        <v>4445</v>
      </c>
    </row>
    <row r="3254" spans="1:24" x14ac:dyDescent="0.25">
      <c r="A3254" s="11" t="s">
        <v>347</v>
      </c>
      <c r="B3254" s="11">
        <v>212.50739999999999</v>
      </c>
      <c r="C3254" s="11">
        <v>100</v>
      </c>
      <c r="D3254" s="11">
        <v>178.01910000000001</v>
      </c>
      <c r="E3254" s="11">
        <v>251.084</v>
      </c>
      <c r="F3254" s="11">
        <v>422.50240000000002</v>
      </c>
      <c r="G3254" s="11">
        <v>694.74199999999996</v>
      </c>
      <c r="H3254" s="11">
        <v>1176.4858999999999</v>
      </c>
      <c r="I3254" s="11">
        <v>0.35060000000000002</v>
      </c>
      <c r="J3254" s="11">
        <v>35.129800000000003</v>
      </c>
      <c r="K3254" s="11">
        <v>23.6966</v>
      </c>
      <c r="L3254" s="11">
        <v>13.2613</v>
      </c>
      <c r="M3254" s="11">
        <v>0</v>
      </c>
      <c r="N3254" s="11">
        <v>0</v>
      </c>
      <c r="O3254" s="11">
        <v>0</v>
      </c>
      <c r="P3254" s="11">
        <v>0</v>
      </c>
      <c r="Q3254" s="11">
        <v>225.977</v>
      </c>
      <c r="R3254" s="11">
        <v>199.2482</v>
      </c>
      <c r="S3254" s="11">
        <v>-74.262900000000002</v>
      </c>
      <c r="T3254" s="11">
        <v>0.56330000000000002</v>
      </c>
      <c r="U3254" s="11">
        <v>7.1208</v>
      </c>
      <c r="V3254" s="11">
        <v>-1.1287</v>
      </c>
      <c r="W3254" s="11">
        <v>-53.356200000000001</v>
      </c>
      <c r="X3254" s="11" t="s">
        <v>347</v>
      </c>
    </row>
    <row r="3255" spans="1:24" x14ac:dyDescent="0.25">
      <c r="A3255" s="11" t="s">
        <v>1041</v>
      </c>
      <c r="B3255" s="11">
        <v>180.8075</v>
      </c>
      <c r="C3255" s="11">
        <v>100</v>
      </c>
      <c r="D3255" s="11">
        <v>177.80609999999999</v>
      </c>
      <c r="E3255" s="11">
        <v>254.20779999999999</v>
      </c>
      <c r="F3255" s="11">
        <v>428.82580000000002</v>
      </c>
      <c r="G3255" s="11">
        <v>705.22820000000002</v>
      </c>
      <c r="H3255" s="11">
        <v>1193.2778000000001</v>
      </c>
      <c r="I3255" s="11">
        <v>0.35699999999999998</v>
      </c>
      <c r="J3255" s="11">
        <v>35.7485</v>
      </c>
      <c r="K3255" s="11">
        <v>24.1769</v>
      </c>
      <c r="L3255" s="11">
        <v>13.5474</v>
      </c>
      <c r="M3255" s="11">
        <v>0</v>
      </c>
      <c r="N3255" s="11">
        <v>0</v>
      </c>
      <c r="O3255" s="11">
        <v>0</v>
      </c>
      <c r="P3255" s="11">
        <v>0</v>
      </c>
      <c r="Q3255" s="11">
        <v>183.00399999999999</v>
      </c>
      <c r="R3255" s="11">
        <v>171.19489999999999</v>
      </c>
      <c r="S3255" s="11">
        <v>-74.4529</v>
      </c>
      <c r="T3255" s="11">
        <v>0.52669999999999995</v>
      </c>
      <c r="U3255" s="11">
        <v>5.9295</v>
      </c>
      <c r="V3255" s="11">
        <v>-1.1287</v>
      </c>
      <c r="W3255" s="11">
        <v>-55.419499999999999</v>
      </c>
      <c r="X3255" s="11" t="s">
        <v>1041</v>
      </c>
    </row>
    <row r="3256" spans="1:24" x14ac:dyDescent="0.25">
      <c r="A3256" s="11" t="s">
        <v>85</v>
      </c>
      <c r="B3256" s="11">
        <v>234.79339999999999</v>
      </c>
      <c r="C3256" s="11">
        <v>100</v>
      </c>
      <c r="D3256" s="11">
        <v>163.4563</v>
      </c>
      <c r="E3256" s="11">
        <v>211.1771</v>
      </c>
      <c r="F3256" s="11">
        <v>309.98630000000003</v>
      </c>
      <c r="G3256" s="11">
        <v>455.1438</v>
      </c>
      <c r="H3256" s="11">
        <v>685.35329999999999</v>
      </c>
      <c r="I3256" s="11">
        <v>0.28460000000000002</v>
      </c>
      <c r="J3256" s="11">
        <v>28.523</v>
      </c>
      <c r="K3256" s="11">
        <v>15.792899999999999</v>
      </c>
      <c r="L3256" s="11">
        <v>6.3287000000000004</v>
      </c>
      <c r="M3256" s="11">
        <v>0</v>
      </c>
      <c r="N3256" s="11">
        <v>0</v>
      </c>
      <c r="O3256" s="11">
        <v>0</v>
      </c>
      <c r="P3256" s="11">
        <v>0</v>
      </c>
      <c r="Q3256" s="11">
        <v>255.4734</v>
      </c>
      <c r="R3256" s="11">
        <v>213.27959999999999</v>
      </c>
      <c r="S3256" s="11">
        <v>-69.4876</v>
      </c>
      <c r="T3256" s="11">
        <v>0.64600000000000002</v>
      </c>
      <c r="U3256" s="11">
        <v>9.6143999999999998</v>
      </c>
      <c r="V3256" s="11">
        <v>0</v>
      </c>
      <c r="W3256" s="11">
        <v>-46.9255</v>
      </c>
      <c r="X3256" s="11" t="s">
        <v>4446</v>
      </c>
    </row>
    <row r="3257" spans="1:24" x14ac:dyDescent="0.25">
      <c r="A3257" s="11" t="s">
        <v>4446</v>
      </c>
      <c r="B3257" s="11">
        <v>234.79339999999999</v>
      </c>
      <c r="C3257" s="11">
        <v>100</v>
      </c>
      <c r="D3257" s="11">
        <v>163.4563</v>
      </c>
      <c r="E3257" s="11">
        <v>211.1771</v>
      </c>
      <c r="F3257" s="11">
        <v>309.98630000000003</v>
      </c>
      <c r="G3257" s="11">
        <v>455.1438</v>
      </c>
      <c r="H3257" s="11">
        <v>685.35329999999999</v>
      </c>
      <c r="I3257" s="11">
        <v>0.28460000000000002</v>
      </c>
      <c r="J3257" s="11">
        <v>28.523</v>
      </c>
      <c r="K3257" s="11">
        <v>15.792899999999999</v>
      </c>
      <c r="L3257" s="11">
        <v>6.3287000000000004</v>
      </c>
      <c r="M3257" s="11">
        <v>0</v>
      </c>
      <c r="N3257" s="11">
        <v>0</v>
      </c>
      <c r="O3257" s="11">
        <v>0</v>
      </c>
      <c r="P3257" s="11">
        <v>0</v>
      </c>
      <c r="Q3257" s="11">
        <v>255.4734</v>
      </c>
      <c r="R3257" s="11">
        <v>213.27959999999999</v>
      </c>
      <c r="S3257" s="11">
        <v>-69.4876</v>
      </c>
      <c r="T3257" s="11">
        <v>0.64600000000000002</v>
      </c>
      <c r="U3257" s="11">
        <v>9.6143999999999998</v>
      </c>
      <c r="V3257" s="11">
        <v>0</v>
      </c>
      <c r="W3257" s="11">
        <v>-46.9255</v>
      </c>
      <c r="X3257" s="11" t="s">
        <v>4446</v>
      </c>
    </row>
    <row r="3258" spans="1:24" x14ac:dyDescent="0.25">
      <c r="A3258" s="11" t="s">
        <v>4446</v>
      </c>
      <c r="B3258" s="11">
        <v>234.79339999999999</v>
      </c>
      <c r="C3258" s="11">
        <v>100</v>
      </c>
      <c r="D3258" s="11">
        <v>163.4563</v>
      </c>
      <c r="E3258" s="11">
        <v>211.1771</v>
      </c>
      <c r="F3258" s="11">
        <v>309.98630000000003</v>
      </c>
      <c r="G3258" s="11">
        <v>455.1438</v>
      </c>
      <c r="H3258" s="11">
        <v>685.35329999999999</v>
      </c>
      <c r="I3258" s="11">
        <v>0.28460000000000002</v>
      </c>
      <c r="J3258" s="11">
        <v>28.523</v>
      </c>
      <c r="K3258" s="11">
        <v>15.792899999999999</v>
      </c>
      <c r="L3258" s="11">
        <v>6.3287000000000004</v>
      </c>
      <c r="M3258" s="11">
        <v>0</v>
      </c>
      <c r="N3258" s="11">
        <v>0</v>
      </c>
      <c r="O3258" s="11">
        <v>0</v>
      </c>
      <c r="P3258" s="11">
        <v>0</v>
      </c>
      <c r="Q3258" s="11">
        <v>250.41659999999999</v>
      </c>
      <c r="R3258" s="11">
        <v>213.27959999999999</v>
      </c>
      <c r="S3258" s="11">
        <v>-69.486099999999993</v>
      </c>
      <c r="T3258" s="11">
        <v>0.64600000000000002</v>
      </c>
      <c r="U3258" s="11">
        <v>9.6143999999999998</v>
      </c>
      <c r="V3258" s="11">
        <v>0</v>
      </c>
      <c r="W3258" s="11">
        <v>-46.613700000000001</v>
      </c>
      <c r="X3258" s="11" t="s">
        <v>4446</v>
      </c>
    </row>
    <row r="3259" spans="1:24" x14ac:dyDescent="0.25">
      <c r="A3259" s="11" t="s">
        <v>3784</v>
      </c>
      <c r="B3259" s="11">
        <v>154.18620000000001</v>
      </c>
      <c r="C3259" s="11">
        <v>-100</v>
      </c>
      <c r="D3259" s="11">
        <v>172.17760000000001</v>
      </c>
      <c r="E3259" s="11">
        <v>-316.81700000000001</v>
      </c>
      <c r="F3259" s="11">
        <v>648.56640000000004</v>
      </c>
      <c r="G3259" s="11">
        <v>-1367.7203</v>
      </c>
      <c r="H3259" s="11">
        <v>2933.8114</v>
      </c>
      <c r="I3259" s="11">
        <v>0</v>
      </c>
      <c r="J3259" s="11">
        <v>0</v>
      </c>
      <c r="K3259" s="11">
        <v>0</v>
      </c>
      <c r="L3259" s="11">
        <v>0</v>
      </c>
      <c r="M3259" s="11">
        <v>-0.25719999999999998</v>
      </c>
      <c r="N3259" s="11">
        <v>25.8673</v>
      </c>
      <c r="O3259" s="11">
        <v>20.7818</v>
      </c>
      <c r="P3259" s="11">
        <v>16.148900000000001</v>
      </c>
      <c r="Q3259" s="11">
        <v>149.32130000000001</v>
      </c>
      <c r="R3259" s="11">
        <v>108.1617</v>
      </c>
      <c r="S3259" s="11">
        <v>-69.560500000000005</v>
      </c>
      <c r="T3259" s="11">
        <v>0.68179999999999996</v>
      </c>
      <c r="U3259" s="11">
        <v>5.7461000000000002</v>
      </c>
      <c r="V3259" s="11">
        <v>-1.1335</v>
      </c>
      <c r="W3259" s="11">
        <v>-53.2744</v>
      </c>
      <c r="X3259" s="11" t="s">
        <v>3784</v>
      </c>
    </row>
    <row r="3260" spans="1:24" x14ac:dyDescent="0.25">
      <c r="A3260" s="11" t="s">
        <v>3784</v>
      </c>
      <c r="B3260" s="11">
        <v>154.18620000000001</v>
      </c>
      <c r="C3260" s="11">
        <v>-100</v>
      </c>
      <c r="D3260" s="11">
        <v>172.17760000000001</v>
      </c>
      <c r="E3260" s="11">
        <v>-316.81700000000001</v>
      </c>
      <c r="F3260" s="11">
        <v>648.56640000000004</v>
      </c>
      <c r="G3260" s="11">
        <v>-1367.7203</v>
      </c>
      <c r="H3260" s="11">
        <v>2933.8114</v>
      </c>
      <c r="I3260" s="11">
        <v>0</v>
      </c>
      <c r="J3260" s="11">
        <v>0</v>
      </c>
      <c r="K3260" s="11">
        <v>0</v>
      </c>
      <c r="L3260" s="11">
        <v>0</v>
      </c>
      <c r="M3260" s="11">
        <v>-0.25719999999999998</v>
      </c>
      <c r="N3260" s="11">
        <v>25.8673</v>
      </c>
      <c r="O3260" s="11">
        <v>20.7818</v>
      </c>
      <c r="P3260" s="11">
        <v>16.148900000000001</v>
      </c>
      <c r="Q3260" s="11">
        <v>149.32130000000001</v>
      </c>
      <c r="R3260" s="11">
        <v>108.1617</v>
      </c>
      <c r="S3260" s="11">
        <v>-69.560500000000005</v>
      </c>
      <c r="T3260" s="11">
        <v>0.68179999999999996</v>
      </c>
      <c r="U3260" s="11">
        <v>5.7461000000000002</v>
      </c>
      <c r="V3260" s="11">
        <v>-1.1335</v>
      </c>
      <c r="W3260" s="11">
        <v>-53.2744</v>
      </c>
      <c r="X3260" s="11" t="s">
        <v>3784</v>
      </c>
    </row>
    <row r="3261" spans="1:24" x14ac:dyDescent="0.25">
      <c r="A3261" s="11" t="s">
        <v>1126</v>
      </c>
      <c r="B3261" s="11">
        <v>103.0689</v>
      </c>
      <c r="C3261" s="11">
        <v>100</v>
      </c>
      <c r="D3261" s="11">
        <v>165.84719999999999</v>
      </c>
      <c r="E3261" s="11">
        <v>242.2458</v>
      </c>
      <c r="F3261" s="11">
        <v>416.67110000000002</v>
      </c>
      <c r="G3261" s="11">
        <v>680.83870000000002</v>
      </c>
      <c r="H3261" s="11">
        <v>1212.7542000000001</v>
      </c>
      <c r="I3261" s="11">
        <v>0.3256</v>
      </c>
      <c r="J3261" s="11">
        <v>32.7943</v>
      </c>
      <c r="K3261" s="11">
        <v>21.169799999999999</v>
      </c>
      <c r="L3261" s="11">
        <v>11.956099999999999</v>
      </c>
      <c r="M3261" s="11">
        <v>-7.0000000000000001E-3</v>
      </c>
      <c r="N3261" s="11">
        <v>0.71819999999999995</v>
      </c>
      <c r="O3261" s="11">
        <v>0.29249999999999998</v>
      </c>
      <c r="P3261" s="11">
        <v>6.3399999999999998E-2</v>
      </c>
      <c r="Q3261" s="11">
        <v>86.474699999999999</v>
      </c>
      <c r="R3261" s="11">
        <v>89.027199999999993</v>
      </c>
      <c r="S3261" s="11">
        <v>-67.085899999999995</v>
      </c>
      <c r="T3261" s="11">
        <v>0.46939999999999998</v>
      </c>
      <c r="U3261" s="11">
        <v>2.4817999999999998</v>
      </c>
      <c r="V3261" s="11">
        <v>0</v>
      </c>
      <c r="W3261" s="11">
        <v>-55.260599999999997</v>
      </c>
      <c r="X3261" s="11" t="s">
        <v>1126</v>
      </c>
    </row>
    <row r="3262" spans="1:24" x14ac:dyDescent="0.25">
      <c r="A3262" s="11" t="s">
        <v>1126</v>
      </c>
      <c r="B3262" s="11">
        <v>103.0689</v>
      </c>
      <c r="C3262" s="11">
        <v>100</v>
      </c>
      <c r="D3262" s="11">
        <v>165.84719999999999</v>
      </c>
      <c r="E3262" s="11">
        <v>242.2458</v>
      </c>
      <c r="F3262" s="11">
        <v>416.67110000000002</v>
      </c>
      <c r="G3262" s="11">
        <v>680.83870000000002</v>
      </c>
      <c r="H3262" s="11">
        <v>1212.7542000000001</v>
      </c>
      <c r="I3262" s="11">
        <v>0.3256</v>
      </c>
      <c r="J3262" s="11">
        <v>32.7943</v>
      </c>
      <c r="K3262" s="11">
        <v>21.169799999999999</v>
      </c>
      <c r="L3262" s="11">
        <v>11.956099999999999</v>
      </c>
      <c r="M3262" s="11">
        <v>-7.0000000000000001E-3</v>
      </c>
      <c r="N3262" s="11">
        <v>0.71819999999999995</v>
      </c>
      <c r="O3262" s="11">
        <v>0.29249999999999998</v>
      </c>
      <c r="P3262" s="11">
        <v>6.3399999999999998E-2</v>
      </c>
      <c r="Q3262" s="11">
        <v>86.474699999999999</v>
      </c>
      <c r="R3262" s="11">
        <v>89.027199999999993</v>
      </c>
      <c r="S3262" s="11">
        <v>-67.085899999999995</v>
      </c>
      <c r="T3262" s="11">
        <v>0.46939999999999998</v>
      </c>
      <c r="U3262" s="11">
        <v>2.4817999999999998</v>
      </c>
      <c r="V3262" s="11">
        <v>0</v>
      </c>
      <c r="W3262" s="11">
        <v>-55.260599999999997</v>
      </c>
      <c r="X3262" s="11" t="s">
        <v>1126</v>
      </c>
    </row>
    <row r="3263" spans="1:24" x14ac:dyDescent="0.25">
      <c r="A3263" s="11" t="s">
        <v>348</v>
      </c>
      <c r="B3263" s="11">
        <v>288.916</v>
      </c>
      <c r="C3263" s="11">
        <v>100</v>
      </c>
      <c r="D3263" s="11">
        <v>229.15899999999999</v>
      </c>
      <c r="E3263" s="11">
        <v>231.8801</v>
      </c>
      <c r="F3263" s="11">
        <v>499.94209999999998</v>
      </c>
      <c r="G3263" s="11">
        <v>607.16830000000004</v>
      </c>
      <c r="H3263" s="11">
        <v>1303.0038</v>
      </c>
      <c r="I3263" s="11">
        <v>0.37669999999999998</v>
      </c>
      <c r="J3263" s="11">
        <v>37.839700000000001</v>
      </c>
      <c r="K3263" s="11">
        <v>24.499099999999999</v>
      </c>
      <c r="L3263" s="11">
        <v>12.853300000000001</v>
      </c>
      <c r="M3263" s="11">
        <v>-4.1599999999999998E-2</v>
      </c>
      <c r="N3263" s="11">
        <v>4.2443</v>
      </c>
      <c r="O3263" s="11">
        <v>2.7252999999999998</v>
      </c>
      <c r="P3263" s="11">
        <v>1.5831</v>
      </c>
      <c r="Q3263" s="11">
        <v>298.12060000000002</v>
      </c>
      <c r="R3263" s="11">
        <v>320.13380000000001</v>
      </c>
      <c r="S3263" s="11">
        <v>-79.063000000000002</v>
      </c>
      <c r="T3263" s="11">
        <v>1.1088</v>
      </c>
      <c r="U3263" s="11">
        <v>10.1839</v>
      </c>
      <c r="V3263" s="11">
        <v>-2.2574000000000001</v>
      </c>
      <c r="W3263" s="11">
        <v>-53.968600000000002</v>
      </c>
      <c r="X3263" s="11" t="s">
        <v>348</v>
      </c>
    </row>
    <row r="3264" spans="1:24" x14ac:dyDescent="0.25">
      <c r="A3264" s="11" t="s">
        <v>1042</v>
      </c>
      <c r="B3264" s="11">
        <v>246.9743</v>
      </c>
      <c r="C3264" s="11">
        <v>100</v>
      </c>
      <c r="D3264" s="11">
        <v>295.61790000000002</v>
      </c>
      <c r="E3264" s="11">
        <v>233.7731</v>
      </c>
      <c r="F3264" s="11">
        <v>655.15319999999997</v>
      </c>
      <c r="G3264" s="11">
        <v>638.59140000000002</v>
      </c>
      <c r="H3264" s="11">
        <v>1678.7135000000001</v>
      </c>
      <c r="I3264" s="11">
        <v>0.44059999999999999</v>
      </c>
      <c r="J3264" s="11">
        <v>44.220999999999997</v>
      </c>
      <c r="K3264" s="11">
        <v>28.232900000000001</v>
      </c>
      <c r="L3264" s="11">
        <v>14.9643</v>
      </c>
      <c r="M3264" s="11">
        <v>-0.1123</v>
      </c>
      <c r="N3264" s="11">
        <v>11.401899999999999</v>
      </c>
      <c r="O3264" s="11">
        <v>6.6638000000000002</v>
      </c>
      <c r="P3264" s="11">
        <v>2.9607999999999999</v>
      </c>
      <c r="Q3264" s="11">
        <v>253.5206</v>
      </c>
      <c r="R3264" s="11">
        <v>246.2885</v>
      </c>
      <c r="S3264" s="11">
        <v>-93.500299999999996</v>
      </c>
      <c r="T3264" s="11">
        <v>1.3426</v>
      </c>
      <c r="U3264" s="11">
        <v>8.4545999999999992</v>
      </c>
      <c r="V3264" s="11">
        <v>-1.1287</v>
      </c>
      <c r="W3264" s="11">
        <v>-65.728700000000003</v>
      </c>
      <c r="X3264" s="11" t="s">
        <v>1042</v>
      </c>
    </row>
    <row r="3265" spans="1:24" x14ac:dyDescent="0.25">
      <c r="A3265" s="11" t="s">
        <v>1043</v>
      </c>
      <c r="B3265" s="11">
        <v>230.881</v>
      </c>
      <c r="C3265" s="11">
        <v>100</v>
      </c>
      <c r="D3265" s="11">
        <v>203.38839999999999</v>
      </c>
      <c r="E3265" s="11">
        <v>257.56139999999999</v>
      </c>
      <c r="F3265" s="11">
        <v>445.92309999999998</v>
      </c>
      <c r="G3265" s="11">
        <v>705.58820000000003</v>
      </c>
      <c r="H3265" s="11">
        <v>1190.2646</v>
      </c>
      <c r="I3265" s="11">
        <v>0.36749999999999999</v>
      </c>
      <c r="J3265" s="11">
        <v>36.801900000000003</v>
      </c>
      <c r="K3265" s="11">
        <v>24.6464</v>
      </c>
      <c r="L3265" s="11">
        <v>13.532500000000001</v>
      </c>
      <c r="M3265" s="11">
        <v>0</v>
      </c>
      <c r="N3265" s="11">
        <v>2.7300000000000001E-2</v>
      </c>
      <c r="O3265" s="11">
        <v>0</v>
      </c>
      <c r="P3265" s="11">
        <v>0</v>
      </c>
      <c r="Q3265" s="11">
        <v>235.2551</v>
      </c>
      <c r="R3265" s="11">
        <v>264.11770000000001</v>
      </c>
      <c r="S3265" s="11">
        <v>-76.658799999999999</v>
      </c>
      <c r="T3265" s="11">
        <v>0.7147</v>
      </c>
      <c r="U3265" s="11">
        <v>8.4674999999999994</v>
      </c>
      <c r="V3265" s="11">
        <v>-1.1287</v>
      </c>
      <c r="W3265" s="11">
        <v>-53.901299999999999</v>
      </c>
      <c r="X3265" s="11" t="s">
        <v>1043</v>
      </c>
    </row>
    <row r="3266" spans="1:24" x14ac:dyDescent="0.25">
      <c r="A3266" s="11" t="s">
        <v>1783</v>
      </c>
      <c r="B3266" s="11">
        <v>263.49380000000002</v>
      </c>
      <c r="C3266" s="11">
        <v>100</v>
      </c>
      <c r="D3266" s="11">
        <v>235.2972</v>
      </c>
      <c r="E3266" s="11">
        <v>371.97500000000002</v>
      </c>
      <c r="F3266" s="11">
        <v>804.3116</v>
      </c>
      <c r="G3266" s="11">
        <v>1703.7969000000001</v>
      </c>
      <c r="H3266" s="11">
        <v>3806.3523</v>
      </c>
      <c r="I3266" s="11">
        <v>0.42930000000000001</v>
      </c>
      <c r="J3266" s="11">
        <v>43.063600000000001</v>
      </c>
      <c r="K3266" s="11">
        <v>33.894799999999996</v>
      </c>
      <c r="L3266" s="11">
        <v>25.489699999999999</v>
      </c>
      <c r="M3266" s="11">
        <v>0</v>
      </c>
      <c r="N3266" s="11">
        <v>3.8E-3</v>
      </c>
      <c r="O3266" s="11">
        <v>0</v>
      </c>
      <c r="P3266" s="11">
        <v>0</v>
      </c>
      <c r="Q3266" s="11">
        <v>273.72829999999999</v>
      </c>
      <c r="R3266" s="11">
        <v>227.23660000000001</v>
      </c>
      <c r="S3266" s="11">
        <v>-85.014200000000002</v>
      </c>
      <c r="T3266" s="11">
        <v>0.88670000000000004</v>
      </c>
      <c r="U3266" s="11">
        <v>9.2722999999999995</v>
      </c>
      <c r="V3266" s="11">
        <v>-2.2669999999999999</v>
      </c>
      <c r="W3266" s="11">
        <v>-61.800199999999997</v>
      </c>
      <c r="X3266" s="11" t="s">
        <v>4459</v>
      </c>
    </row>
    <row r="3267" spans="1:24" x14ac:dyDescent="0.25">
      <c r="A3267" s="11" t="s">
        <v>4459</v>
      </c>
      <c r="B3267" s="11">
        <v>263.49380000000002</v>
      </c>
      <c r="C3267" s="11">
        <v>100</v>
      </c>
      <c r="D3267" s="11">
        <v>235.2972</v>
      </c>
      <c r="E3267" s="11">
        <v>371.97500000000002</v>
      </c>
      <c r="F3267" s="11">
        <v>804.3116</v>
      </c>
      <c r="G3267" s="11">
        <v>1703.7969000000001</v>
      </c>
      <c r="H3267" s="11">
        <v>3806.3523</v>
      </c>
      <c r="I3267" s="11">
        <v>0.42930000000000001</v>
      </c>
      <c r="J3267" s="11">
        <v>43.063600000000001</v>
      </c>
      <c r="K3267" s="11">
        <v>33.894799999999996</v>
      </c>
      <c r="L3267" s="11">
        <v>25.489699999999999</v>
      </c>
      <c r="M3267" s="11">
        <v>0</v>
      </c>
      <c r="N3267" s="11">
        <v>3.8E-3</v>
      </c>
      <c r="O3267" s="11">
        <v>0</v>
      </c>
      <c r="P3267" s="11">
        <v>0</v>
      </c>
      <c r="Q3267" s="11">
        <v>273.72829999999999</v>
      </c>
      <c r="R3267" s="11">
        <v>227.23660000000001</v>
      </c>
      <c r="S3267" s="11">
        <v>-85.014200000000002</v>
      </c>
      <c r="T3267" s="11">
        <v>0.88670000000000004</v>
      </c>
      <c r="U3267" s="11">
        <v>9.2722999999999995</v>
      </c>
      <c r="V3267" s="11">
        <v>-2.2669999999999999</v>
      </c>
      <c r="W3267" s="11">
        <v>-61.800199999999997</v>
      </c>
      <c r="X3267" s="11" t="s">
        <v>4459</v>
      </c>
    </row>
    <row r="3268" spans="1:24" x14ac:dyDescent="0.25">
      <c r="A3268" s="11" t="s">
        <v>4459</v>
      </c>
      <c r="B3268" s="11">
        <v>263.49380000000002</v>
      </c>
      <c r="C3268" s="11">
        <v>100</v>
      </c>
      <c r="D3268" s="11">
        <v>235.2972</v>
      </c>
      <c r="E3268" s="11">
        <v>371.97500000000002</v>
      </c>
      <c r="F3268" s="11">
        <v>804.3116</v>
      </c>
      <c r="G3268" s="11">
        <v>1703.7969000000001</v>
      </c>
      <c r="H3268" s="11">
        <v>3806.3523</v>
      </c>
      <c r="I3268" s="11">
        <v>0.42930000000000001</v>
      </c>
      <c r="J3268" s="11">
        <v>43.063600000000001</v>
      </c>
      <c r="K3268" s="11">
        <v>33.894799999999996</v>
      </c>
      <c r="L3268" s="11">
        <v>25.489699999999999</v>
      </c>
      <c r="M3268" s="11">
        <v>0</v>
      </c>
      <c r="N3268" s="11">
        <v>3.8E-3</v>
      </c>
      <c r="O3268" s="11">
        <v>0</v>
      </c>
      <c r="P3268" s="11">
        <v>0</v>
      </c>
      <c r="Q3268" s="11">
        <v>269.72489999999999</v>
      </c>
      <c r="R3268" s="11">
        <v>227.23660000000001</v>
      </c>
      <c r="S3268" s="11">
        <v>-85.0124</v>
      </c>
      <c r="T3268" s="11">
        <v>0.88660000000000005</v>
      </c>
      <c r="U3268" s="11">
        <v>9.2722999999999995</v>
      </c>
      <c r="V3268" s="11">
        <v>-2.2574000000000001</v>
      </c>
      <c r="W3268" s="11">
        <v>-61.4786</v>
      </c>
      <c r="X3268" s="11" t="s">
        <v>4459</v>
      </c>
    </row>
    <row r="3269" spans="1:24" x14ac:dyDescent="0.25">
      <c r="A3269" s="11" t="s">
        <v>132</v>
      </c>
      <c r="B3269" s="11">
        <v>218.27539999999999</v>
      </c>
      <c r="C3269" s="11">
        <v>100</v>
      </c>
      <c r="D3269" s="11">
        <v>163.60290000000001</v>
      </c>
      <c r="E3269" s="11">
        <v>175.0958</v>
      </c>
      <c r="F3269" s="11">
        <v>251.00040000000001</v>
      </c>
      <c r="G3269" s="11">
        <v>322.37639999999999</v>
      </c>
      <c r="H3269" s="11">
        <v>449.82799999999997</v>
      </c>
      <c r="I3269" s="11">
        <v>0.23300000000000001</v>
      </c>
      <c r="J3269" s="11">
        <v>23.638000000000002</v>
      </c>
      <c r="K3269" s="11">
        <v>10.41</v>
      </c>
      <c r="L3269" s="11">
        <v>2.5931999999999999</v>
      </c>
      <c r="M3269" s="11">
        <v>0</v>
      </c>
      <c r="N3269" s="11">
        <v>1.14E-2</v>
      </c>
      <c r="O3269" s="11">
        <v>0</v>
      </c>
      <c r="P3269" s="11">
        <v>0</v>
      </c>
      <c r="Q3269" s="11">
        <v>219.8844</v>
      </c>
      <c r="R3269" s="11">
        <v>215.2045</v>
      </c>
      <c r="S3269" s="11">
        <v>-64.185900000000004</v>
      </c>
      <c r="T3269" s="11">
        <v>0.64219999999999999</v>
      </c>
      <c r="U3269" s="11">
        <v>6.8041999999999998</v>
      </c>
      <c r="V3269" s="11">
        <v>-1.1287</v>
      </c>
      <c r="W3269" s="11">
        <v>-46.782600000000002</v>
      </c>
      <c r="X3269" s="11" t="s">
        <v>132</v>
      </c>
    </row>
    <row r="3270" spans="1:24" x14ac:dyDescent="0.25">
      <c r="A3270" s="11" t="s">
        <v>4463</v>
      </c>
      <c r="B3270" s="11">
        <v>367.87790000000001</v>
      </c>
      <c r="C3270" s="11">
        <v>100</v>
      </c>
      <c r="D3270" s="11">
        <v>212.55670000000001</v>
      </c>
      <c r="E3270" s="11">
        <v>423.12139999999999</v>
      </c>
      <c r="F3270" s="11">
        <v>927.24090000000001</v>
      </c>
      <c r="G3270" s="11">
        <v>2083.2062999999998</v>
      </c>
      <c r="H3270" s="11">
        <v>4790.2376999999997</v>
      </c>
      <c r="I3270" s="11">
        <v>0.47220000000000001</v>
      </c>
      <c r="J3270" s="11">
        <v>47.2575</v>
      </c>
      <c r="K3270" s="11">
        <v>38.257800000000003</v>
      </c>
      <c r="L3270" s="11">
        <v>29.622499999999999</v>
      </c>
      <c r="M3270" s="11">
        <v>0</v>
      </c>
      <c r="N3270" s="11">
        <v>0</v>
      </c>
      <c r="O3270" s="11">
        <v>0</v>
      </c>
      <c r="P3270" s="11">
        <v>0</v>
      </c>
      <c r="Q3270" s="11">
        <v>380.99919999999997</v>
      </c>
      <c r="R3270" s="11">
        <v>255.4177</v>
      </c>
      <c r="S3270" s="11">
        <v>-80.089299999999994</v>
      </c>
      <c r="T3270" s="11">
        <v>0.73370000000000002</v>
      </c>
      <c r="U3270" s="11">
        <v>13.011799999999999</v>
      </c>
      <c r="V3270" s="11">
        <v>0</v>
      </c>
      <c r="W3270" s="11">
        <v>-54.205100000000002</v>
      </c>
      <c r="X3270" s="11" t="s">
        <v>4463</v>
      </c>
    </row>
    <row r="3271" spans="1:24" x14ac:dyDescent="0.25">
      <c r="A3271" s="11" t="s">
        <v>4463</v>
      </c>
      <c r="B3271" s="11">
        <v>367.87790000000001</v>
      </c>
      <c r="C3271" s="11">
        <v>100</v>
      </c>
      <c r="D3271" s="11">
        <v>212.55670000000001</v>
      </c>
      <c r="E3271" s="11">
        <v>423.12139999999999</v>
      </c>
      <c r="F3271" s="11">
        <v>927.24090000000001</v>
      </c>
      <c r="G3271" s="11">
        <v>2083.2062999999998</v>
      </c>
      <c r="H3271" s="11">
        <v>4790.2376999999997</v>
      </c>
      <c r="I3271" s="11">
        <v>0.47220000000000001</v>
      </c>
      <c r="J3271" s="11">
        <v>47.2575</v>
      </c>
      <c r="K3271" s="11">
        <v>38.257800000000003</v>
      </c>
      <c r="L3271" s="11">
        <v>29.622499999999999</v>
      </c>
      <c r="M3271" s="11">
        <v>0</v>
      </c>
      <c r="N3271" s="11">
        <v>0</v>
      </c>
      <c r="O3271" s="11">
        <v>0</v>
      </c>
      <c r="P3271" s="11">
        <v>0</v>
      </c>
      <c r="Q3271" s="11">
        <v>380.99919999999997</v>
      </c>
      <c r="R3271" s="11">
        <v>255.4177</v>
      </c>
      <c r="S3271" s="11">
        <v>-80.089299999999994</v>
      </c>
      <c r="T3271" s="11">
        <v>0.73370000000000002</v>
      </c>
      <c r="U3271" s="11">
        <v>13.011799999999999</v>
      </c>
      <c r="V3271" s="11">
        <v>0</v>
      </c>
      <c r="W3271" s="11">
        <v>-54.205100000000002</v>
      </c>
      <c r="X3271" s="11" t="s">
        <v>4463</v>
      </c>
    </row>
    <row r="3272" spans="1:24" x14ac:dyDescent="0.25">
      <c r="A3272" s="11" t="s">
        <v>4463</v>
      </c>
      <c r="B3272" s="11">
        <v>367.87790000000001</v>
      </c>
      <c r="C3272" s="11">
        <v>100</v>
      </c>
      <c r="D3272" s="11">
        <v>212.55670000000001</v>
      </c>
      <c r="E3272" s="11">
        <v>423.12139999999999</v>
      </c>
      <c r="F3272" s="11">
        <v>927.24090000000001</v>
      </c>
      <c r="G3272" s="11">
        <v>2083.2062999999998</v>
      </c>
      <c r="H3272" s="11">
        <v>4790.2376999999997</v>
      </c>
      <c r="I3272" s="11">
        <v>0.47220000000000001</v>
      </c>
      <c r="J3272" s="11">
        <v>47.2575</v>
      </c>
      <c r="K3272" s="11">
        <v>38.257800000000003</v>
      </c>
      <c r="L3272" s="11">
        <v>29.622499999999999</v>
      </c>
      <c r="M3272" s="11">
        <v>0</v>
      </c>
      <c r="N3272" s="11">
        <v>0</v>
      </c>
      <c r="O3272" s="11">
        <v>0</v>
      </c>
      <c r="P3272" s="11">
        <v>0</v>
      </c>
      <c r="Q3272" s="11">
        <v>364.56580000000002</v>
      </c>
      <c r="R3272" s="11">
        <v>255.4177</v>
      </c>
      <c r="S3272" s="11">
        <v>-80.087599999999995</v>
      </c>
      <c r="T3272" s="11">
        <v>0.73370000000000002</v>
      </c>
      <c r="U3272" s="11">
        <v>13.011799999999999</v>
      </c>
      <c r="V3272" s="11">
        <v>0</v>
      </c>
      <c r="W3272" s="11">
        <v>-53.893099999999997</v>
      </c>
      <c r="X3272" s="11" t="s">
        <v>4463</v>
      </c>
    </row>
    <row r="3273" spans="1:24" x14ac:dyDescent="0.25">
      <c r="A3273" s="11" t="s">
        <v>1120</v>
      </c>
      <c r="B3273" s="11">
        <v>362.46429999999998</v>
      </c>
      <c r="C3273" s="11">
        <v>100</v>
      </c>
      <c r="D3273" s="11">
        <v>170.84729999999999</v>
      </c>
      <c r="E3273" s="11">
        <v>154.44229999999999</v>
      </c>
      <c r="F3273" s="11">
        <v>242.54859999999999</v>
      </c>
      <c r="G3273" s="11">
        <v>317.13979999999998</v>
      </c>
      <c r="H3273" s="11">
        <v>479.73160000000001</v>
      </c>
      <c r="I3273" s="11">
        <v>0.20810000000000001</v>
      </c>
      <c r="J3273" s="11">
        <v>21.057099999999998</v>
      </c>
      <c r="K3273" s="11">
        <v>10.9063</v>
      </c>
      <c r="L3273" s="11">
        <v>3.9142000000000001</v>
      </c>
      <c r="M3273" s="11">
        <v>0</v>
      </c>
      <c r="N3273" s="11">
        <v>6.6900000000000001E-2</v>
      </c>
      <c r="O3273" s="11">
        <v>0</v>
      </c>
      <c r="P3273" s="11">
        <v>0</v>
      </c>
      <c r="Q3273" s="11">
        <v>418.84559999999999</v>
      </c>
      <c r="R3273" s="11">
        <v>387.36369999999999</v>
      </c>
      <c r="S3273" s="11">
        <v>-58.7774</v>
      </c>
      <c r="T3273" s="11">
        <v>0.94040000000000001</v>
      </c>
      <c r="U3273" s="11">
        <v>12.2905</v>
      </c>
      <c r="V3273" s="11">
        <v>-3.7784</v>
      </c>
      <c r="W3273" s="11">
        <v>-35.893500000000003</v>
      </c>
      <c r="X3273" s="11" t="s">
        <v>1120</v>
      </c>
    </row>
    <row r="3274" spans="1:24" x14ac:dyDescent="0.25">
      <c r="A3274" s="11" t="s">
        <v>1120</v>
      </c>
      <c r="B3274" s="11">
        <v>362.46429999999998</v>
      </c>
      <c r="C3274" s="11">
        <v>100</v>
      </c>
      <c r="D3274" s="11">
        <v>170.84729999999999</v>
      </c>
      <c r="E3274" s="11">
        <v>154.44229999999999</v>
      </c>
      <c r="F3274" s="11">
        <v>242.54859999999999</v>
      </c>
      <c r="G3274" s="11">
        <v>317.13979999999998</v>
      </c>
      <c r="H3274" s="11">
        <v>479.73160000000001</v>
      </c>
      <c r="I3274" s="11">
        <v>0.20810000000000001</v>
      </c>
      <c r="J3274" s="11">
        <v>21.057099999999998</v>
      </c>
      <c r="K3274" s="11">
        <v>10.9063</v>
      </c>
      <c r="L3274" s="11">
        <v>3.9142000000000001</v>
      </c>
      <c r="M3274" s="11">
        <v>0</v>
      </c>
      <c r="N3274" s="11">
        <v>6.6900000000000001E-2</v>
      </c>
      <c r="O3274" s="11">
        <v>0</v>
      </c>
      <c r="P3274" s="11">
        <v>0</v>
      </c>
      <c r="Q3274" s="11">
        <v>418.84559999999999</v>
      </c>
      <c r="R3274" s="11">
        <v>387.36369999999999</v>
      </c>
      <c r="S3274" s="11">
        <v>-58.7774</v>
      </c>
      <c r="T3274" s="11">
        <v>0.94040000000000001</v>
      </c>
      <c r="U3274" s="11">
        <v>12.2905</v>
      </c>
      <c r="V3274" s="11">
        <v>-3.7784</v>
      </c>
      <c r="W3274" s="11">
        <v>-35.893500000000003</v>
      </c>
      <c r="X3274" s="11" t="s">
        <v>1120</v>
      </c>
    </row>
    <row r="3275" spans="1:24" x14ac:dyDescent="0.25">
      <c r="A3275" s="11" t="s">
        <v>352</v>
      </c>
      <c r="B3275" s="11">
        <v>186.5241</v>
      </c>
      <c r="C3275" s="11">
        <v>100</v>
      </c>
      <c r="D3275" s="11">
        <v>187.81630000000001</v>
      </c>
      <c r="E3275" s="11">
        <v>267.83539999999999</v>
      </c>
      <c r="F3275" s="11">
        <v>454.73509999999999</v>
      </c>
      <c r="G3275" s="11">
        <v>745.76559999999995</v>
      </c>
      <c r="H3275" s="11">
        <v>1260.4730999999999</v>
      </c>
      <c r="I3275" s="11">
        <v>0.37969999999999998</v>
      </c>
      <c r="J3275" s="11">
        <v>37.997999999999998</v>
      </c>
      <c r="K3275" s="11">
        <v>25.791399999999999</v>
      </c>
      <c r="L3275" s="11">
        <v>14.4526</v>
      </c>
      <c r="M3275" s="11">
        <v>0</v>
      </c>
      <c r="N3275" s="11">
        <v>1.9E-3</v>
      </c>
      <c r="O3275" s="11">
        <v>0</v>
      </c>
      <c r="P3275" s="11">
        <v>0</v>
      </c>
      <c r="Q3275" s="11">
        <v>184.64490000000001</v>
      </c>
      <c r="R3275" s="11">
        <v>171.19489999999999</v>
      </c>
      <c r="S3275" s="11">
        <v>-78.336799999999997</v>
      </c>
      <c r="T3275" s="11">
        <v>0.53580000000000005</v>
      </c>
      <c r="U3275" s="11">
        <v>6.0644999999999998</v>
      </c>
      <c r="V3275" s="11">
        <v>-1.1287</v>
      </c>
      <c r="W3275" s="11">
        <v>-58.429699999999997</v>
      </c>
      <c r="X3275" s="11" t="s">
        <v>352</v>
      </c>
    </row>
    <row r="3276" spans="1:24" x14ac:dyDescent="0.25">
      <c r="A3276" s="11" t="s">
        <v>1044</v>
      </c>
      <c r="B3276" s="11">
        <v>284.12389999999999</v>
      </c>
      <c r="C3276" s="11">
        <v>100</v>
      </c>
      <c r="D3276" s="11">
        <v>233.28970000000001</v>
      </c>
      <c r="E3276" s="11">
        <v>286.24579999999997</v>
      </c>
      <c r="F3276" s="11">
        <v>505.32440000000003</v>
      </c>
      <c r="G3276" s="11">
        <v>791.56700000000001</v>
      </c>
      <c r="H3276" s="11">
        <v>1337.1895999999999</v>
      </c>
      <c r="I3276" s="11">
        <v>0.41689999999999999</v>
      </c>
      <c r="J3276" s="11">
        <v>41.807600000000001</v>
      </c>
      <c r="K3276" s="11">
        <v>27.4314</v>
      </c>
      <c r="L3276" s="11">
        <v>14.9152</v>
      </c>
      <c r="M3276" s="11">
        <v>0</v>
      </c>
      <c r="N3276" s="11">
        <v>2.53E-2</v>
      </c>
      <c r="O3276" s="11">
        <v>0</v>
      </c>
      <c r="P3276" s="11">
        <v>0</v>
      </c>
      <c r="Q3276" s="11">
        <v>303.58150000000001</v>
      </c>
      <c r="R3276" s="11">
        <v>275.30160000000001</v>
      </c>
      <c r="S3276" s="11">
        <v>-78.856099999999998</v>
      </c>
      <c r="T3276" s="11">
        <v>0.88200000000000001</v>
      </c>
      <c r="U3276" s="11">
        <v>9.5119000000000007</v>
      </c>
      <c r="V3276" s="11">
        <v>-2.2574000000000001</v>
      </c>
      <c r="W3276" s="11">
        <v>-56.116999999999997</v>
      </c>
      <c r="X3276" s="11" t="s">
        <v>1044</v>
      </c>
    </row>
    <row r="3277" spans="1:24" x14ac:dyDescent="0.25">
      <c r="A3277" s="11" t="s">
        <v>349</v>
      </c>
      <c r="B3277" s="11">
        <v>221.35290000000001</v>
      </c>
      <c r="C3277" s="11">
        <v>100</v>
      </c>
      <c r="D3277" s="11">
        <v>188.67920000000001</v>
      </c>
      <c r="E3277" s="11">
        <v>267.99619999999999</v>
      </c>
      <c r="F3277" s="11">
        <v>453.36250000000001</v>
      </c>
      <c r="G3277" s="11">
        <v>744.28039999999999</v>
      </c>
      <c r="H3277" s="11">
        <v>1257.1898000000001</v>
      </c>
      <c r="I3277" s="11">
        <v>0.37869999999999998</v>
      </c>
      <c r="J3277" s="11">
        <v>37.924700000000001</v>
      </c>
      <c r="K3277" s="11">
        <v>25.703900000000001</v>
      </c>
      <c r="L3277" s="11">
        <v>14.400600000000001</v>
      </c>
      <c r="M3277" s="11">
        <v>0</v>
      </c>
      <c r="N3277" s="11">
        <v>2.3999999999999998E-3</v>
      </c>
      <c r="O3277" s="11">
        <v>0</v>
      </c>
      <c r="P3277" s="11">
        <v>0</v>
      </c>
      <c r="Q3277" s="11">
        <v>226.55170000000001</v>
      </c>
      <c r="R3277" s="11">
        <v>199.2482</v>
      </c>
      <c r="S3277" s="11">
        <v>-78.361999999999995</v>
      </c>
      <c r="T3277" s="11">
        <v>0.55589999999999995</v>
      </c>
      <c r="U3277" s="11">
        <v>7.367</v>
      </c>
      <c r="V3277" s="11">
        <v>-1.1287</v>
      </c>
      <c r="W3277" s="11">
        <v>-56.863500000000002</v>
      </c>
      <c r="X3277" s="11" t="s">
        <v>349</v>
      </c>
    </row>
    <row r="3278" spans="1:24" x14ac:dyDescent="0.25">
      <c r="A3278" s="11" t="s">
        <v>217</v>
      </c>
      <c r="B3278" s="11">
        <v>364.3064</v>
      </c>
      <c r="C3278" s="11">
        <v>100</v>
      </c>
      <c r="D3278" s="11">
        <v>194.04830000000001</v>
      </c>
      <c r="E3278" s="11">
        <v>269.01490000000001</v>
      </c>
      <c r="F3278" s="11">
        <v>453.41460000000001</v>
      </c>
      <c r="G3278" s="11">
        <v>743.12339999999995</v>
      </c>
      <c r="H3278" s="11">
        <v>1253.6917000000001</v>
      </c>
      <c r="I3278" s="11">
        <v>0.37890000000000001</v>
      </c>
      <c r="J3278" s="11">
        <v>37.941899999999997</v>
      </c>
      <c r="K3278" s="11">
        <v>25.6784</v>
      </c>
      <c r="L3278" s="11">
        <v>14.3276</v>
      </c>
      <c r="M3278" s="11">
        <v>0</v>
      </c>
      <c r="N3278" s="11">
        <v>0</v>
      </c>
      <c r="O3278" s="11">
        <v>0</v>
      </c>
      <c r="P3278" s="11">
        <v>0</v>
      </c>
      <c r="Q3278" s="11">
        <v>375.8528</v>
      </c>
      <c r="R3278" s="11">
        <v>297.43490000000003</v>
      </c>
      <c r="S3278" s="11">
        <v>-79.002799999999993</v>
      </c>
      <c r="T3278" s="11">
        <v>0.60429999999999995</v>
      </c>
      <c r="U3278" s="11">
        <v>12.6835</v>
      </c>
      <c r="V3278" s="11">
        <v>-1.1287</v>
      </c>
      <c r="W3278" s="11">
        <v>-52.010100000000001</v>
      </c>
      <c r="X3278" s="11" t="s">
        <v>217</v>
      </c>
    </row>
    <row r="3279" spans="1:24" x14ac:dyDescent="0.25">
      <c r="A3279" s="11" t="s">
        <v>307</v>
      </c>
      <c r="B3279" s="11">
        <v>364.4819</v>
      </c>
      <c r="C3279" s="11">
        <v>100</v>
      </c>
      <c r="D3279" s="11">
        <v>194.31489999999999</v>
      </c>
      <c r="E3279" s="11">
        <v>269.64519999999999</v>
      </c>
      <c r="F3279" s="11">
        <v>455.01280000000003</v>
      </c>
      <c r="G3279" s="11">
        <v>746.15920000000006</v>
      </c>
      <c r="H3279" s="11">
        <v>1259.3445999999999</v>
      </c>
      <c r="I3279" s="11">
        <v>0.38009999999999999</v>
      </c>
      <c r="J3279" s="11">
        <v>38.051299999999998</v>
      </c>
      <c r="K3279" s="11">
        <v>25.787299999999998</v>
      </c>
      <c r="L3279" s="11">
        <v>14.449299999999999</v>
      </c>
      <c r="M3279" s="11">
        <v>0</v>
      </c>
      <c r="N3279" s="11">
        <v>1.8E-3</v>
      </c>
      <c r="O3279" s="11">
        <v>0</v>
      </c>
      <c r="P3279" s="11">
        <v>0</v>
      </c>
      <c r="Q3279" s="11">
        <v>385.45659999999998</v>
      </c>
      <c r="R3279" s="11">
        <v>297.43490000000003</v>
      </c>
      <c r="S3279" s="11">
        <v>-79.122500000000002</v>
      </c>
      <c r="T3279" s="11">
        <v>0.59019999999999995</v>
      </c>
      <c r="U3279" s="11">
        <v>12.6866</v>
      </c>
      <c r="V3279" s="11">
        <v>-1.1335</v>
      </c>
      <c r="W3279" s="11">
        <v>-52.415399999999998</v>
      </c>
      <c r="X3279" s="11" t="s">
        <v>4460</v>
      </c>
    </row>
    <row r="3280" spans="1:24" x14ac:dyDescent="0.25">
      <c r="A3280" s="11" t="s">
        <v>4460</v>
      </c>
      <c r="B3280" s="11">
        <v>364.4819</v>
      </c>
      <c r="C3280" s="11">
        <v>100</v>
      </c>
      <c r="D3280" s="11">
        <v>194.31489999999999</v>
      </c>
      <c r="E3280" s="11">
        <v>269.64519999999999</v>
      </c>
      <c r="F3280" s="11">
        <v>455.01280000000003</v>
      </c>
      <c r="G3280" s="11">
        <v>746.15920000000006</v>
      </c>
      <c r="H3280" s="11">
        <v>1259.3445999999999</v>
      </c>
      <c r="I3280" s="11">
        <v>0.38009999999999999</v>
      </c>
      <c r="J3280" s="11">
        <v>38.051299999999998</v>
      </c>
      <c r="K3280" s="11">
        <v>25.787299999999998</v>
      </c>
      <c r="L3280" s="11">
        <v>14.449299999999999</v>
      </c>
      <c r="M3280" s="11">
        <v>0</v>
      </c>
      <c r="N3280" s="11">
        <v>1.8E-3</v>
      </c>
      <c r="O3280" s="11">
        <v>0</v>
      </c>
      <c r="P3280" s="11">
        <v>0</v>
      </c>
      <c r="Q3280" s="11">
        <v>385.45659999999998</v>
      </c>
      <c r="R3280" s="11">
        <v>297.43490000000003</v>
      </c>
      <c r="S3280" s="11">
        <v>-79.122500000000002</v>
      </c>
      <c r="T3280" s="11">
        <v>0.59019999999999995</v>
      </c>
      <c r="U3280" s="11">
        <v>12.6866</v>
      </c>
      <c r="V3280" s="11">
        <v>-1.1335</v>
      </c>
      <c r="W3280" s="11">
        <v>-52.415399999999998</v>
      </c>
      <c r="X3280" s="11" t="s">
        <v>4460</v>
      </c>
    </row>
    <row r="3281" spans="1:24" x14ac:dyDescent="0.25">
      <c r="A3281" s="11" t="s">
        <v>4460</v>
      </c>
      <c r="B3281" s="11">
        <v>364.4819</v>
      </c>
      <c r="C3281" s="11">
        <v>100</v>
      </c>
      <c r="D3281" s="11">
        <v>194.31489999999999</v>
      </c>
      <c r="E3281" s="11">
        <v>269.64519999999999</v>
      </c>
      <c r="F3281" s="11">
        <v>455.01280000000003</v>
      </c>
      <c r="G3281" s="11">
        <v>746.15920000000006</v>
      </c>
      <c r="H3281" s="11">
        <v>1259.3445999999999</v>
      </c>
      <c r="I3281" s="11">
        <v>0.38009999999999999</v>
      </c>
      <c r="J3281" s="11">
        <v>38.051299999999998</v>
      </c>
      <c r="K3281" s="11">
        <v>25.787299999999998</v>
      </c>
      <c r="L3281" s="11">
        <v>14.449299999999999</v>
      </c>
      <c r="M3281" s="11">
        <v>0</v>
      </c>
      <c r="N3281" s="11">
        <v>1.8E-3</v>
      </c>
      <c r="O3281" s="11">
        <v>0</v>
      </c>
      <c r="P3281" s="11">
        <v>0</v>
      </c>
      <c r="Q3281" s="11">
        <v>373.15870000000001</v>
      </c>
      <c r="R3281" s="11">
        <v>297.43490000000003</v>
      </c>
      <c r="S3281" s="11">
        <v>-79.120800000000003</v>
      </c>
      <c r="T3281" s="11">
        <v>0.59019999999999995</v>
      </c>
      <c r="U3281" s="11">
        <v>12.6866</v>
      </c>
      <c r="V3281" s="11">
        <v>-1.1287</v>
      </c>
      <c r="W3281" s="11">
        <v>-52.098700000000001</v>
      </c>
      <c r="X3281" s="11" t="s">
        <v>4460</v>
      </c>
    </row>
    <row r="3282" spans="1:24" x14ac:dyDescent="0.25">
      <c r="A3282" s="11" t="s">
        <v>188</v>
      </c>
      <c r="B3282" s="11">
        <v>224.18369999999999</v>
      </c>
      <c r="C3282" s="11">
        <v>100</v>
      </c>
      <c r="D3282" s="11">
        <v>103.28279999999999</v>
      </c>
      <c r="E3282" s="11">
        <v>124.0889</v>
      </c>
      <c r="F3282" s="11">
        <v>177.31489999999999</v>
      </c>
      <c r="G3282" s="11">
        <v>266.9794</v>
      </c>
      <c r="H3282" s="11">
        <v>416.5265</v>
      </c>
      <c r="I3282" s="11">
        <v>0.1469</v>
      </c>
      <c r="J3282" s="11">
        <v>14.9657</v>
      </c>
      <c r="K3282" s="11">
        <v>9.0594000000000001</v>
      </c>
      <c r="L3282" s="11">
        <v>4.4287999999999998</v>
      </c>
      <c r="M3282" s="11">
        <v>0</v>
      </c>
      <c r="N3282" s="11">
        <v>0</v>
      </c>
      <c r="O3282" s="11">
        <v>0</v>
      </c>
      <c r="P3282" s="11">
        <v>0</v>
      </c>
      <c r="Q3282" s="11">
        <v>244.5566</v>
      </c>
      <c r="R3282" s="11">
        <v>281.39620000000002</v>
      </c>
      <c r="S3282" s="11">
        <v>-53.494799999999998</v>
      </c>
      <c r="T3282" s="11">
        <v>0.4955</v>
      </c>
      <c r="U3282" s="11">
        <v>10.879099999999999</v>
      </c>
      <c r="V3282" s="11">
        <v>-1.1335</v>
      </c>
      <c r="W3282" s="11">
        <v>-33.510100000000001</v>
      </c>
      <c r="X3282" s="11" t="s">
        <v>4464</v>
      </c>
    </row>
    <row r="3283" spans="1:24" x14ac:dyDescent="0.25">
      <c r="A3283" s="11" t="s">
        <v>4464</v>
      </c>
      <c r="B3283" s="11">
        <v>224.18369999999999</v>
      </c>
      <c r="C3283" s="11">
        <v>100</v>
      </c>
      <c r="D3283" s="11">
        <v>103.28279999999999</v>
      </c>
      <c r="E3283" s="11">
        <v>124.0889</v>
      </c>
      <c r="F3283" s="11">
        <v>177.31489999999999</v>
      </c>
      <c r="G3283" s="11">
        <v>266.9794</v>
      </c>
      <c r="H3283" s="11">
        <v>416.5265</v>
      </c>
      <c r="I3283" s="11">
        <v>0.1469</v>
      </c>
      <c r="J3283" s="11">
        <v>14.9657</v>
      </c>
      <c r="K3283" s="11">
        <v>9.0594000000000001</v>
      </c>
      <c r="L3283" s="11">
        <v>4.4287999999999998</v>
      </c>
      <c r="M3283" s="11">
        <v>0</v>
      </c>
      <c r="N3283" s="11">
        <v>0</v>
      </c>
      <c r="O3283" s="11">
        <v>0</v>
      </c>
      <c r="P3283" s="11">
        <v>0</v>
      </c>
      <c r="Q3283" s="11">
        <v>244.5566</v>
      </c>
      <c r="R3283" s="11">
        <v>281.39620000000002</v>
      </c>
      <c r="S3283" s="11">
        <v>-53.494799999999998</v>
      </c>
      <c r="T3283" s="11">
        <v>0.4955</v>
      </c>
      <c r="U3283" s="11">
        <v>10.879099999999999</v>
      </c>
      <c r="V3283" s="11">
        <v>-1.1335</v>
      </c>
      <c r="W3283" s="11">
        <v>-33.510100000000001</v>
      </c>
      <c r="X3283" s="11" t="s">
        <v>4464</v>
      </c>
    </row>
    <row r="3284" spans="1:24" x14ac:dyDescent="0.25">
      <c r="A3284" s="11" t="s">
        <v>4464</v>
      </c>
      <c r="B3284" s="11">
        <v>224.18369999999999</v>
      </c>
      <c r="C3284" s="11">
        <v>100</v>
      </c>
      <c r="D3284" s="11">
        <v>103.28279999999999</v>
      </c>
      <c r="E3284" s="11">
        <v>124.0889</v>
      </c>
      <c r="F3284" s="11">
        <v>177.31489999999999</v>
      </c>
      <c r="G3284" s="11">
        <v>266.9794</v>
      </c>
      <c r="H3284" s="11">
        <v>416.5265</v>
      </c>
      <c r="I3284" s="11">
        <v>0.1469</v>
      </c>
      <c r="J3284" s="11">
        <v>14.9657</v>
      </c>
      <c r="K3284" s="11">
        <v>9.0594000000000001</v>
      </c>
      <c r="L3284" s="11">
        <v>4.4287999999999998</v>
      </c>
      <c r="M3284" s="11">
        <v>0</v>
      </c>
      <c r="N3284" s="11">
        <v>0</v>
      </c>
      <c r="O3284" s="11">
        <v>0</v>
      </c>
      <c r="P3284" s="11">
        <v>0</v>
      </c>
      <c r="Q3284" s="11">
        <v>239.52760000000001</v>
      </c>
      <c r="R3284" s="11">
        <v>281.39620000000002</v>
      </c>
      <c r="S3284" s="11">
        <v>-53.493699999999997</v>
      </c>
      <c r="T3284" s="11">
        <v>0.49540000000000001</v>
      </c>
      <c r="U3284" s="11">
        <v>10.879099999999999</v>
      </c>
      <c r="V3284" s="11">
        <v>-1.1287</v>
      </c>
      <c r="W3284" s="11">
        <v>-33.193800000000003</v>
      </c>
      <c r="X3284" s="11" t="s">
        <v>4464</v>
      </c>
    </row>
    <row r="3285" spans="1:24" x14ac:dyDescent="0.25">
      <c r="A3285" s="11" t="s">
        <v>1511</v>
      </c>
      <c r="B3285" s="11">
        <v>212.9683</v>
      </c>
      <c r="C3285" s="11">
        <v>100</v>
      </c>
      <c r="D3285" s="11">
        <v>105.0675</v>
      </c>
      <c r="E3285" s="11">
        <v>147.73419999999999</v>
      </c>
      <c r="F3285" s="11">
        <v>256.5181</v>
      </c>
      <c r="G3285" s="11">
        <v>477.14339999999999</v>
      </c>
      <c r="H3285" s="11">
        <v>916.505</v>
      </c>
      <c r="I3285" s="11">
        <v>0.16569999999999999</v>
      </c>
      <c r="J3285" s="11">
        <v>16.623000000000001</v>
      </c>
      <c r="K3285" s="11">
        <v>12.3468</v>
      </c>
      <c r="L3285" s="11">
        <v>8.6502999999999997</v>
      </c>
      <c r="M3285" s="11">
        <v>0</v>
      </c>
      <c r="N3285" s="11">
        <v>0</v>
      </c>
      <c r="O3285" s="11">
        <v>0</v>
      </c>
      <c r="P3285" s="11">
        <v>0</v>
      </c>
      <c r="Q3285" s="11">
        <v>227.02940000000001</v>
      </c>
      <c r="R3285" s="11">
        <v>265.33010000000002</v>
      </c>
      <c r="S3285" s="11">
        <v>-53.511899999999997</v>
      </c>
      <c r="T3285" s="11">
        <v>0.46289999999999998</v>
      </c>
      <c r="U3285" s="11">
        <v>9.7197999999999993</v>
      </c>
      <c r="V3285" s="11">
        <v>-1.1335</v>
      </c>
      <c r="W3285" s="11">
        <v>-34.920200000000001</v>
      </c>
      <c r="X3285" s="11" t="s">
        <v>1511</v>
      </c>
    </row>
    <row r="3286" spans="1:24" x14ac:dyDescent="0.25">
      <c r="A3286" s="11" t="s">
        <v>1511</v>
      </c>
      <c r="B3286" s="11">
        <v>212.9683</v>
      </c>
      <c r="C3286" s="11">
        <v>100</v>
      </c>
      <c r="D3286" s="11">
        <v>105.0675</v>
      </c>
      <c r="E3286" s="11">
        <v>147.73419999999999</v>
      </c>
      <c r="F3286" s="11">
        <v>256.5181</v>
      </c>
      <c r="G3286" s="11">
        <v>477.14339999999999</v>
      </c>
      <c r="H3286" s="11">
        <v>916.505</v>
      </c>
      <c r="I3286" s="11">
        <v>0.16569999999999999</v>
      </c>
      <c r="J3286" s="11">
        <v>16.623000000000001</v>
      </c>
      <c r="K3286" s="11">
        <v>12.3468</v>
      </c>
      <c r="L3286" s="11">
        <v>8.6502999999999997</v>
      </c>
      <c r="M3286" s="11">
        <v>0</v>
      </c>
      <c r="N3286" s="11">
        <v>0</v>
      </c>
      <c r="O3286" s="11">
        <v>0</v>
      </c>
      <c r="P3286" s="11">
        <v>0</v>
      </c>
      <c r="Q3286" s="11">
        <v>227.02940000000001</v>
      </c>
      <c r="R3286" s="11">
        <v>265.33010000000002</v>
      </c>
      <c r="S3286" s="11">
        <v>-53.511899999999997</v>
      </c>
      <c r="T3286" s="11">
        <v>0.46289999999999998</v>
      </c>
      <c r="U3286" s="11">
        <v>9.7197999999999993</v>
      </c>
      <c r="V3286" s="11">
        <v>-1.1335</v>
      </c>
      <c r="W3286" s="11">
        <v>-34.920200000000001</v>
      </c>
      <c r="X3286" s="11" t="s">
        <v>1511</v>
      </c>
    </row>
    <row r="3287" spans="1:24" x14ac:dyDescent="0.25">
      <c r="A3287" s="11" t="s">
        <v>308</v>
      </c>
      <c r="B3287" s="11">
        <v>261.33859999999999</v>
      </c>
      <c r="C3287" s="11">
        <v>100</v>
      </c>
      <c r="D3287" s="11">
        <v>196.77510000000001</v>
      </c>
      <c r="E3287" s="11">
        <v>341.69900000000001</v>
      </c>
      <c r="F3287" s="11">
        <v>683.38610000000006</v>
      </c>
      <c r="G3287" s="11">
        <v>1374.6659</v>
      </c>
      <c r="H3287" s="11">
        <v>2829.0672</v>
      </c>
      <c r="I3287" s="11">
        <v>0.42059999999999997</v>
      </c>
      <c r="J3287" s="11">
        <v>42.142400000000002</v>
      </c>
      <c r="K3287" s="11">
        <v>32.547400000000003</v>
      </c>
      <c r="L3287" s="11">
        <v>23.477699999999999</v>
      </c>
      <c r="M3287" s="11">
        <v>0</v>
      </c>
      <c r="N3287" s="11">
        <v>0</v>
      </c>
      <c r="O3287" s="11">
        <v>0</v>
      </c>
      <c r="P3287" s="11">
        <v>0</v>
      </c>
      <c r="Q3287" s="11">
        <v>288.529</v>
      </c>
      <c r="R3287" s="11">
        <v>323.3664</v>
      </c>
      <c r="S3287" s="11">
        <v>-73.659899999999993</v>
      </c>
      <c r="T3287" s="11">
        <v>0.8518</v>
      </c>
      <c r="U3287" s="11">
        <v>10.948700000000001</v>
      </c>
      <c r="V3287" s="11">
        <v>-1.1335</v>
      </c>
      <c r="W3287" s="11">
        <v>-49.578899999999997</v>
      </c>
      <c r="X3287" s="11" t="s">
        <v>4465</v>
      </c>
    </row>
    <row r="3288" spans="1:24" x14ac:dyDescent="0.25">
      <c r="A3288" s="11" t="s">
        <v>4465</v>
      </c>
      <c r="B3288" s="11">
        <v>261.33859999999999</v>
      </c>
      <c r="C3288" s="11">
        <v>100</v>
      </c>
      <c r="D3288" s="11">
        <v>196.77510000000001</v>
      </c>
      <c r="E3288" s="11">
        <v>341.69900000000001</v>
      </c>
      <c r="F3288" s="11">
        <v>683.38610000000006</v>
      </c>
      <c r="G3288" s="11">
        <v>1374.6659</v>
      </c>
      <c r="H3288" s="11">
        <v>2829.0672</v>
      </c>
      <c r="I3288" s="11">
        <v>0.42059999999999997</v>
      </c>
      <c r="J3288" s="11">
        <v>42.142400000000002</v>
      </c>
      <c r="K3288" s="11">
        <v>32.547400000000003</v>
      </c>
      <c r="L3288" s="11">
        <v>23.477699999999999</v>
      </c>
      <c r="M3288" s="11">
        <v>0</v>
      </c>
      <c r="N3288" s="11">
        <v>0</v>
      </c>
      <c r="O3288" s="11">
        <v>0</v>
      </c>
      <c r="P3288" s="11">
        <v>0</v>
      </c>
      <c r="Q3288" s="11">
        <v>288.529</v>
      </c>
      <c r="R3288" s="11">
        <v>323.3664</v>
      </c>
      <c r="S3288" s="11">
        <v>-73.659899999999993</v>
      </c>
      <c r="T3288" s="11">
        <v>0.8518</v>
      </c>
      <c r="U3288" s="11">
        <v>10.948700000000001</v>
      </c>
      <c r="V3288" s="11">
        <v>-1.1335</v>
      </c>
      <c r="W3288" s="11">
        <v>-49.578899999999997</v>
      </c>
      <c r="X3288" s="11" t="s">
        <v>4465</v>
      </c>
    </row>
    <row r="3289" spans="1:24" x14ac:dyDescent="0.25">
      <c r="A3289" s="11" t="s">
        <v>4465</v>
      </c>
      <c r="B3289" s="11">
        <v>261.33859999999999</v>
      </c>
      <c r="C3289" s="11">
        <v>100</v>
      </c>
      <c r="D3289" s="11">
        <v>196.77510000000001</v>
      </c>
      <c r="E3289" s="11">
        <v>341.69900000000001</v>
      </c>
      <c r="F3289" s="11">
        <v>683.38610000000006</v>
      </c>
      <c r="G3289" s="11">
        <v>1374.6659</v>
      </c>
      <c r="H3289" s="11">
        <v>2829.0672</v>
      </c>
      <c r="I3289" s="11">
        <v>0.42059999999999997</v>
      </c>
      <c r="J3289" s="11">
        <v>42.142400000000002</v>
      </c>
      <c r="K3289" s="11">
        <v>32.547400000000003</v>
      </c>
      <c r="L3289" s="11">
        <v>23.477699999999999</v>
      </c>
      <c r="M3289" s="11">
        <v>0</v>
      </c>
      <c r="N3289" s="11">
        <v>0</v>
      </c>
      <c r="O3289" s="11">
        <v>0</v>
      </c>
      <c r="P3289" s="11">
        <v>0</v>
      </c>
      <c r="Q3289" s="11">
        <v>281.02370000000002</v>
      </c>
      <c r="R3289" s="11">
        <v>323.3664</v>
      </c>
      <c r="S3289" s="11">
        <v>-73.6584</v>
      </c>
      <c r="T3289" s="11">
        <v>0.85170000000000001</v>
      </c>
      <c r="U3289" s="11">
        <v>10.948700000000001</v>
      </c>
      <c r="V3289" s="11">
        <v>-1.1287</v>
      </c>
      <c r="W3289" s="11">
        <v>-49.2622</v>
      </c>
      <c r="X3289" s="11" t="s">
        <v>4465</v>
      </c>
    </row>
    <row r="3290" spans="1:24" x14ac:dyDescent="0.25">
      <c r="A3290" s="11" t="s">
        <v>4466</v>
      </c>
      <c r="B3290" s="11">
        <v>546.96770000000004</v>
      </c>
      <c r="C3290" s="11">
        <v>100</v>
      </c>
      <c r="D3290" s="11">
        <v>219.79560000000001</v>
      </c>
      <c r="E3290" s="11">
        <v>425.12819999999999</v>
      </c>
      <c r="F3290" s="11">
        <v>932.75229999999999</v>
      </c>
      <c r="G3290" s="11">
        <v>2098.1583999999998</v>
      </c>
      <c r="H3290" s="11">
        <v>4831.9922999999999</v>
      </c>
      <c r="I3290" s="11">
        <v>0.47289999999999999</v>
      </c>
      <c r="J3290" s="11">
        <v>47.312100000000001</v>
      </c>
      <c r="K3290" s="11">
        <v>38.319699999999997</v>
      </c>
      <c r="L3290" s="11">
        <v>29.703700000000001</v>
      </c>
      <c r="M3290" s="11">
        <v>0</v>
      </c>
      <c r="N3290" s="11">
        <v>0</v>
      </c>
      <c r="O3290" s="11">
        <v>0</v>
      </c>
      <c r="P3290" s="11">
        <v>0</v>
      </c>
      <c r="Q3290" s="11">
        <v>577.51139999999998</v>
      </c>
      <c r="R3290" s="11">
        <v>381.65780000000001</v>
      </c>
      <c r="S3290" s="11">
        <v>-80.769400000000005</v>
      </c>
      <c r="T3290" s="11">
        <v>0.88719999999999999</v>
      </c>
      <c r="U3290" s="11">
        <v>19.684000000000001</v>
      </c>
      <c r="V3290" s="11">
        <v>0</v>
      </c>
      <c r="W3290" s="11">
        <v>-48.0809</v>
      </c>
      <c r="X3290" s="11" t="s">
        <v>4466</v>
      </c>
    </row>
    <row r="3291" spans="1:24" x14ac:dyDescent="0.25">
      <c r="A3291" s="11" t="s">
        <v>4466</v>
      </c>
      <c r="B3291" s="11">
        <v>546.96770000000004</v>
      </c>
      <c r="C3291" s="11">
        <v>100</v>
      </c>
      <c r="D3291" s="11">
        <v>219.79560000000001</v>
      </c>
      <c r="E3291" s="11">
        <v>425.12819999999999</v>
      </c>
      <c r="F3291" s="11">
        <v>932.75229999999999</v>
      </c>
      <c r="G3291" s="11">
        <v>2098.1583999999998</v>
      </c>
      <c r="H3291" s="11">
        <v>4831.9922999999999</v>
      </c>
      <c r="I3291" s="11">
        <v>0.47289999999999999</v>
      </c>
      <c r="J3291" s="11">
        <v>47.312100000000001</v>
      </c>
      <c r="K3291" s="11">
        <v>38.319699999999997</v>
      </c>
      <c r="L3291" s="11">
        <v>29.703700000000001</v>
      </c>
      <c r="M3291" s="11">
        <v>0</v>
      </c>
      <c r="N3291" s="11">
        <v>0</v>
      </c>
      <c r="O3291" s="11">
        <v>0</v>
      </c>
      <c r="P3291" s="11">
        <v>0</v>
      </c>
      <c r="Q3291" s="11">
        <v>577.51139999999998</v>
      </c>
      <c r="R3291" s="11">
        <v>381.65780000000001</v>
      </c>
      <c r="S3291" s="11">
        <v>-80.769400000000005</v>
      </c>
      <c r="T3291" s="11">
        <v>0.88719999999999999</v>
      </c>
      <c r="U3291" s="11">
        <v>19.684000000000001</v>
      </c>
      <c r="V3291" s="11">
        <v>0</v>
      </c>
      <c r="W3291" s="11">
        <v>-48.0809</v>
      </c>
      <c r="X3291" s="11" t="s">
        <v>4466</v>
      </c>
    </row>
    <row r="3292" spans="1:24" x14ac:dyDescent="0.25">
      <c r="A3292" s="11" t="s">
        <v>4466</v>
      </c>
      <c r="B3292" s="11">
        <v>546.96770000000004</v>
      </c>
      <c r="C3292" s="11">
        <v>100</v>
      </c>
      <c r="D3292" s="11">
        <v>219.79560000000001</v>
      </c>
      <c r="E3292" s="11">
        <v>425.12819999999999</v>
      </c>
      <c r="F3292" s="11">
        <v>932.75229999999999</v>
      </c>
      <c r="G3292" s="11">
        <v>2098.1583999999998</v>
      </c>
      <c r="H3292" s="11">
        <v>4831.9922999999999</v>
      </c>
      <c r="I3292" s="11">
        <v>0.47289999999999999</v>
      </c>
      <c r="J3292" s="11">
        <v>47.312100000000001</v>
      </c>
      <c r="K3292" s="11">
        <v>38.319699999999997</v>
      </c>
      <c r="L3292" s="11">
        <v>29.703700000000001</v>
      </c>
      <c r="M3292" s="11">
        <v>0</v>
      </c>
      <c r="N3292" s="11">
        <v>0</v>
      </c>
      <c r="O3292" s="11">
        <v>0</v>
      </c>
      <c r="P3292" s="11">
        <v>0</v>
      </c>
      <c r="Q3292" s="11">
        <v>555.16010000000006</v>
      </c>
      <c r="R3292" s="11">
        <v>381.65780000000001</v>
      </c>
      <c r="S3292" s="11">
        <v>-80.767700000000005</v>
      </c>
      <c r="T3292" s="11">
        <v>0.88719999999999999</v>
      </c>
      <c r="U3292" s="11">
        <v>19.684000000000001</v>
      </c>
      <c r="V3292" s="11">
        <v>0</v>
      </c>
      <c r="W3292" s="11">
        <v>-47.768799999999999</v>
      </c>
      <c r="X3292" s="11" t="s">
        <v>4466</v>
      </c>
    </row>
    <row r="3293" spans="1:24" x14ac:dyDescent="0.25">
      <c r="A3293" s="11" t="s">
        <v>61</v>
      </c>
      <c r="B3293" s="11">
        <v>202.69450000000001</v>
      </c>
      <c r="C3293" s="11">
        <v>100</v>
      </c>
      <c r="D3293" s="11">
        <v>114.35599999999999</v>
      </c>
      <c r="E3293" s="11">
        <v>112.4999</v>
      </c>
      <c r="F3293" s="11">
        <v>127.9127</v>
      </c>
      <c r="G3293" s="11">
        <v>145.76240000000001</v>
      </c>
      <c r="H3293" s="11">
        <v>174.1619</v>
      </c>
      <c r="I3293" s="11">
        <v>8.7400000000000005E-2</v>
      </c>
      <c r="J3293" s="11">
        <v>9.7589000000000006</v>
      </c>
      <c r="K3293" s="11">
        <v>2.9379</v>
      </c>
      <c r="L3293" s="11">
        <v>0.40699999999999997</v>
      </c>
      <c r="M3293" s="11">
        <v>0</v>
      </c>
      <c r="N3293" s="11">
        <v>0</v>
      </c>
      <c r="O3293" s="11">
        <v>0</v>
      </c>
      <c r="P3293" s="11">
        <v>0</v>
      </c>
      <c r="Q3293" s="11">
        <v>203.14490000000001</v>
      </c>
      <c r="R3293" s="11">
        <v>166.1198</v>
      </c>
      <c r="S3293" s="11">
        <v>-48.216999999999999</v>
      </c>
      <c r="T3293" s="11">
        <v>0.36749999999999999</v>
      </c>
      <c r="U3293" s="11">
        <v>5.4353999999999996</v>
      </c>
      <c r="V3293" s="11">
        <v>0</v>
      </c>
      <c r="W3293" s="11">
        <v>-34.649799999999999</v>
      </c>
      <c r="X3293" s="11" t="s">
        <v>61</v>
      </c>
    </row>
    <row r="3294" spans="1:24" x14ac:dyDescent="0.25">
      <c r="A3294" s="11" t="s">
        <v>219</v>
      </c>
      <c r="B3294" s="11">
        <v>273.31270000000001</v>
      </c>
      <c r="C3294" s="11">
        <v>100</v>
      </c>
      <c r="D3294" s="11">
        <v>128.33959999999999</v>
      </c>
      <c r="E3294" s="11">
        <v>196.40729999999999</v>
      </c>
      <c r="F3294" s="11">
        <v>333.29899999999998</v>
      </c>
      <c r="G3294" s="11">
        <v>576.82249999999999</v>
      </c>
      <c r="H3294" s="11">
        <v>1021.8899</v>
      </c>
      <c r="I3294" s="11">
        <v>0.25829999999999997</v>
      </c>
      <c r="J3294" s="11">
        <v>25.976700000000001</v>
      </c>
      <c r="K3294" s="11">
        <v>18.060300000000002</v>
      </c>
      <c r="L3294" s="11">
        <v>10.923999999999999</v>
      </c>
      <c r="M3294" s="11">
        <v>0</v>
      </c>
      <c r="N3294" s="11">
        <v>0</v>
      </c>
      <c r="O3294" s="11">
        <v>0</v>
      </c>
      <c r="P3294" s="11">
        <v>0</v>
      </c>
      <c r="Q3294" s="11">
        <v>307.51080000000002</v>
      </c>
      <c r="R3294" s="11">
        <v>413.06110000000001</v>
      </c>
      <c r="S3294" s="11">
        <v>-61.691400000000002</v>
      </c>
      <c r="T3294" s="11">
        <v>0.4299</v>
      </c>
      <c r="U3294" s="11">
        <v>7.0880999999999998</v>
      </c>
      <c r="V3294" s="11">
        <v>0</v>
      </c>
      <c r="W3294" s="11">
        <v>-44.402700000000003</v>
      </c>
      <c r="X3294" s="11" t="s">
        <v>219</v>
      </c>
    </row>
    <row r="3295" spans="1:24" x14ac:dyDescent="0.25">
      <c r="A3295" s="11" t="s">
        <v>309</v>
      </c>
      <c r="B3295" s="11">
        <v>385.16199999999998</v>
      </c>
      <c r="C3295" s="11">
        <v>100</v>
      </c>
      <c r="D3295" s="11">
        <v>201.31819999999999</v>
      </c>
      <c r="E3295" s="11">
        <v>310.67869999999999</v>
      </c>
      <c r="F3295" s="11">
        <v>538.90369999999996</v>
      </c>
      <c r="G3295" s="11">
        <v>928.76760000000002</v>
      </c>
      <c r="H3295" s="11">
        <v>1624.6116</v>
      </c>
      <c r="I3295" s="11">
        <v>0.4304</v>
      </c>
      <c r="J3295" s="11">
        <v>43.133099999999999</v>
      </c>
      <c r="K3295" s="11">
        <v>30.396100000000001</v>
      </c>
      <c r="L3295" s="11">
        <v>18.395299999999999</v>
      </c>
      <c r="M3295" s="11">
        <v>0</v>
      </c>
      <c r="N3295" s="11">
        <v>0</v>
      </c>
      <c r="O3295" s="11">
        <v>0</v>
      </c>
      <c r="P3295" s="11">
        <v>0</v>
      </c>
      <c r="Q3295" s="11">
        <v>401.75540000000001</v>
      </c>
      <c r="R3295" s="11">
        <v>291.47179999999997</v>
      </c>
      <c r="S3295" s="11">
        <v>-78.157600000000002</v>
      </c>
      <c r="T3295" s="11">
        <v>0.57240000000000002</v>
      </c>
      <c r="U3295" s="11">
        <v>13.294700000000001</v>
      </c>
      <c r="V3295" s="11">
        <v>0</v>
      </c>
      <c r="W3295" s="11">
        <v>-52.133200000000002</v>
      </c>
      <c r="X3295" s="11" t="s">
        <v>4467</v>
      </c>
    </row>
    <row r="3296" spans="1:24" x14ac:dyDescent="0.25">
      <c r="A3296" s="11" t="s">
        <v>4467</v>
      </c>
      <c r="B3296" s="11">
        <v>385.16199999999998</v>
      </c>
      <c r="C3296" s="11">
        <v>100</v>
      </c>
      <c r="D3296" s="11">
        <v>201.31819999999999</v>
      </c>
      <c r="E3296" s="11">
        <v>310.67869999999999</v>
      </c>
      <c r="F3296" s="11">
        <v>538.90369999999996</v>
      </c>
      <c r="G3296" s="11">
        <v>928.76760000000002</v>
      </c>
      <c r="H3296" s="11">
        <v>1624.6116</v>
      </c>
      <c r="I3296" s="11">
        <v>0.4304</v>
      </c>
      <c r="J3296" s="11">
        <v>43.133099999999999</v>
      </c>
      <c r="K3296" s="11">
        <v>30.396100000000001</v>
      </c>
      <c r="L3296" s="11">
        <v>18.395299999999999</v>
      </c>
      <c r="M3296" s="11">
        <v>0</v>
      </c>
      <c r="N3296" s="11">
        <v>0</v>
      </c>
      <c r="O3296" s="11">
        <v>0</v>
      </c>
      <c r="P3296" s="11">
        <v>0</v>
      </c>
      <c r="Q3296" s="11">
        <v>401.75540000000001</v>
      </c>
      <c r="R3296" s="11">
        <v>291.47179999999997</v>
      </c>
      <c r="S3296" s="11">
        <v>-78.157600000000002</v>
      </c>
      <c r="T3296" s="11">
        <v>0.57240000000000002</v>
      </c>
      <c r="U3296" s="11">
        <v>13.294700000000001</v>
      </c>
      <c r="V3296" s="11">
        <v>0</v>
      </c>
      <c r="W3296" s="11">
        <v>-52.133200000000002</v>
      </c>
      <c r="X3296" s="11" t="s">
        <v>4467</v>
      </c>
    </row>
    <row r="3297" spans="1:24" x14ac:dyDescent="0.25">
      <c r="A3297" s="11" t="s">
        <v>4467</v>
      </c>
      <c r="B3297" s="11">
        <v>385.16199999999998</v>
      </c>
      <c r="C3297" s="11">
        <v>100</v>
      </c>
      <c r="D3297" s="11">
        <v>201.31819999999999</v>
      </c>
      <c r="E3297" s="11">
        <v>310.67869999999999</v>
      </c>
      <c r="F3297" s="11">
        <v>538.90369999999996</v>
      </c>
      <c r="G3297" s="11">
        <v>928.76760000000002</v>
      </c>
      <c r="H3297" s="11">
        <v>1624.6116</v>
      </c>
      <c r="I3297" s="11">
        <v>0.4304</v>
      </c>
      <c r="J3297" s="11">
        <v>43.133099999999999</v>
      </c>
      <c r="K3297" s="11">
        <v>30.396100000000001</v>
      </c>
      <c r="L3297" s="11">
        <v>18.395299999999999</v>
      </c>
      <c r="M3297" s="11">
        <v>0</v>
      </c>
      <c r="N3297" s="11">
        <v>0</v>
      </c>
      <c r="O3297" s="11">
        <v>0</v>
      </c>
      <c r="P3297" s="11">
        <v>0</v>
      </c>
      <c r="Q3297" s="11">
        <v>385.64890000000003</v>
      </c>
      <c r="R3297" s="11">
        <v>291.47179999999997</v>
      </c>
      <c r="S3297" s="11">
        <v>-78.156000000000006</v>
      </c>
      <c r="T3297" s="11">
        <v>0.57240000000000002</v>
      </c>
      <c r="U3297" s="11">
        <v>13.294700000000001</v>
      </c>
      <c r="V3297" s="11">
        <v>0</v>
      </c>
      <c r="W3297" s="11">
        <v>-51.821300000000001</v>
      </c>
      <c r="X3297" s="11" t="s">
        <v>4467</v>
      </c>
    </row>
    <row r="3298" spans="1:24" x14ac:dyDescent="0.25">
      <c r="A3298" s="11" t="s">
        <v>4468</v>
      </c>
      <c r="B3298" s="11">
        <v>348.08440000000002</v>
      </c>
      <c r="C3298" s="11">
        <v>100</v>
      </c>
      <c r="D3298" s="11">
        <v>211.5205</v>
      </c>
      <c r="E3298" s="11">
        <v>422.46780000000001</v>
      </c>
      <c r="F3298" s="11">
        <v>925.53719999999998</v>
      </c>
      <c r="G3298" s="11">
        <v>2078.8703999999998</v>
      </c>
      <c r="H3298" s="11">
        <v>4779.0491000000002</v>
      </c>
      <c r="I3298" s="11">
        <v>0.4718</v>
      </c>
      <c r="J3298" s="11">
        <v>47.217100000000002</v>
      </c>
      <c r="K3298" s="11">
        <v>38.213799999999999</v>
      </c>
      <c r="L3298" s="11">
        <v>29.575099999999999</v>
      </c>
      <c r="M3298" s="11">
        <v>0</v>
      </c>
      <c r="N3298" s="11">
        <v>0</v>
      </c>
      <c r="O3298" s="11">
        <v>0</v>
      </c>
      <c r="P3298" s="11">
        <v>0</v>
      </c>
      <c r="Q3298" s="11">
        <v>359.12860000000001</v>
      </c>
      <c r="R3298" s="11">
        <v>241.39099999999999</v>
      </c>
      <c r="S3298" s="11">
        <v>-79.989999999999995</v>
      </c>
      <c r="T3298" s="11">
        <v>0.71930000000000005</v>
      </c>
      <c r="U3298" s="11">
        <v>12.2737</v>
      </c>
      <c r="V3298" s="11">
        <v>0</v>
      </c>
      <c r="W3298" s="11">
        <v>-54.869599999999998</v>
      </c>
      <c r="X3298" s="11" t="s">
        <v>4468</v>
      </c>
    </row>
    <row r="3299" spans="1:24" x14ac:dyDescent="0.25">
      <c r="A3299" s="11" t="s">
        <v>4468</v>
      </c>
      <c r="B3299" s="11">
        <v>348.08440000000002</v>
      </c>
      <c r="C3299" s="11">
        <v>100</v>
      </c>
      <c r="D3299" s="11">
        <v>211.5205</v>
      </c>
      <c r="E3299" s="11">
        <v>422.46780000000001</v>
      </c>
      <c r="F3299" s="11">
        <v>925.53719999999998</v>
      </c>
      <c r="G3299" s="11">
        <v>2078.8703999999998</v>
      </c>
      <c r="H3299" s="11">
        <v>4779.0491000000002</v>
      </c>
      <c r="I3299" s="11">
        <v>0.4718</v>
      </c>
      <c r="J3299" s="11">
        <v>47.217100000000002</v>
      </c>
      <c r="K3299" s="11">
        <v>38.213799999999999</v>
      </c>
      <c r="L3299" s="11">
        <v>29.575099999999999</v>
      </c>
      <c r="M3299" s="11">
        <v>0</v>
      </c>
      <c r="N3299" s="11">
        <v>0</v>
      </c>
      <c r="O3299" s="11">
        <v>0</v>
      </c>
      <c r="P3299" s="11">
        <v>0</v>
      </c>
      <c r="Q3299" s="11">
        <v>359.12860000000001</v>
      </c>
      <c r="R3299" s="11">
        <v>241.39099999999999</v>
      </c>
      <c r="S3299" s="11">
        <v>-79.989999999999995</v>
      </c>
      <c r="T3299" s="11">
        <v>0.71930000000000005</v>
      </c>
      <c r="U3299" s="11">
        <v>12.2737</v>
      </c>
      <c r="V3299" s="11">
        <v>0</v>
      </c>
      <c r="W3299" s="11">
        <v>-54.869599999999998</v>
      </c>
      <c r="X3299" s="11" t="s">
        <v>4468</v>
      </c>
    </row>
    <row r="3300" spans="1:24" x14ac:dyDescent="0.25">
      <c r="A3300" s="11" t="s">
        <v>4468</v>
      </c>
      <c r="B3300" s="11">
        <v>348.08440000000002</v>
      </c>
      <c r="C3300" s="11">
        <v>100</v>
      </c>
      <c r="D3300" s="11">
        <v>211.5205</v>
      </c>
      <c r="E3300" s="11">
        <v>422.46780000000001</v>
      </c>
      <c r="F3300" s="11">
        <v>925.53719999999998</v>
      </c>
      <c r="G3300" s="11">
        <v>2078.8703999999998</v>
      </c>
      <c r="H3300" s="11">
        <v>4779.0491000000002</v>
      </c>
      <c r="I3300" s="11">
        <v>0.4718</v>
      </c>
      <c r="J3300" s="11">
        <v>47.217100000000002</v>
      </c>
      <c r="K3300" s="11">
        <v>38.213799999999999</v>
      </c>
      <c r="L3300" s="11">
        <v>29.575099999999999</v>
      </c>
      <c r="M3300" s="11">
        <v>0</v>
      </c>
      <c r="N3300" s="11">
        <v>0</v>
      </c>
      <c r="O3300" s="11">
        <v>0</v>
      </c>
      <c r="P3300" s="11">
        <v>0</v>
      </c>
      <c r="Q3300" s="11">
        <v>349.30829999999997</v>
      </c>
      <c r="R3300" s="11">
        <v>241.39099999999999</v>
      </c>
      <c r="S3300" s="11">
        <v>-79.988299999999995</v>
      </c>
      <c r="T3300" s="11">
        <v>0.71930000000000005</v>
      </c>
      <c r="U3300" s="11">
        <v>12.2737</v>
      </c>
      <c r="V3300" s="11">
        <v>0</v>
      </c>
      <c r="W3300" s="11">
        <v>-54.557600000000001</v>
      </c>
      <c r="X3300" s="11" t="s">
        <v>4468</v>
      </c>
    </row>
    <row r="3301" spans="1:24" x14ac:dyDescent="0.25">
      <c r="A3301" s="11" t="s">
        <v>1048</v>
      </c>
      <c r="B3301" s="11">
        <v>397.75569999999999</v>
      </c>
      <c r="C3301" s="11">
        <v>100</v>
      </c>
      <c r="D3301" s="11">
        <v>172.51179999999999</v>
      </c>
      <c r="E3301" s="11">
        <v>230.9349</v>
      </c>
      <c r="F3301" s="11">
        <v>346.97559999999999</v>
      </c>
      <c r="G3301" s="11">
        <v>521.57489999999996</v>
      </c>
      <c r="H3301" s="11">
        <v>795.02340000000004</v>
      </c>
      <c r="I3301" s="11">
        <v>0.32590000000000002</v>
      </c>
      <c r="J3301" s="11">
        <v>32.683700000000002</v>
      </c>
      <c r="K3301" s="11">
        <v>19.139700000000001</v>
      </c>
      <c r="L3301" s="11">
        <v>7.9893999999999998</v>
      </c>
      <c r="M3301" s="11">
        <v>0</v>
      </c>
      <c r="N3301" s="11">
        <v>0</v>
      </c>
      <c r="O3301" s="11">
        <v>0</v>
      </c>
      <c r="P3301" s="11">
        <v>0</v>
      </c>
      <c r="Q3301" s="11">
        <v>397.50310000000002</v>
      </c>
      <c r="R3301" s="11">
        <v>307.47129999999999</v>
      </c>
      <c r="S3301" s="11">
        <v>-73.178299999999993</v>
      </c>
      <c r="T3301" s="11">
        <v>0.53029999999999999</v>
      </c>
      <c r="U3301" s="11">
        <v>13.6356</v>
      </c>
      <c r="V3301" s="11">
        <v>0</v>
      </c>
      <c r="W3301" s="11">
        <v>-48.144399999999997</v>
      </c>
      <c r="X3301" s="11" t="s">
        <v>1048</v>
      </c>
    </row>
    <row r="3302" spans="1:24" x14ac:dyDescent="0.25">
      <c r="A3302" s="11" t="s">
        <v>360</v>
      </c>
      <c r="B3302" s="11">
        <v>185.33580000000001</v>
      </c>
      <c r="C3302" s="11">
        <v>100</v>
      </c>
      <c r="D3302" s="11">
        <v>148.70930000000001</v>
      </c>
      <c r="E3302" s="11">
        <v>237.0573</v>
      </c>
      <c r="F3302" s="11">
        <v>424.36680000000001</v>
      </c>
      <c r="G3302" s="11">
        <v>777.94719999999995</v>
      </c>
      <c r="H3302" s="11">
        <v>1457.0225</v>
      </c>
      <c r="I3302" s="11">
        <v>0.30640000000000001</v>
      </c>
      <c r="J3302" s="11">
        <v>30.699300000000001</v>
      </c>
      <c r="K3302" s="11">
        <v>22.258400000000002</v>
      </c>
      <c r="L3302" s="11">
        <v>14.3971</v>
      </c>
      <c r="M3302" s="11">
        <v>0</v>
      </c>
      <c r="N3302" s="11">
        <v>0</v>
      </c>
      <c r="O3302" s="11">
        <v>0</v>
      </c>
      <c r="P3302" s="11">
        <v>0</v>
      </c>
      <c r="Q3302" s="11">
        <v>187.01949999999999</v>
      </c>
      <c r="R3302" s="11">
        <v>211.06630000000001</v>
      </c>
      <c r="S3302" s="11">
        <v>-64.238900000000001</v>
      </c>
      <c r="T3302" s="11">
        <v>0.48280000000000001</v>
      </c>
      <c r="U3302" s="11">
        <v>5.2073999999999998</v>
      </c>
      <c r="V3302" s="11">
        <v>-1.1335</v>
      </c>
      <c r="W3302" s="11">
        <v>-47.686399999999999</v>
      </c>
      <c r="X3302" s="11" t="s">
        <v>360</v>
      </c>
    </row>
    <row r="3303" spans="1:24" x14ac:dyDescent="0.25">
      <c r="A3303" s="11" t="s">
        <v>360</v>
      </c>
      <c r="B3303" s="11">
        <v>185.33580000000001</v>
      </c>
      <c r="C3303" s="11">
        <v>100</v>
      </c>
      <c r="D3303" s="11">
        <v>148.70930000000001</v>
      </c>
      <c r="E3303" s="11">
        <v>237.0573</v>
      </c>
      <c r="F3303" s="11">
        <v>424.36680000000001</v>
      </c>
      <c r="G3303" s="11">
        <v>777.94719999999995</v>
      </c>
      <c r="H3303" s="11">
        <v>1457.0225</v>
      </c>
      <c r="I3303" s="11">
        <v>0.30640000000000001</v>
      </c>
      <c r="J3303" s="11">
        <v>30.699300000000001</v>
      </c>
      <c r="K3303" s="11">
        <v>22.258400000000002</v>
      </c>
      <c r="L3303" s="11">
        <v>14.3971</v>
      </c>
      <c r="M3303" s="11">
        <v>0</v>
      </c>
      <c r="N3303" s="11">
        <v>0</v>
      </c>
      <c r="O3303" s="11">
        <v>0</v>
      </c>
      <c r="P3303" s="11">
        <v>0</v>
      </c>
      <c r="Q3303" s="11">
        <v>187.01949999999999</v>
      </c>
      <c r="R3303" s="11">
        <v>211.06630000000001</v>
      </c>
      <c r="S3303" s="11">
        <v>-64.238900000000001</v>
      </c>
      <c r="T3303" s="11">
        <v>0.48280000000000001</v>
      </c>
      <c r="U3303" s="11">
        <v>5.2073999999999998</v>
      </c>
      <c r="V3303" s="11">
        <v>-1.1335</v>
      </c>
      <c r="W3303" s="11">
        <v>-47.686399999999999</v>
      </c>
      <c r="X3303" s="11" t="s">
        <v>360</v>
      </c>
    </row>
    <row r="3304" spans="1:24" x14ac:dyDescent="0.25">
      <c r="A3304" s="11" t="s">
        <v>143</v>
      </c>
      <c r="B3304" s="11">
        <v>150.10720000000001</v>
      </c>
      <c r="C3304" s="11">
        <v>100</v>
      </c>
      <c r="D3304" s="11">
        <v>84.462800000000001</v>
      </c>
      <c r="E3304" s="11">
        <v>80.228999999999999</v>
      </c>
      <c r="F3304" s="11">
        <v>81.005700000000004</v>
      </c>
      <c r="G3304" s="11">
        <v>84.548500000000004</v>
      </c>
      <c r="H3304" s="11">
        <v>89.992400000000004</v>
      </c>
      <c r="I3304" s="11">
        <v>4.0399999999999998E-2</v>
      </c>
      <c r="J3304" s="11">
        <v>5.2279999999999998</v>
      </c>
      <c r="K3304" s="11">
        <v>0.62719999999999998</v>
      </c>
      <c r="L3304" s="11">
        <v>0</v>
      </c>
      <c r="M3304" s="11">
        <v>0</v>
      </c>
      <c r="N3304" s="11">
        <v>0</v>
      </c>
      <c r="O3304" s="11">
        <v>0</v>
      </c>
      <c r="P3304" s="11">
        <v>0</v>
      </c>
      <c r="Q3304" s="11">
        <v>149.79839999999999</v>
      </c>
      <c r="R3304" s="11">
        <v>186.82050000000001</v>
      </c>
      <c r="S3304" s="11">
        <v>-53.676000000000002</v>
      </c>
      <c r="T3304" s="11">
        <v>7.17E-2</v>
      </c>
      <c r="U3304" s="11">
        <v>4.0027999999999997</v>
      </c>
      <c r="V3304" s="11">
        <v>0</v>
      </c>
      <c r="W3304" s="11">
        <v>-42.548999999999999</v>
      </c>
      <c r="X3304" s="11" t="s">
        <v>143</v>
      </c>
    </row>
    <row r="3305" spans="1:24" x14ac:dyDescent="0.25">
      <c r="A3305" s="11" t="s">
        <v>4469</v>
      </c>
      <c r="B3305" s="11">
        <v>176.96010000000001</v>
      </c>
      <c r="C3305" s="11">
        <v>100</v>
      </c>
      <c r="D3305" s="11">
        <v>113.45959999999999</v>
      </c>
      <c r="E3305" s="11">
        <v>154.47569999999999</v>
      </c>
      <c r="F3305" s="11">
        <v>237.58439999999999</v>
      </c>
      <c r="G3305" s="11">
        <v>383.84199999999998</v>
      </c>
      <c r="H3305" s="11">
        <v>636.76840000000004</v>
      </c>
      <c r="I3305" s="11">
        <v>0.19139999999999999</v>
      </c>
      <c r="J3305" s="11">
        <v>19.341200000000001</v>
      </c>
      <c r="K3305" s="11">
        <v>12.575699999999999</v>
      </c>
      <c r="L3305" s="11">
        <v>7.0571000000000002</v>
      </c>
      <c r="M3305" s="11">
        <v>0</v>
      </c>
      <c r="N3305" s="11">
        <v>0</v>
      </c>
      <c r="O3305" s="11">
        <v>0</v>
      </c>
      <c r="P3305" s="11">
        <v>0</v>
      </c>
      <c r="Q3305" s="11">
        <v>178.03059999999999</v>
      </c>
      <c r="R3305" s="11">
        <v>199.12219999999999</v>
      </c>
      <c r="S3305" s="11">
        <v>-56.46</v>
      </c>
      <c r="T3305" s="11">
        <v>0.3281</v>
      </c>
      <c r="U3305" s="11">
        <v>6.2081</v>
      </c>
      <c r="V3305" s="11">
        <v>-1.1335</v>
      </c>
      <c r="W3305" s="11">
        <v>-41.683</v>
      </c>
      <c r="X3305" s="11" t="s">
        <v>4469</v>
      </c>
    </row>
    <row r="3306" spans="1:24" x14ac:dyDescent="0.25">
      <c r="A3306" s="11" t="s">
        <v>4469</v>
      </c>
      <c r="B3306" s="11">
        <v>176.96010000000001</v>
      </c>
      <c r="C3306" s="11">
        <v>100</v>
      </c>
      <c r="D3306" s="11">
        <v>113.45959999999999</v>
      </c>
      <c r="E3306" s="11">
        <v>154.47569999999999</v>
      </c>
      <c r="F3306" s="11">
        <v>237.58439999999999</v>
      </c>
      <c r="G3306" s="11">
        <v>383.84199999999998</v>
      </c>
      <c r="H3306" s="11">
        <v>636.76840000000004</v>
      </c>
      <c r="I3306" s="11">
        <v>0.19139999999999999</v>
      </c>
      <c r="J3306" s="11">
        <v>19.341200000000001</v>
      </c>
      <c r="K3306" s="11">
        <v>12.575699999999999</v>
      </c>
      <c r="L3306" s="11">
        <v>7.0571000000000002</v>
      </c>
      <c r="M3306" s="11">
        <v>0</v>
      </c>
      <c r="N3306" s="11">
        <v>0</v>
      </c>
      <c r="O3306" s="11">
        <v>0</v>
      </c>
      <c r="P3306" s="11">
        <v>0</v>
      </c>
      <c r="Q3306" s="11">
        <v>178.03059999999999</v>
      </c>
      <c r="R3306" s="11">
        <v>199.12219999999999</v>
      </c>
      <c r="S3306" s="11">
        <v>-56.46</v>
      </c>
      <c r="T3306" s="11">
        <v>0.3281</v>
      </c>
      <c r="U3306" s="11">
        <v>6.2081</v>
      </c>
      <c r="V3306" s="11">
        <v>-1.1335</v>
      </c>
      <c r="W3306" s="11">
        <v>-41.683</v>
      </c>
      <c r="X3306" s="11" t="s">
        <v>4469</v>
      </c>
    </row>
    <row r="3307" spans="1:24" x14ac:dyDescent="0.25">
      <c r="A3307" s="11" t="s">
        <v>4469</v>
      </c>
      <c r="B3307" s="11">
        <v>176.96010000000001</v>
      </c>
      <c r="C3307" s="11">
        <v>100</v>
      </c>
      <c r="D3307" s="11">
        <v>113.45959999999999</v>
      </c>
      <c r="E3307" s="11">
        <v>154.47569999999999</v>
      </c>
      <c r="F3307" s="11">
        <v>237.58439999999999</v>
      </c>
      <c r="G3307" s="11">
        <v>383.84199999999998</v>
      </c>
      <c r="H3307" s="11">
        <v>636.76840000000004</v>
      </c>
      <c r="I3307" s="11">
        <v>0.19139999999999999</v>
      </c>
      <c r="J3307" s="11">
        <v>19.341200000000001</v>
      </c>
      <c r="K3307" s="11">
        <v>12.575699999999999</v>
      </c>
      <c r="L3307" s="11">
        <v>7.0571000000000002</v>
      </c>
      <c r="M3307" s="11">
        <v>0</v>
      </c>
      <c r="N3307" s="11">
        <v>0</v>
      </c>
      <c r="O3307" s="11">
        <v>0</v>
      </c>
      <c r="P3307" s="11">
        <v>0</v>
      </c>
      <c r="Q3307" s="11">
        <v>174.69149999999999</v>
      </c>
      <c r="R3307" s="11">
        <v>199.12219999999999</v>
      </c>
      <c r="S3307" s="11">
        <v>-56.458799999999997</v>
      </c>
      <c r="T3307" s="11">
        <v>0.3281</v>
      </c>
      <c r="U3307" s="11">
        <v>6.2081</v>
      </c>
      <c r="V3307" s="11">
        <v>-1.1287</v>
      </c>
      <c r="W3307" s="11">
        <v>-41.366599999999998</v>
      </c>
      <c r="X3307" s="11" t="s">
        <v>4469</v>
      </c>
    </row>
    <row r="3308" spans="1:24" x14ac:dyDescent="0.25">
      <c r="A3308" s="11" t="s">
        <v>4470</v>
      </c>
      <c r="B3308" s="11">
        <v>228.309</v>
      </c>
      <c r="C3308" s="11">
        <v>100</v>
      </c>
      <c r="D3308" s="11">
        <v>209.68</v>
      </c>
      <c r="E3308" s="11">
        <v>387.06869999999998</v>
      </c>
      <c r="F3308" s="11">
        <v>811.80219999999997</v>
      </c>
      <c r="G3308" s="11">
        <v>1746.9494999999999</v>
      </c>
      <c r="H3308" s="11">
        <v>3867.2078999999999</v>
      </c>
      <c r="I3308" s="11">
        <v>0.43819999999999998</v>
      </c>
      <c r="J3308" s="11">
        <v>44.038899999999998</v>
      </c>
      <c r="K3308" s="11">
        <v>34.802799999999998</v>
      </c>
      <c r="L3308" s="11">
        <v>26.1448</v>
      </c>
      <c r="M3308" s="11">
        <v>0</v>
      </c>
      <c r="N3308" s="11">
        <v>0</v>
      </c>
      <c r="O3308" s="11">
        <v>0</v>
      </c>
      <c r="P3308" s="11">
        <v>0</v>
      </c>
      <c r="Q3308" s="11">
        <v>249.51050000000001</v>
      </c>
      <c r="R3308" s="11">
        <v>191.2474</v>
      </c>
      <c r="S3308" s="11">
        <v>-80.783100000000005</v>
      </c>
      <c r="T3308" s="11">
        <v>0.77090000000000003</v>
      </c>
      <c r="U3308" s="11">
        <v>7.9287000000000001</v>
      </c>
      <c r="V3308" s="11">
        <v>-1.1335</v>
      </c>
      <c r="W3308" s="11">
        <v>-57.1203</v>
      </c>
      <c r="X3308" s="11" t="s">
        <v>4470</v>
      </c>
    </row>
    <row r="3309" spans="1:24" x14ac:dyDescent="0.25">
      <c r="A3309" s="11" t="s">
        <v>4470</v>
      </c>
      <c r="B3309" s="11">
        <v>228.309</v>
      </c>
      <c r="C3309" s="11">
        <v>100</v>
      </c>
      <c r="D3309" s="11">
        <v>209.68</v>
      </c>
      <c r="E3309" s="11">
        <v>387.06869999999998</v>
      </c>
      <c r="F3309" s="11">
        <v>811.80219999999997</v>
      </c>
      <c r="G3309" s="11">
        <v>1746.9494999999999</v>
      </c>
      <c r="H3309" s="11">
        <v>3867.2078999999999</v>
      </c>
      <c r="I3309" s="11">
        <v>0.43819999999999998</v>
      </c>
      <c r="J3309" s="11">
        <v>44.038899999999998</v>
      </c>
      <c r="K3309" s="11">
        <v>34.802799999999998</v>
      </c>
      <c r="L3309" s="11">
        <v>26.1448</v>
      </c>
      <c r="M3309" s="11">
        <v>0</v>
      </c>
      <c r="N3309" s="11">
        <v>0</v>
      </c>
      <c r="O3309" s="11">
        <v>0</v>
      </c>
      <c r="P3309" s="11">
        <v>0</v>
      </c>
      <c r="Q3309" s="11">
        <v>249.51050000000001</v>
      </c>
      <c r="R3309" s="11">
        <v>191.2474</v>
      </c>
      <c r="S3309" s="11">
        <v>-80.783100000000005</v>
      </c>
      <c r="T3309" s="11">
        <v>0.77090000000000003</v>
      </c>
      <c r="U3309" s="11">
        <v>7.9287000000000001</v>
      </c>
      <c r="V3309" s="11">
        <v>-1.1335</v>
      </c>
      <c r="W3309" s="11">
        <v>-57.1203</v>
      </c>
      <c r="X3309" s="11" t="s">
        <v>4470</v>
      </c>
    </row>
    <row r="3310" spans="1:24" x14ac:dyDescent="0.25">
      <c r="A3310" s="11" t="s">
        <v>4470</v>
      </c>
      <c r="B3310" s="11">
        <v>228.309</v>
      </c>
      <c r="C3310" s="11">
        <v>100</v>
      </c>
      <c r="D3310" s="11">
        <v>209.68</v>
      </c>
      <c r="E3310" s="11">
        <v>387.06869999999998</v>
      </c>
      <c r="F3310" s="11">
        <v>811.80219999999997</v>
      </c>
      <c r="G3310" s="11">
        <v>1746.9494999999999</v>
      </c>
      <c r="H3310" s="11">
        <v>3867.2078000000001</v>
      </c>
      <c r="I3310" s="11">
        <v>0.43819999999999998</v>
      </c>
      <c r="J3310" s="11">
        <v>44.038899999999998</v>
      </c>
      <c r="K3310" s="11">
        <v>34.802799999999998</v>
      </c>
      <c r="L3310" s="11">
        <v>26.1448</v>
      </c>
      <c r="M3310" s="11">
        <v>0</v>
      </c>
      <c r="N3310" s="11">
        <v>0</v>
      </c>
      <c r="O3310" s="11">
        <v>0</v>
      </c>
      <c r="P3310" s="11">
        <v>0</v>
      </c>
      <c r="Q3310" s="11">
        <v>246.15610000000001</v>
      </c>
      <c r="R3310" s="11">
        <v>191.2474</v>
      </c>
      <c r="S3310" s="11">
        <v>-80.781400000000005</v>
      </c>
      <c r="T3310" s="11">
        <v>0.77080000000000004</v>
      </c>
      <c r="U3310" s="11">
        <v>7.9287000000000001</v>
      </c>
      <c r="V3310" s="11">
        <v>-1.1287</v>
      </c>
      <c r="W3310" s="11">
        <v>-56.8035</v>
      </c>
      <c r="X3310" s="11" t="s">
        <v>4470</v>
      </c>
    </row>
    <row r="3311" spans="1:24" x14ac:dyDescent="0.25">
      <c r="A3311" s="11" t="s">
        <v>1512</v>
      </c>
      <c r="B3311" s="11">
        <v>149.08600000000001</v>
      </c>
      <c r="C3311" s="11">
        <v>100</v>
      </c>
      <c r="D3311" s="11">
        <v>203.0908</v>
      </c>
      <c r="E3311" s="11">
        <v>419.06509999999997</v>
      </c>
      <c r="F3311" s="11">
        <v>914.63649999999996</v>
      </c>
      <c r="G3311" s="11">
        <v>2044.1686</v>
      </c>
      <c r="H3311" s="11">
        <v>4667.6909999999998</v>
      </c>
      <c r="I3311" s="11">
        <v>0.46960000000000002</v>
      </c>
      <c r="J3311" s="11">
        <v>47.032400000000003</v>
      </c>
      <c r="K3311" s="11">
        <v>38.101100000000002</v>
      </c>
      <c r="L3311" s="11">
        <v>29.519200000000001</v>
      </c>
      <c r="M3311" s="11">
        <v>0</v>
      </c>
      <c r="N3311" s="11">
        <v>0</v>
      </c>
      <c r="O3311" s="11">
        <v>0</v>
      </c>
      <c r="P3311" s="11">
        <v>0</v>
      </c>
      <c r="Q3311" s="11">
        <v>137.20419999999999</v>
      </c>
      <c r="R3311" s="11">
        <v>101.12430000000001</v>
      </c>
      <c r="S3311" s="11">
        <v>-79.000600000000006</v>
      </c>
      <c r="T3311" s="11">
        <v>0.51859999999999995</v>
      </c>
      <c r="U3311" s="11">
        <v>4.8643000000000001</v>
      </c>
      <c r="V3311" s="11">
        <v>0</v>
      </c>
      <c r="W3311" s="11">
        <v>-61.1252</v>
      </c>
      <c r="X3311" s="11" t="s">
        <v>1512</v>
      </c>
    </row>
    <row r="3312" spans="1:24" x14ac:dyDescent="0.25">
      <c r="A3312" s="11" t="s">
        <v>1512</v>
      </c>
      <c r="B3312" s="11">
        <v>149.08600000000001</v>
      </c>
      <c r="C3312" s="11">
        <v>100</v>
      </c>
      <c r="D3312" s="11">
        <v>203.0908</v>
      </c>
      <c r="E3312" s="11">
        <v>419.06509999999997</v>
      </c>
      <c r="F3312" s="11">
        <v>914.63649999999996</v>
      </c>
      <c r="G3312" s="11">
        <v>2044.1686</v>
      </c>
      <c r="H3312" s="11">
        <v>4667.6909999999998</v>
      </c>
      <c r="I3312" s="11">
        <v>0.46960000000000002</v>
      </c>
      <c r="J3312" s="11">
        <v>47.032400000000003</v>
      </c>
      <c r="K3312" s="11">
        <v>38.101100000000002</v>
      </c>
      <c r="L3312" s="11">
        <v>29.519200000000001</v>
      </c>
      <c r="M3312" s="11">
        <v>0</v>
      </c>
      <c r="N3312" s="11">
        <v>0</v>
      </c>
      <c r="O3312" s="11">
        <v>0</v>
      </c>
      <c r="P3312" s="11">
        <v>0</v>
      </c>
      <c r="Q3312" s="11">
        <v>137.20419999999999</v>
      </c>
      <c r="R3312" s="11">
        <v>101.12430000000001</v>
      </c>
      <c r="S3312" s="11">
        <v>-79.000600000000006</v>
      </c>
      <c r="T3312" s="11">
        <v>0.51859999999999995</v>
      </c>
      <c r="U3312" s="11">
        <v>4.8643000000000001</v>
      </c>
      <c r="V3312" s="11">
        <v>0</v>
      </c>
      <c r="W3312" s="11">
        <v>-61.1252</v>
      </c>
      <c r="X3312" s="11" t="s">
        <v>1512</v>
      </c>
    </row>
    <row r="3313" spans="1:24" x14ac:dyDescent="0.25">
      <c r="A3313" s="11" t="s">
        <v>133</v>
      </c>
      <c r="B3313" s="11">
        <v>196.30459999999999</v>
      </c>
      <c r="C3313" s="11">
        <v>100</v>
      </c>
      <c r="D3313" s="11">
        <v>164.4699</v>
      </c>
      <c r="E3313" s="11">
        <v>230.08750000000001</v>
      </c>
      <c r="F3313" s="11">
        <v>347.40480000000002</v>
      </c>
      <c r="G3313" s="11">
        <v>524.36300000000006</v>
      </c>
      <c r="H3313" s="11">
        <v>801.68</v>
      </c>
      <c r="I3313" s="11">
        <v>0.32679999999999998</v>
      </c>
      <c r="J3313" s="11">
        <v>32.741900000000001</v>
      </c>
      <c r="K3313" s="11">
        <v>19.227599999999999</v>
      </c>
      <c r="L3313" s="11">
        <v>8.0937000000000001</v>
      </c>
      <c r="M3313" s="11">
        <v>0</v>
      </c>
      <c r="N3313" s="11">
        <v>0</v>
      </c>
      <c r="O3313" s="11">
        <v>0</v>
      </c>
      <c r="P3313" s="11">
        <v>0</v>
      </c>
      <c r="Q3313" s="11">
        <v>186.0565</v>
      </c>
      <c r="R3313" s="11">
        <v>167.2045</v>
      </c>
      <c r="S3313" s="11">
        <v>-72.098299999999995</v>
      </c>
      <c r="T3313" s="11">
        <v>0.39660000000000001</v>
      </c>
      <c r="U3313" s="11">
        <v>6.1519000000000004</v>
      </c>
      <c r="V3313" s="11">
        <v>0</v>
      </c>
      <c r="W3313" s="11">
        <v>-54.616199999999999</v>
      </c>
      <c r="X3313" s="11" t="s">
        <v>133</v>
      </c>
    </row>
    <row r="3314" spans="1:24" x14ac:dyDescent="0.25">
      <c r="A3314" s="11" t="s">
        <v>62</v>
      </c>
      <c r="B3314" s="11">
        <v>208.26079999999999</v>
      </c>
      <c r="C3314" s="11">
        <v>100</v>
      </c>
      <c r="D3314" s="11">
        <v>114.28489999999999</v>
      </c>
      <c r="E3314" s="11">
        <v>145.52279999999999</v>
      </c>
      <c r="F3314" s="11">
        <v>199.11080000000001</v>
      </c>
      <c r="G3314" s="11">
        <v>274.005</v>
      </c>
      <c r="H3314" s="11">
        <v>383.62689999999998</v>
      </c>
      <c r="I3314" s="11">
        <v>0.19600000000000001</v>
      </c>
      <c r="J3314" s="11">
        <v>19.712</v>
      </c>
      <c r="K3314" s="11">
        <v>9.4719999999999995</v>
      </c>
      <c r="L3314" s="11">
        <v>2.5983999999999998</v>
      </c>
      <c r="M3314" s="11">
        <v>0</v>
      </c>
      <c r="N3314" s="11">
        <v>0</v>
      </c>
      <c r="O3314" s="11">
        <v>0</v>
      </c>
      <c r="P3314" s="11">
        <v>0</v>
      </c>
      <c r="Q3314" s="11">
        <v>231.00219999999999</v>
      </c>
      <c r="R3314" s="11">
        <v>299.09249999999997</v>
      </c>
      <c r="S3314" s="11">
        <v>-58.878900000000002</v>
      </c>
      <c r="T3314" s="11">
        <v>0.32479999999999998</v>
      </c>
      <c r="U3314" s="11">
        <v>5.2356999999999996</v>
      </c>
      <c r="V3314" s="11">
        <v>0</v>
      </c>
      <c r="W3314" s="11">
        <v>-43.836599999999997</v>
      </c>
      <c r="X3314" s="11" t="s">
        <v>62</v>
      </c>
    </row>
    <row r="3315" spans="1:24" x14ac:dyDescent="0.25">
      <c r="A3315" s="11" t="s">
        <v>4471</v>
      </c>
      <c r="B3315" s="11">
        <v>244.03270000000001</v>
      </c>
      <c r="C3315" s="11">
        <v>100</v>
      </c>
      <c r="D3315" s="11">
        <v>129.29660000000001</v>
      </c>
      <c r="E3315" s="11">
        <v>200.11940000000001</v>
      </c>
      <c r="F3315" s="11">
        <v>342.84550000000002</v>
      </c>
      <c r="G3315" s="11">
        <v>599.85950000000003</v>
      </c>
      <c r="H3315" s="11">
        <v>1073.6972000000001</v>
      </c>
      <c r="I3315" s="11">
        <v>0.26329999999999998</v>
      </c>
      <c r="J3315" s="11">
        <v>26.415800000000001</v>
      </c>
      <c r="K3315" s="11">
        <v>18.523700000000002</v>
      </c>
      <c r="L3315" s="11">
        <v>11.324400000000001</v>
      </c>
      <c r="M3315" s="11">
        <v>0</v>
      </c>
      <c r="N3315" s="11">
        <v>0</v>
      </c>
      <c r="O3315" s="11">
        <v>0</v>
      </c>
      <c r="P3315" s="11">
        <v>0</v>
      </c>
      <c r="Q3315" s="11">
        <v>283.67590000000001</v>
      </c>
      <c r="R3315" s="11">
        <v>363.05360000000002</v>
      </c>
      <c r="S3315" s="11">
        <v>-61.476399999999998</v>
      </c>
      <c r="T3315" s="11">
        <v>0.45590000000000003</v>
      </c>
      <c r="U3315" s="11">
        <v>6.3079000000000001</v>
      </c>
      <c r="V3315" s="11">
        <v>0</v>
      </c>
      <c r="W3315" s="11">
        <v>-45.5548</v>
      </c>
      <c r="X3315" s="11" t="s">
        <v>4471</v>
      </c>
    </row>
    <row r="3316" spans="1:24" x14ac:dyDescent="0.25">
      <c r="A3316" s="11" t="s">
        <v>4471</v>
      </c>
      <c r="B3316" s="11">
        <v>244.03270000000001</v>
      </c>
      <c r="C3316" s="11">
        <v>100</v>
      </c>
      <c r="D3316" s="11">
        <v>129.29660000000001</v>
      </c>
      <c r="E3316" s="11">
        <v>200.11940000000001</v>
      </c>
      <c r="F3316" s="11">
        <v>342.84550000000002</v>
      </c>
      <c r="G3316" s="11">
        <v>599.85950000000003</v>
      </c>
      <c r="H3316" s="11">
        <v>1073.6972000000001</v>
      </c>
      <c r="I3316" s="11">
        <v>0.26329999999999998</v>
      </c>
      <c r="J3316" s="11">
        <v>26.415800000000001</v>
      </c>
      <c r="K3316" s="11">
        <v>18.523700000000002</v>
      </c>
      <c r="L3316" s="11">
        <v>11.324400000000001</v>
      </c>
      <c r="M3316" s="11">
        <v>0</v>
      </c>
      <c r="N3316" s="11">
        <v>0</v>
      </c>
      <c r="O3316" s="11">
        <v>0</v>
      </c>
      <c r="P3316" s="11">
        <v>0</v>
      </c>
      <c r="Q3316" s="11">
        <v>283.67590000000001</v>
      </c>
      <c r="R3316" s="11">
        <v>363.05360000000002</v>
      </c>
      <c r="S3316" s="11">
        <v>-61.476399999999998</v>
      </c>
      <c r="T3316" s="11">
        <v>0.45590000000000003</v>
      </c>
      <c r="U3316" s="11">
        <v>6.3079000000000001</v>
      </c>
      <c r="V3316" s="11">
        <v>0</v>
      </c>
      <c r="W3316" s="11">
        <v>-45.5548</v>
      </c>
      <c r="X3316" s="11" t="s">
        <v>4471</v>
      </c>
    </row>
    <row r="3317" spans="1:24" x14ac:dyDescent="0.25">
      <c r="A3317" s="11" t="s">
        <v>4471</v>
      </c>
      <c r="B3317" s="11">
        <v>244.03270000000001</v>
      </c>
      <c r="C3317" s="11">
        <v>100</v>
      </c>
      <c r="D3317" s="11">
        <v>129.29660000000001</v>
      </c>
      <c r="E3317" s="11">
        <v>200.11940000000001</v>
      </c>
      <c r="F3317" s="11">
        <v>342.84550000000002</v>
      </c>
      <c r="G3317" s="11">
        <v>599.85950000000003</v>
      </c>
      <c r="H3317" s="11">
        <v>1073.6972000000001</v>
      </c>
      <c r="I3317" s="11">
        <v>0.26329999999999998</v>
      </c>
      <c r="J3317" s="11">
        <v>26.415800000000001</v>
      </c>
      <c r="K3317" s="11">
        <v>18.523700000000002</v>
      </c>
      <c r="L3317" s="11">
        <v>11.324400000000001</v>
      </c>
      <c r="M3317" s="11">
        <v>0</v>
      </c>
      <c r="N3317" s="11">
        <v>0</v>
      </c>
      <c r="O3317" s="11">
        <v>0</v>
      </c>
      <c r="P3317" s="11">
        <v>0</v>
      </c>
      <c r="Q3317" s="11">
        <v>272.8861</v>
      </c>
      <c r="R3317" s="11">
        <v>363.05360000000002</v>
      </c>
      <c r="S3317" s="11">
        <v>-61.475099999999998</v>
      </c>
      <c r="T3317" s="11">
        <v>0.45590000000000003</v>
      </c>
      <c r="U3317" s="11">
        <v>6.3079000000000001</v>
      </c>
      <c r="V3317" s="11">
        <v>0</v>
      </c>
      <c r="W3317" s="11">
        <v>-45.243099999999998</v>
      </c>
      <c r="X3317" s="11" t="s">
        <v>4471</v>
      </c>
    </row>
    <row r="3318" spans="1:24" x14ac:dyDescent="0.25">
      <c r="A3318" s="11" t="s">
        <v>189</v>
      </c>
      <c r="B3318" s="11">
        <v>278.4907</v>
      </c>
      <c r="C3318" s="11">
        <v>100</v>
      </c>
      <c r="D3318" s="11">
        <v>115.5038</v>
      </c>
      <c r="E3318" s="11">
        <v>115.5098</v>
      </c>
      <c r="F3318" s="11">
        <v>187.0796</v>
      </c>
      <c r="G3318" s="11">
        <v>239.40530000000001</v>
      </c>
      <c r="H3318" s="11">
        <v>403.21409999999997</v>
      </c>
      <c r="I3318" s="11">
        <v>0.1399</v>
      </c>
      <c r="J3318" s="11">
        <v>14.424899999999999</v>
      </c>
      <c r="K3318" s="11">
        <v>8.5884</v>
      </c>
      <c r="L3318" s="11">
        <v>4.0148000000000001</v>
      </c>
      <c r="M3318" s="11">
        <v>-9.5999999999999992E-3</v>
      </c>
      <c r="N3318" s="11">
        <v>1.0397000000000001</v>
      </c>
      <c r="O3318" s="11">
        <v>0.31530000000000002</v>
      </c>
      <c r="P3318" s="11">
        <v>3.4799999999999998E-2</v>
      </c>
      <c r="Q3318" s="11">
        <v>325.71890000000002</v>
      </c>
      <c r="R3318" s="11">
        <v>397.0849</v>
      </c>
      <c r="S3318" s="11">
        <v>-54.829000000000001</v>
      </c>
      <c r="T3318" s="11">
        <v>0.44700000000000001</v>
      </c>
      <c r="U3318" s="11">
        <v>7.6726000000000001</v>
      </c>
      <c r="V3318" s="11">
        <v>0</v>
      </c>
      <c r="W3318" s="11">
        <v>-38.148200000000003</v>
      </c>
      <c r="X3318" s="11" t="s">
        <v>4472</v>
      </c>
    </row>
    <row r="3319" spans="1:24" x14ac:dyDescent="0.25">
      <c r="A3319" s="11" t="s">
        <v>4472</v>
      </c>
      <c r="B3319" s="11">
        <v>278.4907</v>
      </c>
      <c r="C3319" s="11">
        <v>100</v>
      </c>
      <c r="D3319" s="11">
        <v>115.5038</v>
      </c>
      <c r="E3319" s="11">
        <v>115.5098</v>
      </c>
      <c r="F3319" s="11">
        <v>187.0796</v>
      </c>
      <c r="G3319" s="11">
        <v>239.40530000000001</v>
      </c>
      <c r="H3319" s="11">
        <v>403.21409999999997</v>
      </c>
      <c r="I3319" s="11">
        <v>0.1399</v>
      </c>
      <c r="J3319" s="11">
        <v>14.424899999999999</v>
      </c>
      <c r="K3319" s="11">
        <v>8.5884</v>
      </c>
      <c r="L3319" s="11">
        <v>4.0148000000000001</v>
      </c>
      <c r="M3319" s="11">
        <v>-9.5999999999999992E-3</v>
      </c>
      <c r="N3319" s="11">
        <v>1.0397000000000001</v>
      </c>
      <c r="O3319" s="11">
        <v>0.31530000000000002</v>
      </c>
      <c r="P3319" s="11">
        <v>3.4799999999999998E-2</v>
      </c>
      <c r="Q3319" s="11">
        <v>325.71890000000002</v>
      </c>
      <c r="R3319" s="11">
        <v>397.0849</v>
      </c>
      <c r="S3319" s="11">
        <v>-54.829000000000001</v>
      </c>
      <c r="T3319" s="11">
        <v>0.44700000000000001</v>
      </c>
      <c r="U3319" s="11">
        <v>7.6726000000000001</v>
      </c>
      <c r="V3319" s="11">
        <v>0</v>
      </c>
      <c r="W3319" s="11">
        <v>-38.148200000000003</v>
      </c>
      <c r="X3319" s="11" t="s">
        <v>4472</v>
      </c>
    </row>
    <row r="3320" spans="1:24" x14ac:dyDescent="0.25">
      <c r="A3320" s="11" t="s">
        <v>4472</v>
      </c>
      <c r="B3320" s="11">
        <v>278.4907</v>
      </c>
      <c r="C3320" s="11">
        <v>100</v>
      </c>
      <c r="D3320" s="11">
        <v>115.5038</v>
      </c>
      <c r="E3320" s="11">
        <v>115.5098</v>
      </c>
      <c r="F3320" s="11">
        <v>187.0796</v>
      </c>
      <c r="G3320" s="11">
        <v>239.40530000000001</v>
      </c>
      <c r="H3320" s="11">
        <v>403.21409999999997</v>
      </c>
      <c r="I3320" s="11">
        <v>0.1399</v>
      </c>
      <c r="J3320" s="11">
        <v>14.424899999999999</v>
      </c>
      <c r="K3320" s="11">
        <v>8.5884</v>
      </c>
      <c r="L3320" s="11">
        <v>4.0148000000000001</v>
      </c>
      <c r="M3320" s="11">
        <v>-9.5999999999999992E-3</v>
      </c>
      <c r="N3320" s="11">
        <v>1.0397000000000001</v>
      </c>
      <c r="O3320" s="11">
        <v>0.31530000000000002</v>
      </c>
      <c r="P3320" s="11">
        <v>3.4799999999999998E-2</v>
      </c>
      <c r="Q3320" s="11">
        <v>313.01319999999998</v>
      </c>
      <c r="R3320" s="11">
        <v>397.0849</v>
      </c>
      <c r="S3320" s="11">
        <v>-54.8279</v>
      </c>
      <c r="T3320" s="11">
        <v>0.44700000000000001</v>
      </c>
      <c r="U3320" s="11">
        <v>7.6726000000000001</v>
      </c>
      <c r="V3320" s="11">
        <v>0</v>
      </c>
      <c r="W3320" s="11">
        <v>-37.836599999999997</v>
      </c>
      <c r="X3320" s="11" t="s">
        <v>4472</v>
      </c>
    </row>
    <row r="3321" spans="1:24" x14ac:dyDescent="0.25">
      <c r="A3321" s="11" t="s">
        <v>63</v>
      </c>
      <c r="B3321" s="11">
        <v>314.45330000000001</v>
      </c>
      <c r="C3321" s="11">
        <v>100</v>
      </c>
      <c r="D3321" s="11">
        <v>115.0746</v>
      </c>
      <c r="E3321" s="11">
        <v>144.33420000000001</v>
      </c>
      <c r="F3321" s="11">
        <v>198.05420000000001</v>
      </c>
      <c r="G3321" s="11">
        <v>271.57130000000001</v>
      </c>
      <c r="H3321" s="11">
        <v>380.1234</v>
      </c>
      <c r="I3321" s="11">
        <v>0.19450000000000001</v>
      </c>
      <c r="J3321" s="11">
        <v>19.5732</v>
      </c>
      <c r="K3321" s="11">
        <v>9.3666</v>
      </c>
      <c r="L3321" s="11">
        <v>2.5493999999999999</v>
      </c>
      <c r="M3321" s="11">
        <v>0</v>
      </c>
      <c r="N3321" s="11">
        <v>0</v>
      </c>
      <c r="O3321" s="11">
        <v>0</v>
      </c>
      <c r="P3321" s="11">
        <v>0</v>
      </c>
      <c r="Q3321" s="11">
        <v>377.26490000000001</v>
      </c>
      <c r="R3321" s="11">
        <v>499.12290000000002</v>
      </c>
      <c r="S3321" s="11">
        <v>-58.889699999999998</v>
      </c>
      <c r="T3321" s="11">
        <v>0.40639999999999998</v>
      </c>
      <c r="U3321" s="11">
        <v>8.0703999999999994</v>
      </c>
      <c r="V3321" s="11">
        <v>0</v>
      </c>
      <c r="W3321" s="11">
        <v>-40.371400000000001</v>
      </c>
      <c r="X3321" s="11" t="s">
        <v>63</v>
      </c>
    </row>
    <row r="3322" spans="1:24" x14ac:dyDescent="0.25">
      <c r="A3322" s="11" t="s">
        <v>559</v>
      </c>
      <c r="B3322" s="11">
        <v>193.09190000000001</v>
      </c>
      <c r="C3322" s="11">
        <v>100</v>
      </c>
      <c r="D3322" s="11">
        <v>128.62970000000001</v>
      </c>
      <c r="E3322" s="11">
        <v>200.22049999999999</v>
      </c>
      <c r="F3322" s="11">
        <v>340.92340000000002</v>
      </c>
      <c r="G3322" s="11">
        <v>594.59569999999997</v>
      </c>
      <c r="H3322" s="11">
        <v>1059.22</v>
      </c>
      <c r="I3322" s="11">
        <v>0.26250000000000001</v>
      </c>
      <c r="J3322" s="11">
        <v>26.359000000000002</v>
      </c>
      <c r="K3322" s="11">
        <v>18.4587</v>
      </c>
      <c r="L3322" s="11">
        <v>11.2723</v>
      </c>
      <c r="M3322" s="11">
        <v>0</v>
      </c>
      <c r="N3322" s="11">
        <v>0</v>
      </c>
      <c r="O3322" s="11">
        <v>0</v>
      </c>
      <c r="P3322" s="11">
        <v>0</v>
      </c>
      <c r="Q3322" s="11">
        <v>209.19980000000001</v>
      </c>
      <c r="R3322" s="11">
        <v>263.03840000000002</v>
      </c>
      <c r="S3322" s="11">
        <v>-61.808700000000002</v>
      </c>
      <c r="T3322" s="11">
        <v>0.36259999999999998</v>
      </c>
      <c r="U3322" s="11">
        <v>4.9496000000000002</v>
      </c>
      <c r="V3322" s="11">
        <v>0</v>
      </c>
      <c r="W3322" s="11">
        <v>-47.5916</v>
      </c>
      <c r="X3322" s="11" t="s">
        <v>4473</v>
      </c>
    </row>
    <row r="3323" spans="1:24" x14ac:dyDescent="0.25">
      <c r="A3323" s="11" t="s">
        <v>4473</v>
      </c>
      <c r="B3323" s="11">
        <v>193.09190000000001</v>
      </c>
      <c r="C3323" s="11">
        <v>100</v>
      </c>
      <c r="D3323" s="11">
        <v>128.62970000000001</v>
      </c>
      <c r="E3323" s="11">
        <v>200.22049999999999</v>
      </c>
      <c r="F3323" s="11">
        <v>340.92340000000002</v>
      </c>
      <c r="G3323" s="11">
        <v>594.59569999999997</v>
      </c>
      <c r="H3323" s="11">
        <v>1059.22</v>
      </c>
      <c r="I3323" s="11">
        <v>0.26250000000000001</v>
      </c>
      <c r="J3323" s="11">
        <v>26.359000000000002</v>
      </c>
      <c r="K3323" s="11">
        <v>18.4587</v>
      </c>
      <c r="L3323" s="11">
        <v>11.2723</v>
      </c>
      <c r="M3323" s="11">
        <v>0</v>
      </c>
      <c r="N3323" s="11">
        <v>0</v>
      </c>
      <c r="O3323" s="11">
        <v>0</v>
      </c>
      <c r="P3323" s="11">
        <v>0</v>
      </c>
      <c r="Q3323" s="11">
        <v>209.19980000000001</v>
      </c>
      <c r="R3323" s="11">
        <v>263.03840000000002</v>
      </c>
      <c r="S3323" s="11">
        <v>-61.808700000000002</v>
      </c>
      <c r="T3323" s="11">
        <v>0.36259999999999998</v>
      </c>
      <c r="U3323" s="11">
        <v>4.9496000000000002</v>
      </c>
      <c r="V3323" s="11">
        <v>0</v>
      </c>
      <c r="W3323" s="11">
        <v>-47.5916</v>
      </c>
      <c r="X3323" s="11" t="s">
        <v>4473</v>
      </c>
    </row>
    <row r="3324" spans="1:24" x14ac:dyDescent="0.25">
      <c r="A3324" s="11" t="s">
        <v>4473</v>
      </c>
      <c r="B3324" s="11">
        <v>193.09190000000001</v>
      </c>
      <c r="C3324" s="11">
        <v>100</v>
      </c>
      <c r="D3324" s="11">
        <v>128.62970000000001</v>
      </c>
      <c r="E3324" s="11">
        <v>200.22049999999999</v>
      </c>
      <c r="F3324" s="11">
        <v>340.92340000000002</v>
      </c>
      <c r="G3324" s="11">
        <v>594.59569999999997</v>
      </c>
      <c r="H3324" s="11">
        <v>1059.22</v>
      </c>
      <c r="I3324" s="11">
        <v>0.26250000000000001</v>
      </c>
      <c r="J3324" s="11">
        <v>26.359000000000002</v>
      </c>
      <c r="K3324" s="11">
        <v>18.4587</v>
      </c>
      <c r="L3324" s="11">
        <v>11.2723</v>
      </c>
      <c r="M3324" s="11">
        <v>0</v>
      </c>
      <c r="N3324" s="11">
        <v>0</v>
      </c>
      <c r="O3324" s="11">
        <v>0</v>
      </c>
      <c r="P3324" s="11">
        <v>0</v>
      </c>
      <c r="Q3324" s="11">
        <v>201.71360000000001</v>
      </c>
      <c r="R3324" s="11">
        <v>263.03840000000002</v>
      </c>
      <c r="S3324" s="11">
        <v>-61.807400000000001</v>
      </c>
      <c r="T3324" s="11">
        <v>0.36259999999999998</v>
      </c>
      <c r="U3324" s="11">
        <v>4.9496000000000002</v>
      </c>
      <c r="V3324" s="11">
        <v>0</v>
      </c>
      <c r="W3324" s="11">
        <v>-47.279899999999998</v>
      </c>
      <c r="X3324" s="11" t="s">
        <v>4473</v>
      </c>
    </row>
    <row r="3325" spans="1:24" x14ac:dyDescent="0.25">
      <c r="A3325" s="11" t="s">
        <v>1513</v>
      </c>
      <c r="B3325" s="11">
        <v>103.0367</v>
      </c>
      <c r="C3325" s="11">
        <v>100</v>
      </c>
      <c r="D3325" s="11">
        <v>226.99260000000001</v>
      </c>
      <c r="E3325" s="11">
        <v>487.00420000000003</v>
      </c>
      <c r="F3325" s="11">
        <v>1150.7122999999999</v>
      </c>
      <c r="G3325" s="11">
        <v>2814.6653999999999</v>
      </c>
      <c r="H3325" s="11">
        <v>7114.7866000000004</v>
      </c>
      <c r="I3325" s="11">
        <v>0.50270000000000004</v>
      </c>
      <c r="J3325" s="11">
        <v>50.402999999999999</v>
      </c>
      <c r="K3325" s="11">
        <v>39.953299999999999</v>
      </c>
      <c r="L3325" s="11">
        <v>30.495899999999999</v>
      </c>
      <c r="M3325" s="11">
        <v>0</v>
      </c>
      <c r="N3325" s="11">
        <v>0</v>
      </c>
      <c r="O3325" s="11">
        <v>0</v>
      </c>
      <c r="P3325" s="11">
        <v>0</v>
      </c>
      <c r="Q3325" s="11">
        <v>85.0595</v>
      </c>
      <c r="R3325" s="11">
        <v>75.043700000000001</v>
      </c>
      <c r="S3325" s="11">
        <v>-85.552000000000007</v>
      </c>
      <c r="T3325" s="11">
        <v>0.58919999999999995</v>
      </c>
      <c r="U3325" s="11">
        <v>2.8567999999999998</v>
      </c>
      <c r="V3325" s="11">
        <v>0</v>
      </c>
      <c r="W3325" s="11">
        <v>-63.637999999999998</v>
      </c>
      <c r="X3325" s="11" t="s">
        <v>1513</v>
      </c>
    </row>
    <row r="3326" spans="1:24" x14ac:dyDescent="0.25">
      <c r="A3326" s="11" t="s">
        <v>1513</v>
      </c>
      <c r="B3326" s="11">
        <v>103.0367</v>
      </c>
      <c r="C3326" s="11">
        <v>100</v>
      </c>
      <c r="D3326" s="11">
        <v>226.99260000000001</v>
      </c>
      <c r="E3326" s="11">
        <v>487.00420000000003</v>
      </c>
      <c r="F3326" s="11">
        <v>1150.7122999999999</v>
      </c>
      <c r="G3326" s="11">
        <v>2814.6653999999999</v>
      </c>
      <c r="H3326" s="11">
        <v>7114.7866000000004</v>
      </c>
      <c r="I3326" s="11">
        <v>0.50270000000000004</v>
      </c>
      <c r="J3326" s="11">
        <v>50.402999999999999</v>
      </c>
      <c r="K3326" s="11">
        <v>39.953299999999999</v>
      </c>
      <c r="L3326" s="11">
        <v>30.495899999999999</v>
      </c>
      <c r="M3326" s="11">
        <v>0</v>
      </c>
      <c r="N3326" s="11">
        <v>0</v>
      </c>
      <c r="O3326" s="11">
        <v>0</v>
      </c>
      <c r="P3326" s="11">
        <v>0</v>
      </c>
      <c r="Q3326" s="11">
        <v>85.0595</v>
      </c>
      <c r="R3326" s="11">
        <v>75.043700000000001</v>
      </c>
      <c r="S3326" s="11">
        <v>-85.552000000000007</v>
      </c>
      <c r="T3326" s="11">
        <v>0.58919999999999995</v>
      </c>
      <c r="U3326" s="11">
        <v>2.8567999999999998</v>
      </c>
      <c r="V3326" s="11">
        <v>0</v>
      </c>
      <c r="W3326" s="11">
        <v>-63.637999999999998</v>
      </c>
      <c r="X3326" s="11" t="s">
        <v>1513</v>
      </c>
    </row>
    <row r="3327" spans="1:24" x14ac:dyDescent="0.25">
      <c r="A3327" s="11" t="s">
        <v>1514</v>
      </c>
      <c r="B3327" s="11">
        <v>83.212400000000002</v>
      </c>
      <c r="C3327" s="11">
        <v>100</v>
      </c>
      <c r="D3327" s="11">
        <v>210.60589999999999</v>
      </c>
      <c r="E3327" s="11">
        <v>436.47219999999999</v>
      </c>
      <c r="F3327" s="11">
        <v>995.35119999999995</v>
      </c>
      <c r="G3327" s="11">
        <v>2344.3620000000001</v>
      </c>
      <c r="H3327" s="11">
        <v>5707.8689000000004</v>
      </c>
      <c r="I3327" s="11">
        <v>0.46529999999999999</v>
      </c>
      <c r="J3327" s="11">
        <v>46.651499999999999</v>
      </c>
      <c r="K3327" s="11">
        <v>36.282400000000003</v>
      </c>
      <c r="L3327" s="11">
        <v>27.1905</v>
      </c>
      <c r="M3327" s="11">
        <v>0</v>
      </c>
      <c r="N3327" s="11">
        <v>0</v>
      </c>
      <c r="O3327" s="11">
        <v>0</v>
      </c>
      <c r="P3327" s="11">
        <v>0</v>
      </c>
      <c r="Q3327" s="11">
        <v>64.239599999999996</v>
      </c>
      <c r="R3327" s="11">
        <v>61.017000000000003</v>
      </c>
      <c r="S3327" s="11">
        <v>-81.408900000000003</v>
      </c>
      <c r="T3327" s="11">
        <v>0.48080000000000001</v>
      </c>
      <c r="U3327" s="11">
        <v>2.0985999999999998</v>
      </c>
      <c r="V3327" s="11">
        <v>0</v>
      </c>
      <c r="W3327" s="11">
        <v>-64.151600000000002</v>
      </c>
      <c r="X3327" s="11" t="s">
        <v>1514</v>
      </c>
    </row>
    <row r="3328" spans="1:24" x14ac:dyDescent="0.25">
      <c r="A3328" s="11" t="s">
        <v>1514</v>
      </c>
      <c r="B3328" s="11">
        <v>83.212400000000002</v>
      </c>
      <c r="C3328" s="11">
        <v>100</v>
      </c>
      <c r="D3328" s="11">
        <v>210.60589999999999</v>
      </c>
      <c r="E3328" s="11">
        <v>436.47219999999999</v>
      </c>
      <c r="F3328" s="11">
        <v>995.35119999999995</v>
      </c>
      <c r="G3328" s="11">
        <v>2344.3620000000001</v>
      </c>
      <c r="H3328" s="11">
        <v>5707.8689000000004</v>
      </c>
      <c r="I3328" s="11">
        <v>0.46529999999999999</v>
      </c>
      <c r="J3328" s="11">
        <v>46.651499999999999</v>
      </c>
      <c r="K3328" s="11">
        <v>36.282400000000003</v>
      </c>
      <c r="L3328" s="11">
        <v>27.1905</v>
      </c>
      <c r="M3328" s="11">
        <v>0</v>
      </c>
      <c r="N3328" s="11">
        <v>0</v>
      </c>
      <c r="O3328" s="11">
        <v>0</v>
      </c>
      <c r="P3328" s="11">
        <v>0</v>
      </c>
      <c r="Q3328" s="11">
        <v>64.239599999999996</v>
      </c>
      <c r="R3328" s="11">
        <v>61.017000000000003</v>
      </c>
      <c r="S3328" s="11">
        <v>-81.408900000000003</v>
      </c>
      <c r="T3328" s="11">
        <v>0.48080000000000001</v>
      </c>
      <c r="U3328" s="11">
        <v>2.0985999999999998</v>
      </c>
      <c r="V3328" s="11">
        <v>0</v>
      </c>
      <c r="W3328" s="11">
        <v>-64.151600000000002</v>
      </c>
      <c r="X3328" s="11" t="s">
        <v>1514</v>
      </c>
    </row>
    <row r="3329" spans="1:24" x14ac:dyDescent="0.25">
      <c r="A3329" s="11" t="s">
        <v>350</v>
      </c>
      <c r="B3329" s="11">
        <v>205.13200000000001</v>
      </c>
      <c r="C3329" s="11">
        <v>100</v>
      </c>
      <c r="D3329" s="11">
        <v>187.79349999999999</v>
      </c>
      <c r="E3329" s="11">
        <v>267.33960000000002</v>
      </c>
      <c r="F3329" s="11">
        <v>451.726</v>
      </c>
      <c r="G3329" s="11">
        <v>739.85929999999996</v>
      </c>
      <c r="H3329" s="11">
        <v>1247.6869999999999</v>
      </c>
      <c r="I3329" s="11">
        <v>0.37809999999999999</v>
      </c>
      <c r="J3329" s="11">
        <v>37.872</v>
      </c>
      <c r="K3329" s="11">
        <v>25.610399999999998</v>
      </c>
      <c r="L3329" s="11">
        <v>14.2864</v>
      </c>
      <c r="M3329" s="11">
        <v>0</v>
      </c>
      <c r="N3329" s="11">
        <v>3.0999999999999999E-3</v>
      </c>
      <c r="O3329" s="11">
        <v>0</v>
      </c>
      <c r="P3329" s="11">
        <v>0</v>
      </c>
      <c r="Q3329" s="11">
        <v>205.78440000000001</v>
      </c>
      <c r="R3329" s="11">
        <v>185.2216</v>
      </c>
      <c r="S3329" s="11">
        <v>-78.315299999999993</v>
      </c>
      <c r="T3329" s="11">
        <v>0.51919999999999999</v>
      </c>
      <c r="U3329" s="11">
        <v>6.7514000000000003</v>
      </c>
      <c r="V3329" s="11">
        <v>-1.1287</v>
      </c>
      <c r="W3329" s="11">
        <v>-57.574399999999997</v>
      </c>
      <c r="X3329" s="11" t="s">
        <v>350</v>
      </c>
    </row>
    <row r="3330" spans="1:24" x14ac:dyDescent="0.25">
      <c r="A3330" s="11" t="s">
        <v>1444</v>
      </c>
      <c r="B3330" s="11">
        <v>114.4853</v>
      </c>
      <c r="C3330" s="11">
        <v>100</v>
      </c>
      <c r="D3330" s="11">
        <v>88.105400000000003</v>
      </c>
      <c r="E3330" s="11">
        <v>78.229699999999994</v>
      </c>
      <c r="F3330" s="11">
        <v>69.944100000000006</v>
      </c>
      <c r="G3330" s="11">
        <v>62.924100000000003</v>
      </c>
      <c r="H3330" s="11">
        <v>56.9221</v>
      </c>
      <c r="I3330" s="11">
        <v>0</v>
      </c>
      <c r="J3330" s="11">
        <v>1.5571999999999999</v>
      </c>
      <c r="K3330" s="11">
        <v>0</v>
      </c>
      <c r="L3330" s="11">
        <v>0</v>
      </c>
      <c r="M3330" s="11">
        <v>0</v>
      </c>
      <c r="N3330" s="11">
        <v>0</v>
      </c>
      <c r="O3330" s="11">
        <v>0</v>
      </c>
      <c r="P3330" s="11">
        <v>0</v>
      </c>
      <c r="Q3330" s="11">
        <v>103.6789</v>
      </c>
      <c r="R3330" s="11">
        <v>144.96420000000001</v>
      </c>
      <c r="S3330" s="11">
        <v>-56.5914</v>
      </c>
      <c r="T3330" s="11">
        <v>-1.44E-2</v>
      </c>
      <c r="U3330" s="11">
        <v>3.0339</v>
      </c>
      <c r="V3330" s="11">
        <v>0</v>
      </c>
      <c r="W3330" s="11">
        <v>-47.281799999999997</v>
      </c>
      <c r="X3330" s="11" t="s">
        <v>1444</v>
      </c>
    </row>
    <row r="3331" spans="1:24" x14ac:dyDescent="0.25">
      <c r="A3331" s="11" t="s">
        <v>1045</v>
      </c>
      <c r="B3331" s="11">
        <v>190.94069999999999</v>
      </c>
      <c r="C3331" s="11">
        <v>100</v>
      </c>
      <c r="D3331" s="11">
        <v>195.15700000000001</v>
      </c>
      <c r="E3331" s="11">
        <v>249.7928</v>
      </c>
      <c r="F3331" s="11">
        <v>413.01609999999999</v>
      </c>
      <c r="G3331" s="11">
        <v>622.19640000000004</v>
      </c>
      <c r="H3331" s="11">
        <v>1001.7061</v>
      </c>
      <c r="I3331" s="11">
        <v>0.36170000000000002</v>
      </c>
      <c r="J3331" s="11">
        <v>36.345799999999997</v>
      </c>
      <c r="K3331" s="11">
        <v>22.263999999999999</v>
      </c>
      <c r="L3331" s="11">
        <v>10.692</v>
      </c>
      <c r="M3331" s="11">
        <v>0</v>
      </c>
      <c r="N3331" s="11">
        <v>5.0200000000000002E-2</v>
      </c>
      <c r="O3331" s="11">
        <v>0</v>
      </c>
      <c r="P3331" s="11">
        <v>0</v>
      </c>
      <c r="Q3331" s="11">
        <v>188.4871</v>
      </c>
      <c r="R3331" s="11">
        <v>185.17840000000001</v>
      </c>
      <c r="S3331" s="11">
        <v>-72.328100000000006</v>
      </c>
      <c r="T3331" s="11">
        <v>0.67379999999999995</v>
      </c>
      <c r="U3331" s="11">
        <v>5.8887</v>
      </c>
      <c r="V3331" s="11">
        <v>-1.1287</v>
      </c>
      <c r="W3331" s="11">
        <v>-53.448300000000003</v>
      </c>
      <c r="X3331" s="11" t="s">
        <v>1045</v>
      </c>
    </row>
    <row r="3332" spans="1:24" x14ac:dyDescent="0.25">
      <c r="A3332" s="11" t="s">
        <v>626</v>
      </c>
      <c r="B3332" s="11">
        <v>395.04629999999997</v>
      </c>
      <c r="C3332" s="11">
        <v>-100</v>
      </c>
      <c r="D3332" s="11">
        <v>121.12860000000001</v>
      </c>
      <c r="E3332" s="11">
        <v>-83.597099999999998</v>
      </c>
      <c r="F3332" s="11">
        <v>104.54689999999999</v>
      </c>
      <c r="G3332" s="11">
        <v>-98.052400000000006</v>
      </c>
      <c r="H3332" s="11">
        <v>140.6448</v>
      </c>
      <c r="I3332" s="11">
        <v>3.8999999999999998E-3</v>
      </c>
      <c r="J3332" s="11">
        <v>0.52839999999999998</v>
      </c>
      <c r="K3332" s="11">
        <v>8.3599999999999994E-2</v>
      </c>
      <c r="L3332" s="11">
        <v>2E-3</v>
      </c>
      <c r="M3332" s="11">
        <v>-5.3199999999999997E-2</v>
      </c>
      <c r="N3332" s="11">
        <v>5.6543000000000001</v>
      </c>
      <c r="O3332" s="11">
        <v>2.4895999999999998</v>
      </c>
      <c r="P3332" s="11">
        <v>0.7258</v>
      </c>
      <c r="Q3332" s="11">
        <v>474.4735</v>
      </c>
      <c r="R3332" s="11">
        <v>381.42829999999998</v>
      </c>
      <c r="S3332" s="11">
        <v>-42.782699999999998</v>
      </c>
      <c r="T3332" s="11">
        <v>0.86480000000000001</v>
      </c>
      <c r="U3332" s="11">
        <v>15.0848</v>
      </c>
      <c r="V3332" s="11">
        <v>-4.5148000000000001</v>
      </c>
      <c r="W3332" s="11">
        <v>-22.602499999999999</v>
      </c>
      <c r="X3332" s="11" t="s">
        <v>626</v>
      </c>
    </row>
    <row r="3333" spans="1:24" x14ac:dyDescent="0.25">
      <c r="A3333" s="11" t="s">
        <v>190</v>
      </c>
      <c r="B3333" s="11">
        <v>244.1635</v>
      </c>
      <c r="C3333" s="11">
        <v>100</v>
      </c>
      <c r="D3333" s="11">
        <v>140.21350000000001</v>
      </c>
      <c r="E3333" s="11">
        <v>151.3974</v>
      </c>
      <c r="F3333" s="11">
        <v>228.59139999999999</v>
      </c>
      <c r="G3333" s="11">
        <v>337.04230000000001</v>
      </c>
      <c r="H3333" s="11">
        <v>534.67319999999995</v>
      </c>
      <c r="I3333" s="11">
        <v>0.18260000000000001</v>
      </c>
      <c r="J3333" s="11">
        <v>18.307300000000001</v>
      </c>
      <c r="K3333" s="11">
        <v>11.623200000000001</v>
      </c>
      <c r="L3333" s="11">
        <v>5.7295999999999996</v>
      </c>
      <c r="M3333" s="11">
        <v>0</v>
      </c>
      <c r="N3333" s="11">
        <v>0</v>
      </c>
      <c r="O3333" s="11">
        <v>0</v>
      </c>
      <c r="P3333" s="11">
        <v>0</v>
      </c>
      <c r="Q3333" s="11">
        <v>258.55419999999998</v>
      </c>
      <c r="R3333" s="11">
        <v>221.2321</v>
      </c>
      <c r="S3333" s="11">
        <v>-60.083599999999997</v>
      </c>
      <c r="T3333" s="11">
        <v>0.62360000000000004</v>
      </c>
      <c r="U3333" s="11">
        <v>8.8469999999999995</v>
      </c>
      <c r="V3333" s="11">
        <v>-2.8338000000000001</v>
      </c>
      <c r="W3333" s="11">
        <v>-41.7943</v>
      </c>
      <c r="X3333" s="11" t="s">
        <v>4474</v>
      </c>
    </row>
    <row r="3334" spans="1:24" x14ac:dyDescent="0.25">
      <c r="A3334" s="11" t="s">
        <v>4474</v>
      </c>
      <c r="B3334" s="11">
        <v>244.1635</v>
      </c>
      <c r="C3334" s="11">
        <v>100</v>
      </c>
      <c r="D3334" s="11">
        <v>140.21350000000001</v>
      </c>
      <c r="E3334" s="11">
        <v>151.3974</v>
      </c>
      <c r="F3334" s="11">
        <v>228.59139999999999</v>
      </c>
      <c r="G3334" s="11">
        <v>337.04230000000001</v>
      </c>
      <c r="H3334" s="11">
        <v>534.67319999999995</v>
      </c>
      <c r="I3334" s="11">
        <v>0.18260000000000001</v>
      </c>
      <c r="J3334" s="11">
        <v>18.307300000000001</v>
      </c>
      <c r="K3334" s="11">
        <v>11.623200000000001</v>
      </c>
      <c r="L3334" s="11">
        <v>5.7295999999999996</v>
      </c>
      <c r="M3334" s="11">
        <v>0</v>
      </c>
      <c r="N3334" s="11">
        <v>0</v>
      </c>
      <c r="O3334" s="11">
        <v>0</v>
      </c>
      <c r="P3334" s="11">
        <v>0</v>
      </c>
      <c r="Q3334" s="11">
        <v>258.55419999999998</v>
      </c>
      <c r="R3334" s="11">
        <v>221.2321</v>
      </c>
      <c r="S3334" s="11">
        <v>-60.083599999999997</v>
      </c>
      <c r="T3334" s="11">
        <v>0.62360000000000004</v>
      </c>
      <c r="U3334" s="11">
        <v>8.8469999999999995</v>
      </c>
      <c r="V3334" s="11">
        <v>-2.8338000000000001</v>
      </c>
      <c r="W3334" s="11">
        <v>-41.7943</v>
      </c>
      <c r="X3334" s="11" t="s">
        <v>4474</v>
      </c>
    </row>
    <row r="3335" spans="1:24" x14ac:dyDescent="0.25">
      <c r="A3335" s="11" t="s">
        <v>4474</v>
      </c>
      <c r="B3335" s="11">
        <v>244.1635</v>
      </c>
      <c r="C3335" s="11">
        <v>100</v>
      </c>
      <c r="D3335" s="11">
        <v>140.21350000000001</v>
      </c>
      <c r="E3335" s="11">
        <v>151.3974</v>
      </c>
      <c r="F3335" s="11">
        <v>228.59139999999999</v>
      </c>
      <c r="G3335" s="11">
        <v>337.04230000000001</v>
      </c>
      <c r="H3335" s="11">
        <v>534.67319999999995</v>
      </c>
      <c r="I3335" s="11">
        <v>0.18260000000000001</v>
      </c>
      <c r="J3335" s="11">
        <v>18.307300000000001</v>
      </c>
      <c r="K3335" s="11">
        <v>11.623200000000001</v>
      </c>
      <c r="L3335" s="11">
        <v>5.7295999999999996</v>
      </c>
      <c r="M3335" s="11">
        <v>0</v>
      </c>
      <c r="N3335" s="11">
        <v>0</v>
      </c>
      <c r="O3335" s="11">
        <v>0</v>
      </c>
      <c r="P3335" s="11">
        <v>0</v>
      </c>
      <c r="Q3335" s="11">
        <v>257.42360000000002</v>
      </c>
      <c r="R3335" s="11">
        <v>221.2321</v>
      </c>
      <c r="S3335" s="11">
        <v>-60.082299999999996</v>
      </c>
      <c r="T3335" s="11">
        <v>0.62360000000000004</v>
      </c>
      <c r="U3335" s="11">
        <v>8.8469999999999995</v>
      </c>
      <c r="V3335" s="11">
        <v>-2.8218000000000001</v>
      </c>
      <c r="W3335" s="11">
        <v>-41.470599999999997</v>
      </c>
      <c r="X3335" s="11" t="s">
        <v>4474</v>
      </c>
    </row>
    <row r="3336" spans="1:24" x14ac:dyDescent="0.25">
      <c r="A3336" s="11" t="s">
        <v>310</v>
      </c>
      <c r="B3336" s="11">
        <v>289.9511</v>
      </c>
      <c r="C3336" s="11">
        <v>100</v>
      </c>
      <c r="D3336" s="11">
        <v>218.88210000000001</v>
      </c>
      <c r="E3336" s="11">
        <v>363.65309999999999</v>
      </c>
      <c r="F3336" s="11">
        <v>793.63869999999997</v>
      </c>
      <c r="G3336" s="11">
        <v>1649.5381</v>
      </c>
      <c r="H3336" s="11">
        <v>3609.4241999999999</v>
      </c>
      <c r="I3336" s="11">
        <v>0.44030000000000002</v>
      </c>
      <c r="J3336" s="11">
        <v>44.040599999999998</v>
      </c>
      <c r="K3336" s="11">
        <v>34.864699999999999</v>
      </c>
      <c r="L3336" s="11">
        <v>26.0214</v>
      </c>
      <c r="M3336" s="11">
        <v>-1E-3</v>
      </c>
      <c r="N3336" s="11">
        <v>0.27600000000000002</v>
      </c>
      <c r="O3336" s="11">
        <v>6.8999999999999999E-3</v>
      </c>
      <c r="P3336" s="11">
        <v>0</v>
      </c>
      <c r="Q3336" s="11">
        <v>339.97430000000003</v>
      </c>
      <c r="R3336" s="11">
        <v>556.88310000000001</v>
      </c>
      <c r="S3336" s="11">
        <v>-77.080500000000001</v>
      </c>
      <c r="T3336" s="11">
        <v>1.0321</v>
      </c>
      <c r="U3336" s="11">
        <v>13.0351</v>
      </c>
      <c r="V3336" s="11">
        <v>-1.1335</v>
      </c>
      <c r="W3336" s="11">
        <v>-48.764299999999999</v>
      </c>
      <c r="X3336" s="11" t="s">
        <v>4475</v>
      </c>
    </row>
    <row r="3337" spans="1:24" x14ac:dyDescent="0.25">
      <c r="A3337" s="11" t="s">
        <v>4475</v>
      </c>
      <c r="B3337" s="11">
        <v>289.9511</v>
      </c>
      <c r="C3337" s="11">
        <v>100</v>
      </c>
      <c r="D3337" s="11">
        <v>218.88210000000001</v>
      </c>
      <c r="E3337" s="11">
        <v>363.65309999999999</v>
      </c>
      <c r="F3337" s="11">
        <v>793.63869999999997</v>
      </c>
      <c r="G3337" s="11">
        <v>1649.5381</v>
      </c>
      <c r="H3337" s="11">
        <v>3609.4241999999999</v>
      </c>
      <c r="I3337" s="11">
        <v>0.44030000000000002</v>
      </c>
      <c r="J3337" s="11">
        <v>44.040599999999998</v>
      </c>
      <c r="K3337" s="11">
        <v>34.864699999999999</v>
      </c>
      <c r="L3337" s="11">
        <v>26.0214</v>
      </c>
      <c r="M3337" s="11">
        <v>-1E-3</v>
      </c>
      <c r="N3337" s="11">
        <v>0.27600000000000002</v>
      </c>
      <c r="O3337" s="11">
        <v>6.8999999999999999E-3</v>
      </c>
      <c r="P3337" s="11">
        <v>0</v>
      </c>
      <c r="Q3337" s="11">
        <v>339.97430000000003</v>
      </c>
      <c r="R3337" s="11">
        <v>556.88310000000001</v>
      </c>
      <c r="S3337" s="11">
        <v>-77.080500000000001</v>
      </c>
      <c r="T3337" s="11">
        <v>1.0321</v>
      </c>
      <c r="U3337" s="11">
        <v>13.0351</v>
      </c>
      <c r="V3337" s="11">
        <v>-1.1335</v>
      </c>
      <c r="W3337" s="11">
        <v>-48.764299999999999</v>
      </c>
      <c r="X3337" s="11" t="s">
        <v>4475</v>
      </c>
    </row>
    <row r="3338" spans="1:24" x14ac:dyDescent="0.25">
      <c r="A3338" s="11" t="s">
        <v>4475</v>
      </c>
      <c r="B3338" s="11">
        <v>289.9511</v>
      </c>
      <c r="C3338" s="11">
        <v>100</v>
      </c>
      <c r="D3338" s="11">
        <v>218.88210000000001</v>
      </c>
      <c r="E3338" s="11">
        <v>363.65309999999999</v>
      </c>
      <c r="F3338" s="11">
        <v>793.63869999999997</v>
      </c>
      <c r="G3338" s="11">
        <v>1649.5381</v>
      </c>
      <c r="H3338" s="11">
        <v>3609.4241999999999</v>
      </c>
      <c r="I3338" s="11">
        <v>0.44030000000000002</v>
      </c>
      <c r="J3338" s="11">
        <v>44.0441</v>
      </c>
      <c r="K3338" s="11">
        <v>34.864699999999999</v>
      </c>
      <c r="L3338" s="11">
        <v>26.0214</v>
      </c>
      <c r="M3338" s="11">
        <v>-1E-3</v>
      </c>
      <c r="N3338" s="11">
        <v>0.27600000000000002</v>
      </c>
      <c r="O3338" s="11">
        <v>6.8999999999999999E-3</v>
      </c>
      <c r="P3338" s="11">
        <v>0</v>
      </c>
      <c r="Q3338" s="11">
        <v>334.06729999999999</v>
      </c>
      <c r="R3338" s="11">
        <v>556.88310000000001</v>
      </c>
      <c r="S3338" s="11">
        <v>-77.078900000000004</v>
      </c>
      <c r="T3338" s="11">
        <v>1.032</v>
      </c>
      <c r="U3338" s="11">
        <v>13.0351</v>
      </c>
      <c r="V3338" s="11">
        <v>-1.1287</v>
      </c>
      <c r="W3338" s="11">
        <v>-48.447699999999998</v>
      </c>
      <c r="X3338" s="11" t="s">
        <v>4475</v>
      </c>
    </row>
    <row r="3339" spans="1:24" x14ac:dyDescent="0.25">
      <c r="A3339" s="11" t="s">
        <v>3706</v>
      </c>
      <c r="B3339" s="11">
        <v>129.36179999999999</v>
      </c>
      <c r="C3339" s="11">
        <v>100</v>
      </c>
      <c r="D3339" s="11">
        <v>174.4513</v>
      </c>
      <c r="E3339" s="11">
        <v>321.8571</v>
      </c>
      <c r="F3339" s="11">
        <v>680.84730000000002</v>
      </c>
      <c r="G3339" s="11">
        <v>1517.1692</v>
      </c>
      <c r="H3339" s="11">
        <v>3494.3191000000002</v>
      </c>
      <c r="I3339" s="11">
        <v>0.31929999999999997</v>
      </c>
      <c r="J3339" s="11">
        <v>32.481400000000001</v>
      </c>
      <c r="K3339" s="11">
        <v>24.719200000000001</v>
      </c>
      <c r="L3339" s="11">
        <v>19.424499999999998</v>
      </c>
      <c r="M3339" s="11">
        <v>0</v>
      </c>
      <c r="N3339" s="11">
        <v>0</v>
      </c>
      <c r="O3339" s="11">
        <v>0</v>
      </c>
      <c r="P3339" s="11">
        <v>0</v>
      </c>
      <c r="Q3339" s="11">
        <v>118.8738</v>
      </c>
      <c r="R3339" s="11">
        <v>93.103800000000007</v>
      </c>
      <c r="S3339" s="11">
        <v>-71.496200000000002</v>
      </c>
      <c r="T3339" s="11">
        <v>0.49530000000000002</v>
      </c>
      <c r="U3339" s="11">
        <v>4.5960999999999999</v>
      </c>
      <c r="V3339" s="11">
        <v>-1.1335</v>
      </c>
      <c r="W3339" s="11">
        <v>-55.8339</v>
      </c>
      <c r="X3339" s="11" t="s">
        <v>3706</v>
      </c>
    </row>
    <row r="3340" spans="1:24" x14ac:dyDescent="0.25">
      <c r="A3340" s="11" t="s">
        <v>3706</v>
      </c>
      <c r="B3340" s="11">
        <v>129.36179999999999</v>
      </c>
      <c r="C3340" s="11">
        <v>100</v>
      </c>
      <c r="D3340" s="11">
        <v>174.4513</v>
      </c>
      <c r="E3340" s="11">
        <v>321.8571</v>
      </c>
      <c r="F3340" s="11">
        <v>680.84730000000002</v>
      </c>
      <c r="G3340" s="11">
        <v>1517.1692</v>
      </c>
      <c r="H3340" s="11">
        <v>3494.3191000000002</v>
      </c>
      <c r="I3340" s="11">
        <v>0.31929999999999997</v>
      </c>
      <c r="J3340" s="11">
        <v>32.481400000000001</v>
      </c>
      <c r="K3340" s="11">
        <v>24.719200000000001</v>
      </c>
      <c r="L3340" s="11">
        <v>19.424499999999998</v>
      </c>
      <c r="M3340" s="11">
        <v>0</v>
      </c>
      <c r="N3340" s="11">
        <v>0</v>
      </c>
      <c r="O3340" s="11">
        <v>0</v>
      </c>
      <c r="P3340" s="11">
        <v>0</v>
      </c>
      <c r="Q3340" s="11">
        <v>118.8738</v>
      </c>
      <c r="R3340" s="11">
        <v>93.103800000000007</v>
      </c>
      <c r="S3340" s="11">
        <v>-71.496200000000002</v>
      </c>
      <c r="T3340" s="11">
        <v>0.49530000000000002</v>
      </c>
      <c r="U3340" s="11">
        <v>4.5960999999999999</v>
      </c>
      <c r="V3340" s="11">
        <v>-1.1335</v>
      </c>
      <c r="W3340" s="11">
        <v>-55.8339</v>
      </c>
      <c r="X3340" s="11" t="s">
        <v>3706</v>
      </c>
    </row>
    <row r="3341" spans="1:24" x14ac:dyDescent="0.25">
      <c r="A3341" s="11" t="s">
        <v>1784</v>
      </c>
      <c r="B3341" s="11">
        <v>278.02069999999998</v>
      </c>
      <c r="C3341" s="11">
        <v>100</v>
      </c>
      <c r="D3341" s="11">
        <v>215.8475</v>
      </c>
      <c r="E3341" s="11">
        <v>288.8535</v>
      </c>
      <c r="F3341" s="11">
        <v>554.57439999999997</v>
      </c>
      <c r="G3341" s="11">
        <v>1018.9468000000001</v>
      </c>
      <c r="H3341" s="11">
        <v>2009.6890000000001</v>
      </c>
      <c r="I3341" s="11">
        <v>0.36359999999999998</v>
      </c>
      <c r="J3341" s="11">
        <v>36.544699999999999</v>
      </c>
      <c r="K3341" s="11">
        <v>26.004899999999999</v>
      </c>
      <c r="L3341" s="11">
        <v>17.148700000000002</v>
      </c>
      <c r="M3341" s="11">
        <v>0</v>
      </c>
      <c r="N3341" s="11">
        <v>7.0000000000000001E-3</v>
      </c>
      <c r="O3341" s="11">
        <v>0</v>
      </c>
      <c r="P3341" s="11">
        <v>0</v>
      </c>
      <c r="Q3341" s="11">
        <v>301.79739999999998</v>
      </c>
      <c r="R3341" s="11">
        <v>255.24680000000001</v>
      </c>
      <c r="S3341" s="11">
        <v>-78.237499999999997</v>
      </c>
      <c r="T3341" s="11">
        <v>0.9234</v>
      </c>
      <c r="U3341" s="11">
        <v>9.5652000000000008</v>
      </c>
      <c r="V3341" s="11">
        <v>-2.2669999999999999</v>
      </c>
      <c r="W3341" s="11">
        <v>-54.777900000000002</v>
      </c>
      <c r="X3341" s="11" t="s">
        <v>4476</v>
      </c>
    </row>
    <row r="3342" spans="1:24" x14ac:dyDescent="0.25">
      <c r="A3342" s="11" t="s">
        <v>4476</v>
      </c>
      <c r="B3342" s="11">
        <v>278.02069999999998</v>
      </c>
      <c r="C3342" s="11">
        <v>100</v>
      </c>
      <c r="D3342" s="11">
        <v>215.8475</v>
      </c>
      <c r="E3342" s="11">
        <v>288.8535</v>
      </c>
      <c r="F3342" s="11">
        <v>554.57439999999997</v>
      </c>
      <c r="G3342" s="11">
        <v>1018.9468000000001</v>
      </c>
      <c r="H3342" s="11">
        <v>2009.6890000000001</v>
      </c>
      <c r="I3342" s="11">
        <v>0.36359999999999998</v>
      </c>
      <c r="J3342" s="11">
        <v>36.544699999999999</v>
      </c>
      <c r="K3342" s="11">
        <v>26.004899999999999</v>
      </c>
      <c r="L3342" s="11">
        <v>17.148700000000002</v>
      </c>
      <c r="M3342" s="11">
        <v>0</v>
      </c>
      <c r="N3342" s="11">
        <v>7.0000000000000001E-3</v>
      </c>
      <c r="O3342" s="11">
        <v>0</v>
      </c>
      <c r="P3342" s="11">
        <v>0</v>
      </c>
      <c r="Q3342" s="11">
        <v>301.79739999999998</v>
      </c>
      <c r="R3342" s="11">
        <v>255.24680000000001</v>
      </c>
      <c r="S3342" s="11">
        <v>-78.237499999999997</v>
      </c>
      <c r="T3342" s="11">
        <v>0.9234</v>
      </c>
      <c r="U3342" s="11">
        <v>9.5652000000000008</v>
      </c>
      <c r="V3342" s="11">
        <v>-2.2669999999999999</v>
      </c>
      <c r="W3342" s="11">
        <v>-54.777900000000002</v>
      </c>
      <c r="X3342" s="11" t="s">
        <v>4476</v>
      </c>
    </row>
    <row r="3343" spans="1:24" x14ac:dyDescent="0.25">
      <c r="A3343" s="11" t="s">
        <v>4476</v>
      </c>
      <c r="B3343" s="11">
        <v>278.02069999999998</v>
      </c>
      <c r="C3343" s="11">
        <v>100</v>
      </c>
      <c r="D3343" s="11">
        <v>215.8475</v>
      </c>
      <c r="E3343" s="11">
        <v>288.8535</v>
      </c>
      <c r="F3343" s="11">
        <v>554.57439999999997</v>
      </c>
      <c r="G3343" s="11">
        <v>1018.9468000000001</v>
      </c>
      <c r="H3343" s="11">
        <v>2009.6890000000001</v>
      </c>
      <c r="I3343" s="11">
        <v>0.36359999999999998</v>
      </c>
      <c r="J3343" s="11">
        <v>36.544699999999999</v>
      </c>
      <c r="K3343" s="11">
        <v>26.004899999999999</v>
      </c>
      <c r="L3343" s="11">
        <v>17.148700000000002</v>
      </c>
      <c r="M3343" s="11">
        <v>0</v>
      </c>
      <c r="N3343" s="11">
        <v>7.0000000000000001E-3</v>
      </c>
      <c r="O3343" s="11">
        <v>0</v>
      </c>
      <c r="P3343" s="11">
        <v>0</v>
      </c>
      <c r="Q3343" s="11">
        <v>296.23919999999998</v>
      </c>
      <c r="R3343" s="11">
        <v>255.24680000000001</v>
      </c>
      <c r="S3343" s="11">
        <v>-78.235799999999998</v>
      </c>
      <c r="T3343" s="11">
        <v>0.9234</v>
      </c>
      <c r="U3343" s="11">
        <v>9.5652000000000008</v>
      </c>
      <c r="V3343" s="11">
        <v>-2.2574000000000001</v>
      </c>
      <c r="W3343" s="11">
        <v>-54.456400000000002</v>
      </c>
      <c r="X3343" s="11" t="s">
        <v>4476</v>
      </c>
    </row>
    <row r="3344" spans="1:24" x14ac:dyDescent="0.25">
      <c r="A3344" s="11" t="s">
        <v>1049</v>
      </c>
      <c r="B3344" s="11">
        <v>178.8271</v>
      </c>
      <c r="C3344" s="11">
        <v>100</v>
      </c>
      <c r="D3344" s="11">
        <v>148.1919</v>
      </c>
      <c r="E3344" s="11">
        <v>167.5735</v>
      </c>
      <c r="F3344" s="11">
        <v>236.9879</v>
      </c>
      <c r="G3344" s="11">
        <v>316.39109999999999</v>
      </c>
      <c r="H3344" s="11">
        <v>446.49680000000001</v>
      </c>
      <c r="I3344" s="11">
        <v>0.22270000000000001</v>
      </c>
      <c r="J3344" s="11">
        <v>22.498699999999999</v>
      </c>
      <c r="K3344" s="11">
        <v>10.8954</v>
      </c>
      <c r="L3344" s="11">
        <v>3.0924999999999998</v>
      </c>
      <c r="M3344" s="11">
        <v>0</v>
      </c>
      <c r="N3344" s="11">
        <v>1.1000000000000001E-3</v>
      </c>
      <c r="O3344" s="11">
        <v>0</v>
      </c>
      <c r="P3344" s="11">
        <v>0</v>
      </c>
      <c r="Q3344" s="11">
        <v>174.93629999999999</v>
      </c>
      <c r="R3344" s="11">
        <v>173.16759999999999</v>
      </c>
      <c r="S3344" s="11">
        <v>-67.132199999999997</v>
      </c>
      <c r="T3344" s="11">
        <v>0.39610000000000001</v>
      </c>
      <c r="U3344" s="11">
        <v>5.6509999999999998</v>
      </c>
      <c r="V3344" s="11">
        <v>-1.1287</v>
      </c>
      <c r="W3344" s="11">
        <v>-50.932600000000001</v>
      </c>
      <c r="X3344" s="11" t="s">
        <v>1049</v>
      </c>
    </row>
    <row r="3345" spans="1:24" x14ac:dyDescent="0.25">
      <c r="A3345" s="11" t="s">
        <v>1070</v>
      </c>
      <c r="B3345" s="11">
        <v>176.9059</v>
      </c>
      <c r="C3345" s="11">
        <v>-100</v>
      </c>
      <c r="D3345" s="11">
        <v>154.91489999999999</v>
      </c>
      <c r="E3345" s="11">
        <v>-232.00049999999999</v>
      </c>
      <c r="F3345" s="11">
        <v>396.53370000000001</v>
      </c>
      <c r="G3345" s="11">
        <v>-697.09159999999997</v>
      </c>
      <c r="H3345" s="11">
        <v>1258.5068000000001</v>
      </c>
      <c r="I3345" s="11">
        <v>0</v>
      </c>
      <c r="J3345" s="11">
        <v>0</v>
      </c>
      <c r="K3345" s="11">
        <v>0</v>
      </c>
      <c r="L3345" s="11">
        <v>0</v>
      </c>
      <c r="M3345" s="11">
        <v>-0.26939999999999997</v>
      </c>
      <c r="N3345" s="11">
        <v>27.0029</v>
      </c>
      <c r="O3345" s="11">
        <v>19.687200000000001</v>
      </c>
      <c r="P3345" s="11">
        <v>12.735099999999999</v>
      </c>
      <c r="Q3345" s="11">
        <v>173.16720000000001</v>
      </c>
      <c r="R3345" s="11">
        <v>136.17509999999999</v>
      </c>
      <c r="S3345" s="11">
        <v>-61.4923</v>
      </c>
      <c r="T3345" s="11">
        <v>0.78839999999999999</v>
      </c>
      <c r="U3345" s="11">
        <v>6.1383000000000001</v>
      </c>
      <c r="V3345" s="11">
        <v>-1.1335</v>
      </c>
      <c r="W3345" s="11">
        <v>-45.468899999999998</v>
      </c>
      <c r="X3345" s="11" t="s">
        <v>1070</v>
      </c>
    </row>
    <row r="3346" spans="1:24" x14ac:dyDescent="0.25">
      <c r="A3346" s="11" t="s">
        <v>1070</v>
      </c>
      <c r="B3346" s="11">
        <v>176.9059</v>
      </c>
      <c r="C3346" s="11">
        <v>-100</v>
      </c>
      <c r="D3346" s="11">
        <v>154.91489999999999</v>
      </c>
      <c r="E3346" s="11">
        <v>-232.00049999999999</v>
      </c>
      <c r="F3346" s="11">
        <v>396.53370000000001</v>
      </c>
      <c r="G3346" s="11">
        <v>-697.09159999999997</v>
      </c>
      <c r="H3346" s="11">
        <v>1258.5068000000001</v>
      </c>
      <c r="I3346" s="11">
        <v>0</v>
      </c>
      <c r="J3346" s="11">
        <v>0</v>
      </c>
      <c r="K3346" s="11">
        <v>0</v>
      </c>
      <c r="L3346" s="11">
        <v>0</v>
      </c>
      <c r="M3346" s="11">
        <v>-0.26939999999999997</v>
      </c>
      <c r="N3346" s="11">
        <v>27.0029</v>
      </c>
      <c r="O3346" s="11">
        <v>19.687200000000001</v>
      </c>
      <c r="P3346" s="11">
        <v>12.735099999999999</v>
      </c>
      <c r="Q3346" s="11">
        <v>173.16720000000001</v>
      </c>
      <c r="R3346" s="11">
        <v>136.17509999999999</v>
      </c>
      <c r="S3346" s="11">
        <v>-61.4923</v>
      </c>
      <c r="T3346" s="11">
        <v>0.78839999999999999</v>
      </c>
      <c r="U3346" s="11">
        <v>6.1383000000000001</v>
      </c>
      <c r="V3346" s="11">
        <v>-1.1335</v>
      </c>
      <c r="W3346" s="11">
        <v>-45.468899999999998</v>
      </c>
      <c r="X3346" s="11" t="s">
        <v>1070</v>
      </c>
    </row>
    <row r="3347" spans="1:24" x14ac:dyDescent="0.25">
      <c r="A3347" s="11" t="s">
        <v>560</v>
      </c>
      <c r="B3347" s="11">
        <v>480.06540000000001</v>
      </c>
      <c r="C3347" s="11">
        <v>100</v>
      </c>
      <c r="D3347" s="11">
        <v>214.3389</v>
      </c>
      <c r="E3347" s="11">
        <v>371.41629999999998</v>
      </c>
      <c r="F3347" s="11">
        <v>789.20849999999996</v>
      </c>
      <c r="G3347" s="11">
        <v>1706.2458999999999</v>
      </c>
      <c r="H3347" s="11">
        <v>3805.7804000000001</v>
      </c>
      <c r="I3347" s="11">
        <v>0.41899999999999998</v>
      </c>
      <c r="J3347" s="11">
        <v>41.942</v>
      </c>
      <c r="K3347" s="11">
        <v>33.617899999999999</v>
      </c>
      <c r="L3347" s="11">
        <v>25.5275</v>
      </c>
      <c r="M3347" s="11">
        <v>0</v>
      </c>
      <c r="N3347" s="11">
        <v>0</v>
      </c>
      <c r="O3347" s="11">
        <v>0</v>
      </c>
      <c r="P3347" s="11">
        <v>0</v>
      </c>
      <c r="Q3347" s="11">
        <v>517.02239999999995</v>
      </c>
      <c r="R3347" s="11">
        <v>359.5675</v>
      </c>
      <c r="S3347" s="11">
        <v>-78.194500000000005</v>
      </c>
      <c r="T3347" s="11">
        <v>0.94320000000000004</v>
      </c>
      <c r="U3347" s="11">
        <v>17.345099999999999</v>
      </c>
      <c r="V3347" s="11">
        <v>-1.1335</v>
      </c>
      <c r="W3347" s="11">
        <v>-46.299399999999999</v>
      </c>
      <c r="X3347" s="11" t="s">
        <v>4477</v>
      </c>
    </row>
    <row r="3348" spans="1:24" x14ac:dyDescent="0.25">
      <c r="A3348" s="11" t="s">
        <v>4477</v>
      </c>
      <c r="B3348" s="11">
        <v>480.06540000000001</v>
      </c>
      <c r="C3348" s="11">
        <v>100</v>
      </c>
      <c r="D3348" s="11">
        <v>214.3389</v>
      </c>
      <c r="E3348" s="11">
        <v>371.41629999999998</v>
      </c>
      <c r="F3348" s="11">
        <v>789.20849999999996</v>
      </c>
      <c r="G3348" s="11">
        <v>1706.2458999999999</v>
      </c>
      <c r="H3348" s="11">
        <v>3805.7804000000001</v>
      </c>
      <c r="I3348" s="11">
        <v>0.41899999999999998</v>
      </c>
      <c r="J3348" s="11">
        <v>41.942</v>
      </c>
      <c r="K3348" s="11">
        <v>33.617899999999999</v>
      </c>
      <c r="L3348" s="11">
        <v>25.5275</v>
      </c>
      <c r="M3348" s="11">
        <v>0</v>
      </c>
      <c r="N3348" s="11">
        <v>0</v>
      </c>
      <c r="O3348" s="11">
        <v>0</v>
      </c>
      <c r="P3348" s="11">
        <v>0</v>
      </c>
      <c r="Q3348" s="11">
        <v>517.02239999999995</v>
      </c>
      <c r="R3348" s="11">
        <v>359.5675</v>
      </c>
      <c r="S3348" s="11">
        <v>-78.194500000000005</v>
      </c>
      <c r="T3348" s="11">
        <v>0.94320000000000004</v>
      </c>
      <c r="U3348" s="11">
        <v>17.345099999999999</v>
      </c>
      <c r="V3348" s="11">
        <v>-1.1335</v>
      </c>
      <c r="W3348" s="11">
        <v>-46.299399999999999</v>
      </c>
      <c r="X3348" s="11" t="s">
        <v>4477</v>
      </c>
    </row>
    <row r="3349" spans="1:24" x14ac:dyDescent="0.25">
      <c r="A3349" s="11" t="s">
        <v>4477</v>
      </c>
      <c r="B3349" s="11">
        <v>480.06540000000001</v>
      </c>
      <c r="C3349" s="11">
        <v>100</v>
      </c>
      <c r="D3349" s="11">
        <v>214.3389</v>
      </c>
      <c r="E3349" s="11">
        <v>371.41629999999998</v>
      </c>
      <c r="F3349" s="11">
        <v>789.20849999999996</v>
      </c>
      <c r="G3349" s="11">
        <v>1706.2458999999999</v>
      </c>
      <c r="H3349" s="11">
        <v>3805.7804000000001</v>
      </c>
      <c r="I3349" s="11">
        <v>0.41899999999999998</v>
      </c>
      <c r="J3349" s="11">
        <v>41.942</v>
      </c>
      <c r="K3349" s="11">
        <v>33.617899999999999</v>
      </c>
      <c r="L3349" s="11">
        <v>25.5275</v>
      </c>
      <c r="M3349" s="11">
        <v>0</v>
      </c>
      <c r="N3349" s="11">
        <v>0</v>
      </c>
      <c r="O3349" s="11">
        <v>0</v>
      </c>
      <c r="P3349" s="11">
        <v>0</v>
      </c>
      <c r="Q3349" s="11">
        <v>506.24329999999998</v>
      </c>
      <c r="R3349" s="11">
        <v>359.5675</v>
      </c>
      <c r="S3349" s="11">
        <v>-78.192800000000005</v>
      </c>
      <c r="T3349" s="11">
        <v>0.94320000000000004</v>
      </c>
      <c r="U3349" s="11">
        <v>17.345099999999999</v>
      </c>
      <c r="V3349" s="11">
        <v>-1.1287</v>
      </c>
      <c r="W3349" s="11">
        <v>-45.982700000000001</v>
      </c>
      <c r="X3349" s="11" t="s">
        <v>4477</v>
      </c>
    </row>
    <row r="3350" spans="1:24" x14ac:dyDescent="0.25">
      <c r="A3350" s="11" t="s">
        <v>361</v>
      </c>
      <c r="B3350" s="11">
        <v>161.3364</v>
      </c>
      <c r="C3350" s="11">
        <v>100</v>
      </c>
      <c r="D3350" s="11">
        <v>199.16739999999999</v>
      </c>
      <c r="E3350" s="11">
        <v>346.68630000000002</v>
      </c>
      <c r="F3350" s="11">
        <v>706.24959999999999</v>
      </c>
      <c r="G3350" s="11">
        <v>1431.529</v>
      </c>
      <c r="H3350" s="11">
        <v>2965.7640000000001</v>
      </c>
      <c r="I3350" s="11">
        <v>0.41370000000000001</v>
      </c>
      <c r="J3350" s="11">
        <v>41.416899999999998</v>
      </c>
      <c r="K3350" s="11">
        <v>32.819000000000003</v>
      </c>
      <c r="L3350" s="11">
        <v>24.5961</v>
      </c>
      <c r="M3350" s="11">
        <v>0</v>
      </c>
      <c r="N3350" s="11">
        <v>0</v>
      </c>
      <c r="O3350" s="11">
        <v>0</v>
      </c>
      <c r="P3350" s="11">
        <v>0</v>
      </c>
      <c r="Q3350" s="11">
        <v>157.55590000000001</v>
      </c>
      <c r="R3350" s="11">
        <v>141.1688</v>
      </c>
      <c r="S3350" s="11">
        <v>-78.006600000000006</v>
      </c>
      <c r="T3350" s="11">
        <v>0.65480000000000005</v>
      </c>
      <c r="U3350" s="11">
        <v>5.6875999999999998</v>
      </c>
      <c r="V3350" s="11">
        <v>-1.1335</v>
      </c>
      <c r="W3350" s="11">
        <v>-57.146900000000002</v>
      </c>
      <c r="X3350" s="11" t="s">
        <v>361</v>
      </c>
    </row>
    <row r="3351" spans="1:24" x14ac:dyDescent="0.25">
      <c r="A3351" s="11" t="s">
        <v>361</v>
      </c>
      <c r="B3351" s="11">
        <v>161.3364</v>
      </c>
      <c r="C3351" s="11">
        <v>100</v>
      </c>
      <c r="D3351" s="11">
        <v>199.16739999999999</v>
      </c>
      <c r="E3351" s="11">
        <v>346.68630000000002</v>
      </c>
      <c r="F3351" s="11">
        <v>706.24959999999999</v>
      </c>
      <c r="G3351" s="11">
        <v>1431.529</v>
      </c>
      <c r="H3351" s="11">
        <v>2965.7640000000001</v>
      </c>
      <c r="I3351" s="11">
        <v>0.41370000000000001</v>
      </c>
      <c r="J3351" s="11">
        <v>41.416899999999998</v>
      </c>
      <c r="K3351" s="11">
        <v>32.819000000000003</v>
      </c>
      <c r="L3351" s="11">
        <v>24.5961</v>
      </c>
      <c r="M3351" s="11">
        <v>0</v>
      </c>
      <c r="N3351" s="11">
        <v>0</v>
      </c>
      <c r="O3351" s="11">
        <v>0</v>
      </c>
      <c r="P3351" s="11">
        <v>0</v>
      </c>
      <c r="Q3351" s="11">
        <v>157.55590000000001</v>
      </c>
      <c r="R3351" s="11">
        <v>141.1688</v>
      </c>
      <c r="S3351" s="11">
        <v>-78.006600000000006</v>
      </c>
      <c r="T3351" s="11">
        <v>0.65480000000000005</v>
      </c>
      <c r="U3351" s="11">
        <v>5.6875999999999998</v>
      </c>
      <c r="V3351" s="11">
        <v>-1.1335</v>
      </c>
      <c r="W3351" s="11">
        <v>-57.146900000000002</v>
      </c>
      <c r="X3351" s="11" t="s">
        <v>361</v>
      </c>
    </row>
    <row r="3352" spans="1:24" x14ac:dyDescent="0.25">
      <c r="A3352" s="11" t="s">
        <v>1132</v>
      </c>
      <c r="B3352" s="11">
        <v>167.67740000000001</v>
      </c>
      <c r="C3352" s="11">
        <v>100</v>
      </c>
      <c r="D3352" s="11">
        <v>184.59469999999999</v>
      </c>
      <c r="E3352" s="11">
        <v>258.30919999999998</v>
      </c>
      <c r="F3352" s="11">
        <v>437.9162</v>
      </c>
      <c r="G3352" s="11">
        <v>708.6934</v>
      </c>
      <c r="H3352" s="11">
        <v>1190.1591000000001</v>
      </c>
      <c r="I3352" s="11">
        <v>0.36880000000000002</v>
      </c>
      <c r="J3352" s="11">
        <v>36.915900000000001</v>
      </c>
      <c r="K3352" s="11">
        <v>24.736699999999999</v>
      </c>
      <c r="L3352" s="11">
        <v>13.5678</v>
      </c>
      <c r="M3352" s="11">
        <v>0</v>
      </c>
      <c r="N3352" s="11">
        <v>2.9999999999999997E-4</v>
      </c>
      <c r="O3352" s="11">
        <v>0</v>
      </c>
      <c r="P3352" s="11">
        <v>0</v>
      </c>
      <c r="Q3352" s="11">
        <v>165.26</v>
      </c>
      <c r="R3352" s="11">
        <v>157.16820000000001</v>
      </c>
      <c r="S3352" s="11">
        <v>-76.466899999999995</v>
      </c>
      <c r="T3352" s="11">
        <v>0.4713</v>
      </c>
      <c r="U3352" s="11">
        <v>5.3654999999999999</v>
      </c>
      <c r="V3352" s="11">
        <v>-1.1335</v>
      </c>
      <c r="W3352" s="11">
        <v>-57.440399999999997</v>
      </c>
      <c r="X3352" s="11" t="s">
        <v>1132</v>
      </c>
    </row>
    <row r="3353" spans="1:24" x14ac:dyDescent="0.25">
      <c r="A3353" s="11" t="s">
        <v>1132</v>
      </c>
      <c r="B3353" s="11">
        <v>167.67740000000001</v>
      </c>
      <c r="C3353" s="11">
        <v>100</v>
      </c>
      <c r="D3353" s="11">
        <v>184.59469999999999</v>
      </c>
      <c r="E3353" s="11">
        <v>258.30919999999998</v>
      </c>
      <c r="F3353" s="11">
        <v>437.9162</v>
      </c>
      <c r="G3353" s="11">
        <v>708.6934</v>
      </c>
      <c r="H3353" s="11">
        <v>1190.1591000000001</v>
      </c>
      <c r="I3353" s="11">
        <v>0.36880000000000002</v>
      </c>
      <c r="J3353" s="11">
        <v>36.915900000000001</v>
      </c>
      <c r="K3353" s="11">
        <v>24.736699999999999</v>
      </c>
      <c r="L3353" s="11">
        <v>13.5678</v>
      </c>
      <c r="M3353" s="11">
        <v>0</v>
      </c>
      <c r="N3353" s="11">
        <v>2.9999999999999997E-4</v>
      </c>
      <c r="O3353" s="11">
        <v>0</v>
      </c>
      <c r="P3353" s="11">
        <v>0</v>
      </c>
      <c r="Q3353" s="11">
        <v>165.26</v>
      </c>
      <c r="R3353" s="11">
        <v>157.16820000000001</v>
      </c>
      <c r="S3353" s="11">
        <v>-76.466899999999995</v>
      </c>
      <c r="T3353" s="11">
        <v>0.4713</v>
      </c>
      <c r="U3353" s="11">
        <v>5.3654999999999999</v>
      </c>
      <c r="V3353" s="11">
        <v>-1.1335</v>
      </c>
      <c r="W3353" s="11">
        <v>-57.440399999999997</v>
      </c>
      <c r="X3353" s="11" t="s">
        <v>1132</v>
      </c>
    </row>
    <row r="3354" spans="1:24" x14ac:dyDescent="0.25">
      <c r="A3354" s="11" t="s">
        <v>561</v>
      </c>
      <c r="B3354" s="11">
        <v>341.44670000000002</v>
      </c>
      <c r="C3354" s="11">
        <v>100</v>
      </c>
      <c r="D3354" s="11">
        <v>208.1114</v>
      </c>
      <c r="E3354" s="11">
        <v>366.82350000000002</v>
      </c>
      <c r="F3354" s="11">
        <v>776.00930000000005</v>
      </c>
      <c r="G3354" s="11">
        <v>1671.0758000000001</v>
      </c>
      <c r="H3354" s="11">
        <v>3714.2719000000002</v>
      </c>
      <c r="I3354" s="11">
        <v>0.41639999999999999</v>
      </c>
      <c r="J3354" s="11">
        <v>41.667700000000004</v>
      </c>
      <c r="K3354" s="11">
        <v>33.297699999999999</v>
      </c>
      <c r="L3354" s="11">
        <v>25.1645</v>
      </c>
      <c r="M3354" s="11">
        <v>0</v>
      </c>
      <c r="N3354" s="11">
        <v>0</v>
      </c>
      <c r="O3354" s="11">
        <v>0</v>
      </c>
      <c r="P3354" s="11">
        <v>0</v>
      </c>
      <c r="Q3354" s="11">
        <v>363.61709999999999</v>
      </c>
      <c r="R3354" s="11">
        <v>261.38080000000002</v>
      </c>
      <c r="S3354" s="11">
        <v>-77.630899999999997</v>
      </c>
      <c r="T3354" s="11">
        <v>0.83889999999999998</v>
      </c>
      <c r="U3354" s="11">
        <v>12.178100000000001</v>
      </c>
      <c r="V3354" s="11">
        <v>-1.1335</v>
      </c>
      <c r="W3354" s="11">
        <v>-51.0578</v>
      </c>
      <c r="X3354" s="11" t="s">
        <v>4478</v>
      </c>
    </row>
    <row r="3355" spans="1:24" x14ac:dyDescent="0.25">
      <c r="A3355" s="11" t="s">
        <v>4478</v>
      </c>
      <c r="B3355" s="11">
        <v>341.44670000000002</v>
      </c>
      <c r="C3355" s="11">
        <v>100</v>
      </c>
      <c r="D3355" s="11">
        <v>208.1114</v>
      </c>
      <c r="E3355" s="11">
        <v>366.82350000000002</v>
      </c>
      <c r="F3355" s="11">
        <v>776.00930000000005</v>
      </c>
      <c r="G3355" s="11">
        <v>1671.0758000000001</v>
      </c>
      <c r="H3355" s="11">
        <v>3714.2719000000002</v>
      </c>
      <c r="I3355" s="11">
        <v>0.41639999999999999</v>
      </c>
      <c r="J3355" s="11">
        <v>41.667700000000004</v>
      </c>
      <c r="K3355" s="11">
        <v>33.297699999999999</v>
      </c>
      <c r="L3355" s="11">
        <v>25.1645</v>
      </c>
      <c r="M3355" s="11">
        <v>0</v>
      </c>
      <c r="N3355" s="11">
        <v>0</v>
      </c>
      <c r="O3355" s="11">
        <v>0</v>
      </c>
      <c r="P3355" s="11">
        <v>0</v>
      </c>
      <c r="Q3355" s="11">
        <v>363.61709999999999</v>
      </c>
      <c r="R3355" s="11">
        <v>261.38080000000002</v>
      </c>
      <c r="S3355" s="11">
        <v>-77.630899999999997</v>
      </c>
      <c r="T3355" s="11">
        <v>0.83889999999999998</v>
      </c>
      <c r="U3355" s="11">
        <v>12.178100000000001</v>
      </c>
      <c r="V3355" s="11">
        <v>-1.1335</v>
      </c>
      <c r="W3355" s="11">
        <v>-51.0578</v>
      </c>
      <c r="X3355" s="11" t="s">
        <v>4478</v>
      </c>
    </row>
    <row r="3356" spans="1:24" x14ac:dyDescent="0.25">
      <c r="A3356" s="11" t="s">
        <v>4478</v>
      </c>
      <c r="B3356" s="11">
        <v>341.44670000000002</v>
      </c>
      <c r="C3356" s="11">
        <v>100</v>
      </c>
      <c r="D3356" s="11">
        <v>208.1114</v>
      </c>
      <c r="E3356" s="11">
        <v>366.82350000000002</v>
      </c>
      <c r="F3356" s="11">
        <v>776.00930000000005</v>
      </c>
      <c r="G3356" s="11">
        <v>1671.0758000000001</v>
      </c>
      <c r="H3356" s="11">
        <v>3714.2719000000002</v>
      </c>
      <c r="I3356" s="11">
        <v>0.41639999999999999</v>
      </c>
      <c r="J3356" s="11">
        <v>41.667700000000004</v>
      </c>
      <c r="K3356" s="11">
        <v>33.297699999999999</v>
      </c>
      <c r="L3356" s="11">
        <v>25.1645</v>
      </c>
      <c r="M3356" s="11">
        <v>0</v>
      </c>
      <c r="N3356" s="11">
        <v>0</v>
      </c>
      <c r="O3356" s="11">
        <v>0</v>
      </c>
      <c r="P3356" s="11">
        <v>0</v>
      </c>
      <c r="Q3356" s="11">
        <v>355.17899999999997</v>
      </c>
      <c r="R3356" s="11">
        <v>261.38080000000002</v>
      </c>
      <c r="S3356" s="11">
        <v>-77.629300000000001</v>
      </c>
      <c r="T3356" s="11">
        <v>0.83879999999999999</v>
      </c>
      <c r="U3356" s="11">
        <v>12.178100000000001</v>
      </c>
      <c r="V3356" s="11">
        <v>-1.1287</v>
      </c>
      <c r="W3356" s="11">
        <v>-50.741100000000003</v>
      </c>
      <c r="X3356" s="11" t="s">
        <v>4478</v>
      </c>
    </row>
    <row r="3357" spans="1:24" x14ac:dyDescent="0.25">
      <c r="A3357" s="11" t="s">
        <v>3699</v>
      </c>
      <c r="B3357" s="11">
        <v>263.41989999999998</v>
      </c>
      <c r="C3357" s="11">
        <v>100</v>
      </c>
      <c r="D3357" s="11">
        <v>221.36410000000001</v>
      </c>
      <c r="E3357" s="11">
        <v>290.58069999999998</v>
      </c>
      <c r="F3357" s="11">
        <v>579.47789999999998</v>
      </c>
      <c r="G3357" s="11">
        <v>1001.5923</v>
      </c>
      <c r="H3357" s="11">
        <v>1984.2487000000001</v>
      </c>
      <c r="I3357" s="11">
        <v>0.39100000000000001</v>
      </c>
      <c r="J3357" s="11">
        <v>39.203699999999998</v>
      </c>
      <c r="K3357" s="11">
        <v>28.471</v>
      </c>
      <c r="L3357" s="11">
        <v>18.636600000000001</v>
      </c>
      <c r="M3357" s="11">
        <v>-1.46E-2</v>
      </c>
      <c r="N3357" s="11">
        <v>1.4963</v>
      </c>
      <c r="O3357" s="11">
        <v>0.75119999999999998</v>
      </c>
      <c r="P3357" s="11">
        <v>0.26190000000000002</v>
      </c>
      <c r="Q3357" s="11">
        <v>295.38249999999999</v>
      </c>
      <c r="R3357" s="11">
        <v>251.26140000000001</v>
      </c>
      <c r="S3357" s="11">
        <v>-78.169899999999998</v>
      </c>
      <c r="T3357" s="11">
        <v>0.88439999999999996</v>
      </c>
      <c r="U3357" s="11">
        <v>9.0741999999999994</v>
      </c>
      <c r="V3357" s="11">
        <v>-3.2115999999999998</v>
      </c>
      <c r="W3357" s="11">
        <v>-53.919699999999999</v>
      </c>
      <c r="X3357" s="11" t="s">
        <v>3699</v>
      </c>
    </row>
    <row r="3358" spans="1:24" x14ac:dyDescent="0.25">
      <c r="A3358" s="11" t="s">
        <v>3699</v>
      </c>
      <c r="B3358" s="11">
        <v>263.41989999999998</v>
      </c>
      <c r="C3358" s="11">
        <v>100</v>
      </c>
      <c r="D3358" s="11">
        <v>221.36410000000001</v>
      </c>
      <c r="E3358" s="11">
        <v>290.58069999999998</v>
      </c>
      <c r="F3358" s="11">
        <v>579.47789999999998</v>
      </c>
      <c r="G3358" s="11">
        <v>1001.5923</v>
      </c>
      <c r="H3358" s="11">
        <v>1984.2487000000001</v>
      </c>
      <c r="I3358" s="11">
        <v>0.39100000000000001</v>
      </c>
      <c r="J3358" s="11">
        <v>39.203699999999998</v>
      </c>
      <c r="K3358" s="11">
        <v>28.471</v>
      </c>
      <c r="L3358" s="11">
        <v>18.636600000000001</v>
      </c>
      <c r="M3358" s="11">
        <v>-1.46E-2</v>
      </c>
      <c r="N3358" s="11">
        <v>1.4963</v>
      </c>
      <c r="O3358" s="11">
        <v>0.75119999999999998</v>
      </c>
      <c r="P3358" s="11">
        <v>0.26190000000000002</v>
      </c>
      <c r="Q3358" s="11">
        <v>295.38249999999999</v>
      </c>
      <c r="R3358" s="11">
        <v>251.26140000000001</v>
      </c>
      <c r="S3358" s="11">
        <v>-78.169899999999998</v>
      </c>
      <c r="T3358" s="11">
        <v>0.88439999999999996</v>
      </c>
      <c r="U3358" s="11">
        <v>9.0741999999999994</v>
      </c>
      <c r="V3358" s="11">
        <v>-3.2115999999999998</v>
      </c>
      <c r="W3358" s="11">
        <v>-53.919699999999999</v>
      </c>
      <c r="X3358" s="11" t="s">
        <v>3699</v>
      </c>
    </row>
    <row r="3359" spans="1:24" x14ac:dyDescent="0.25">
      <c r="A3359" s="11" t="s">
        <v>1050</v>
      </c>
      <c r="B3359" s="11">
        <v>76.370800000000003</v>
      </c>
      <c r="C3359" s="11">
        <v>100</v>
      </c>
      <c r="D3359" s="11">
        <v>172.61529999999999</v>
      </c>
      <c r="E3359" s="11">
        <v>319.27820000000003</v>
      </c>
      <c r="F3359" s="11">
        <v>610.55020000000002</v>
      </c>
      <c r="G3359" s="11">
        <v>1187.5296000000001</v>
      </c>
      <c r="H3359" s="11">
        <v>2333.8640999999998</v>
      </c>
      <c r="I3359" s="11">
        <v>0.39639999999999997</v>
      </c>
      <c r="J3359" s="11">
        <v>39.753700000000002</v>
      </c>
      <c r="K3359" s="11">
        <v>30.560400000000001</v>
      </c>
      <c r="L3359" s="11">
        <v>21.8994</v>
      </c>
      <c r="M3359" s="11">
        <v>0</v>
      </c>
      <c r="N3359" s="11">
        <v>0</v>
      </c>
      <c r="O3359" s="11">
        <v>0</v>
      </c>
      <c r="P3359" s="11">
        <v>0</v>
      </c>
      <c r="Q3359" s="11">
        <v>57.669800000000002</v>
      </c>
      <c r="R3359" s="11">
        <v>62.9726</v>
      </c>
      <c r="S3359" s="11">
        <v>-72.650400000000005</v>
      </c>
      <c r="T3359" s="11">
        <v>0.24399999999999999</v>
      </c>
      <c r="U3359" s="11">
        <v>2.2778</v>
      </c>
      <c r="V3359" s="11">
        <v>0</v>
      </c>
      <c r="W3359" s="11">
        <v>-62.33</v>
      </c>
      <c r="X3359" s="11" t="s">
        <v>1050</v>
      </c>
    </row>
    <row r="3360" spans="1:24" x14ac:dyDescent="0.25">
      <c r="A3360" s="11" t="s">
        <v>1445</v>
      </c>
      <c r="B3360" s="11">
        <v>92.273300000000006</v>
      </c>
      <c r="C3360" s="11">
        <v>100</v>
      </c>
      <c r="D3360" s="11">
        <v>224.05950000000001</v>
      </c>
      <c r="E3360" s="11">
        <v>368.61320000000001</v>
      </c>
      <c r="F3360" s="11">
        <v>810.78809999999999</v>
      </c>
      <c r="G3360" s="11">
        <v>1467.0897</v>
      </c>
      <c r="H3360" s="11">
        <v>3178.5315999999998</v>
      </c>
      <c r="I3360" s="11">
        <v>0.48799999999999999</v>
      </c>
      <c r="J3360" s="11">
        <v>48.896299999999997</v>
      </c>
      <c r="K3360" s="11">
        <v>37.6295</v>
      </c>
      <c r="L3360" s="11">
        <v>27.044699999999999</v>
      </c>
      <c r="M3360" s="11">
        <v>-3.3599999999999998E-2</v>
      </c>
      <c r="N3360" s="11">
        <v>3.39</v>
      </c>
      <c r="O3360" s="11">
        <v>2.1208</v>
      </c>
      <c r="P3360" s="11">
        <v>1.1146</v>
      </c>
      <c r="Q3360" s="11">
        <v>73.379599999999996</v>
      </c>
      <c r="R3360" s="11">
        <v>80.987899999999996</v>
      </c>
      <c r="S3360" s="11">
        <v>-79.654700000000005</v>
      </c>
      <c r="T3360" s="11">
        <v>0.62660000000000005</v>
      </c>
      <c r="U3360" s="11">
        <v>2.3891</v>
      </c>
      <c r="V3360" s="11">
        <v>0</v>
      </c>
      <c r="W3360" s="11">
        <v>-64.577699999999993</v>
      </c>
      <c r="X3360" s="11" t="s">
        <v>1445</v>
      </c>
    </row>
    <row r="3361" spans="1:24" x14ac:dyDescent="0.25">
      <c r="A3361" s="11" t="s">
        <v>1785</v>
      </c>
      <c r="B3361" s="11">
        <v>304.97320000000002</v>
      </c>
      <c r="C3361" s="11">
        <v>100</v>
      </c>
      <c r="D3361" s="11">
        <v>184.7525</v>
      </c>
      <c r="E3361" s="11">
        <v>239.77969999999999</v>
      </c>
      <c r="F3361" s="11">
        <v>425.22730000000001</v>
      </c>
      <c r="G3361" s="11">
        <v>733.62670000000003</v>
      </c>
      <c r="H3361" s="11">
        <v>1328.9921999999999</v>
      </c>
      <c r="I3361" s="11">
        <v>0.30530000000000002</v>
      </c>
      <c r="J3361" s="11">
        <v>30.701699999999999</v>
      </c>
      <c r="K3361" s="11">
        <v>21.970800000000001</v>
      </c>
      <c r="L3361" s="11">
        <v>14.086499999999999</v>
      </c>
      <c r="M3361" s="11">
        <v>0</v>
      </c>
      <c r="N3361" s="11">
        <v>0</v>
      </c>
      <c r="O3361" s="11">
        <v>0</v>
      </c>
      <c r="P3361" s="11">
        <v>0</v>
      </c>
      <c r="Q3361" s="11">
        <v>345.15030000000002</v>
      </c>
      <c r="R3361" s="11">
        <v>291.26029999999997</v>
      </c>
      <c r="S3361" s="11">
        <v>-71.630200000000002</v>
      </c>
      <c r="T3361" s="11">
        <v>0.86040000000000005</v>
      </c>
      <c r="U3361" s="11">
        <v>10.8613</v>
      </c>
      <c r="V3361" s="11">
        <v>-2.2669999999999999</v>
      </c>
      <c r="W3361" s="11">
        <v>-47.528500000000001</v>
      </c>
      <c r="X3361" s="11" t="s">
        <v>4479</v>
      </c>
    </row>
    <row r="3362" spans="1:24" x14ac:dyDescent="0.25">
      <c r="A3362" s="11" t="s">
        <v>4479</v>
      </c>
      <c r="B3362" s="11">
        <v>304.97320000000002</v>
      </c>
      <c r="C3362" s="11">
        <v>100</v>
      </c>
      <c r="D3362" s="11">
        <v>184.7525</v>
      </c>
      <c r="E3362" s="11">
        <v>239.77969999999999</v>
      </c>
      <c r="F3362" s="11">
        <v>425.22730000000001</v>
      </c>
      <c r="G3362" s="11">
        <v>733.62670000000003</v>
      </c>
      <c r="H3362" s="11">
        <v>1328.9921999999999</v>
      </c>
      <c r="I3362" s="11">
        <v>0.30530000000000002</v>
      </c>
      <c r="J3362" s="11">
        <v>30.701699999999999</v>
      </c>
      <c r="K3362" s="11">
        <v>21.970800000000001</v>
      </c>
      <c r="L3362" s="11">
        <v>14.086499999999999</v>
      </c>
      <c r="M3362" s="11">
        <v>0</v>
      </c>
      <c r="N3362" s="11">
        <v>0</v>
      </c>
      <c r="O3362" s="11">
        <v>0</v>
      </c>
      <c r="P3362" s="11">
        <v>0</v>
      </c>
      <c r="Q3362" s="11">
        <v>345.15030000000002</v>
      </c>
      <c r="R3362" s="11">
        <v>291.26029999999997</v>
      </c>
      <c r="S3362" s="11">
        <v>-71.630200000000002</v>
      </c>
      <c r="T3362" s="11">
        <v>0.86040000000000005</v>
      </c>
      <c r="U3362" s="11">
        <v>10.8613</v>
      </c>
      <c r="V3362" s="11">
        <v>-2.2669999999999999</v>
      </c>
      <c r="W3362" s="11">
        <v>-47.528500000000001</v>
      </c>
      <c r="X3362" s="11" t="s">
        <v>4479</v>
      </c>
    </row>
    <row r="3363" spans="1:24" x14ac:dyDescent="0.25">
      <c r="A3363" s="11" t="s">
        <v>4479</v>
      </c>
      <c r="B3363" s="11">
        <v>304.97320000000002</v>
      </c>
      <c r="C3363" s="11">
        <v>100</v>
      </c>
      <c r="D3363" s="11">
        <v>184.7525</v>
      </c>
      <c r="E3363" s="11">
        <v>239.77969999999999</v>
      </c>
      <c r="F3363" s="11">
        <v>425.22730000000001</v>
      </c>
      <c r="G3363" s="11">
        <v>733.62670000000003</v>
      </c>
      <c r="H3363" s="11">
        <v>1328.9921999999999</v>
      </c>
      <c r="I3363" s="11">
        <v>0.30530000000000002</v>
      </c>
      <c r="J3363" s="11">
        <v>30.704499999999999</v>
      </c>
      <c r="K3363" s="11">
        <v>21.970800000000001</v>
      </c>
      <c r="L3363" s="11">
        <v>14.086499999999999</v>
      </c>
      <c r="M3363" s="11">
        <v>0</v>
      </c>
      <c r="N3363" s="11">
        <v>0</v>
      </c>
      <c r="O3363" s="11">
        <v>0</v>
      </c>
      <c r="P3363" s="11">
        <v>0</v>
      </c>
      <c r="Q3363" s="11">
        <v>337.60939999999999</v>
      </c>
      <c r="R3363" s="11">
        <v>291.26029999999997</v>
      </c>
      <c r="S3363" s="11">
        <v>-71.628699999999995</v>
      </c>
      <c r="T3363" s="11">
        <v>0.86029999999999995</v>
      </c>
      <c r="U3363" s="11">
        <v>10.8613</v>
      </c>
      <c r="V3363" s="11">
        <v>-2.2574000000000001</v>
      </c>
      <c r="W3363" s="11">
        <v>-47.2072</v>
      </c>
      <c r="X3363" s="11" t="s">
        <v>4479</v>
      </c>
    </row>
    <row r="3364" spans="1:24" x14ac:dyDescent="0.25">
      <c r="A3364" s="11" t="s">
        <v>4480</v>
      </c>
      <c r="B3364" s="11">
        <v>453.54579999999999</v>
      </c>
      <c r="C3364" s="11">
        <v>100</v>
      </c>
      <c r="D3364" s="11">
        <v>217.62719999999999</v>
      </c>
      <c r="E3364" s="11">
        <v>366.86799999999999</v>
      </c>
      <c r="F3364" s="11">
        <v>697.59220000000005</v>
      </c>
      <c r="G3364" s="11">
        <v>1339.8525</v>
      </c>
      <c r="H3364" s="11">
        <v>2612.0194999999999</v>
      </c>
      <c r="I3364" s="11">
        <v>0.46639999999999998</v>
      </c>
      <c r="J3364" s="11">
        <v>46.718299999999999</v>
      </c>
      <c r="K3364" s="11">
        <v>35.218299999999999</v>
      </c>
      <c r="L3364" s="11">
        <v>24.485199999999999</v>
      </c>
      <c r="M3364" s="11">
        <v>0</v>
      </c>
      <c r="N3364" s="11">
        <v>0</v>
      </c>
      <c r="O3364" s="11">
        <v>0</v>
      </c>
      <c r="P3364" s="11">
        <v>0</v>
      </c>
      <c r="Q3364" s="11">
        <v>483.62599999999998</v>
      </c>
      <c r="R3364" s="11">
        <v>349.46749999999997</v>
      </c>
      <c r="S3364" s="11">
        <v>-81.718400000000003</v>
      </c>
      <c r="T3364" s="11">
        <v>0.85899999999999999</v>
      </c>
      <c r="U3364" s="11">
        <v>15.9521</v>
      </c>
      <c r="V3364" s="11">
        <v>0</v>
      </c>
      <c r="W3364" s="11">
        <v>-50.145600000000002</v>
      </c>
      <c r="X3364" s="11" t="s">
        <v>4480</v>
      </c>
    </row>
    <row r="3365" spans="1:24" x14ac:dyDescent="0.25">
      <c r="A3365" s="11" t="s">
        <v>4480</v>
      </c>
      <c r="B3365" s="11">
        <v>453.54579999999999</v>
      </c>
      <c r="C3365" s="11">
        <v>100</v>
      </c>
      <c r="D3365" s="11">
        <v>217.62719999999999</v>
      </c>
      <c r="E3365" s="11">
        <v>366.86799999999999</v>
      </c>
      <c r="F3365" s="11">
        <v>697.59220000000005</v>
      </c>
      <c r="G3365" s="11">
        <v>1339.8525</v>
      </c>
      <c r="H3365" s="11">
        <v>2612.0194999999999</v>
      </c>
      <c r="I3365" s="11">
        <v>0.46639999999999998</v>
      </c>
      <c r="J3365" s="11">
        <v>46.718299999999999</v>
      </c>
      <c r="K3365" s="11">
        <v>35.218299999999999</v>
      </c>
      <c r="L3365" s="11">
        <v>24.485199999999999</v>
      </c>
      <c r="M3365" s="11">
        <v>0</v>
      </c>
      <c r="N3365" s="11">
        <v>0</v>
      </c>
      <c r="O3365" s="11">
        <v>0</v>
      </c>
      <c r="P3365" s="11">
        <v>0</v>
      </c>
      <c r="Q3365" s="11">
        <v>483.62599999999998</v>
      </c>
      <c r="R3365" s="11">
        <v>349.46749999999997</v>
      </c>
      <c r="S3365" s="11">
        <v>-81.718400000000003</v>
      </c>
      <c r="T3365" s="11">
        <v>0.85899999999999999</v>
      </c>
      <c r="U3365" s="11">
        <v>15.9521</v>
      </c>
      <c r="V3365" s="11">
        <v>0</v>
      </c>
      <c r="W3365" s="11">
        <v>-50.145600000000002</v>
      </c>
      <c r="X3365" s="11" t="s">
        <v>4480</v>
      </c>
    </row>
    <row r="3366" spans="1:24" x14ac:dyDescent="0.25">
      <c r="A3366" s="11" t="s">
        <v>4480</v>
      </c>
      <c r="B3366" s="11">
        <v>453.54579999999999</v>
      </c>
      <c r="C3366" s="11">
        <v>100</v>
      </c>
      <c r="D3366" s="11">
        <v>217.62719999999999</v>
      </c>
      <c r="E3366" s="11">
        <v>366.86799999999999</v>
      </c>
      <c r="F3366" s="11">
        <v>697.59220000000005</v>
      </c>
      <c r="G3366" s="11">
        <v>1339.8525</v>
      </c>
      <c r="H3366" s="11">
        <v>2612.0194999999999</v>
      </c>
      <c r="I3366" s="11">
        <v>0.46639999999999998</v>
      </c>
      <c r="J3366" s="11">
        <v>46.719200000000001</v>
      </c>
      <c r="K3366" s="11">
        <v>35.218299999999999</v>
      </c>
      <c r="L3366" s="11">
        <v>24.485199999999999</v>
      </c>
      <c r="M3366" s="11">
        <v>0</v>
      </c>
      <c r="N3366" s="11">
        <v>0</v>
      </c>
      <c r="O3366" s="11">
        <v>0</v>
      </c>
      <c r="P3366" s="11">
        <v>0</v>
      </c>
      <c r="Q3366" s="11">
        <v>467.0822</v>
      </c>
      <c r="R3366" s="11">
        <v>349.46749999999997</v>
      </c>
      <c r="S3366" s="11">
        <v>-81.7166</v>
      </c>
      <c r="T3366" s="11">
        <v>0.85899999999999999</v>
      </c>
      <c r="U3366" s="11">
        <v>15.9521</v>
      </c>
      <c r="V3366" s="11">
        <v>0</v>
      </c>
      <c r="W3366" s="11">
        <v>-49.833599999999997</v>
      </c>
      <c r="X3366" s="11" t="s">
        <v>4480</v>
      </c>
    </row>
    <row r="3367" spans="1:24" x14ac:dyDescent="0.25">
      <c r="A3367" s="11" t="s">
        <v>86</v>
      </c>
      <c r="B3367" s="11">
        <v>342.8852</v>
      </c>
      <c r="C3367" s="11">
        <v>100</v>
      </c>
      <c r="D3367" s="11">
        <v>164.2647</v>
      </c>
      <c r="E3367" s="11">
        <v>220.9111</v>
      </c>
      <c r="F3367" s="11">
        <v>349.86340000000001</v>
      </c>
      <c r="G3367" s="11">
        <v>570.66099999999994</v>
      </c>
      <c r="H3367" s="11">
        <v>968.0634</v>
      </c>
      <c r="I3367" s="11">
        <v>0.2797</v>
      </c>
      <c r="J3367" s="11">
        <v>28.2578</v>
      </c>
      <c r="K3367" s="11">
        <v>17.4542</v>
      </c>
      <c r="L3367" s="11">
        <v>9.1803000000000008</v>
      </c>
      <c r="M3367" s="11">
        <v>0</v>
      </c>
      <c r="N3367" s="11">
        <v>0</v>
      </c>
      <c r="O3367" s="11">
        <v>0</v>
      </c>
      <c r="P3367" s="11">
        <v>0</v>
      </c>
      <c r="Q3367" s="11">
        <v>389.69170000000003</v>
      </c>
      <c r="R3367" s="11">
        <v>297.43959999999998</v>
      </c>
      <c r="S3367" s="11">
        <v>-69.031000000000006</v>
      </c>
      <c r="T3367" s="11">
        <v>0.73970000000000002</v>
      </c>
      <c r="U3367" s="11">
        <v>13.324999999999999</v>
      </c>
      <c r="V3367" s="11">
        <v>0</v>
      </c>
      <c r="W3367" s="11">
        <v>-41.174900000000001</v>
      </c>
      <c r="X3367" s="11" t="s">
        <v>4481</v>
      </c>
    </row>
    <row r="3368" spans="1:24" x14ac:dyDescent="0.25">
      <c r="A3368" s="11" t="s">
        <v>4481</v>
      </c>
      <c r="B3368" s="11">
        <v>342.8852</v>
      </c>
      <c r="C3368" s="11">
        <v>100</v>
      </c>
      <c r="D3368" s="11">
        <v>164.2647</v>
      </c>
      <c r="E3368" s="11">
        <v>220.9111</v>
      </c>
      <c r="F3368" s="11">
        <v>349.86340000000001</v>
      </c>
      <c r="G3368" s="11">
        <v>570.66099999999994</v>
      </c>
      <c r="H3368" s="11">
        <v>968.0634</v>
      </c>
      <c r="I3368" s="11">
        <v>0.2797</v>
      </c>
      <c r="J3368" s="11">
        <v>28.2578</v>
      </c>
      <c r="K3368" s="11">
        <v>17.4542</v>
      </c>
      <c r="L3368" s="11">
        <v>9.1803000000000008</v>
      </c>
      <c r="M3368" s="11">
        <v>0</v>
      </c>
      <c r="N3368" s="11">
        <v>0</v>
      </c>
      <c r="O3368" s="11">
        <v>0</v>
      </c>
      <c r="P3368" s="11">
        <v>0</v>
      </c>
      <c r="Q3368" s="11">
        <v>389.69170000000003</v>
      </c>
      <c r="R3368" s="11">
        <v>297.43959999999998</v>
      </c>
      <c r="S3368" s="11">
        <v>-69.031000000000006</v>
      </c>
      <c r="T3368" s="11">
        <v>0.73970000000000002</v>
      </c>
      <c r="U3368" s="11">
        <v>13.324999999999999</v>
      </c>
      <c r="V3368" s="11">
        <v>0</v>
      </c>
      <c r="W3368" s="11">
        <v>-41.174900000000001</v>
      </c>
      <c r="X3368" s="11" t="s">
        <v>4481</v>
      </c>
    </row>
    <row r="3369" spans="1:24" x14ac:dyDescent="0.25">
      <c r="A3369" s="11" t="s">
        <v>4481</v>
      </c>
      <c r="B3369" s="11">
        <v>342.8852</v>
      </c>
      <c r="C3369" s="11">
        <v>100</v>
      </c>
      <c r="D3369" s="11">
        <v>164.2647</v>
      </c>
      <c r="E3369" s="11">
        <v>220.9111</v>
      </c>
      <c r="F3369" s="11">
        <v>349.86340000000001</v>
      </c>
      <c r="G3369" s="11">
        <v>570.66099999999994</v>
      </c>
      <c r="H3369" s="11">
        <v>968.0634</v>
      </c>
      <c r="I3369" s="11">
        <v>0.2797</v>
      </c>
      <c r="J3369" s="11">
        <v>28.2578</v>
      </c>
      <c r="K3369" s="11">
        <v>17.4542</v>
      </c>
      <c r="L3369" s="11">
        <v>9.1803000000000008</v>
      </c>
      <c r="M3369" s="11">
        <v>0</v>
      </c>
      <c r="N3369" s="11">
        <v>0</v>
      </c>
      <c r="O3369" s="11">
        <v>0</v>
      </c>
      <c r="P3369" s="11">
        <v>0</v>
      </c>
      <c r="Q3369" s="11">
        <v>379.1454</v>
      </c>
      <c r="R3369" s="11">
        <v>297.43959999999998</v>
      </c>
      <c r="S3369" s="11">
        <v>-69.029499999999999</v>
      </c>
      <c r="T3369" s="11">
        <v>0.73970000000000002</v>
      </c>
      <c r="U3369" s="11">
        <v>13.324999999999999</v>
      </c>
      <c r="V3369" s="11">
        <v>0</v>
      </c>
      <c r="W3369" s="11">
        <v>-40.863100000000003</v>
      </c>
      <c r="X3369" s="11" t="s">
        <v>4481</v>
      </c>
    </row>
    <row r="3370" spans="1:24" x14ac:dyDescent="0.25">
      <c r="A3370" s="11" t="s">
        <v>87</v>
      </c>
      <c r="B3370" s="11">
        <v>351.6497</v>
      </c>
      <c r="C3370" s="11">
        <v>100</v>
      </c>
      <c r="D3370" s="11">
        <v>155.68010000000001</v>
      </c>
      <c r="E3370" s="11">
        <v>184.2945</v>
      </c>
      <c r="F3370" s="11">
        <v>253.2852</v>
      </c>
      <c r="G3370" s="11">
        <v>349.14389999999997</v>
      </c>
      <c r="H3370" s="11">
        <v>493.53629999999998</v>
      </c>
      <c r="I3370" s="11">
        <v>0.23449999999999999</v>
      </c>
      <c r="J3370" s="11">
        <v>23.65</v>
      </c>
      <c r="K3370" s="11">
        <v>11.4375</v>
      </c>
      <c r="L3370" s="11">
        <v>3.5985999999999998</v>
      </c>
      <c r="M3370" s="11">
        <v>0</v>
      </c>
      <c r="N3370" s="11">
        <v>0</v>
      </c>
      <c r="O3370" s="11">
        <v>0</v>
      </c>
      <c r="P3370" s="11">
        <v>0</v>
      </c>
      <c r="Q3370" s="11">
        <v>392.45830000000001</v>
      </c>
      <c r="R3370" s="11">
        <v>297.43959999999998</v>
      </c>
      <c r="S3370" s="11">
        <v>-65.9953</v>
      </c>
      <c r="T3370" s="11">
        <v>0.72419999999999995</v>
      </c>
      <c r="U3370" s="11">
        <v>13.998100000000001</v>
      </c>
      <c r="V3370" s="11">
        <v>0</v>
      </c>
      <c r="W3370" s="11">
        <v>-39.592199999999998</v>
      </c>
      <c r="X3370" s="11" t="s">
        <v>4482</v>
      </c>
    </row>
    <row r="3371" spans="1:24" x14ac:dyDescent="0.25">
      <c r="A3371" s="11" t="s">
        <v>4482</v>
      </c>
      <c r="B3371" s="11">
        <v>351.6497</v>
      </c>
      <c r="C3371" s="11">
        <v>100</v>
      </c>
      <c r="D3371" s="11">
        <v>155.68010000000001</v>
      </c>
      <c r="E3371" s="11">
        <v>184.2945</v>
      </c>
      <c r="F3371" s="11">
        <v>253.2852</v>
      </c>
      <c r="G3371" s="11">
        <v>349.14389999999997</v>
      </c>
      <c r="H3371" s="11">
        <v>493.53629999999998</v>
      </c>
      <c r="I3371" s="11">
        <v>0.23449999999999999</v>
      </c>
      <c r="J3371" s="11">
        <v>23.65</v>
      </c>
      <c r="K3371" s="11">
        <v>11.4375</v>
      </c>
      <c r="L3371" s="11">
        <v>3.5985999999999998</v>
      </c>
      <c r="M3371" s="11">
        <v>0</v>
      </c>
      <c r="N3371" s="11">
        <v>0</v>
      </c>
      <c r="O3371" s="11">
        <v>0</v>
      </c>
      <c r="P3371" s="11">
        <v>0</v>
      </c>
      <c r="Q3371" s="11">
        <v>392.45830000000001</v>
      </c>
      <c r="R3371" s="11">
        <v>297.43959999999998</v>
      </c>
      <c r="S3371" s="11">
        <v>-65.9953</v>
      </c>
      <c r="T3371" s="11">
        <v>0.72419999999999995</v>
      </c>
      <c r="U3371" s="11">
        <v>13.998100000000001</v>
      </c>
      <c r="V3371" s="11">
        <v>0</v>
      </c>
      <c r="W3371" s="11">
        <v>-39.592199999999998</v>
      </c>
      <c r="X3371" s="11" t="s">
        <v>4482</v>
      </c>
    </row>
    <row r="3372" spans="1:24" x14ac:dyDescent="0.25">
      <c r="A3372" s="11" t="s">
        <v>4482</v>
      </c>
      <c r="B3372" s="11">
        <v>351.6497</v>
      </c>
      <c r="C3372" s="11">
        <v>100</v>
      </c>
      <c r="D3372" s="11">
        <v>155.68010000000001</v>
      </c>
      <c r="E3372" s="11">
        <v>184.2945</v>
      </c>
      <c r="F3372" s="11">
        <v>253.2852</v>
      </c>
      <c r="G3372" s="11">
        <v>349.14389999999997</v>
      </c>
      <c r="H3372" s="11">
        <v>493.53629999999998</v>
      </c>
      <c r="I3372" s="11">
        <v>0.23449999999999999</v>
      </c>
      <c r="J3372" s="11">
        <v>23.65</v>
      </c>
      <c r="K3372" s="11">
        <v>11.4375</v>
      </c>
      <c r="L3372" s="11">
        <v>3.5985999999999998</v>
      </c>
      <c r="M3372" s="11">
        <v>0</v>
      </c>
      <c r="N3372" s="11">
        <v>0</v>
      </c>
      <c r="O3372" s="11">
        <v>0</v>
      </c>
      <c r="P3372" s="11">
        <v>0</v>
      </c>
      <c r="Q3372" s="11">
        <v>380.09789999999998</v>
      </c>
      <c r="R3372" s="11">
        <v>297.43959999999998</v>
      </c>
      <c r="S3372" s="11">
        <v>-65.993899999999996</v>
      </c>
      <c r="T3372" s="11">
        <v>0.72419999999999995</v>
      </c>
      <c r="U3372" s="11">
        <v>13.998100000000001</v>
      </c>
      <c r="V3372" s="11">
        <v>0</v>
      </c>
      <c r="W3372" s="11">
        <v>-39.280500000000004</v>
      </c>
      <c r="X3372" s="11" t="s">
        <v>4482</v>
      </c>
    </row>
    <row r="3373" spans="1:24" x14ac:dyDescent="0.25">
      <c r="A3373" s="11" t="s">
        <v>88</v>
      </c>
      <c r="B3373" s="11">
        <v>304.42529999999999</v>
      </c>
      <c r="C3373" s="11">
        <v>100</v>
      </c>
      <c r="D3373" s="11">
        <v>154.7253</v>
      </c>
      <c r="E3373" s="11">
        <v>186.12389999999999</v>
      </c>
      <c r="F3373" s="11">
        <v>255.6026</v>
      </c>
      <c r="G3373" s="11">
        <v>352.39519999999999</v>
      </c>
      <c r="H3373" s="11">
        <v>497.52539999999999</v>
      </c>
      <c r="I3373" s="11">
        <v>0.2389</v>
      </c>
      <c r="J3373" s="11">
        <v>24.037800000000001</v>
      </c>
      <c r="K3373" s="11">
        <v>11.6578</v>
      </c>
      <c r="L3373" s="11">
        <v>3.6377000000000002</v>
      </c>
      <c r="M3373" s="11">
        <v>0</v>
      </c>
      <c r="N3373" s="11">
        <v>0</v>
      </c>
      <c r="O3373" s="11">
        <v>0</v>
      </c>
      <c r="P3373" s="11">
        <v>0</v>
      </c>
      <c r="Q3373" s="11">
        <v>322.29579999999999</v>
      </c>
      <c r="R3373" s="11">
        <v>255.3596</v>
      </c>
      <c r="S3373" s="11">
        <v>-67.648099999999999</v>
      </c>
      <c r="T3373" s="11">
        <v>0.66439999999999999</v>
      </c>
      <c r="U3373" s="11">
        <v>12.2639</v>
      </c>
      <c r="V3373" s="11">
        <v>0</v>
      </c>
      <c r="W3373" s="11">
        <v>-42.872799999999998</v>
      </c>
      <c r="X3373" s="11" t="s">
        <v>4483</v>
      </c>
    </row>
    <row r="3374" spans="1:24" x14ac:dyDescent="0.25">
      <c r="A3374" s="11" t="s">
        <v>4483</v>
      </c>
      <c r="B3374" s="11">
        <v>304.42529999999999</v>
      </c>
      <c r="C3374" s="11">
        <v>100</v>
      </c>
      <c r="D3374" s="11">
        <v>154.7253</v>
      </c>
      <c r="E3374" s="11">
        <v>186.12389999999999</v>
      </c>
      <c r="F3374" s="11">
        <v>255.6026</v>
      </c>
      <c r="G3374" s="11">
        <v>352.39519999999999</v>
      </c>
      <c r="H3374" s="11">
        <v>497.52539999999999</v>
      </c>
      <c r="I3374" s="11">
        <v>0.2389</v>
      </c>
      <c r="J3374" s="11">
        <v>24.037800000000001</v>
      </c>
      <c r="K3374" s="11">
        <v>11.6578</v>
      </c>
      <c r="L3374" s="11">
        <v>3.6377000000000002</v>
      </c>
      <c r="M3374" s="11">
        <v>0</v>
      </c>
      <c r="N3374" s="11">
        <v>0</v>
      </c>
      <c r="O3374" s="11">
        <v>0</v>
      </c>
      <c r="P3374" s="11">
        <v>0</v>
      </c>
      <c r="Q3374" s="11">
        <v>322.29579999999999</v>
      </c>
      <c r="R3374" s="11">
        <v>255.3596</v>
      </c>
      <c r="S3374" s="11">
        <v>-67.648099999999999</v>
      </c>
      <c r="T3374" s="11">
        <v>0.66439999999999999</v>
      </c>
      <c r="U3374" s="11">
        <v>12.2639</v>
      </c>
      <c r="V3374" s="11">
        <v>0</v>
      </c>
      <c r="W3374" s="11">
        <v>-42.872799999999998</v>
      </c>
      <c r="X3374" s="11" t="s">
        <v>4483</v>
      </c>
    </row>
    <row r="3375" spans="1:24" x14ac:dyDescent="0.25">
      <c r="A3375" s="11" t="s">
        <v>4483</v>
      </c>
      <c r="B3375" s="11">
        <v>304.42529999999999</v>
      </c>
      <c r="C3375" s="11">
        <v>100</v>
      </c>
      <c r="D3375" s="11">
        <v>154.7253</v>
      </c>
      <c r="E3375" s="11">
        <v>186.12389999999999</v>
      </c>
      <c r="F3375" s="11">
        <v>255.6026</v>
      </c>
      <c r="G3375" s="11">
        <v>352.39519999999999</v>
      </c>
      <c r="H3375" s="11">
        <v>497.52539999999999</v>
      </c>
      <c r="I3375" s="11">
        <v>0.2389</v>
      </c>
      <c r="J3375" s="11">
        <v>24.038599999999999</v>
      </c>
      <c r="K3375" s="11">
        <v>11.6578</v>
      </c>
      <c r="L3375" s="11">
        <v>3.6377000000000002</v>
      </c>
      <c r="M3375" s="11">
        <v>0</v>
      </c>
      <c r="N3375" s="11">
        <v>0</v>
      </c>
      <c r="O3375" s="11">
        <v>0</v>
      </c>
      <c r="P3375" s="11">
        <v>0</v>
      </c>
      <c r="Q3375" s="11">
        <v>316.35180000000003</v>
      </c>
      <c r="R3375" s="11">
        <v>255.3596</v>
      </c>
      <c r="S3375" s="11">
        <v>-67.646699999999996</v>
      </c>
      <c r="T3375" s="11">
        <v>0.66439999999999999</v>
      </c>
      <c r="U3375" s="11">
        <v>12.2639</v>
      </c>
      <c r="V3375" s="11">
        <v>0</v>
      </c>
      <c r="W3375" s="11">
        <v>-42.561</v>
      </c>
      <c r="X3375" s="11" t="s">
        <v>4483</v>
      </c>
    </row>
    <row r="3376" spans="1:24" x14ac:dyDescent="0.25">
      <c r="A3376" s="11" t="s">
        <v>89</v>
      </c>
      <c r="B3376" s="11">
        <v>298.69929999999999</v>
      </c>
      <c r="C3376" s="11">
        <v>100</v>
      </c>
      <c r="D3376" s="11">
        <v>158.1806</v>
      </c>
      <c r="E3376" s="11">
        <v>200.38849999999999</v>
      </c>
      <c r="F3376" s="11">
        <v>292.56299999999999</v>
      </c>
      <c r="G3376" s="11">
        <v>430.16300000000001</v>
      </c>
      <c r="H3376" s="11">
        <v>649.40480000000002</v>
      </c>
      <c r="I3376" s="11">
        <v>0.26340000000000002</v>
      </c>
      <c r="J3376" s="11">
        <v>26.492599999999999</v>
      </c>
      <c r="K3376" s="11">
        <v>14.7616</v>
      </c>
      <c r="L3376" s="11">
        <v>6.1159999999999997</v>
      </c>
      <c r="M3376" s="11">
        <v>0</v>
      </c>
      <c r="N3376" s="11">
        <v>0</v>
      </c>
      <c r="O3376" s="11">
        <v>0</v>
      </c>
      <c r="P3376" s="11">
        <v>0</v>
      </c>
      <c r="Q3376" s="11">
        <v>349.55</v>
      </c>
      <c r="R3376" s="11">
        <v>269.38630000000001</v>
      </c>
      <c r="S3376" s="11">
        <v>-67.788300000000007</v>
      </c>
      <c r="T3376" s="11">
        <v>0.68149999999999999</v>
      </c>
      <c r="U3376" s="11">
        <v>11.9999</v>
      </c>
      <c r="V3376" s="11">
        <v>0</v>
      </c>
      <c r="W3376" s="11">
        <v>-42.212899999999998</v>
      </c>
      <c r="X3376" s="11" t="s">
        <v>4484</v>
      </c>
    </row>
    <row r="3377" spans="1:24" x14ac:dyDescent="0.25">
      <c r="A3377" s="11" t="s">
        <v>4484</v>
      </c>
      <c r="B3377" s="11">
        <v>298.69929999999999</v>
      </c>
      <c r="C3377" s="11">
        <v>100</v>
      </c>
      <c r="D3377" s="11">
        <v>158.1806</v>
      </c>
      <c r="E3377" s="11">
        <v>200.38849999999999</v>
      </c>
      <c r="F3377" s="11">
        <v>292.56299999999999</v>
      </c>
      <c r="G3377" s="11">
        <v>430.16300000000001</v>
      </c>
      <c r="H3377" s="11">
        <v>649.40480000000002</v>
      </c>
      <c r="I3377" s="11">
        <v>0.26340000000000002</v>
      </c>
      <c r="J3377" s="11">
        <v>26.492599999999999</v>
      </c>
      <c r="K3377" s="11">
        <v>14.7616</v>
      </c>
      <c r="L3377" s="11">
        <v>6.1159999999999997</v>
      </c>
      <c r="M3377" s="11">
        <v>0</v>
      </c>
      <c r="N3377" s="11">
        <v>0</v>
      </c>
      <c r="O3377" s="11">
        <v>0</v>
      </c>
      <c r="P3377" s="11">
        <v>0</v>
      </c>
      <c r="Q3377" s="11">
        <v>349.55</v>
      </c>
      <c r="R3377" s="11">
        <v>269.38630000000001</v>
      </c>
      <c r="S3377" s="11">
        <v>-67.788300000000007</v>
      </c>
      <c r="T3377" s="11">
        <v>0.68149999999999999</v>
      </c>
      <c r="U3377" s="11">
        <v>11.9999</v>
      </c>
      <c r="V3377" s="11">
        <v>0</v>
      </c>
      <c r="W3377" s="11">
        <v>-42.212899999999998</v>
      </c>
      <c r="X3377" s="11" t="s">
        <v>4484</v>
      </c>
    </row>
    <row r="3378" spans="1:24" x14ac:dyDescent="0.25">
      <c r="A3378" s="11" t="s">
        <v>4484</v>
      </c>
      <c r="B3378" s="11">
        <v>298.69929999999999</v>
      </c>
      <c r="C3378" s="11">
        <v>100</v>
      </c>
      <c r="D3378" s="11">
        <v>158.1806</v>
      </c>
      <c r="E3378" s="11">
        <v>200.38849999999999</v>
      </c>
      <c r="F3378" s="11">
        <v>292.56299999999999</v>
      </c>
      <c r="G3378" s="11">
        <v>430.16300000000001</v>
      </c>
      <c r="H3378" s="11">
        <v>649.40480000000002</v>
      </c>
      <c r="I3378" s="11">
        <v>0.26340000000000002</v>
      </c>
      <c r="J3378" s="11">
        <v>26.492599999999999</v>
      </c>
      <c r="K3378" s="11">
        <v>14.7616</v>
      </c>
      <c r="L3378" s="11">
        <v>6.1159999999999997</v>
      </c>
      <c r="M3378" s="11">
        <v>0</v>
      </c>
      <c r="N3378" s="11">
        <v>0</v>
      </c>
      <c r="O3378" s="11">
        <v>0</v>
      </c>
      <c r="P3378" s="11">
        <v>0</v>
      </c>
      <c r="Q3378" s="11">
        <v>341.01139999999998</v>
      </c>
      <c r="R3378" s="11">
        <v>269.38630000000001</v>
      </c>
      <c r="S3378" s="11">
        <v>-67.786900000000003</v>
      </c>
      <c r="T3378" s="11">
        <v>0.68149999999999999</v>
      </c>
      <c r="U3378" s="11">
        <v>11.9999</v>
      </c>
      <c r="V3378" s="11">
        <v>0</v>
      </c>
      <c r="W3378" s="11">
        <v>-41.901200000000003</v>
      </c>
      <c r="X3378" s="11" t="s">
        <v>4484</v>
      </c>
    </row>
    <row r="3379" spans="1:24" x14ac:dyDescent="0.25">
      <c r="A3379" s="11" t="s">
        <v>90</v>
      </c>
      <c r="B3379" s="11">
        <v>403.88510000000002</v>
      </c>
      <c r="C3379" s="11">
        <v>100</v>
      </c>
      <c r="D3379" s="11">
        <v>161.95179999999999</v>
      </c>
      <c r="E3379" s="11">
        <v>193.45580000000001</v>
      </c>
      <c r="F3379" s="11">
        <v>268.92439999999999</v>
      </c>
      <c r="G3379" s="11">
        <v>375.28550000000001</v>
      </c>
      <c r="H3379" s="11">
        <v>536.34469999999999</v>
      </c>
      <c r="I3379" s="11">
        <v>0.25130000000000002</v>
      </c>
      <c r="J3379" s="11">
        <v>25.277899999999999</v>
      </c>
      <c r="K3379" s="11">
        <v>12.6853</v>
      </c>
      <c r="L3379" s="11">
        <v>4.2035999999999998</v>
      </c>
      <c r="M3379" s="11">
        <v>0</v>
      </c>
      <c r="N3379" s="11">
        <v>0</v>
      </c>
      <c r="O3379" s="11">
        <v>0</v>
      </c>
      <c r="P3379" s="11">
        <v>0</v>
      </c>
      <c r="Q3379" s="11">
        <v>432.70229999999998</v>
      </c>
      <c r="R3379" s="11">
        <v>325.49299999999999</v>
      </c>
      <c r="S3379" s="11">
        <v>-68.828299999999999</v>
      </c>
      <c r="T3379" s="11">
        <v>0.62960000000000005</v>
      </c>
      <c r="U3379" s="11">
        <v>15.9399</v>
      </c>
      <c r="V3379" s="11">
        <v>0</v>
      </c>
      <c r="W3379" s="11">
        <v>-40.003</v>
      </c>
      <c r="X3379" s="11" t="s">
        <v>4485</v>
      </c>
    </row>
    <row r="3380" spans="1:24" x14ac:dyDescent="0.25">
      <c r="A3380" s="11" t="s">
        <v>4485</v>
      </c>
      <c r="B3380" s="11">
        <v>403.88510000000002</v>
      </c>
      <c r="C3380" s="11">
        <v>100</v>
      </c>
      <c r="D3380" s="11">
        <v>161.95179999999999</v>
      </c>
      <c r="E3380" s="11">
        <v>193.45580000000001</v>
      </c>
      <c r="F3380" s="11">
        <v>268.92439999999999</v>
      </c>
      <c r="G3380" s="11">
        <v>375.28550000000001</v>
      </c>
      <c r="H3380" s="11">
        <v>536.34469999999999</v>
      </c>
      <c r="I3380" s="11">
        <v>0.25130000000000002</v>
      </c>
      <c r="J3380" s="11">
        <v>25.277899999999999</v>
      </c>
      <c r="K3380" s="11">
        <v>12.6853</v>
      </c>
      <c r="L3380" s="11">
        <v>4.2035999999999998</v>
      </c>
      <c r="M3380" s="11">
        <v>0</v>
      </c>
      <c r="N3380" s="11">
        <v>0</v>
      </c>
      <c r="O3380" s="11">
        <v>0</v>
      </c>
      <c r="P3380" s="11">
        <v>0</v>
      </c>
      <c r="Q3380" s="11">
        <v>432.70229999999998</v>
      </c>
      <c r="R3380" s="11">
        <v>325.49299999999999</v>
      </c>
      <c r="S3380" s="11">
        <v>-68.828299999999999</v>
      </c>
      <c r="T3380" s="11">
        <v>0.62960000000000005</v>
      </c>
      <c r="U3380" s="11">
        <v>15.9399</v>
      </c>
      <c r="V3380" s="11">
        <v>0</v>
      </c>
      <c r="W3380" s="11">
        <v>-40.003</v>
      </c>
      <c r="X3380" s="11" t="s">
        <v>4485</v>
      </c>
    </row>
    <row r="3381" spans="1:24" x14ac:dyDescent="0.25">
      <c r="A3381" s="11" t="s">
        <v>4485</v>
      </c>
      <c r="B3381" s="11">
        <v>403.88510000000002</v>
      </c>
      <c r="C3381" s="11">
        <v>100</v>
      </c>
      <c r="D3381" s="11">
        <v>161.95179999999999</v>
      </c>
      <c r="E3381" s="11">
        <v>193.45580000000001</v>
      </c>
      <c r="F3381" s="11">
        <v>268.92439999999999</v>
      </c>
      <c r="G3381" s="11">
        <v>375.28550000000001</v>
      </c>
      <c r="H3381" s="11">
        <v>536.34469999999999</v>
      </c>
      <c r="I3381" s="11">
        <v>0.25130000000000002</v>
      </c>
      <c r="J3381" s="11">
        <v>25.277899999999999</v>
      </c>
      <c r="K3381" s="11">
        <v>12.6853</v>
      </c>
      <c r="L3381" s="11">
        <v>4.2035999999999998</v>
      </c>
      <c r="M3381" s="11">
        <v>0</v>
      </c>
      <c r="N3381" s="11">
        <v>0</v>
      </c>
      <c r="O3381" s="11">
        <v>0</v>
      </c>
      <c r="P3381" s="11">
        <v>0</v>
      </c>
      <c r="Q3381" s="11">
        <v>422.82889999999998</v>
      </c>
      <c r="R3381" s="11">
        <v>325.49299999999999</v>
      </c>
      <c r="S3381" s="11">
        <v>-68.826800000000006</v>
      </c>
      <c r="T3381" s="11">
        <v>0.62960000000000005</v>
      </c>
      <c r="U3381" s="11">
        <v>15.9399</v>
      </c>
      <c r="V3381" s="11">
        <v>0</v>
      </c>
      <c r="W3381" s="11">
        <v>-39.691299999999998</v>
      </c>
      <c r="X3381" s="11" t="s">
        <v>4485</v>
      </c>
    </row>
    <row r="3382" spans="1:24" x14ac:dyDescent="0.25">
      <c r="A3382" s="11" t="s">
        <v>91</v>
      </c>
      <c r="B3382" s="11">
        <v>425.96089999999998</v>
      </c>
      <c r="C3382" s="11">
        <v>100</v>
      </c>
      <c r="D3382" s="11">
        <v>164.7961</v>
      </c>
      <c r="E3382" s="11">
        <v>187.97569999999999</v>
      </c>
      <c r="F3382" s="11">
        <v>255.95079999999999</v>
      </c>
      <c r="G3382" s="11">
        <v>346.87979999999999</v>
      </c>
      <c r="H3382" s="11">
        <v>482.24470000000002</v>
      </c>
      <c r="I3382" s="11">
        <v>0.2409</v>
      </c>
      <c r="J3382" s="11">
        <v>24.260300000000001</v>
      </c>
      <c r="K3382" s="11">
        <v>11.3383</v>
      </c>
      <c r="L3382" s="11">
        <v>3.2730999999999999</v>
      </c>
      <c r="M3382" s="11">
        <v>0</v>
      </c>
      <c r="N3382" s="11">
        <v>0</v>
      </c>
      <c r="O3382" s="11">
        <v>0</v>
      </c>
      <c r="P3382" s="11">
        <v>0</v>
      </c>
      <c r="Q3382" s="11">
        <v>473.70350000000002</v>
      </c>
      <c r="R3382" s="11">
        <v>353.54629999999997</v>
      </c>
      <c r="S3382" s="11">
        <v>-68.148600000000002</v>
      </c>
      <c r="T3382" s="11">
        <v>0.73519999999999996</v>
      </c>
      <c r="U3382" s="11">
        <v>16.6831</v>
      </c>
      <c r="V3382" s="11">
        <v>0</v>
      </c>
      <c r="W3382" s="11">
        <v>-38.9863</v>
      </c>
      <c r="X3382" s="11" t="s">
        <v>4486</v>
      </c>
    </row>
    <row r="3383" spans="1:24" x14ac:dyDescent="0.25">
      <c r="A3383" s="11" t="s">
        <v>4486</v>
      </c>
      <c r="B3383" s="11">
        <v>425.96089999999998</v>
      </c>
      <c r="C3383" s="11">
        <v>100</v>
      </c>
      <c r="D3383" s="11">
        <v>164.7961</v>
      </c>
      <c r="E3383" s="11">
        <v>187.97569999999999</v>
      </c>
      <c r="F3383" s="11">
        <v>255.95079999999999</v>
      </c>
      <c r="G3383" s="11">
        <v>346.87979999999999</v>
      </c>
      <c r="H3383" s="11">
        <v>482.24470000000002</v>
      </c>
      <c r="I3383" s="11">
        <v>0.2409</v>
      </c>
      <c r="J3383" s="11">
        <v>24.260300000000001</v>
      </c>
      <c r="K3383" s="11">
        <v>11.3383</v>
      </c>
      <c r="L3383" s="11">
        <v>3.2730999999999999</v>
      </c>
      <c r="M3383" s="11">
        <v>0</v>
      </c>
      <c r="N3383" s="11">
        <v>0</v>
      </c>
      <c r="O3383" s="11">
        <v>0</v>
      </c>
      <c r="P3383" s="11">
        <v>0</v>
      </c>
      <c r="Q3383" s="11">
        <v>473.70350000000002</v>
      </c>
      <c r="R3383" s="11">
        <v>353.54629999999997</v>
      </c>
      <c r="S3383" s="11">
        <v>-68.148600000000002</v>
      </c>
      <c r="T3383" s="11">
        <v>0.73519999999999996</v>
      </c>
      <c r="U3383" s="11">
        <v>16.6831</v>
      </c>
      <c r="V3383" s="11">
        <v>0</v>
      </c>
      <c r="W3383" s="11">
        <v>-38.9863</v>
      </c>
      <c r="X3383" s="11" t="s">
        <v>4486</v>
      </c>
    </row>
    <row r="3384" spans="1:24" x14ac:dyDescent="0.25">
      <c r="A3384" s="11" t="s">
        <v>4486</v>
      </c>
      <c r="B3384" s="11">
        <v>425.96089999999998</v>
      </c>
      <c r="C3384" s="11">
        <v>100</v>
      </c>
      <c r="D3384" s="11">
        <v>164.7961</v>
      </c>
      <c r="E3384" s="11">
        <v>187.97569999999999</v>
      </c>
      <c r="F3384" s="11">
        <v>255.95079999999999</v>
      </c>
      <c r="G3384" s="11">
        <v>346.87979999999999</v>
      </c>
      <c r="H3384" s="11">
        <v>482.24470000000002</v>
      </c>
      <c r="I3384" s="11">
        <v>0.2409</v>
      </c>
      <c r="J3384" s="11">
        <v>24.260300000000001</v>
      </c>
      <c r="K3384" s="11">
        <v>11.3383</v>
      </c>
      <c r="L3384" s="11">
        <v>3.2730999999999999</v>
      </c>
      <c r="M3384" s="11">
        <v>0</v>
      </c>
      <c r="N3384" s="11">
        <v>0</v>
      </c>
      <c r="O3384" s="11">
        <v>0</v>
      </c>
      <c r="P3384" s="11">
        <v>0</v>
      </c>
      <c r="Q3384" s="11">
        <v>458.70119999999997</v>
      </c>
      <c r="R3384" s="11">
        <v>353.54629999999997</v>
      </c>
      <c r="S3384" s="11">
        <v>-68.147199999999998</v>
      </c>
      <c r="T3384" s="11">
        <v>0.73519999999999996</v>
      </c>
      <c r="U3384" s="11">
        <v>16.6831</v>
      </c>
      <c r="V3384" s="11">
        <v>0</v>
      </c>
      <c r="W3384" s="11">
        <v>-38.674599999999998</v>
      </c>
      <c r="X3384" s="11" t="s">
        <v>4486</v>
      </c>
    </row>
    <row r="3385" spans="1:24" x14ac:dyDescent="0.25">
      <c r="A3385" s="11" t="s">
        <v>1113</v>
      </c>
      <c r="B3385" s="11">
        <v>175.55510000000001</v>
      </c>
      <c r="C3385" s="11">
        <v>100</v>
      </c>
      <c r="D3385" s="11">
        <v>163.34360000000001</v>
      </c>
      <c r="E3385" s="11">
        <v>226.21940000000001</v>
      </c>
      <c r="F3385" s="11">
        <v>374.423</v>
      </c>
      <c r="G3385" s="11">
        <v>608.00609999999995</v>
      </c>
      <c r="H3385" s="11">
        <v>1028.8675000000001</v>
      </c>
      <c r="I3385" s="11">
        <v>0.30719999999999997</v>
      </c>
      <c r="J3385" s="11">
        <v>30.9054</v>
      </c>
      <c r="K3385" s="11">
        <v>20.034300000000002</v>
      </c>
      <c r="L3385" s="11">
        <v>10.8192</v>
      </c>
      <c r="M3385" s="11">
        <v>0</v>
      </c>
      <c r="N3385" s="11">
        <v>6.9999999999999999E-4</v>
      </c>
      <c r="O3385" s="11">
        <v>0</v>
      </c>
      <c r="P3385" s="11">
        <v>0</v>
      </c>
      <c r="Q3385" s="11">
        <v>175.59</v>
      </c>
      <c r="R3385" s="11">
        <v>165.12370000000001</v>
      </c>
      <c r="S3385" s="11">
        <v>-65.631</v>
      </c>
      <c r="T3385" s="11">
        <v>0.52129999999999999</v>
      </c>
      <c r="U3385" s="11">
        <v>5.4530000000000003</v>
      </c>
      <c r="V3385" s="11">
        <v>-1.1335</v>
      </c>
      <c r="W3385" s="11">
        <v>-49.050400000000003</v>
      </c>
      <c r="X3385" s="11" t="s">
        <v>1113</v>
      </c>
    </row>
    <row r="3386" spans="1:24" x14ac:dyDescent="0.25">
      <c r="A3386" s="11" t="s">
        <v>1113</v>
      </c>
      <c r="B3386" s="11">
        <v>175.55510000000001</v>
      </c>
      <c r="C3386" s="11">
        <v>100</v>
      </c>
      <c r="D3386" s="11">
        <v>163.34360000000001</v>
      </c>
      <c r="E3386" s="11">
        <v>226.21940000000001</v>
      </c>
      <c r="F3386" s="11">
        <v>374.423</v>
      </c>
      <c r="G3386" s="11">
        <v>608.00609999999995</v>
      </c>
      <c r="H3386" s="11">
        <v>1028.8675000000001</v>
      </c>
      <c r="I3386" s="11">
        <v>0.30719999999999997</v>
      </c>
      <c r="J3386" s="11">
        <v>30.9054</v>
      </c>
      <c r="K3386" s="11">
        <v>20.034300000000002</v>
      </c>
      <c r="L3386" s="11">
        <v>10.8192</v>
      </c>
      <c r="M3386" s="11">
        <v>0</v>
      </c>
      <c r="N3386" s="11">
        <v>6.9999999999999999E-4</v>
      </c>
      <c r="O3386" s="11">
        <v>0</v>
      </c>
      <c r="P3386" s="11">
        <v>0</v>
      </c>
      <c r="Q3386" s="11">
        <v>175.59</v>
      </c>
      <c r="R3386" s="11">
        <v>165.12370000000001</v>
      </c>
      <c r="S3386" s="11">
        <v>-65.631</v>
      </c>
      <c r="T3386" s="11">
        <v>0.52129999999999999</v>
      </c>
      <c r="U3386" s="11">
        <v>5.4530000000000003</v>
      </c>
      <c r="V3386" s="11">
        <v>-1.1335</v>
      </c>
      <c r="W3386" s="11">
        <v>-49.050400000000003</v>
      </c>
      <c r="X3386" s="11" t="s">
        <v>1113</v>
      </c>
    </row>
    <row r="3387" spans="1:24" x14ac:dyDescent="0.25">
      <c r="A3387" s="11" t="s">
        <v>3700</v>
      </c>
      <c r="B3387" s="11">
        <v>165.73830000000001</v>
      </c>
      <c r="C3387" s="11">
        <v>100</v>
      </c>
      <c r="D3387" s="11">
        <v>182.73179999999999</v>
      </c>
      <c r="E3387" s="11">
        <v>283.33030000000002</v>
      </c>
      <c r="F3387" s="11">
        <v>523.15200000000004</v>
      </c>
      <c r="G3387" s="11">
        <v>960.03800000000001</v>
      </c>
      <c r="H3387" s="11">
        <v>1839.4962</v>
      </c>
      <c r="I3387" s="11">
        <v>0.37140000000000001</v>
      </c>
      <c r="J3387" s="11">
        <v>37.296500000000002</v>
      </c>
      <c r="K3387" s="11">
        <v>26.3781</v>
      </c>
      <c r="L3387" s="11">
        <v>16.552499999999998</v>
      </c>
      <c r="M3387" s="11">
        <v>0</v>
      </c>
      <c r="N3387" s="11">
        <v>2.9999999999999997E-4</v>
      </c>
      <c r="O3387" s="11">
        <v>0</v>
      </c>
      <c r="P3387" s="11">
        <v>0</v>
      </c>
      <c r="Q3387" s="11">
        <v>162.87430000000001</v>
      </c>
      <c r="R3387" s="11">
        <v>146.12360000000001</v>
      </c>
      <c r="S3387" s="11">
        <v>-73.267200000000003</v>
      </c>
      <c r="T3387" s="11">
        <v>0.45839999999999997</v>
      </c>
      <c r="U3387" s="11">
        <v>5.3349000000000002</v>
      </c>
      <c r="V3387" s="11">
        <v>-1.7002999999999999</v>
      </c>
      <c r="W3387" s="11">
        <v>-55.188299999999998</v>
      </c>
      <c r="X3387" s="11" t="s">
        <v>3700</v>
      </c>
    </row>
    <row r="3388" spans="1:24" x14ac:dyDescent="0.25">
      <c r="A3388" s="11" t="s">
        <v>3700</v>
      </c>
      <c r="B3388" s="11">
        <v>165.73830000000001</v>
      </c>
      <c r="C3388" s="11">
        <v>100</v>
      </c>
      <c r="D3388" s="11">
        <v>182.73179999999999</v>
      </c>
      <c r="E3388" s="11">
        <v>283.33030000000002</v>
      </c>
      <c r="F3388" s="11">
        <v>523.15200000000004</v>
      </c>
      <c r="G3388" s="11">
        <v>960.03800000000001</v>
      </c>
      <c r="H3388" s="11">
        <v>1839.4962</v>
      </c>
      <c r="I3388" s="11">
        <v>0.37140000000000001</v>
      </c>
      <c r="J3388" s="11">
        <v>37.296500000000002</v>
      </c>
      <c r="K3388" s="11">
        <v>26.3781</v>
      </c>
      <c r="L3388" s="11">
        <v>16.552499999999998</v>
      </c>
      <c r="M3388" s="11">
        <v>0</v>
      </c>
      <c r="N3388" s="11">
        <v>2.9999999999999997E-4</v>
      </c>
      <c r="O3388" s="11">
        <v>0</v>
      </c>
      <c r="P3388" s="11">
        <v>0</v>
      </c>
      <c r="Q3388" s="11">
        <v>162.87430000000001</v>
      </c>
      <c r="R3388" s="11">
        <v>146.12360000000001</v>
      </c>
      <c r="S3388" s="11">
        <v>-73.267200000000003</v>
      </c>
      <c r="T3388" s="11">
        <v>0.45839999999999997</v>
      </c>
      <c r="U3388" s="11">
        <v>5.3349000000000002</v>
      </c>
      <c r="V3388" s="11">
        <v>-1.7002999999999999</v>
      </c>
      <c r="W3388" s="11">
        <v>-55.188299999999998</v>
      </c>
      <c r="X3388" s="11" t="s">
        <v>3700</v>
      </c>
    </row>
    <row r="3389" spans="1:24" x14ac:dyDescent="0.25">
      <c r="A3389" s="11" t="s">
        <v>1046</v>
      </c>
      <c r="B3389" s="11">
        <v>188.26480000000001</v>
      </c>
      <c r="C3389" s="11">
        <v>100</v>
      </c>
      <c r="D3389" s="11">
        <v>196.58619999999999</v>
      </c>
      <c r="E3389" s="11">
        <v>165.46639999999999</v>
      </c>
      <c r="F3389" s="11">
        <v>368.86149999999998</v>
      </c>
      <c r="G3389" s="11">
        <v>295.32799999999997</v>
      </c>
      <c r="H3389" s="11">
        <v>814.4307</v>
      </c>
      <c r="I3389" s="11">
        <v>0.28120000000000001</v>
      </c>
      <c r="J3389" s="11">
        <v>28.355499999999999</v>
      </c>
      <c r="K3389" s="11">
        <v>14.7463</v>
      </c>
      <c r="L3389" s="11">
        <v>4.8841000000000001</v>
      </c>
      <c r="M3389" s="11">
        <v>-5.2299999999999999E-2</v>
      </c>
      <c r="N3389" s="11">
        <v>5.2824999999999998</v>
      </c>
      <c r="O3389" s="11">
        <v>3.6640999999999999</v>
      </c>
      <c r="P3389" s="11">
        <v>2.2576999999999998</v>
      </c>
      <c r="Q3389" s="11">
        <v>185.124</v>
      </c>
      <c r="R3389" s="11">
        <v>189.1671</v>
      </c>
      <c r="S3389" s="11">
        <v>-75.265900000000002</v>
      </c>
      <c r="T3389" s="11">
        <v>0.73399999999999999</v>
      </c>
      <c r="U3389" s="11">
        <v>5.6929999999999996</v>
      </c>
      <c r="V3389" s="11">
        <v>-1.1287</v>
      </c>
      <c r="W3389" s="11">
        <v>-57.350499999999997</v>
      </c>
      <c r="X3389" s="11" t="s">
        <v>1046</v>
      </c>
    </row>
    <row r="3390" spans="1:24" x14ac:dyDescent="0.25">
      <c r="A3390" s="11" t="s">
        <v>1786</v>
      </c>
      <c r="B3390" s="11">
        <v>251.70750000000001</v>
      </c>
      <c r="C3390" s="11">
        <v>100</v>
      </c>
      <c r="D3390" s="11">
        <v>157.8004</v>
      </c>
      <c r="E3390" s="11">
        <v>214.5147</v>
      </c>
      <c r="F3390" s="11">
        <v>369.00729999999999</v>
      </c>
      <c r="G3390" s="11">
        <v>632.69820000000004</v>
      </c>
      <c r="H3390" s="11">
        <v>1141.3773000000001</v>
      </c>
      <c r="I3390" s="11">
        <v>0.2823</v>
      </c>
      <c r="J3390" s="11">
        <v>28.340699999999998</v>
      </c>
      <c r="K3390" s="11">
        <v>19.0871</v>
      </c>
      <c r="L3390" s="11">
        <v>10.988799999999999</v>
      </c>
      <c r="M3390" s="11">
        <v>0</v>
      </c>
      <c r="N3390" s="11">
        <v>0</v>
      </c>
      <c r="O3390" s="11">
        <v>0</v>
      </c>
      <c r="P3390" s="11">
        <v>0</v>
      </c>
      <c r="Q3390" s="11">
        <v>278.34719999999999</v>
      </c>
      <c r="R3390" s="11">
        <v>229.2525</v>
      </c>
      <c r="S3390" s="11">
        <v>-64.109399999999994</v>
      </c>
      <c r="T3390" s="11">
        <v>0.73729999999999996</v>
      </c>
      <c r="U3390" s="11">
        <v>8.7509999999999994</v>
      </c>
      <c r="V3390" s="11">
        <v>-1.7002999999999999</v>
      </c>
      <c r="W3390" s="11">
        <v>-43.368699999999997</v>
      </c>
      <c r="X3390" s="11" t="s">
        <v>4487</v>
      </c>
    </row>
    <row r="3391" spans="1:24" x14ac:dyDescent="0.25">
      <c r="A3391" s="11" t="s">
        <v>4487</v>
      </c>
      <c r="B3391" s="11">
        <v>251.70750000000001</v>
      </c>
      <c r="C3391" s="11">
        <v>100</v>
      </c>
      <c r="D3391" s="11">
        <v>157.8004</v>
      </c>
      <c r="E3391" s="11">
        <v>214.5147</v>
      </c>
      <c r="F3391" s="11">
        <v>369.00729999999999</v>
      </c>
      <c r="G3391" s="11">
        <v>632.69820000000004</v>
      </c>
      <c r="H3391" s="11">
        <v>1141.3773000000001</v>
      </c>
      <c r="I3391" s="11">
        <v>0.2823</v>
      </c>
      <c r="J3391" s="11">
        <v>28.340699999999998</v>
      </c>
      <c r="K3391" s="11">
        <v>19.0871</v>
      </c>
      <c r="L3391" s="11">
        <v>10.988799999999999</v>
      </c>
      <c r="M3391" s="11">
        <v>0</v>
      </c>
      <c r="N3391" s="11">
        <v>0</v>
      </c>
      <c r="O3391" s="11">
        <v>0</v>
      </c>
      <c r="P3391" s="11">
        <v>0</v>
      </c>
      <c r="Q3391" s="11">
        <v>278.34719999999999</v>
      </c>
      <c r="R3391" s="11">
        <v>229.2525</v>
      </c>
      <c r="S3391" s="11">
        <v>-64.109399999999994</v>
      </c>
      <c r="T3391" s="11">
        <v>0.73729999999999996</v>
      </c>
      <c r="U3391" s="11">
        <v>8.7509999999999994</v>
      </c>
      <c r="V3391" s="11">
        <v>-1.7002999999999999</v>
      </c>
      <c r="W3391" s="11">
        <v>-43.368699999999997</v>
      </c>
      <c r="X3391" s="11" t="s">
        <v>4487</v>
      </c>
    </row>
    <row r="3392" spans="1:24" x14ac:dyDescent="0.25">
      <c r="A3392" s="11" t="s">
        <v>4487</v>
      </c>
      <c r="B3392" s="11">
        <v>251.70750000000001</v>
      </c>
      <c r="C3392" s="11">
        <v>100</v>
      </c>
      <c r="D3392" s="11">
        <v>157.8004</v>
      </c>
      <c r="E3392" s="11">
        <v>214.5147</v>
      </c>
      <c r="F3392" s="11">
        <v>369.00729999999999</v>
      </c>
      <c r="G3392" s="11">
        <v>632.69820000000004</v>
      </c>
      <c r="H3392" s="11">
        <v>1141.3773000000001</v>
      </c>
      <c r="I3392" s="11">
        <v>0.2823</v>
      </c>
      <c r="J3392" s="11">
        <v>28.340699999999998</v>
      </c>
      <c r="K3392" s="11">
        <v>19.0871</v>
      </c>
      <c r="L3392" s="11">
        <v>10.988799999999999</v>
      </c>
      <c r="M3392" s="11">
        <v>0</v>
      </c>
      <c r="N3392" s="11">
        <v>0</v>
      </c>
      <c r="O3392" s="11">
        <v>0</v>
      </c>
      <c r="P3392" s="11">
        <v>0</v>
      </c>
      <c r="Q3392" s="11">
        <v>273.42700000000002</v>
      </c>
      <c r="R3392" s="11">
        <v>229.2525</v>
      </c>
      <c r="S3392" s="11">
        <v>-64.108099999999993</v>
      </c>
      <c r="T3392" s="11">
        <v>0.73729999999999996</v>
      </c>
      <c r="U3392" s="11">
        <v>8.7509999999999994</v>
      </c>
      <c r="V3392" s="11">
        <v>-1.6931</v>
      </c>
      <c r="W3392" s="11">
        <v>-43.049799999999998</v>
      </c>
      <c r="X3392" s="11" t="s">
        <v>4487</v>
      </c>
    </row>
    <row r="3393" spans="1:24" x14ac:dyDescent="0.25">
      <c r="A3393" s="11" t="s">
        <v>1078</v>
      </c>
      <c r="B3393" s="11">
        <v>131.38730000000001</v>
      </c>
      <c r="C3393" s="11">
        <v>-100</v>
      </c>
      <c r="D3393" s="11">
        <v>120.23390000000001</v>
      </c>
      <c r="E3393" s="11">
        <v>-186.35980000000001</v>
      </c>
      <c r="F3393" s="11">
        <v>330.69850000000002</v>
      </c>
      <c r="G3393" s="11">
        <v>-625.65020000000004</v>
      </c>
      <c r="H3393" s="11">
        <v>1220.7337</v>
      </c>
      <c r="I3393" s="11">
        <v>0</v>
      </c>
      <c r="J3393" s="11">
        <v>0</v>
      </c>
      <c r="K3393" s="11">
        <v>0</v>
      </c>
      <c r="L3393" s="11">
        <v>0</v>
      </c>
      <c r="M3393" s="11">
        <v>-0.1658</v>
      </c>
      <c r="N3393" s="11">
        <v>16.757899999999999</v>
      </c>
      <c r="O3393" s="11">
        <v>12.793699999999999</v>
      </c>
      <c r="P3393" s="11">
        <v>9.2757000000000005</v>
      </c>
      <c r="Q3393" s="11">
        <v>125.5851</v>
      </c>
      <c r="R3393" s="11">
        <v>86.156000000000006</v>
      </c>
      <c r="S3393" s="11">
        <v>-61.671999999999997</v>
      </c>
      <c r="T3393" s="11">
        <v>0.36049999999999999</v>
      </c>
      <c r="U3393" s="11">
        <v>4.8552999999999997</v>
      </c>
      <c r="V3393" s="11">
        <v>-1.1335</v>
      </c>
      <c r="W3393" s="11">
        <v>-49.112200000000001</v>
      </c>
      <c r="X3393" s="11" t="s">
        <v>1078</v>
      </c>
    </row>
    <row r="3394" spans="1:24" x14ac:dyDescent="0.25">
      <c r="A3394" s="11" t="s">
        <v>1078</v>
      </c>
      <c r="B3394" s="11">
        <v>131.38730000000001</v>
      </c>
      <c r="C3394" s="11">
        <v>-100</v>
      </c>
      <c r="D3394" s="11">
        <v>120.23390000000001</v>
      </c>
      <c r="E3394" s="11">
        <v>-186.35980000000001</v>
      </c>
      <c r="F3394" s="11">
        <v>330.69850000000002</v>
      </c>
      <c r="G3394" s="11">
        <v>-625.65020000000004</v>
      </c>
      <c r="H3394" s="11">
        <v>1220.7337</v>
      </c>
      <c r="I3394" s="11">
        <v>0</v>
      </c>
      <c r="J3394" s="11">
        <v>0</v>
      </c>
      <c r="K3394" s="11">
        <v>0</v>
      </c>
      <c r="L3394" s="11">
        <v>0</v>
      </c>
      <c r="M3394" s="11">
        <v>-0.1658</v>
      </c>
      <c r="N3394" s="11">
        <v>16.757899999999999</v>
      </c>
      <c r="O3394" s="11">
        <v>12.793699999999999</v>
      </c>
      <c r="P3394" s="11">
        <v>9.2757000000000005</v>
      </c>
      <c r="Q3394" s="11">
        <v>125.5851</v>
      </c>
      <c r="R3394" s="11">
        <v>86.156000000000006</v>
      </c>
      <c r="S3394" s="11">
        <v>-61.671999999999997</v>
      </c>
      <c r="T3394" s="11">
        <v>0.36049999999999999</v>
      </c>
      <c r="U3394" s="11">
        <v>4.8552999999999997</v>
      </c>
      <c r="V3394" s="11">
        <v>-1.1335</v>
      </c>
      <c r="W3394" s="11">
        <v>-49.112200000000001</v>
      </c>
      <c r="X3394" s="11" t="s">
        <v>1078</v>
      </c>
    </row>
    <row r="3395" spans="1:24" x14ac:dyDescent="0.25">
      <c r="A3395" s="11" t="s">
        <v>1446</v>
      </c>
      <c r="B3395" s="11">
        <v>139.90100000000001</v>
      </c>
      <c r="C3395" s="11">
        <v>100</v>
      </c>
      <c r="D3395" s="11">
        <v>193.5532</v>
      </c>
      <c r="E3395" s="11">
        <v>398.21789999999999</v>
      </c>
      <c r="F3395" s="11">
        <v>870.73379999999997</v>
      </c>
      <c r="G3395" s="11">
        <v>1955.8809000000001</v>
      </c>
      <c r="H3395" s="11">
        <v>4493.6157000000003</v>
      </c>
      <c r="I3395" s="11">
        <v>0.44269999999999998</v>
      </c>
      <c r="J3395" s="11">
        <v>44.301299999999998</v>
      </c>
      <c r="K3395" s="11">
        <v>35.907400000000003</v>
      </c>
      <c r="L3395" s="11">
        <v>27.846699999999998</v>
      </c>
      <c r="M3395" s="11">
        <v>0</v>
      </c>
      <c r="N3395" s="11">
        <v>0</v>
      </c>
      <c r="O3395" s="11">
        <v>0</v>
      </c>
      <c r="P3395" s="11">
        <v>0</v>
      </c>
      <c r="Q3395" s="11">
        <v>137.35980000000001</v>
      </c>
      <c r="R3395" s="11">
        <v>101.12430000000001</v>
      </c>
      <c r="S3395" s="11">
        <v>-76.126599999999996</v>
      </c>
      <c r="T3395" s="11">
        <v>0.59850000000000003</v>
      </c>
      <c r="U3395" s="11">
        <v>4.556</v>
      </c>
      <c r="V3395" s="11">
        <v>0</v>
      </c>
      <c r="W3395" s="11">
        <v>-58.352600000000002</v>
      </c>
      <c r="X3395" s="11" t="s">
        <v>1446</v>
      </c>
    </row>
    <row r="3396" spans="1:24" x14ac:dyDescent="0.25">
      <c r="A3396" s="11" t="s">
        <v>218</v>
      </c>
      <c r="B3396" s="11">
        <v>324.45359999999999</v>
      </c>
      <c r="C3396" s="11">
        <v>100</v>
      </c>
      <c r="D3396" s="11">
        <v>192.5187</v>
      </c>
      <c r="E3396" s="11">
        <v>268.68560000000002</v>
      </c>
      <c r="F3396" s="11">
        <v>453.22770000000003</v>
      </c>
      <c r="G3396" s="11">
        <v>742.54939999999999</v>
      </c>
      <c r="H3396" s="11">
        <v>1252.5217</v>
      </c>
      <c r="I3396" s="11">
        <v>0.379</v>
      </c>
      <c r="J3396" s="11">
        <v>37.954900000000002</v>
      </c>
      <c r="K3396" s="11">
        <v>25.692599999999999</v>
      </c>
      <c r="L3396" s="11">
        <v>14.3527</v>
      </c>
      <c r="M3396" s="11">
        <v>0</v>
      </c>
      <c r="N3396" s="11">
        <v>3.0000000000000001E-3</v>
      </c>
      <c r="O3396" s="11">
        <v>0</v>
      </c>
      <c r="P3396" s="11">
        <v>0</v>
      </c>
      <c r="Q3396" s="11">
        <v>334.02249999999998</v>
      </c>
      <c r="R3396" s="11">
        <v>269.38159999999999</v>
      </c>
      <c r="S3396" s="11">
        <v>-78.952799999999996</v>
      </c>
      <c r="T3396" s="11">
        <v>0.57289999999999996</v>
      </c>
      <c r="U3396" s="11">
        <v>11.194900000000001</v>
      </c>
      <c r="V3396" s="11">
        <v>-1.1287</v>
      </c>
      <c r="W3396" s="11">
        <v>-53.466200000000001</v>
      </c>
      <c r="X3396" s="11" t="s">
        <v>218</v>
      </c>
    </row>
    <row r="3397" spans="1:24" x14ac:dyDescent="0.25">
      <c r="A3397" s="11" t="s">
        <v>562</v>
      </c>
      <c r="B3397" s="11">
        <v>307.98200000000003</v>
      </c>
      <c r="C3397" s="11">
        <v>100</v>
      </c>
      <c r="D3397" s="11">
        <v>202.88040000000001</v>
      </c>
      <c r="E3397" s="11">
        <v>363.00959999999998</v>
      </c>
      <c r="F3397" s="11">
        <v>760.78210000000001</v>
      </c>
      <c r="G3397" s="11">
        <v>1632.9966999999999</v>
      </c>
      <c r="H3397" s="11">
        <v>3612.3398999999999</v>
      </c>
      <c r="I3397" s="11">
        <v>0.41339999999999999</v>
      </c>
      <c r="J3397" s="11">
        <v>41.396500000000003</v>
      </c>
      <c r="K3397" s="11">
        <v>33.036700000000003</v>
      </c>
      <c r="L3397" s="11">
        <v>24.933</v>
      </c>
      <c r="M3397" s="11">
        <v>0</v>
      </c>
      <c r="N3397" s="11">
        <v>0</v>
      </c>
      <c r="O3397" s="11">
        <v>0</v>
      </c>
      <c r="P3397" s="11">
        <v>0</v>
      </c>
      <c r="Q3397" s="11">
        <v>319.87889999999999</v>
      </c>
      <c r="R3397" s="11">
        <v>233.32740000000001</v>
      </c>
      <c r="S3397" s="11">
        <v>-79.800200000000004</v>
      </c>
      <c r="T3397" s="11">
        <v>0.70569999999999999</v>
      </c>
      <c r="U3397" s="11">
        <v>10.9558</v>
      </c>
      <c r="V3397" s="11">
        <v>-1.1335</v>
      </c>
      <c r="W3397" s="11">
        <v>-54.609499999999997</v>
      </c>
      <c r="X3397" s="11" t="s">
        <v>4461</v>
      </c>
    </row>
    <row r="3398" spans="1:24" x14ac:dyDescent="0.25">
      <c r="A3398" s="11" t="s">
        <v>4461</v>
      </c>
      <c r="B3398" s="11">
        <v>307.98200000000003</v>
      </c>
      <c r="C3398" s="11">
        <v>100</v>
      </c>
      <c r="D3398" s="11">
        <v>202.88040000000001</v>
      </c>
      <c r="E3398" s="11">
        <v>363.00959999999998</v>
      </c>
      <c r="F3398" s="11">
        <v>760.78210000000001</v>
      </c>
      <c r="G3398" s="11">
        <v>1632.9966999999999</v>
      </c>
      <c r="H3398" s="11">
        <v>3612.3398999999999</v>
      </c>
      <c r="I3398" s="11">
        <v>0.41339999999999999</v>
      </c>
      <c r="J3398" s="11">
        <v>41.396500000000003</v>
      </c>
      <c r="K3398" s="11">
        <v>33.036700000000003</v>
      </c>
      <c r="L3398" s="11">
        <v>24.933</v>
      </c>
      <c r="M3398" s="11">
        <v>0</v>
      </c>
      <c r="N3398" s="11">
        <v>0</v>
      </c>
      <c r="O3398" s="11">
        <v>0</v>
      </c>
      <c r="P3398" s="11">
        <v>0</v>
      </c>
      <c r="Q3398" s="11">
        <v>319.87889999999999</v>
      </c>
      <c r="R3398" s="11">
        <v>233.32740000000001</v>
      </c>
      <c r="S3398" s="11">
        <v>-79.800200000000004</v>
      </c>
      <c r="T3398" s="11">
        <v>0.70569999999999999</v>
      </c>
      <c r="U3398" s="11">
        <v>10.9558</v>
      </c>
      <c r="V3398" s="11">
        <v>-1.1335</v>
      </c>
      <c r="W3398" s="11">
        <v>-54.609499999999997</v>
      </c>
      <c r="X3398" s="11" t="s">
        <v>4461</v>
      </c>
    </row>
    <row r="3399" spans="1:24" x14ac:dyDescent="0.25">
      <c r="A3399" s="11" t="s">
        <v>4461</v>
      </c>
      <c r="B3399" s="11">
        <v>307.98200000000003</v>
      </c>
      <c r="C3399" s="11">
        <v>100</v>
      </c>
      <c r="D3399" s="11">
        <v>202.88040000000001</v>
      </c>
      <c r="E3399" s="11">
        <v>363.00959999999998</v>
      </c>
      <c r="F3399" s="11">
        <v>760.78210000000001</v>
      </c>
      <c r="G3399" s="11">
        <v>1632.9966999999999</v>
      </c>
      <c r="H3399" s="11">
        <v>3612.3398999999999</v>
      </c>
      <c r="I3399" s="11">
        <v>0.41339999999999999</v>
      </c>
      <c r="J3399" s="11">
        <v>41.396500000000003</v>
      </c>
      <c r="K3399" s="11">
        <v>33.036700000000003</v>
      </c>
      <c r="L3399" s="11">
        <v>24.933</v>
      </c>
      <c r="M3399" s="11">
        <v>0</v>
      </c>
      <c r="N3399" s="11">
        <v>0</v>
      </c>
      <c r="O3399" s="11">
        <v>0</v>
      </c>
      <c r="P3399" s="11">
        <v>0</v>
      </c>
      <c r="Q3399" s="11">
        <v>312.96780000000001</v>
      </c>
      <c r="R3399" s="11">
        <v>233.32740000000001</v>
      </c>
      <c r="S3399" s="11">
        <v>-79.798500000000004</v>
      </c>
      <c r="T3399" s="11">
        <v>0.7056</v>
      </c>
      <c r="U3399" s="11">
        <v>10.9558</v>
      </c>
      <c r="V3399" s="11">
        <v>-1.1287</v>
      </c>
      <c r="W3399" s="11">
        <v>-54.2928</v>
      </c>
      <c r="X3399" s="11" t="s">
        <v>4461</v>
      </c>
    </row>
    <row r="3400" spans="1:24" x14ac:dyDescent="0.25">
      <c r="A3400" s="11" t="s">
        <v>191</v>
      </c>
      <c r="B3400" s="11">
        <v>303.30079999999998</v>
      </c>
      <c r="C3400" s="11">
        <v>100</v>
      </c>
      <c r="D3400" s="11">
        <v>228.1883</v>
      </c>
      <c r="E3400" s="11">
        <v>348.86040000000003</v>
      </c>
      <c r="F3400" s="11">
        <v>687.49099999999999</v>
      </c>
      <c r="G3400" s="11">
        <v>1348.2293</v>
      </c>
      <c r="H3400" s="11">
        <v>2796.9432999999999</v>
      </c>
      <c r="I3400" s="11">
        <v>0.42080000000000001</v>
      </c>
      <c r="J3400" s="11">
        <v>42.486499999999999</v>
      </c>
      <c r="K3400" s="11">
        <v>30.482800000000001</v>
      </c>
      <c r="L3400" s="11">
        <v>21.1845</v>
      </c>
      <c r="M3400" s="11">
        <v>0</v>
      </c>
      <c r="N3400" s="11">
        <v>4.3400000000000001E-2</v>
      </c>
      <c r="O3400" s="11">
        <v>0</v>
      </c>
      <c r="P3400" s="11">
        <v>0</v>
      </c>
      <c r="Q3400" s="11">
        <v>337.86709999999999</v>
      </c>
      <c r="R3400" s="11">
        <v>284.35309999999998</v>
      </c>
      <c r="S3400" s="11">
        <v>-78.169799999999995</v>
      </c>
      <c r="T3400" s="11">
        <v>0.93049999999999999</v>
      </c>
      <c r="U3400" s="11">
        <v>10.2225</v>
      </c>
      <c r="V3400" s="11">
        <v>-1.1335</v>
      </c>
      <c r="W3400" s="11">
        <v>-53.993400000000001</v>
      </c>
      <c r="X3400" s="11" t="s">
        <v>4488</v>
      </c>
    </row>
    <row r="3401" spans="1:24" x14ac:dyDescent="0.25">
      <c r="A3401" s="11" t="s">
        <v>4488</v>
      </c>
      <c r="B3401" s="11">
        <v>303.30079999999998</v>
      </c>
      <c r="C3401" s="11">
        <v>100</v>
      </c>
      <c r="D3401" s="11">
        <v>228.1883</v>
      </c>
      <c r="E3401" s="11">
        <v>348.86040000000003</v>
      </c>
      <c r="F3401" s="11">
        <v>687.49099999999999</v>
      </c>
      <c r="G3401" s="11">
        <v>1348.2293</v>
      </c>
      <c r="H3401" s="11">
        <v>2796.9432999999999</v>
      </c>
      <c r="I3401" s="11">
        <v>0.42080000000000001</v>
      </c>
      <c r="J3401" s="11">
        <v>42.486499999999999</v>
      </c>
      <c r="K3401" s="11">
        <v>30.482800000000001</v>
      </c>
      <c r="L3401" s="11">
        <v>21.1845</v>
      </c>
      <c r="M3401" s="11">
        <v>0</v>
      </c>
      <c r="N3401" s="11">
        <v>4.3400000000000001E-2</v>
      </c>
      <c r="O3401" s="11">
        <v>0</v>
      </c>
      <c r="P3401" s="11">
        <v>0</v>
      </c>
      <c r="Q3401" s="11">
        <v>337.86709999999999</v>
      </c>
      <c r="R3401" s="11">
        <v>284.35309999999998</v>
      </c>
      <c r="S3401" s="11">
        <v>-78.169799999999995</v>
      </c>
      <c r="T3401" s="11">
        <v>0.93049999999999999</v>
      </c>
      <c r="U3401" s="11">
        <v>10.2225</v>
      </c>
      <c r="V3401" s="11">
        <v>-1.1335</v>
      </c>
      <c r="W3401" s="11">
        <v>-53.993400000000001</v>
      </c>
      <c r="X3401" s="11" t="s">
        <v>4488</v>
      </c>
    </row>
    <row r="3402" spans="1:24" x14ac:dyDescent="0.25">
      <c r="A3402" s="11" t="s">
        <v>4488</v>
      </c>
      <c r="B3402" s="11">
        <v>303.30079999999998</v>
      </c>
      <c r="C3402" s="11">
        <v>100</v>
      </c>
      <c r="D3402" s="11">
        <v>228.1883</v>
      </c>
      <c r="E3402" s="11">
        <v>348.86040000000003</v>
      </c>
      <c r="F3402" s="11">
        <v>687.49099999999999</v>
      </c>
      <c r="G3402" s="11">
        <v>1348.2293</v>
      </c>
      <c r="H3402" s="11">
        <v>2796.9432999999999</v>
      </c>
      <c r="I3402" s="11">
        <v>0.42080000000000001</v>
      </c>
      <c r="J3402" s="11">
        <v>42.486499999999999</v>
      </c>
      <c r="K3402" s="11">
        <v>30.482800000000001</v>
      </c>
      <c r="L3402" s="11">
        <v>21.1845</v>
      </c>
      <c r="M3402" s="11">
        <v>0</v>
      </c>
      <c r="N3402" s="11">
        <v>4.3400000000000001E-2</v>
      </c>
      <c r="O3402" s="11">
        <v>0</v>
      </c>
      <c r="P3402" s="11">
        <v>0</v>
      </c>
      <c r="Q3402" s="11">
        <v>332.43950000000001</v>
      </c>
      <c r="R3402" s="11">
        <v>284.35309999999998</v>
      </c>
      <c r="S3402" s="11">
        <v>-78.168199999999999</v>
      </c>
      <c r="T3402" s="11">
        <v>0.9304</v>
      </c>
      <c r="U3402" s="11">
        <v>10.2225</v>
      </c>
      <c r="V3402" s="11">
        <v>-1.1287</v>
      </c>
      <c r="W3402" s="11">
        <v>-53.676699999999997</v>
      </c>
      <c r="X3402" s="11" t="s">
        <v>4488</v>
      </c>
    </row>
    <row r="3403" spans="1:24" x14ac:dyDescent="0.25">
      <c r="A3403" s="11" t="s">
        <v>1447</v>
      </c>
      <c r="B3403" s="11">
        <v>143.78129999999999</v>
      </c>
      <c r="C3403" s="11">
        <v>100</v>
      </c>
      <c r="D3403" s="11">
        <v>206.07599999999999</v>
      </c>
      <c r="E3403" s="11">
        <v>402.71319999999997</v>
      </c>
      <c r="F3403" s="11">
        <v>842.88879999999995</v>
      </c>
      <c r="G3403" s="11">
        <v>1805.451</v>
      </c>
      <c r="H3403" s="11">
        <v>3961.0699</v>
      </c>
      <c r="I3403" s="11">
        <v>0.47120000000000001</v>
      </c>
      <c r="J3403" s="11">
        <v>47.209000000000003</v>
      </c>
      <c r="K3403" s="11">
        <v>37.036099999999998</v>
      </c>
      <c r="L3403" s="11">
        <v>27.492699999999999</v>
      </c>
      <c r="M3403" s="11">
        <v>0</v>
      </c>
      <c r="N3403" s="11">
        <v>0</v>
      </c>
      <c r="O3403" s="11">
        <v>0</v>
      </c>
      <c r="P3403" s="11">
        <v>0</v>
      </c>
      <c r="Q3403" s="11">
        <v>139.41069999999999</v>
      </c>
      <c r="R3403" s="11">
        <v>114.12309999999999</v>
      </c>
      <c r="S3403" s="11">
        <v>-76.954899999999995</v>
      </c>
      <c r="T3403" s="11">
        <v>0.64900000000000002</v>
      </c>
      <c r="U3403" s="11">
        <v>4.4771000000000001</v>
      </c>
      <c r="V3403" s="11">
        <v>-0.9446</v>
      </c>
      <c r="W3403" s="11">
        <v>-59.767600000000002</v>
      </c>
      <c r="X3403" s="11" t="s">
        <v>1447</v>
      </c>
    </row>
    <row r="3404" spans="1:24" x14ac:dyDescent="0.25">
      <c r="A3404" s="11" t="s">
        <v>1051</v>
      </c>
      <c r="B3404" s="11">
        <v>141.23089999999999</v>
      </c>
      <c r="C3404" s="11">
        <v>100</v>
      </c>
      <c r="D3404" s="11">
        <v>193.7227</v>
      </c>
      <c r="E3404" s="11">
        <v>290.36419999999998</v>
      </c>
      <c r="F3404" s="11">
        <v>499.57260000000002</v>
      </c>
      <c r="G3404" s="11">
        <v>834.34670000000006</v>
      </c>
      <c r="H3404" s="11">
        <v>1431.2354</v>
      </c>
      <c r="I3404" s="11">
        <v>0.40710000000000002</v>
      </c>
      <c r="J3404" s="11">
        <v>40.8048</v>
      </c>
      <c r="K3404" s="11">
        <v>28.1875</v>
      </c>
      <c r="L3404" s="11">
        <v>16.439399999999999</v>
      </c>
      <c r="M3404" s="11">
        <v>0</v>
      </c>
      <c r="N3404" s="11">
        <v>1.8E-3</v>
      </c>
      <c r="O3404" s="11">
        <v>0</v>
      </c>
      <c r="P3404" s="11">
        <v>0</v>
      </c>
      <c r="Q3404" s="11">
        <v>129.88419999999999</v>
      </c>
      <c r="R3404" s="11">
        <v>121.13590000000001</v>
      </c>
      <c r="S3404" s="11">
        <v>-76.254400000000004</v>
      </c>
      <c r="T3404" s="11">
        <v>0.51890000000000003</v>
      </c>
      <c r="U3404" s="11">
        <v>4.2495000000000003</v>
      </c>
      <c r="V3404" s="11">
        <v>0</v>
      </c>
      <c r="W3404" s="11">
        <v>-59.587000000000003</v>
      </c>
      <c r="X3404" s="11" t="s">
        <v>1051</v>
      </c>
    </row>
    <row r="3405" spans="1:24" x14ac:dyDescent="0.25">
      <c r="A3405" s="11" t="s">
        <v>353</v>
      </c>
      <c r="B3405" s="11">
        <v>141.3535</v>
      </c>
      <c r="C3405" s="11">
        <v>100</v>
      </c>
      <c r="D3405" s="11">
        <v>188.87569999999999</v>
      </c>
      <c r="E3405" s="11">
        <v>309.6678</v>
      </c>
      <c r="F3405" s="11">
        <v>541.22810000000004</v>
      </c>
      <c r="G3405" s="11">
        <v>943.48749999999995</v>
      </c>
      <c r="H3405" s="11">
        <v>1663.0228999999999</v>
      </c>
      <c r="I3405" s="11">
        <v>0.4284</v>
      </c>
      <c r="J3405" s="11">
        <v>42.9208</v>
      </c>
      <c r="K3405" s="11">
        <v>30.578800000000001</v>
      </c>
      <c r="L3405" s="11">
        <v>18.774999999999999</v>
      </c>
      <c r="M3405" s="11">
        <v>0</v>
      </c>
      <c r="N3405" s="11">
        <v>0</v>
      </c>
      <c r="O3405" s="11">
        <v>0</v>
      </c>
      <c r="P3405" s="11">
        <v>0</v>
      </c>
      <c r="Q3405" s="11">
        <v>133.3485</v>
      </c>
      <c r="R3405" s="11">
        <v>123.15179999999999</v>
      </c>
      <c r="S3405" s="11">
        <v>-76.421999999999997</v>
      </c>
      <c r="T3405" s="11">
        <v>0.5232</v>
      </c>
      <c r="U3405" s="11">
        <v>4.2388000000000003</v>
      </c>
      <c r="V3405" s="11">
        <v>0</v>
      </c>
      <c r="W3405" s="11">
        <v>-59.438400000000001</v>
      </c>
      <c r="X3405" s="11" t="s">
        <v>353</v>
      </c>
    </row>
    <row r="3406" spans="1:24" x14ac:dyDescent="0.25">
      <c r="A3406" s="11" t="s">
        <v>1448</v>
      </c>
      <c r="B3406" s="11">
        <v>119.83369999999999</v>
      </c>
      <c r="C3406" s="11">
        <v>100</v>
      </c>
      <c r="D3406" s="11">
        <v>174.334</v>
      </c>
      <c r="E3406" s="11">
        <v>257.58940000000001</v>
      </c>
      <c r="F3406" s="11">
        <v>432.01190000000003</v>
      </c>
      <c r="G3406" s="11">
        <v>712.56759999999997</v>
      </c>
      <c r="H3406" s="11">
        <v>1219.2988</v>
      </c>
      <c r="I3406" s="11">
        <v>0.35210000000000002</v>
      </c>
      <c r="J3406" s="11">
        <v>35.476799999999997</v>
      </c>
      <c r="K3406" s="11">
        <v>23.3368</v>
      </c>
      <c r="L3406" s="11">
        <v>12.879899999999999</v>
      </c>
      <c r="M3406" s="11">
        <v>0</v>
      </c>
      <c r="N3406" s="11">
        <v>1.47E-2</v>
      </c>
      <c r="O3406" s="11">
        <v>0</v>
      </c>
      <c r="P3406" s="11">
        <v>0</v>
      </c>
      <c r="Q3406" s="11">
        <v>105.10299999999999</v>
      </c>
      <c r="R3406" s="11">
        <v>103.0539</v>
      </c>
      <c r="S3406" s="11">
        <v>-64.929400000000001</v>
      </c>
      <c r="T3406" s="11">
        <v>0.53749999999999998</v>
      </c>
      <c r="U3406" s="11">
        <v>3.1164000000000001</v>
      </c>
      <c r="V3406" s="11">
        <v>0</v>
      </c>
      <c r="W3406" s="11">
        <v>-52.9114</v>
      </c>
      <c r="X3406" s="11" t="s">
        <v>1448</v>
      </c>
    </row>
    <row r="3407" spans="1:24" x14ac:dyDescent="0.25">
      <c r="A3407" s="11" t="s">
        <v>354</v>
      </c>
      <c r="B3407" s="11">
        <v>145.84180000000001</v>
      </c>
      <c r="C3407" s="11">
        <v>100</v>
      </c>
      <c r="D3407" s="11">
        <v>192.20570000000001</v>
      </c>
      <c r="E3407" s="11">
        <v>310.59589999999997</v>
      </c>
      <c r="F3407" s="11">
        <v>541.09379999999999</v>
      </c>
      <c r="G3407" s="11">
        <v>935.83640000000003</v>
      </c>
      <c r="H3407" s="11">
        <v>1640.883</v>
      </c>
      <c r="I3407" s="11">
        <v>0.43120000000000003</v>
      </c>
      <c r="J3407" s="11">
        <v>43.2121</v>
      </c>
      <c r="K3407" s="11">
        <v>30.528500000000001</v>
      </c>
      <c r="L3407" s="11">
        <v>18.5657</v>
      </c>
      <c r="M3407" s="11">
        <v>0</v>
      </c>
      <c r="N3407" s="11">
        <v>0</v>
      </c>
      <c r="O3407" s="11">
        <v>0</v>
      </c>
      <c r="P3407" s="11">
        <v>0</v>
      </c>
      <c r="Q3407" s="11">
        <v>133.94399999999999</v>
      </c>
      <c r="R3407" s="11">
        <v>123.15179999999999</v>
      </c>
      <c r="S3407" s="11">
        <v>-76.931299999999993</v>
      </c>
      <c r="T3407" s="11">
        <v>0.47260000000000002</v>
      </c>
      <c r="U3407" s="11">
        <v>4.3857999999999997</v>
      </c>
      <c r="V3407" s="11">
        <v>0</v>
      </c>
      <c r="W3407" s="11">
        <v>-60.234999999999999</v>
      </c>
      <c r="X3407" s="11" t="s">
        <v>354</v>
      </c>
    </row>
    <row r="3408" spans="1:24" x14ac:dyDescent="0.25">
      <c r="A3408" s="11" t="s">
        <v>1449</v>
      </c>
      <c r="B3408" s="11">
        <v>109.0556</v>
      </c>
      <c r="C3408" s="11">
        <v>100</v>
      </c>
      <c r="D3408" s="11">
        <v>201.7869</v>
      </c>
      <c r="E3408" s="11">
        <v>420.9982</v>
      </c>
      <c r="F3408" s="11">
        <v>921.56269999999995</v>
      </c>
      <c r="G3408" s="11">
        <v>2065.1035999999999</v>
      </c>
      <c r="H3408" s="11">
        <v>4725.2296999999999</v>
      </c>
      <c r="I3408" s="11">
        <v>0.47160000000000002</v>
      </c>
      <c r="J3408" s="11">
        <v>47.209400000000002</v>
      </c>
      <c r="K3408" s="11">
        <v>38.217599999999997</v>
      </c>
      <c r="L3408" s="11">
        <v>29.606100000000001</v>
      </c>
      <c r="M3408" s="11">
        <v>0</v>
      </c>
      <c r="N3408" s="11">
        <v>0</v>
      </c>
      <c r="O3408" s="11">
        <v>0</v>
      </c>
      <c r="P3408" s="11">
        <v>0</v>
      </c>
      <c r="Q3408" s="11">
        <v>93.3964</v>
      </c>
      <c r="R3408" s="11">
        <v>73.070899999999995</v>
      </c>
      <c r="S3408" s="11">
        <v>-78.713499999999996</v>
      </c>
      <c r="T3408" s="11">
        <v>0.48759999999999998</v>
      </c>
      <c r="U3408" s="11">
        <v>3.371</v>
      </c>
      <c r="V3408" s="11">
        <v>0</v>
      </c>
      <c r="W3408" s="11">
        <v>-63.339199999999998</v>
      </c>
      <c r="X3408" s="11" t="s">
        <v>1449</v>
      </c>
    </row>
    <row r="3409" spans="1:24" x14ac:dyDescent="0.25">
      <c r="A3409" s="11" t="s">
        <v>1052</v>
      </c>
      <c r="B3409" s="11">
        <v>366.166</v>
      </c>
      <c r="C3409" s="11">
        <v>-100</v>
      </c>
      <c r="D3409" s="11">
        <v>141.84360000000001</v>
      </c>
      <c r="E3409" s="11">
        <v>-63.039499999999997</v>
      </c>
      <c r="F3409" s="11">
        <v>110.6827</v>
      </c>
      <c r="G3409" s="11">
        <v>-48.888100000000001</v>
      </c>
      <c r="H3409" s="11">
        <v>115.7748</v>
      </c>
      <c r="I3409" s="11">
        <v>1.7899999999999999E-2</v>
      </c>
      <c r="J3409" s="11">
        <v>1.9854000000000001</v>
      </c>
      <c r="K3409" s="11">
        <v>0.52580000000000005</v>
      </c>
      <c r="L3409" s="11">
        <v>6.3E-2</v>
      </c>
      <c r="M3409" s="11">
        <v>-2.9499999999999998E-2</v>
      </c>
      <c r="N3409" s="11">
        <v>3.7606999999999999</v>
      </c>
      <c r="O3409" s="11">
        <v>0.64700000000000002</v>
      </c>
      <c r="P3409" s="11">
        <v>3.6600000000000001E-2</v>
      </c>
      <c r="Q3409" s="11">
        <v>464.3503</v>
      </c>
      <c r="R3409" s="11">
        <v>368.4914</v>
      </c>
      <c r="S3409" s="11">
        <v>-53.594099999999997</v>
      </c>
      <c r="T3409" s="11">
        <v>0.93340000000000001</v>
      </c>
      <c r="U3409" s="11">
        <v>13.472099999999999</v>
      </c>
      <c r="V3409" s="11">
        <v>-2.6335999999999999</v>
      </c>
      <c r="W3409" s="11">
        <v>-31.997299999999999</v>
      </c>
      <c r="X3409" s="11" t="s">
        <v>1052</v>
      </c>
    </row>
    <row r="3410" spans="1:24" x14ac:dyDescent="0.25">
      <c r="A3410" s="11" t="s">
        <v>1515</v>
      </c>
      <c r="B3410" s="11">
        <v>108.8373</v>
      </c>
      <c r="C3410" s="11">
        <v>100</v>
      </c>
      <c r="D3410" s="11">
        <v>201.74019999999999</v>
      </c>
      <c r="E3410" s="11">
        <v>419.90039999999999</v>
      </c>
      <c r="F3410" s="11">
        <v>917.32600000000002</v>
      </c>
      <c r="G3410" s="11">
        <v>2051.2489</v>
      </c>
      <c r="H3410" s="11">
        <v>4683.3890000000001</v>
      </c>
      <c r="I3410" s="11">
        <v>0.47120000000000001</v>
      </c>
      <c r="J3410" s="11">
        <v>47.155500000000004</v>
      </c>
      <c r="K3410" s="11">
        <v>38.188200000000002</v>
      </c>
      <c r="L3410" s="11">
        <v>29.573499999999999</v>
      </c>
      <c r="M3410" s="11">
        <v>0</v>
      </c>
      <c r="N3410" s="11">
        <v>0</v>
      </c>
      <c r="O3410" s="11">
        <v>0</v>
      </c>
      <c r="P3410" s="11">
        <v>0</v>
      </c>
      <c r="Q3410" s="11">
        <v>93.055599999999998</v>
      </c>
      <c r="R3410" s="11">
        <v>73.070899999999995</v>
      </c>
      <c r="S3410" s="11">
        <v>-78.716399999999993</v>
      </c>
      <c r="T3410" s="11">
        <v>0.48520000000000002</v>
      </c>
      <c r="U3410" s="11">
        <v>3.3643999999999998</v>
      </c>
      <c r="V3410" s="11">
        <v>0</v>
      </c>
      <c r="W3410" s="11">
        <v>-63.386299999999999</v>
      </c>
      <c r="X3410" s="11" t="s">
        <v>1515</v>
      </c>
    </row>
    <row r="3411" spans="1:24" x14ac:dyDescent="0.25">
      <c r="A3411" s="11" t="s">
        <v>1515</v>
      </c>
      <c r="B3411" s="11">
        <v>108.8373</v>
      </c>
      <c r="C3411" s="11">
        <v>100</v>
      </c>
      <c r="D3411" s="11">
        <v>201.74019999999999</v>
      </c>
      <c r="E3411" s="11">
        <v>419.90039999999999</v>
      </c>
      <c r="F3411" s="11">
        <v>917.32600000000002</v>
      </c>
      <c r="G3411" s="11">
        <v>2051.2489</v>
      </c>
      <c r="H3411" s="11">
        <v>4683.3890000000001</v>
      </c>
      <c r="I3411" s="11">
        <v>0.47120000000000001</v>
      </c>
      <c r="J3411" s="11">
        <v>47.155500000000004</v>
      </c>
      <c r="K3411" s="11">
        <v>38.188200000000002</v>
      </c>
      <c r="L3411" s="11">
        <v>29.573499999999999</v>
      </c>
      <c r="M3411" s="11">
        <v>0</v>
      </c>
      <c r="N3411" s="11">
        <v>0</v>
      </c>
      <c r="O3411" s="11">
        <v>0</v>
      </c>
      <c r="P3411" s="11">
        <v>0</v>
      </c>
      <c r="Q3411" s="11">
        <v>93.055599999999998</v>
      </c>
      <c r="R3411" s="11">
        <v>73.070899999999995</v>
      </c>
      <c r="S3411" s="11">
        <v>-78.716399999999993</v>
      </c>
      <c r="T3411" s="11">
        <v>0.48520000000000002</v>
      </c>
      <c r="U3411" s="11">
        <v>3.3643999999999998</v>
      </c>
      <c r="V3411" s="11">
        <v>0</v>
      </c>
      <c r="W3411" s="11">
        <v>-63.386299999999999</v>
      </c>
      <c r="X3411" s="11" t="s">
        <v>1515</v>
      </c>
    </row>
    <row r="3412" spans="1:24" x14ac:dyDescent="0.25">
      <c r="A3412" s="11" t="s">
        <v>1053</v>
      </c>
      <c r="B3412" s="11">
        <v>158.2953</v>
      </c>
      <c r="C3412" s="11">
        <v>100</v>
      </c>
      <c r="D3412" s="11">
        <v>163.0795</v>
      </c>
      <c r="E3412" s="11">
        <v>229.167</v>
      </c>
      <c r="F3412" s="11">
        <v>344.74990000000003</v>
      </c>
      <c r="G3412" s="11">
        <v>518.46870000000001</v>
      </c>
      <c r="H3412" s="11">
        <v>789.5856</v>
      </c>
      <c r="I3412" s="11">
        <v>0.32479999999999998</v>
      </c>
      <c r="J3412" s="11">
        <v>32.567599999999999</v>
      </c>
      <c r="K3412" s="11">
        <v>19.018599999999999</v>
      </c>
      <c r="L3412" s="11">
        <v>7.9035000000000002</v>
      </c>
      <c r="M3412" s="11">
        <v>0</v>
      </c>
      <c r="N3412" s="11">
        <v>0</v>
      </c>
      <c r="O3412" s="11">
        <v>0</v>
      </c>
      <c r="P3412" s="11">
        <v>0</v>
      </c>
      <c r="Q3412" s="11">
        <v>144.0077</v>
      </c>
      <c r="R3412" s="11">
        <v>139.15119999999999</v>
      </c>
      <c r="S3412" s="11">
        <v>-72.067499999999995</v>
      </c>
      <c r="T3412" s="11">
        <v>0.38469999999999999</v>
      </c>
      <c r="U3412" s="11">
        <v>4.7117000000000004</v>
      </c>
      <c r="V3412" s="11">
        <v>0</v>
      </c>
      <c r="W3412" s="11">
        <v>-56.5351</v>
      </c>
      <c r="X3412" s="11" t="s">
        <v>1053</v>
      </c>
    </row>
    <row r="3413" spans="1:24" x14ac:dyDescent="0.25">
      <c r="A3413" s="11" t="s">
        <v>1450</v>
      </c>
      <c r="B3413" s="11">
        <v>189.27950000000001</v>
      </c>
      <c r="C3413" s="11">
        <v>-100</v>
      </c>
      <c r="D3413" s="11">
        <v>73.373800000000003</v>
      </c>
      <c r="E3413" s="11">
        <v>-58.7286</v>
      </c>
      <c r="F3413" s="11">
        <v>50.678400000000003</v>
      </c>
      <c r="G3413" s="11">
        <v>-45.920099999999998</v>
      </c>
      <c r="H3413" s="11">
        <v>43.176400000000001</v>
      </c>
      <c r="I3413" s="11">
        <v>0</v>
      </c>
      <c r="J3413" s="11">
        <v>0</v>
      </c>
      <c r="K3413" s="11">
        <v>0</v>
      </c>
      <c r="L3413" s="11">
        <v>0</v>
      </c>
      <c r="M3413" s="11">
        <v>-8.2000000000000007E-3</v>
      </c>
      <c r="N3413" s="11">
        <v>1.6989000000000001</v>
      </c>
      <c r="O3413" s="11">
        <v>0.1142</v>
      </c>
      <c r="P3413" s="11">
        <v>3.5999999999999999E-3</v>
      </c>
      <c r="Q3413" s="11">
        <v>205.3603</v>
      </c>
      <c r="R3413" s="11">
        <v>130.25190000000001</v>
      </c>
      <c r="S3413" s="11">
        <v>-48.5777</v>
      </c>
      <c r="T3413" s="11">
        <v>0.29949999999999999</v>
      </c>
      <c r="U3413" s="11">
        <v>7.1227</v>
      </c>
      <c r="V3413" s="11">
        <v>0</v>
      </c>
      <c r="W3413" s="11">
        <v>-33.988</v>
      </c>
      <c r="X3413" s="11" t="s">
        <v>1450</v>
      </c>
    </row>
    <row r="3414" spans="1:24" x14ac:dyDescent="0.25">
      <c r="A3414" s="11" t="s">
        <v>1054</v>
      </c>
      <c r="B3414" s="11">
        <v>334.5163</v>
      </c>
      <c r="C3414" s="11">
        <v>-100</v>
      </c>
      <c r="D3414" s="11">
        <v>120.80029999999999</v>
      </c>
      <c r="E3414" s="11">
        <v>-64.363600000000005</v>
      </c>
      <c r="F3414" s="11">
        <v>90.796599999999998</v>
      </c>
      <c r="G3414" s="11">
        <v>-49.4268</v>
      </c>
      <c r="H3414" s="11">
        <v>94.650899999999993</v>
      </c>
      <c r="I3414" s="11">
        <v>1.32E-2</v>
      </c>
      <c r="J3414" s="11">
        <v>1.3818999999999999</v>
      </c>
      <c r="K3414" s="11">
        <v>0.43959999999999999</v>
      </c>
      <c r="L3414" s="11">
        <v>5.6000000000000001E-2</v>
      </c>
      <c r="M3414" s="11">
        <v>-2.0199999999999999E-2</v>
      </c>
      <c r="N3414" s="11">
        <v>2.8570000000000002</v>
      </c>
      <c r="O3414" s="11">
        <v>0.5524</v>
      </c>
      <c r="P3414" s="11">
        <v>9.7000000000000003E-2</v>
      </c>
      <c r="Q3414" s="11">
        <v>408.17959999999999</v>
      </c>
      <c r="R3414" s="11">
        <v>339.47680000000003</v>
      </c>
      <c r="S3414" s="11">
        <v>-50.357199999999999</v>
      </c>
      <c r="T3414" s="11">
        <v>0.76400000000000001</v>
      </c>
      <c r="U3414" s="11">
        <v>12.9087</v>
      </c>
      <c r="V3414" s="11">
        <v>-3.5741999999999998</v>
      </c>
      <c r="W3414" s="11">
        <v>-30.448399999999999</v>
      </c>
      <c r="X3414" s="11" t="s">
        <v>1054</v>
      </c>
    </row>
    <row r="3415" spans="1:24" x14ac:dyDescent="0.25">
      <c r="A3415" s="11" t="s">
        <v>1787</v>
      </c>
      <c r="B3415" s="11">
        <v>325.02519999999998</v>
      </c>
      <c r="C3415" s="11">
        <v>100</v>
      </c>
      <c r="D3415" s="11">
        <v>239.08240000000001</v>
      </c>
      <c r="E3415" s="11">
        <v>362.36750000000001</v>
      </c>
      <c r="F3415" s="11">
        <v>773.99639999999999</v>
      </c>
      <c r="G3415" s="11">
        <v>1611.0859</v>
      </c>
      <c r="H3415" s="11">
        <v>3547.5203000000001</v>
      </c>
      <c r="I3415" s="11">
        <v>0.41749999999999998</v>
      </c>
      <c r="J3415" s="11">
        <v>41.943199999999997</v>
      </c>
      <c r="K3415" s="11">
        <v>32.702500000000001</v>
      </c>
      <c r="L3415" s="11">
        <v>24.350999999999999</v>
      </c>
      <c r="M3415" s="11">
        <v>0</v>
      </c>
      <c r="N3415" s="11">
        <v>1.7999999999999999E-2</v>
      </c>
      <c r="O3415" s="11">
        <v>0</v>
      </c>
      <c r="P3415" s="11">
        <v>0</v>
      </c>
      <c r="Q3415" s="11">
        <v>367.07870000000003</v>
      </c>
      <c r="R3415" s="11">
        <v>314.3809</v>
      </c>
      <c r="S3415" s="11">
        <v>-82.194999999999993</v>
      </c>
      <c r="T3415" s="11">
        <v>1.0959000000000001</v>
      </c>
      <c r="U3415" s="11">
        <v>11.8498</v>
      </c>
      <c r="V3415" s="11">
        <v>-2.6448999999999998</v>
      </c>
      <c r="W3415" s="11">
        <v>-56.266199999999998</v>
      </c>
      <c r="X3415" s="11" t="s">
        <v>4489</v>
      </c>
    </row>
    <row r="3416" spans="1:24" x14ac:dyDescent="0.25">
      <c r="A3416" s="11" t="s">
        <v>4489</v>
      </c>
      <c r="B3416" s="11">
        <v>325.02519999999998</v>
      </c>
      <c r="C3416" s="11">
        <v>100</v>
      </c>
      <c r="D3416" s="11">
        <v>239.08240000000001</v>
      </c>
      <c r="E3416" s="11">
        <v>362.36750000000001</v>
      </c>
      <c r="F3416" s="11">
        <v>773.99639999999999</v>
      </c>
      <c r="G3416" s="11">
        <v>1611.0859</v>
      </c>
      <c r="H3416" s="11">
        <v>3547.5203000000001</v>
      </c>
      <c r="I3416" s="11">
        <v>0.41749999999999998</v>
      </c>
      <c r="J3416" s="11">
        <v>41.943199999999997</v>
      </c>
      <c r="K3416" s="11">
        <v>32.702500000000001</v>
      </c>
      <c r="L3416" s="11">
        <v>24.350999999999999</v>
      </c>
      <c r="M3416" s="11">
        <v>0</v>
      </c>
      <c r="N3416" s="11">
        <v>1.7999999999999999E-2</v>
      </c>
      <c r="O3416" s="11">
        <v>0</v>
      </c>
      <c r="P3416" s="11">
        <v>0</v>
      </c>
      <c r="Q3416" s="11">
        <v>367.07870000000003</v>
      </c>
      <c r="R3416" s="11">
        <v>314.3809</v>
      </c>
      <c r="S3416" s="11">
        <v>-82.194999999999993</v>
      </c>
      <c r="T3416" s="11">
        <v>1.0959000000000001</v>
      </c>
      <c r="U3416" s="11">
        <v>11.8498</v>
      </c>
      <c r="V3416" s="11">
        <v>-2.6448999999999998</v>
      </c>
      <c r="W3416" s="11">
        <v>-56.266199999999998</v>
      </c>
      <c r="X3416" s="11" t="s">
        <v>4489</v>
      </c>
    </row>
    <row r="3417" spans="1:24" x14ac:dyDescent="0.25">
      <c r="A3417" s="11" t="s">
        <v>4489</v>
      </c>
      <c r="B3417" s="11">
        <v>325.02519999999998</v>
      </c>
      <c r="C3417" s="11">
        <v>100</v>
      </c>
      <c r="D3417" s="11">
        <v>239.08240000000001</v>
      </c>
      <c r="E3417" s="11">
        <v>362.36750000000001</v>
      </c>
      <c r="F3417" s="11">
        <v>773.99639999999999</v>
      </c>
      <c r="G3417" s="11">
        <v>1611.0859</v>
      </c>
      <c r="H3417" s="11">
        <v>3547.5203000000001</v>
      </c>
      <c r="I3417" s="11">
        <v>0.41749999999999998</v>
      </c>
      <c r="J3417" s="11">
        <v>41.944800000000001</v>
      </c>
      <c r="K3417" s="11">
        <v>32.702500000000001</v>
      </c>
      <c r="L3417" s="11">
        <v>24.350999999999999</v>
      </c>
      <c r="M3417" s="11">
        <v>0</v>
      </c>
      <c r="N3417" s="11">
        <v>1.7999999999999999E-2</v>
      </c>
      <c r="O3417" s="11">
        <v>0</v>
      </c>
      <c r="P3417" s="11">
        <v>0</v>
      </c>
      <c r="Q3417" s="11">
        <v>361.13959999999997</v>
      </c>
      <c r="R3417" s="11">
        <v>314.3809</v>
      </c>
      <c r="S3417" s="11">
        <v>-82.193200000000004</v>
      </c>
      <c r="T3417" s="11">
        <v>1.0959000000000001</v>
      </c>
      <c r="U3417" s="11">
        <v>11.8498</v>
      </c>
      <c r="V3417" s="11">
        <v>-2.6335999999999999</v>
      </c>
      <c r="W3417" s="11">
        <v>-55.942999999999998</v>
      </c>
      <c r="X3417" s="11" t="s">
        <v>4489</v>
      </c>
    </row>
    <row r="3418" spans="1:24" x14ac:dyDescent="0.25">
      <c r="A3418" s="11" t="s">
        <v>1047</v>
      </c>
      <c r="B3418" s="11">
        <v>200.71700000000001</v>
      </c>
      <c r="C3418" s="11">
        <v>100</v>
      </c>
      <c r="D3418" s="11">
        <v>190.76240000000001</v>
      </c>
      <c r="E3418" s="11">
        <v>254.72479999999999</v>
      </c>
      <c r="F3418" s="11">
        <v>435.45819999999998</v>
      </c>
      <c r="G3418" s="11">
        <v>695.23050000000001</v>
      </c>
      <c r="H3418" s="11">
        <v>1164.7273</v>
      </c>
      <c r="I3418" s="11">
        <v>0.36670000000000003</v>
      </c>
      <c r="J3418" s="11">
        <v>36.708199999999998</v>
      </c>
      <c r="K3418" s="11">
        <v>24.5288</v>
      </c>
      <c r="L3418" s="11">
        <v>13.3085</v>
      </c>
      <c r="M3418" s="11">
        <v>0</v>
      </c>
      <c r="N3418" s="11">
        <v>5.5999999999999999E-3</v>
      </c>
      <c r="O3418" s="11">
        <v>0</v>
      </c>
      <c r="P3418" s="11">
        <v>0</v>
      </c>
      <c r="Q3418" s="11">
        <v>199.53809999999999</v>
      </c>
      <c r="R3418" s="11">
        <v>183.20570000000001</v>
      </c>
      <c r="S3418" s="11">
        <v>-76.932000000000002</v>
      </c>
      <c r="T3418" s="11">
        <v>0.57340000000000002</v>
      </c>
      <c r="U3418" s="11">
        <v>6.6483999999999996</v>
      </c>
      <c r="V3418" s="11">
        <v>-1.1287</v>
      </c>
      <c r="W3418" s="11">
        <v>-56.127299999999998</v>
      </c>
      <c r="X3418" s="11" t="s">
        <v>1047</v>
      </c>
    </row>
    <row r="3419" spans="1:24" x14ac:dyDescent="0.25">
      <c r="A3419" s="11" t="s">
        <v>4462</v>
      </c>
      <c r="B3419" s="11">
        <v>183.64619999999999</v>
      </c>
      <c r="C3419" s="11">
        <v>100</v>
      </c>
      <c r="D3419" s="11">
        <v>199.93979999999999</v>
      </c>
      <c r="E3419" s="11">
        <v>346.51029999999997</v>
      </c>
      <c r="F3419" s="11">
        <v>727.98339999999996</v>
      </c>
      <c r="G3419" s="11">
        <v>1537.6089999999999</v>
      </c>
      <c r="H3419" s="11">
        <v>3368.2775999999999</v>
      </c>
      <c r="I3419" s="11">
        <v>0.40329999999999999</v>
      </c>
      <c r="J3419" s="11">
        <v>40.369300000000003</v>
      </c>
      <c r="K3419" s="11">
        <v>32.052999999999997</v>
      </c>
      <c r="L3419" s="11">
        <v>23.9999</v>
      </c>
      <c r="M3419" s="11">
        <v>0</v>
      </c>
      <c r="N3419" s="11">
        <v>0</v>
      </c>
      <c r="O3419" s="11">
        <v>0</v>
      </c>
      <c r="P3419" s="11">
        <v>0</v>
      </c>
      <c r="Q3419" s="11">
        <v>182.29390000000001</v>
      </c>
      <c r="R3419" s="11">
        <v>147.1515</v>
      </c>
      <c r="S3419" s="11">
        <v>-77.573099999999997</v>
      </c>
      <c r="T3419" s="11">
        <v>0.65669999999999995</v>
      </c>
      <c r="U3419" s="11">
        <v>6.3777999999999997</v>
      </c>
      <c r="V3419" s="11">
        <v>-1.1335</v>
      </c>
      <c r="W3419" s="11">
        <v>-57.369399999999999</v>
      </c>
      <c r="X3419" s="11" t="s">
        <v>4462</v>
      </c>
    </row>
    <row r="3420" spans="1:24" x14ac:dyDescent="0.25">
      <c r="A3420" s="11" t="s">
        <v>4462</v>
      </c>
      <c r="B3420" s="11">
        <v>183.64619999999999</v>
      </c>
      <c r="C3420" s="11">
        <v>100</v>
      </c>
      <c r="D3420" s="11">
        <v>199.93979999999999</v>
      </c>
      <c r="E3420" s="11">
        <v>346.51029999999997</v>
      </c>
      <c r="F3420" s="11">
        <v>727.98339999999996</v>
      </c>
      <c r="G3420" s="11">
        <v>1537.6089999999999</v>
      </c>
      <c r="H3420" s="11">
        <v>3368.2775999999999</v>
      </c>
      <c r="I3420" s="11">
        <v>0.40329999999999999</v>
      </c>
      <c r="J3420" s="11">
        <v>40.369300000000003</v>
      </c>
      <c r="K3420" s="11">
        <v>32.052999999999997</v>
      </c>
      <c r="L3420" s="11">
        <v>23.9999</v>
      </c>
      <c r="M3420" s="11">
        <v>0</v>
      </c>
      <c r="N3420" s="11">
        <v>0</v>
      </c>
      <c r="O3420" s="11">
        <v>0</v>
      </c>
      <c r="P3420" s="11">
        <v>0</v>
      </c>
      <c r="Q3420" s="11">
        <v>182.29390000000001</v>
      </c>
      <c r="R3420" s="11">
        <v>147.1515</v>
      </c>
      <c r="S3420" s="11">
        <v>-77.573099999999997</v>
      </c>
      <c r="T3420" s="11">
        <v>0.65669999999999995</v>
      </c>
      <c r="U3420" s="11">
        <v>6.3777999999999997</v>
      </c>
      <c r="V3420" s="11">
        <v>-1.1335</v>
      </c>
      <c r="W3420" s="11">
        <v>-57.369399999999999</v>
      </c>
      <c r="X3420" s="11" t="s">
        <v>4462</v>
      </c>
    </row>
    <row r="3421" spans="1:24" x14ac:dyDescent="0.25">
      <c r="A3421" s="11" t="s">
        <v>4462</v>
      </c>
      <c r="B3421" s="11">
        <v>183.64619999999999</v>
      </c>
      <c r="C3421" s="11">
        <v>100</v>
      </c>
      <c r="D3421" s="11">
        <v>199.93979999999999</v>
      </c>
      <c r="E3421" s="11">
        <v>346.51029999999997</v>
      </c>
      <c r="F3421" s="11">
        <v>727.98339999999996</v>
      </c>
      <c r="G3421" s="11">
        <v>1537.6089999999999</v>
      </c>
      <c r="H3421" s="11">
        <v>3368.2775999999999</v>
      </c>
      <c r="I3421" s="11">
        <v>0.40329999999999999</v>
      </c>
      <c r="J3421" s="11">
        <v>40.369300000000003</v>
      </c>
      <c r="K3421" s="11">
        <v>32.052999999999997</v>
      </c>
      <c r="L3421" s="11">
        <v>23.9999</v>
      </c>
      <c r="M3421" s="11">
        <v>0</v>
      </c>
      <c r="N3421" s="11">
        <v>0</v>
      </c>
      <c r="O3421" s="11">
        <v>0</v>
      </c>
      <c r="P3421" s="11">
        <v>0</v>
      </c>
      <c r="Q3421" s="11">
        <v>179.7115</v>
      </c>
      <c r="R3421" s="11">
        <v>147.1515</v>
      </c>
      <c r="S3421" s="11">
        <v>-77.571399999999997</v>
      </c>
      <c r="T3421" s="11">
        <v>0.65669999999999995</v>
      </c>
      <c r="U3421" s="11">
        <v>6.3777999999999997</v>
      </c>
      <c r="V3421" s="11">
        <v>-1.1287</v>
      </c>
      <c r="W3421" s="11">
        <v>-57.052599999999998</v>
      </c>
      <c r="X3421" s="11" t="s">
        <v>4462</v>
      </c>
    </row>
    <row r="3422" spans="1:24" x14ac:dyDescent="0.25">
      <c r="A3422" s="11" t="s">
        <v>351</v>
      </c>
      <c r="B3422" s="11">
        <v>200.5043</v>
      </c>
      <c r="C3422" s="11">
        <v>100</v>
      </c>
      <c r="D3422" s="11">
        <v>179.15690000000001</v>
      </c>
      <c r="E3422" s="11">
        <v>259.30059999999997</v>
      </c>
      <c r="F3422" s="11">
        <v>435.8057</v>
      </c>
      <c r="G3422" s="11">
        <v>721.85209999999995</v>
      </c>
      <c r="H3422" s="11">
        <v>1223.6958999999999</v>
      </c>
      <c r="I3422" s="11">
        <v>0.36159999999999998</v>
      </c>
      <c r="J3422" s="11">
        <v>36.218299999999999</v>
      </c>
      <c r="K3422" s="11">
        <v>24.606000000000002</v>
      </c>
      <c r="L3422" s="11">
        <v>13.8985</v>
      </c>
      <c r="M3422" s="11">
        <v>0</v>
      </c>
      <c r="N3422" s="11">
        <v>0</v>
      </c>
      <c r="O3422" s="11">
        <v>0</v>
      </c>
      <c r="P3422" s="11">
        <v>0</v>
      </c>
      <c r="Q3422" s="11">
        <v>203.72739999999999</v>
      </c>
      <c r="R3422" s="11">
        <v>185.2216</v>
      </c>
      <c r="S3422" s="11">
        <v>-75.522999999999996</v>
      </c>
      <c r="T3422" s="11">
        <v>0.55640000000000001</v>
      </c>
      <c r="U3422" s="11">
        <v>6.6596000000000002</v>
      </c>
      <c r="V3422" s="11">
        <v>-1.1287</v>
      </c>
      <c r="W3422" s="11">
        <v>-55.1999</v>
      </c>
      <c r="X3422" s="11" t="s">
        <v>351</v>
      </c>
    </row>
    <row r="3423" spans="1:24" x14ac:dyDescent="0.25">
      <c r="A3423" s="11" t="s">
        <v>3725</v>
      </c>
      <c r="B3423" s="11">
        <v>115.0791</v>
      </c>
      <c r="C3423" s="11">
        <v>-100</v>
      </c>
      <c r="D3423" s="11">
        <v>152.87780000000001</v>
      </c>
      <c r="E3423" s="11">
        <v>-213.43520000000001</v>
      </c>
      <c r="F3423" s="11">
        <v>409.31049999999999</v>
      </c>
      <c r="G3423" s="11">
        <v>-742.51340000000005</v>
      </c>
      <c r="H3423" s="11">
        <v>1575.924</v>
      </c>
      <c r="I3423" s="11">
        <v>1.14E-2</v>
      </c>
      <c r="J3423" s="11">
        <v>1.2001999999999999</v>
      </c>
      <c r="K3423" s="11">
        <v>0.55700000000000005</v>
      </c>
      <c r="L3423" s="11">
        <v>0.1724</v>
      </c>
      <c r="M3423" s="11">
        <v>-0.17510000000000001</v>
      </c>
      <c r="N3423" s="11">
        <v>17.707899999999999</v>
      </c>
      <c r="O3423" s="11">
        <v>12.0237</v>
      </c>
      <c r="P3423" s="11">
        <v>8.2126000000000001</v>
      </c>
      <c r="Q3423" s="11">
        <v>102.3156</v>
      </c>
      <c r="R3423" s="11">
        <v>81.096299999999999</v>
      </c>
      <c r="S3423" s="11">
        <v>-67.670199999999994</v>
      </c>
      <c r="T3423" s="11">
        <v>0.56810000000000005</v>
      </c>
      <c r="U3423" s="11">
        <v>4.0701000000000001</v>
      </c>
      <c r="V3423" s="11">
        <v>-1.1335</v>
      </c>
      <c r="W3423" s="11">
        <v>-55.033299999999997</v>
      </c>
      <c r="X3423" s="11" t="s">
        <v>3725</v>
      </c>
    </row>
    <row r="3424" spans="1:24" x14ac:dyDescent="0.25">
      <c r="A3424" s="11" t="s">
        <v>3725</v>
      </c>
      <c r="B3424" s="11">
        <v>115.0791</v>
      </c>
      <c r="C3424" s="11">
        <v>-100</v>
      </c>
      <c r="D3424" s="11">
        <v>152.87780000000001</v>
      </c>
      <c r="E3424" s="11">
        <v>-213.43520000000001</v>
      </c>
      <c r="F3424" s="11">
        <v>409.31049999999999</v>
      </c>
      <c r="G3424" s="11">
        <v>-742.51340000000005</v>
      </c>
      <c r="H3424" s="11">
        <v>1575.924</v>
      </c>
      <c r="I3424" s="11">
        <v>1.14E-2</v>
      </c>
      <c r="J3424" s="11">
        <v>1.2001999999999999</v>
      </c>
      <c r="K3424" s="11">
        <v>0.55700000000000005</v>
      </c>
      <c r="L3424" s="11">
        <v>0.1724</v>
      </c>
      <c r="M3424" s="11">
        <v>-0.17510000000000001</v>
      </c>
      <c r="N3424" s="11">
        <v>17.707899999999999</v>
      </c>
      <c r="O3424" s="11">
        <v>12.0237</v>
      </c>
      <c r="P3424" s="11">
        <v>8.2126000000000001</v>
      </c>
      <c r="Q3424" s="11">
        <v>102.3156</v>
      </c>
      <c r="R3424" s="11">
        <v>81.096299999999999</v>
      </c>
      <c r="S3424" s="11">
        <v>-67.670199999999994</v>
      </c>
      <c r="T3424" s="11">
        <v>0.56810000000000005</v>
      </c>
      <c r="U3424" s="11">
        <v>4.0701000000000001</v>
      </c>
      <c r="V3424" s="11">
        <v>-1.1335</v>
      </c>
      <c r="W3424" s="11">
        <v>-55.033299999999997</v>
      </c>
      <c r="X3424" s="11" t="s">
        <v>3725</v>
      </c>
    </row>
    <row r="3425" spans="1:24" x14ac:dyDescent="0.25">
      <c r="A3425" s="11" t="s">
        <v>3724</v>
      </c>
      <c r="B3425" s="11">
        <v>103.07510000000001</v>
      </c>
      <c r="C3425" s="11">
        <v>-100</v>
      </c>
      <c r="D3425" s="11">
        <v>150.3246</v>
      </c>
      <c r="E3425" s="11">
        <v>-265.90010000000001</v>
      </c>
      <c r="F3425" s="11">
        <v>515.99130000000002</v>
      </c>
      <c r="G3425" s="11">
        <v>-1054.6746000000001</v>
      </c>
      <c r="H3425" s="11">
        <v>2223.7262999999998</v>
      </c>
      <c r="I3425" s="11">
        <v>0</v>
      </c>
      <c r="J3425" s="11">
        <v>0</v>
      </c>
      <c r="K3425" s="11">
        <v>0</v>
      </c>
      <c r="L3425" s="11">
        <v>0</v>
      </c>
      <c r="M3425" s="11">
        <v>-0.2379</v>
      </c>
      <c r="N3425" s="11">
        <v>23.9802</v>
      </c>
      <c r="O3425" s="11">
        <v>18.034700000000001</v>
      </c>
      <c r="P3425" s="11">
        <v>13.559799999999999</v>
      </c>
      <c r="Q3425" s="11">
        <v>87.603800000000007</v>
      </c>
      <c r="R3425" s="11">
        <v>69.085499999999996</v>
      </c>
      <c r="S3425" s="11">
        <v>-66.122900000000001</v>
      </c>
      <c r="T3425" s="11">
        <v>0.44700000000000001</v>
      </c>
      <c r="U3425" s="11">
        <v>3.6158999999999999</v>
      </c>
      <c r="V3425" s="11">
        <v>-0.9446</v>
      </c>
      <c r="W3425" s="11">
        <v>-55.156399999999998</v>
      </c>
      <c r="X3425" s="11" t="s">
        <v>3724</v>
      </c>
    </row>
    <row r="3426" spans="1:24" x14ac:dyDescent="0.25">
      <c r="A3426" s="11" t="s">
        <v>3724</v>
      </c>
      <c r="B3426" s="11">
        <v>103.07510000000001</v>
      </c>
      <c r="C3426" s="11">
        <v>-100</v>
      </c>
      <c r="D3426" s="11">
        <v>150.3246</v>
      </c>
      <c r="E3426" s="11">
        <v>-265.90010000000001</v>
      </c>
      <c r="F3426" s="11">
        <v>515.99130000000002</v>
      </c>
      <c r="G3426" s="11">
        <v>-1054.6746000000001</v>
      </c>
      <c r="H3426" s="11">
        <v>2223.7262999999998</v>
      </c>
      <c r="I3426" s="11">
        <v>0</v>
      </c>
      <c r="J3426" s="11">
        <v>0</v>
      </c>
      <c r="K3426" s="11">
        <v>0</v>
      </c>
      <c r="L3426" s="11">
        <v>0</v>
      </c>
      <c r="M3426" s="11">
        <v>-0.2379</v>
      </c>
      <c r="N3426" s="11">
        <v>23.9802</v>
      </c>
      <c r="O3426" s="11">
        <v>18.034700000000001</v>
      </c>
      <c r="P3426" s="11">
        <v>13.559799999999999</v>
      </c>
      <c r="Q3426" s="11">
        <v>87.603800000000007</v>
      </c>
      <c r="R3426" s="11">
        <v>69.085499999999996</v>
      </c>
      <c r="S3426" s="11">
        <v>-66.122900000000001</v>
      </c>
      <c r="T3426" s="11">
        <v>0.44700000000000001</v>
      </c>
      <c r="U3426" s="11">
        <v>3.6158999999999999</v>
      </c>
      <c r="V3426" s="11">
        <v>-0.9446</v>
      </c>
      <c r="W3426" s="11">
        <v>-55.156399999999998</v>
      </c>
      <c r="X3426" s="11" t="s">
        <v>3724</v>
      </c>
    </row>
    <row r="3427" spans="1:24" x14ac:dyDescent="0.25">
      <c r="A3427" s="11" t="s">
        <v>563</v>
      </c>
      <c r="B3427" s="11">
        <v>310.40769999999998</v>
      </c>
      <c r="C3427" s="11">
        <v>100</v>
      </c>
      <c r="D3427" s="11">
        <v>240.32669999999999</v>
      </c>
      <c r="E3427" s="11">
        <v>403.74470000000002</v>
      </c>
      <c r="F3427" s="11">
        <v>900.99469999999997</v>
      </c>
      <c r="G3427" s="11">
        <v>1969.8376000000001</v>
      </c>
      <c r="H3427" s="11">
        <v>4486.5448999999999</v>
      </c>
      <c r="I3427" s="11">
        <v>0.46139999999999998</v>
      </c>
      <c r="J3427" s="11">
        <v>46.201799999999999</v>
      </c>
      <c r="K3427" s="11">
        <v>37.325000000000003</v>
      </c>
      <c r="L3427" s="11">
        <v>28.796399999999998</v>
      </c>
      <c r="M3427" s="11">
        <v>0</v>
      </c>
      <c r="N3427" s="11">
        <v>0</v>
      </c>
      <c r="O3427" s="11">
        <v>0</v>
      </c>
      <c r="P3427" s="11">
        <v>0</v>
      </c>
      <c r="Q3427" s="11">
        <v>345.94760000000002</v>
      </c>
      <c r="R3427" s="11">
        <v>287.33370000000002</v>
      </c>
      <c r="S3427" s="11">
        <v>-83.643799999999999</v>
      </c>
      <c r="T3427" s="11">
        <v>0.87670000000000003</v>
      </c>
      <c r="U3427" s="11">
        <v>11.1957</v>
      </c>
      <c r="V3427" s="11">
        <v>-3.0226999999999999</v>
      </c>
      <c r="W3427" s="11">
        <v>-58.384900000000002</v>
      </c>
      <c r="X3427" s="11" t="s">
        <v>4490</v>
      </c>
    </row>
    <row r="3428" spans="1:24" x14ac:dyDescent="0.25">
      <c r="A3428" s="11" t="s">
        <v>4490</v>
      </c>
      <c r="B3428" s="11">
        <v>310.40769999999998</v>
      </c>
      <c r="C3428" s="11">
        <v>100</v>
      </c>
      <c r="D3428" s="11">
        <v>240.32669999999999</v>
      </c>
      <c r="E3428" s="11">
        <v>403.74470000000002</v>
      </c>
      <c r="F3428" s="11">
        <v>900.99469999999997</v>
      </c>
      <c r="G3428" s="11">
        <v>1969.8376000000001</v>
      </c>
      <c r="H3428" s="11">
        <v>4486.5448999999999</v>
      </c>
      <c r="I3428" s="11">
        <v>0.46139999999999998</v>
      </c>
      <c r="J3428" s="11">
        <v>46.201799999999999</v>
      </c>
      <c r="K3428" s="11">
        <v>37.325000000000003</v>
      </c>
      <c r="L3428" s="11">
        <v>28.796399999999998</v>
      </c>
      <c r="M3428" s="11">
        <v>0</v>
      </c>
      <c r="N3428" s="11">
        <v>0</v>
      </c>
      <c r="O3428" s="11">
        <v>0</v>
      </c>
      <c r="P3428" s="11">
        <v>0</v>
      </c>
      <c r="Q3428" s="11">
        <v>345.94760000000002</v>
      </c>
      <c r="R3428" s="11">
        <v>287.33370000000002</v>
      </c>
      <c r="S3428" s="11">
        <v>-83.643799999999999</v>
      </c>
      <c r="T3428" s="11">
        <v>0.87670000000000003</v>
      </c>
      <c r="U3428" s="11">
        <v>11.1957</v>
      </c>
      <c r="V3428" s="11">
        <v>-3.0226999999999999</v>
      </c>
      <c r="W3428" s="11">
        <v>-58.384900000000002</v>
      </c>
      <c r="X3428" s="11" t="s">
        <v>4490</v>
      </c>
    </row>
    <row r="3429" spans="1:24" x14ac:dyDescent="0.25">
      <c r="A3429" s="11" t="s">
        <v>4490</v>
      </c>
      <c r="B3429" s="11">
        <v>310.40769999999998</v>
      </c>
      <c r="C3429" s="11">
        <v>100</v>
      </c>
      <c r="D3429" s="11">
        <v>240.32669999999999</v>
      </c>
      <c r="E3429" s="11">
        <v>403.74470000000002</v>
      </c>
      <c r="F3429" s="11">
        <v>900.99469999999997</v>
      </c>
      <c r="G3429" s="11">
        <v>1969.8376000000001</v>
      </c>
      <c r="H3429" s="11">
        <v>4486.5448999999999</v>
      </c>
      <c r="I3429" s="11">
        <v>0.46139999999999998</v>
      </c>
      <c r="J3429" s="11">
        <v>46.201799999999999</v>
      </c>
      <c r="K3429" s="11">
        <v>37.325000000000003</v>
      </c>
      <c r="L3429" s="11">
        <v>28.796399999999998</v>
      </c>
      <c r="M3429" s="11">
        <v>0</v>
      </c>
      <c r="N3429" s="11">
        <v>0</v>
      </c>
      <c r="O3429" s="11">
        <v>0</v>
      </c>
      <c r="P3429" s="11">
        <v>0</v>
      </c>
      <c r="Q3429" s="11">
        <v>340.67320000000001</v>
      </c>
      <c r="R3429" s="11">
        <v>287.33370000000002</v>
      </c>
      <c r="S3429" s="11">
        <v>-83.641999999999996</v>
      </c>
      <c r="T3429" s="11">
        <v>0.87670000000000003</v>
      </c>
      <c r="U3429" s="11">
        <v>11.1957</v>
      </c>
      <c r="V3429" s="11">
        <v>-3.0099</v>
      </c>
      <c r="W3429" s="11">
        <v>-58.060099999999998</v>
      </c>
      <c r="X3429" s="11" t="s">
        <v>4490</v>
      </c>
    </row>
    <row r="3430" spans="1:24" x14ac:dyDescent="0.25">
      <c r="A3430" s="11" t="s">
        <v>355</v>
      </c>
      <c r="B3430" s="11">
        <v>266.53870000000001</v>
      </c>
      <c r="C3430" s="11">
        <v>100</v>
      </c>
      <c r="D3430" s="11">
        <v>192.702</v>
      </c>
      <c r="E3430" s="11">
        <v>238.29580000000001</v>
      </c>
      <c r="F3430" s="11">
        <v>413.90820000000002</v>
      </c>
      <c r="G3430" s="11">
        <v>654.22270000000003</v>
      </c>
      <c r="H3430" s="11">
        <v>1099.4985999999999</v>
      </c>
      <c r="I3430" s="11">
        <v>0.34610000000000002</v>
      </c>
      <c r="J3430" s="11">
        <v>34.651699999999998</v>
      </c>
      <c r="K3430" s="11">
        <v>23.116299999999999</v>
      </c>
      <c r="L3430" s="11">
        <v>12.496600000000001</v>
      </c>
      <c r="M3430" s="11">
        <v>0</v>
      </c>
      <c r="N3430" s="11">
        <v>1E-3</v>
      </c>
      <c r="O3430" s="11">
        <v>0</v>
      </c>
      <c r="P3430" s="11">
        <v>0</v>
      </c>
      <c r="Q3430" s="11">
        <v>296.29989999999998</v>
      </c>
      <c r="R3430" s="11">
        <v>281.30779999999999</v>
      </c>
      <c r="S3430" s="11">
        <v>-77.987700000000004</v>
      </c>
      <c r="T3430" s="11">
        <v>0.63680000000000003</v>
      </c>
      <c r="U3430" s="11">
        <v>9.3064999999999998</v>
      </c>
      <c r="V3430" s="11">
        <v>-3.0099</v>
      </c>
      <c r="W3430" s="11">
        <v>-53.638599999999997</v>
      </c>
      <c r="X3430" s="11" t="s">
        <v>355</v>
      </c>
    </row>
    <row r="3431" spans="1:24" x14ac:dyDescent="0.25">
      <c r="A3431" s="11" t="s">
        <v>3716</v>
      </c>
      <c r="B3431" s="11">
        <v>118.748</v>
      </c>
      <c r="C3431" s="11">
        <v>-100</v>
      </c>
      <c r="D3431" s="11">
        <v>116.76390000000001</v>
      </c>
      <c r="E3431" s="11">
        <v>-165.65289999999999</v>
      </c>
      <c r="F3431" s="11">
        <v>268.72489999999999</v>
      </c>
      <c r="G3431" s="11">
        <v>-478.41890000000001</v>
      </c>
      <c r="H3431" s="11">
        <v>905.87720000000002</v>
      </c>
      <c r="I3431" s="11">
        <v>0</v>
      </c>
      <c r="J3431" s="11">
        <v>0</v>
      </c>
      <c r="K3431" s="11">
        <v>0</v>
      </c>
      <c r="L3431" s="11">
        <v>0</v>
      </c>
      <c r="M3431" s="11">
        <v>-0.13420000000000001</v>
      </c>
      <c r="N3431" s="11">
        <v>14.011200000000001</v>
      </c>
      <c r="O3431" s="11">
        <v>9.0062999999999995</v>
      </c>
      <c r="P3431" s="11">
        <v>6.1711</v>
      </c>
      <c r="Q3431" s="11">
        <v>106.6382</v>
      </c>
      <c r="R3431" s="11">
        <v>80.1083</v>
      </c>
      <c r="S3431" s="11">
        <v>-59.069099999999999</v>
      </c>
      <c r="T3431" s="11">
        <v>0.32129999999999997</v>
      </c>
      <c r="U3431" s="11">
        <v>4.4691999999999998</v>
      </c>
      <c r="V3431" s="11">
        <v>-1.1335</v>
      </c>
      <c r="W3431" s="11">
        <v>-48.299900000000001</v>
      </c>
      <c r="X3431" s="11" t="s">
        <v>3716</v>
      </c>
    </row>
    <row r="3432" spans="1:24" x14ac:dyDescent="0.25">
      <c r="A3432" s="11" t="s">
        <v>3716</v>
      </c>
      <c r="B3432" s="11">
        <v>118.748</v>
      </c>
      <c r="C3432" s="11">
        <v>-100</v>
      </c>
      <c r="D3432" s="11">
        <v>116.76390000000001</v>
      </c>
      <c r="E3432" s="11">
        <v>-165.65289999999999</v>
      </c>
      <c r="F3432" s="11">
        <v>268.72489999999999</v>
      </c>
      <c r="G3432" s="11">
        <v>-478.41890000000001</v>
      </c>
      <c r="H3432" s="11">
        <v>905.87720000000002</v>
      </c>
      <c r="I3432" s="11">
        <v>0</v>
      </c>
      <c r="J3432" s="11">
        <v>0</v>
      </c>
      <c r="K3432" s="11">
        <v>0</v>
      </c>
      <c r="L3432" s="11">
        <v>0</v>
      </c>
      <c r="M3432" s="11">
        <v>-0.13420000000000001</v>
      </c>
      <c r="N3432" s="11">
        <v>14.011200000000001</v>
      </c>
      <c r="O3432" s="11">
        <v>9.0062999999999995</v>
      </c>
      <c r="P3432" s="11">
        <v>6.1711</v>
      </c>
      <c r="Q3432" s="11">
        <v>106.6382</v>
      </c>
      <c r="R3432" s="11">
        <v>80.1083</v>
      </c>
      <c r="S3432" s="11">
        <v>-59.069099999999999</v>
      </c>
      <c r="T3432" s="11">
        <v>0.32129999999999997</v>
      </c>
      <c r="U3432" s="11">
        <v>4.4691999999999998</v>
      </c>
      <c r="V3432" s="11">
        <v>-1.1335</v>
      </c>
      <c r="W3432" s="11">
        <v>-48.299900000000001</v>
      </c>
      <c r="X3432" s="11" t="s">
        <v>3716</v>
      </c>
    </row>
    <row r="3433" spans="1:24" x14ac:dyDescent="0.25">
      <c r="A3433" s="11" t="s">
        <v>1451</v>
      </c>
      <c r="B3433" s="11">
        <v>118.748</v>
      </c>
      <c r="C3433" s="11">
        <v>-100</v>
      </c>
      <c r="D3433" s="11">
        <v>116.76390000000001</v>
      </c>
      <c r="E3433" s="11">
        <v>-165.65289999999999</v>
      </c>
      <c r="F3433" s="11">
        <v>268.72489999999999</v>
      </c>
      <c r="G3433" s="11">
        <v>-478.41890000000001</v>
      </c>
      <c r="H3433" s="11">
        <v>905.87720000000002</v>
      </c>
      <c r="I3433" s="11">
        <v>0</v>
      </c>
      <c r="J3433" s="11">
        <v>0</v>
      </c>
      <c r="K3433" s="11">
        <v>0</v>
      </c>
      <c r="L3433" s="11">
        <v>0</v>
      </c>
      <c r="M3433" s="11">
        <v>-0.13420000000000001</v>
      </c>
      <c r="N3433" s="11">
        <v>14.011200000000001</v>
      </c>
      <c r="O3433" s="11">
        <v>9.0062999999999995</v>
      </c>
      <c r="P3433" s="11">
        <v>6.1711</v>
      </c>
      <c r="Q3433" s="11">
        <v>106.6382</v>
      </c>
      <c r="R3433" s="11">
        <v>80.1083</v>
      </c>
      <c r="S3433" s="11">
        <v>-59.069099999999999</v>
      </c>
      <c r="T3433" s="11">
        <v>0.32129999999999997</v>
      </c>
      <c r="U3433" s="11">
        <v>4.4691999999999998</v>
      </c>
      <c r="V3433" s="11">
        <v>-1.1335</v>
      </c>
      <c r="W3433" s="11">
        <v>-48.299900000000001</v>
      </c>
      <c r="X3433" s="11" t="s">
        <v>1451</v>
      </c>
    </row>
    <row r="3434" spans="1:24" x14ac:dyDescent="0.25">
      <c r="A3434" s="11" t="s">
        <v>1055</v>
      </c>
      <c r="B3434" s="11">
        <v>222.6122</v>
      </c>
      <c r="C3434" s="11">
        <v>-100</v>
      </c>
      <c r="D3434" s="11">
        <v>119.1537</v>
      </c>
      <c r="E3434" s="11">
        <v>-64.470299999999995</v>
      </c>
      <c r="F3434" s="11">
        <v>127.7923</v>
      </c>
      <c r="G3434" s="11">
        <v>-60.756599999999999</v>
      </c>
      <c r="H3434" s="11">
        <v>173.37790000000001</v>
      </c>
      <c r="I3434" s="11">
        <v>3.1199999999999999E-2</v>
      </c>
      <c r="J3434" s="11">
        <v>3.2185000000000001</v>
      </c>
      <c r="K3434" s="11">
        <v>1.2051000000000001</v>
      </c>
      <c r="L3434" s="11">
        <v>0.1943</v>
      </c>
      <c r="M3434" s="11">
        <v>-5.11E-2</v>
      </c>
      <c r="N3434" s="11">
        <v>5.7481999999999998</v>
      </c>
      <c r="O3434" s="11">
        <v>1.6567000000000001</v>
      </c>
      <c r="P3434" s="11">
        <v>0.22320000000000001</v>
      </c>
      <c r="Q3434" s="11">
        <v>223.11089999999999</v>
      </c>
      <c r="R3434" s="11">
        <v>181.21260000000001</v>
      </c>
      <c r="S3434" s="11">
        <v>-53.479599999999998</v>
      </c>
      <c r="T3434" s="11">
        <v>0.6431</v>
      </c>
      <c r="U3434" s="11">
        <v>8.0752000000000006</v>
      </c>
      <c r="V3434" s="11">
        <v>-1.1287</v>
      </c>
      <c r="W3434" s="11">
        <v>-36.9163</v>
      </c>
      <c r="X3434" s="11" t="s">
        <v>1055</v>
      </c>
    </row>
    <row r="3435" spans="1:24" x14ac:dyDescent="0.25">
      <c r="A3435" s="11" t="s">
        <v>3726</v>
      </c>
      <c r="B3435" s="11">
        <v>114.70959999999999</v>
      </c>
      <c r="C3435" s="11">
        <v>-100</v>
      </c>
      <c r="D3435" s="11">
        <v>150.48849999999999</v>
      </c>
      <c r="E3435" s="11">
        <v>-206.8366</v>
      </c>
      <c r="F3435" s="11">
        <v>386.81909999999999</v>
      </c>
      <c r="G3435" s="11">
        <v>-685.76559999999995</v>
      </c>
      <c r="H3435" s="11">
        <v>1419.8044</v>
      </c>
      <c r="I3435" s="11">
        <v>1.0500000000000001E-2</v>
      </c>
      <c r="J3435" s="11">
        <v>1.1096999999999999</v>
      </c>
      <c r="K3435" s="11">
        <v>0.48549999999999999</v>
      </c>
      <c r="L3435" s="11">
        <v>0.1341</v>
      </c>
      <c r="M3435" s="11">
        <v>-0.1739</v>
      </c>
      <c r="N3435" s="11">
        <v>17.533100000000001</v>
      </c>
      <c r="O3435" s="11">
        <v>11.7385</v>
      </c>
      <c r="P3435" s="11">
        <v>7.8743999999999996</v>
      </c>
      <c r="Q3435" s="11">
        <v>101.8459</v>
      </c>
      <c r="R3435" s="11">
        <v>81.096299999999999</v>
      </c>
      <c r="S3435" s="11">
        <v>-66.277699999999996</v>
      </c>
      <c r="T3435" s="11">
        <v>0.53269999999999995</v>
      </c>
      <c r="U3435" s="11">
        <v>4.0548999999999999</v>
      </c>
      <c r="V3435" s="11">
        <v>-1.1335</v>
      </c>
      <c r="W3435" s="11">
        <v>-54.188899999999997</v>
      </c>
      <c r="X3435" s="11" t="s">
        <v>3726</v>
      </c>
    </row>
    <row r="3436" spans="1:24" x14ac:dyDescent="0.25">
      <c r="A3436" s="11" t="s">
        <v>3726</v>
      </c>
      <c r="B3436" s="11">
        <v>114.70959999999999</v>
      </c>
      <c r="C3436" s="11">
        <v>-100</v>
      </c>
      <c r="D3436" s="11">
        <v>150.48849999999999</v>
      </c>
      <c r="E3436" s="11">
        <v>-206.8366</v>
      </c>
      <c r="F3436" s="11">
        <v>386.81909999999999</v>
      </c>
      <c r="G3436" s="11">
        <v>-685.76559999999995</v>
      </c>
      <c r="H3436" s="11">
        <v>1419.8044</v>
      </c>
      <c r="I3436" s="11">
        <v>1.0500000000000001E-2</v>
      </c>
      <c r="J3436" s="11">
        <v>1.1096999999999999</v>
      </c>
      <c r="K3436" s="11">
        <v>0.48549999999999999</v>
      </c>
      <c r="L3436" s="11">
        <v>0.1341</v>
      </c>
      <c r="M3436" s="11">
        <v>-0.1739</v>
      </c>
      <c r="N3436" s="11">
        <v>17.533100000000001</v>
      </c>
      <c r="O3436" s="11">
        <v>11.7385</v>
      </c>
      <c r="P3436" s="11">
        <v>7.8743999999999996</v>
      </c>
      <c r="Q3436" s="11">
        <v>101.8459</v>
      </c>
      <c r="R3436" s="11">
        <v>81.096299999999999</v>
      </c>
      <c r="S3436" s="11">
        <v>-66.277699999999996</v>
      </c>
      <c r="T3436" s="11">
        <v>0.53269999999999995</v>
      </c>
      <c r="U3436" s="11">
        <v>4.0548999999999999</v>
      </c>
      <c r="V3436" s="11">
        <v>-1.1335</v>
      </c>
      <c r="W3436" s="11">
        <v>-54.188899999999997</v>
      </c>
      <c r="X3436" s="11" t="s">
        <v>3726</v>
      </c>
    </row>
    <row r="3437" spans="1:24" x14ac:dyDescent="0.25">
      <c r="A3437" s="11" t="s">
        <v>3708</v>
      </c>
      <c r="B3437" s="11">
        <v>107.4631</v>
      </c>
      <c r="C3437" s="11">
        <v>-100</v>
      </c>
      <c r="D3437" s="11">
        <v>118.76779999999999</v>
      </c>
      <c r="E3437" s="11">
        <v>-161.61510000000001</v>
      </c>
      <c r="F3437" s="11">
        <v>245.10650000000001</v>
      </c>
      <c r="G3437" s="11">
        <v>-404.74889999999999</v>
      </c>
      <c r="H3437" s="11">
        <v>712.35770000000002</v>
      </c>
      <c r="I3437" s="11">
        <v>0</v>
      </c>
      <c r="J3437" s="11">
        <v>0</v>
      </c>
      <c r="K3437" s="11">
        <v>0</v>
      </c>
      <c r="L3437" s="11">
        <v>0</v>
      </c>
      <c r="M3437" s="11">
        <v>-0.13569999999999999</v>
      </c>
      <c r="N3437" s="11">
        <v>13.914199999999999</v>
      </c>
      <c r="O3437" s="11">
        <v>8.1487999999999996</v>
      </c>
      <c r="P3437" s="11">
        <v>5.0332999999999997</v>
      </c>
      <c r="Q3437" s="11">
        <v>93.039299999999997</v>
      </c>
      <c r="R3437" s="11">
        <v>68.097499999999997</v>
      </c>
      <c r="S3437" s="11">
        <v>-60.7956</v>
      </c>
      <c r="T3437" s="11">
        <v>0.25850000000000001</v>
      </c>
      <c r="U3437" s="11">
        <v>3.9809999999999999</v>
      </c>
      <c r="V3437" s="11">
        <v>-0.9446</v>
      </c>
      <c r="W3437" s="11">
        <v>-50.499600000000001</v>
      </c>
      <c r="X3437" s="11" t="s">
        <v>3708</v>
      </c>
    </row>
    <row r="3438" spans="1:24" x14ac:dyDescent="0.25">
      <c r="A3438" s="11" t="s">
        <v>3708</v>
      </c>
      <c r="B3438" s="11">
        <v>107.4631</v>
      </c>
      <c r="C3438" s="11">
        <v>-100</v>
      </c>
      <c r="D3438" s="11">
        <v>118.76779999999999</v>
      </c>
      <c r="E3438" s="11">
        <v>-161.61510000000001</v>
      </c>
      <c r="F3438" s="11">
        <v>245.10650000000001</v>
      </c>
      <c r="G3438" s="11">
        <v>-404.74889999999999</v>
      </c>
      <c r="H3438" s="11">
        <v>712.35770000000002</v>
      </c>
      <c r="I3438" s="11">
        <v>0</v>
      </c>
      <c r="J3438" s="11">
        <v>0</v>
      </c>
      <c r="K3438" s="11">
        <v>0</v>
      </c>
      <c r="L3438" s="11">
        <v>0</v>
      </c>
      <c r="M3438" s="11">
        <v>-0.13569999999999999</v>
      </c>
      <c r="N3438" s="11">
        <v>13.914199999999999</v>
      </c>
      <c r="O3438" s="11">
        <v>8.1487999999999996</v>
      </c>
      <c r="P3438" s="11">
        <v>5.0332999999999997</v>
      </c>
      <c r="Q3438" s="11">
        <v>93.039299999999997</v>
      </c>
      <c r="R3438" s="11">
        <v>68.097499999999997</v>
      </c>
      <c r="S3438" s="11">
        <v>-60.7956</v>
      </c>
      <c r="T3438" s="11">
        <v>0.25850000000000001</v>
      </c>
      <c r="U3438" s="11">
        <v>3.9809999999999999</v>
      </c>
      <c r="V3438" s="11">
        <v>-0.9446</v>
      </c>
      <c r="W3438" s="11">
        <v>-50.499600000000001</v>
      </c>
      <c r="X3438" s="11" t="s">
        <v>3708</v>
      </c>
    </row>
    <row r="3439" spans="1:24" x14ac:dyDescent="0.25">
      <c r="A3439" s="11" t="s">
        <v>1077</v>
      </c>
      <c r="B3439" s="11">
        <v>117.7428</v>
      </c>
      <c r="C3439" s="11">
        <v>-100</v>
      </c>
      <c r="D3439" s="11">
        <v>124.4389</v>
      </c>
      <c r="E3439" s="11">
        <v>-194.32089999999999</v>
      </c>
      <c r="F3439" s="11">
        <v>342.97129999999999</v>
      </c>
      <c r="G3439" s="11">
        <v>-642.80139999999994</v>
      </c>
      <c r="H3439" s="11">
        <v>1241.0464999999999</v>
      </c>
      <c r="I3439" s="11">
        <v>0</v>
      </c>
      <c r="J3439" s="11">
        <v>0</v>
      </c>
      <c r="K3439" s="11">
        <v>0</v>
      </c>
      <c r="L3439" s="11">
        <v>0</v>
      </c>
      <c r="M3439" s="11">
        <v>-0.1772</v>
      </c>
      <c r="N3439" s="11">
        <v>17.9116</v>
      </c>
      <c r="O3439" s="11">
        <v>13.538</v>
      </c>
      <c r="P3439" s="11">
        <v>9.7919999999999998</v>
      </c>
      <c r="Q3439" s="11">
        <v>106.32850000000001</v>
      </c>
      <c r="R3439" s="11">
        <v>72.129300000000001</v>
      </c>
      <c r="S3439" s="11">
        <v>-63.415300000000002</v>
      </c>
      <c r="T3439" s="11">
        <v>0.33610000000000001</v>
      </c>
      <c r="U3439" s="11">
        <v>4.3446999999999996</v>
      </c>
      <c r="V3439" s="11">
        <v>-0.9446</v>
      </c>
      <c r="W3439" s="11">
        <v>-51.532600000000002</v>
      </c>
      <c r="X3439" s="11" t="s">
        <v>1077</v>
      </c>
    </row>
    <row r="3440" spans="1:24" x14ac:dyDescent="0.25">
      <c r="A3440" s="11" t="s">
        <v>1077</v>
      </c>
      <c r="B3440" s="11">
        <v>117.7428</v>
      </c>
      <c r="C3440" s="11">
        <v>-100</v>
      </c>
      <c r="D3440" s="11">
        <v>124.4389</v>
      </c>
      <c r="E3440" s="11">
        <v>-194.32089999999999</v>
      </c>
      <c r="F3440" s="11">
        <v>342.97129999999999</v>
      </c>
      <c r="G3440" s="11">
        <v>-642.80139999999994</v>
      </c>
      <c r="H3440" s="11">
        <v>1241.0464999999999</v>
      </c>
      <c r="I3440" s="11">
        <v>0</v>
      </c>
      <c r="J3440" s="11">
        <v>0</v>
      </c>
      <c r="K3440" s="11">
        <v>0</v>
      </c>
      <c r="L3440" s="11">
        <v>0</v>
      </c>
      <c r="M3440" s="11">
        <v>-0.1772</v>
      </c>
      <c r="N3440" s="11">
        <v>17.9116</v>
      </c>
      <c r="O3440" s="11">
        <v>13.538</v>
      </c>
      <c r="P3440" s="11">
        <v>9.7919999999999998</v>
      </c>
      <c r="Q3440" s="11">
        <v>106.32850000000001</v>
      </c>
      <c r="R3440" s="11">
        <v>72.129300000000001</v>
      </c>
      <c r="S3440" s="11">
        <v>-63.415300000000002</v>
      </c>
      <c r="T3440" s="11">
        <v>0.33610000000000001</v>
      </c>
      <c r="U3440" s="11">
        <v>4.3446999999999996</v>
      </c>
      <c r="V3440" s="11">
        <v>-0.9446</v>
      </c>
      <c r="W3440" s="11">
        <v>-51.532600000000002</v>
      </c>
      <c r="X3440" s="11" t="s">
        <v>1077</v>
      </c>
    </row>
    <row r="3441" spans="1:24" x14ac:dyDescent="0.25">
      <c r="A3441" s="11" t="s">
        <v>1452</v>
      </c>
      <c r="B3441" s="11">
        <v>114.96</v>
      </c>
      <c r="C3441" s="11">
        <v>100</v>
      </c>
      <c r="D3441" s="11">
        <v>185.0325</v>
      </c>
      <c r="E3441" s="11">
        <v>304.00349999999997</v>
      </c>
      <c r="F3441" s="11">
        <v>547.3723</v>
      </c>
      <c r="G3441" s="11">
        <v>993.97529999999995</v>
      </c>
      <c r="H3441" s="11">
        <v>1857.5364</v>
      </c>
      <c r="I3441" s="11">
        <v>0.3992</v>
      </c>
      <c r="J3441" s="11">
        <v>40.076099999999997</v>
      </c>
      <c r="K3441" s="11">
        <v>28.165700000000001</v>
      </c>
      <c r="L3441" s="11">
        <v>17.838799999999999</v>
      </c>
      <c r="M3441" s="11">
        <v>0</v>
      </c>
      <c r="N3441" s="11">
        <v>0</v>
      </c>
      <c r="O3441" s="11">
        <v>0</v>
      </c>
      <c r="P3441" s="11">
        <v>0</v>
      </c>
      <c r="Q3441" s="11">
        <v>99.621600000000001</v>
      </c>
      <c r="R3441" s="11">
        <v>87.054500000000004</v>
      </c>
      <c r="S3441" s="11">
        <v>-74.4315</v>
      </c>
      <c r="T3441" s="11">
        <v>0.45200000000000001</v>
      </c>
      <c r="U3441" s="11">
        <v>3.1795</v>
      </c>
      <c r="V3441" s="11">
        <v>0</v>
      </c>
      <c r="W3441" s="11">
        <v>-59.993699999999997</v>
      </c>
      <c r="X3441" s="11" t="s">
        <v>1452</v>
      </c>
    </row>
    <row r="3442" spans="1:24" x14ac:dyDescent="0.25">
      <c r="A3442" s="11" t="s">
        <v>3728</v>
      </c>
      <c r="B3442" s="11">
        <v>166.1574</v>
      </c>
      <c r="C3442" s="11">
        <v>-100</v>
      </c>
      <c r="D3442" s="11">
        <v>108.2672</v>
      </c>
      <c r="E3442" s="11">
        <v>-141.1807</v>
      </c>
      <c r="F3442" s="11">
        <v>217.67240000000001</v>
      </c>
      <c r="G3442" s="11">
        <v>-375.0342</v>
      </c>
      <c r="H3442" s="11">
        <v>694.01170000000002</v>
      </c>
      <c r="I3442" s="11">
        <v>0</v>
      </c>
      <c r="J3442" s="11">
        <v>0</v>
      </c>
      <c r="K3442" s="11">
        <v>0</v>
      </c>
      <c r="L3442" s="11">
        <v>0</v>
      </c>
      <c r="M3442" s="11">
        <v>-0.1089</v>
      </c>
      <c r="N3442" s="11">
        <v>11.486700000000001</v>
      </c>
      <c r="O3442" s="11">
        <v>7.4981</v>
      </c>
      <c r="P3442" s="11">
        <v>5.1806000000000001</v>
      </c>
      <c r="Q3442" s="11">
        <v>164.27160000000001</v>
      </c>
      <c r="R3442" s="11">
        <v>130.16730000000001</v>
      </c>
      <c r="S3442" s="11">
        <v>-53.698900000000002</v>
      </c>
      <c r="T3442" s="11">
        <v>0.4279</v>
      </c>
      <c r="U3442" s="11">
        <v>6.3179999999999996</v>
      </c>
      <c r="V3442" s="11">
        <v>-1.8892</v>
      </c>
      <c r="W3442" s="11">
        <v>-40.951599999999999</v>
      </c>
      <c r="X3442" s="11" t="s">
        <v>3728</v>
      </c>
    </row>
    <row r="3443" spans="1:24" x14ac:dyDescent="0.25">
      <c r="A3443" s="11" t="s">
        <v>3728</v>
      </c>
      <c r="B3443" s="11">
        <v>166.1574</v>
      </c>
      <c r="C3443" s="11">
        <v>-100</v>
      </c>
      <c r="D3443" s="11">
        <v>108.2672</v>
      </c>
      <c r="E3443" s="11">
        <v>-141.1807</v>
      </c>
      <c r="F3443" s="11">
        <v>217.67240000000001</v>
      </c>
      <c r="G3443" s="11">
        <v>-375.0342</v>
      </c>
      <c r="H3443" s="11">
        <v>694.01170000000002</v>
      </c>
      <c r="I3443" s="11">
        <v>0</v>
      </c>
      <c r="J3443" s="11">
        <v>0</v>
      </c>
      <c r="K3443" s="11">
        <v>0</v>
      </c>
      <c r="L3443" s="11">
        <v>0</v>
      </c>
      <c r="M3443" s="11">
        <v>-0.1089</v>
      </c>
      <c r="N3443" s="11">
        <v>11.486700000000001</v>
      </c>
      <c r="O3443" s="11">
        <v>7.4981</v>
      </c>
      <c r="P3443" s="11">
        <v>5.1806000000000001</v>
      </c>
      <c r="Q3443" s="11">
        <v>164.27160000000001</v>
      </c>
      <c r="R3443" s="11">
        <v>130.16730000000001</v>
      </c>
      <c r="S3443" s="11">
        <v>-53.698900000000002</v>
      </c>
      <c r="T3443" s="11">
        <v>0.4279</v>
      </c>
      <c r="U3443" s="11">
        <v>6.3179999999999996</v>
      </c>
      <c r="V3443" s="11">
        <v>-1.8892</v>
      </c>
      <c r="W3443" s="11">
        <v>-40.951599999999999</v>
      </c>
      <c r="X3443" s="11" t="s">
        <v>3728</v>
      </c>
    </row>
    <row r="3444" spans="1:24" x14ac:dyDescent="0.25">
      <c r="A3444" s="11" t="s">
        <v>1056</v>
      </c>
      <c r="B3444" s="11">
        <v>183.2328</v>
      </c>
      <c r="C3444" s="11">
        <v>100</v>
      </c>
      <c r="D3444" s="11">
        <v>165.90610000000001</v>
      </c>
      <c r="E3444" s="11">
        <v>200.5367</v>
      </c>
      <c r="F3444" s="11">
        <v>299.8066</v>
      </c>
      <c r="G3444" s="11">
        <v>421.46379999999999</v>
      </c>
      <c r="H3444" s="11">
        <v>629.78700000000003</v>
      </c>
      <c r="I3444" s="11">
        <v>0.27450000000000002</v>
      </c>
      <c r="J3444" s="11">
        <v>27.672999999999998</v>
      </c>
      <c r="K3444" s="11">
        <v>14.8041</v>
      </c>
      <c r="L3444" s="11">
        <v>5.3871000000000002</v>
      </c>
      <c r="M3444" s="11">
        <v>0</v>
      </c>
      <c r="N3444" s="11">
        <v>4.3099999999999999E-2</v>
      </c>
      <c r="O3444" s="11">
        <v>0</v>
      </c>
      <c r="P3444" s="11">
        <v>0</v>
      </c>
      <c r="Q3444" s="11">
        <v>181.0761</v>
      </c>
      <c r="R3444" s="11">
        <v>184.21549999999999</v>
      </c>
      <c r="S3444" s="11">
        <v>-63.751100000000001</v>
      </c>
      <c r="T3444" s="11">
        <v>0.66469999999999996</v>
      </c>
      <c r="U3444" s="11">
        <v>5.8045999999999998</v>
      </c>
      <c r="V3444" s="11">
        <v>0</v>
      </c>
      <c r="W3444" s="11">
        <v>-47.346400000000003</v>
      </c>
      <c r="X3444" s="11" t="s">
        <v>1056</v>
      </c>
    </row>
    <row r="3445" spans="1:24" x14ac:dyDescent="0.25">
      <c r="A3445" s="11" t="s">
        <v>1454</v>
      </c>
      <c r="B3445" s="11">
        <v>181.24010000000001</v>
      </c>
      <c r="C3445" s="11">
        <v>100</v>
      </c>
      <c r="D3445" s="11">
        <v>181.13220000000001</v>
      </c>
      <c r="E3445" s="11">
        <v>229.5822</v>
      </c>
      <c r="F3445" s="11">
        <v>377.2783</v>
      </c>
      <c r="G3445" s="11">
        <v>569.27480000000003</v>
      </c>
      <c r="H3445" s="11">
        <v>929.94939999999997</v>
      </c>
      <c r="I3445" s="11">
        <v>0.32640000000000002</v>
      </c>
      <c r="J3445" s="11">
        <v>32.791400000000003</v>
      </c>
      <c r="K3445" s="11">
        <v>19.324400000000001</v>
      </c>
      <c r="L3445" s="11">
        <v>8.8690999999999995</v>
      </c>
      <c r="M3445" s="11">
        <v>-1E-4</v>
      </c>
      <c r="N3445" s="11">
        <v>0.1111</v>
      </c>
      <c r="O3445" s="11">
        <v>4.0000000000000002E-4</v>
      </c>
      <c r="P3445" s="11">
        <v>0</v>
      </c>
      <c r="Q3445" s="11">
        <v>182.87180000000001</v>
      </c>
      <c r="R3445" s="11">
        <v>182.17779999999999</v>
      </c>
      <c r="S3445" s="11">
        <v>-73.215000000000003</v>
      </c>
      <c r="T3445" s="11">
        <v>0.48110000000000003</v>
      </c>
      <c r="U3445" s="11">
        <v>5.5429000000000004</v>
      </c>
      <c r="V3445" s="11">
        <v>-1.7002999999999999</v>
      </c>
      <c r="W3445" s="11">
        <v>-54.286900000000003</v>
      </c>
      <c r="X3445" s="11" t="s">
        <v>1454</v>
      </c>
    </row>
    <row r="3446" spans="1:24" x14ac:dyDescent="0.25">
      <c r="A3446" s="11" t="s">
        <v>1114</v>
      </c>
      <c r="B3446" s="11">
        <v>156.66460000000001</v>
      </c>
      <c r="C3446" s="11">
        <v>100</v>
      </c>
      <c r="D3446" s="11">
        <v>160.97749999999999</v>
      </c>
      <c r="E3446" s="11">
        <v>243.79679999999999</v>
      </c>
      <c r="F3446" s="11">
        <v>437.90069999999997</v>
      </c>
      <c r="G3446" s="11">
        <v>801.31579999999997</v>
      </c>
      <c r="H3446" s="11">
        <v>1526.3649</v>
      </c>
      <c r="I3446" s="11">
        <v>0.3044</v>
      </c>
      <c r="J3446" s="11">
        <v>30.5288</v>
      </c>
      <c r="K3446" s="11">
        <v>21.685700000000001</v>
      </c>
      <c r="L3446" s="11">
        <v>13.9725</v>
      </c>
      <c r="M3446" s="11">
        <v>0</v>
      </c>
      <c r="N3446" s="11">
        <v>0</v>
      </c>
      <c r="O3446" s="11">
        <v>0</v>
      </c>
      <c r="P3446" s="11">
        <v>0</v>
      </c>
      <c r="Q3446" s="11">
        <v>151.63</v>
      </c>
      <c r="R3446" s="11">
        <v>137.11349999999999</v>
      </c>
      <c r="S3446" s="11">
        <v>-67.357699999999994</v>
      </c>
      <c r="T3446" s="11">
        <v>0.48709999999999998</v>
      </c>
      <c r="U3446" s="11">
        <v>5.0361000000000002</v>
      </c>
      <c r="V3446" s="11">
        <v>-1.1335</v>
      </c>
      <c r="W3446" s="11">
        <v>-50.252699999999997</v>
      </c>
      <c r="X3446" s="11" t="s">
        <v>1114</v>
      </c>
    </row>
    <row r="3447" spans="1:24" x14ac:dyDescent="0.25">
      <c r="A3447" s="11" t="s">
        <v>1114</v>
      </c>
      <c r="B3447" s="11">
        <v>156.66460000000001</v>
      </c>
      <c r="C3447" s="11">
        <v>100</v>
      </c>
      <c r="D3447" s="11">
        <v>160.97749999999999</v>
      </c>
      <c r="E3447" s="11">
        <v>243.79679999999999</v>
      </c>
      <c r="F3447" s="11">
        <v>437.90069999999997</v>
      </c>
      <c r="G3447" s="11">
        <v>801.31579999999997</v>
      </c>
      <c r="H3447" s="11">
        <v>1526.3649</v>
      </c>
      <c r="I3447" s="11">
        <v>0.3044</v>
      </c>
      <c r="J3447" s="11">
        <v>30.5288</v>
      </c>
      <c r="K3447" s="11">
        <v>21.685700000000001</v>
      </c>
      <c r="L3447" s="11">
        <v>13.9725</v>
      </c>
      <c r="M3447" s="11">
        <v>0</v>
      </c>
      <c r="N3447" s="11">
        <v>0</v>
      </c>
      <c r="O3447" s="11">
        <v>0</v>
      </c>
      <c r="P3447" s="11">
        <v>0</v>
      </c>
      <c r="Q3447" s="11">
        <v>151.63</v>
      </c>
      <c r="R3447" s="11">
        <v>137.11349999999999</v>
      </c>
      <c r="S3447" s="11">
        <v>-67.357699999999994</v>
      </c>
      <c r="T3447" s="11">
        <v>0.48709999999999998</v>
      </c>
      <c r="U3447" s="11">
        <v>5.0361000000000002</v>
      </c>
      <c r="V3447" s="11">
        <v>-1.1335</v>
      </c>
      <c r="W3447" s="11">
        <v>-50.252699999999997</v>
      </c>
      <c r="X3447" s="11" t="s">
        <v>1114</v>
      </c>
    </row>
    <row r="3448" spans="1:24" x14ac:dyDescent="0.25">
      <c r="A3448" s="11" t="s">
        <v>1455</v>
      </c>
      <c r="B3448" s="11">
        <v>156.66460000000001</v>
      </c>
      <c r="C3448" s="11">
        <v>100</v>
      </c>
      <c r="D3448" s="11">
        <v>160.97749999999999</v>
      </c>
      <c r="E3448" s="11">
        <v>243.79679999999999</v>
      </c>
      <c r="F3448" s="11">
        <v>437.90069999999997</v>
      </c>
      <c r="G3448" s="11">
        <v>801.31579999999997</v>
      </c>
      <c r="H3448" s="11">
        <v>1526.3649</v>
      </c>
      <c r="I3448" s="11">
        <v>0.3044</v>
      </c>
      <c r="J3448" s="11">
        <v>30.5288</v>
      </c>
      <c r="K3448" s="11">
        <v>21.685700000000001</v>
      </c>
      <c r="L3448" s="11">
        <v>13.9725</v>
      </c>
      <c r="M3448" s="11">
        <v>0</v>
      </c>
      <c r="N3448" s="11">
        <v>0</v>
      </c>
      <c r="O3448" s="11">
        <v>0</v>
      </c>
      <c r="P3448" s="11">
        <v>0</v>
      </c>
      <c r="Q3448" s="11">
        <v>151.63</v>
      </c>
      <c r="R3448" s="11">
        <v>137.11349999999999</v>
      </c>
      <c r="S3448" s="11">
        <v>-67.357699999999994</v>
      </c>
      <c r="T3448" s="11">
        <v>0.48709999999999998</v>
      </c>
      <c r="U3448" s="11">
        <v>5.0361000000000002</v>
      </c>
      <c r="V3448" s="11">
        <v>-1.1335</v>
      </c>
      <c r="W3448" s="11">
        <v>-50.252699999999997</v>
      </c>
      <c r="X3448" s="11" t="s">
        <v>1455</v>
      </c>
    </row>
    <row r="3449" spans="1:24" x14ac:dyDescent="0.25">
      <c r="A3449" s="11" t="s">
        <v>1456</v>
      </c>
      <c r="B3449" s="11">
        <v>130.9348</v>
      </c>
      <c r="C3449" s="11">
        <v>100</v>
      </c>
      <c r="D3449" s="11">
        <v>81.049599999999998</v>
      </c>
      <c r="E3449" s="11">
        <v>67.261899999999997</v>
      </c>
      <c r="F3449" s="11">
        <v>56.65</v>
      </c>
      <c r="G3449" s="11">
        <v>48.2376</v>
      </c>
      <c r="H3449" s="11">
        <v>41.429000000000002</v>
      </c>
      <c r="I3449" s="11">
        <v>0</v>
      </c>
      <c r="J3449" s="11">
        <v>0.70840000000000003</v>
      </c>
      <c r="K3449" s="11">
        <v>0</v>
      </c>
      <c r="L3449" s="11">
        <v>0</v>
      </c>
      <c r="M3449" s="11">
        <v>0</v>
      </c>
      <c r="N3449" s="11">
        <v>0</v>
      </c>
      <c r="O3449" s="11">
        <v>0</v>
      </c>
      <c r="P3449" s="11">
        <v>0</v>
      </c>
      <c r="Q3449" s="11">
        <v>122.7814</v>
      </c>
      <c r="R3449" s="11">
        <v>235.75049999999999</v>
      </c>
      <c r="S3449" s="11">
        <v>-52.578800000000001</v>
      </c>
      <c r="T3449" s="11">
        <v>3.3099999999999997E-2</v>
      </c>
      <c r="U3449" s="11">
        <v>3.4698000000000002</v>
      </c>
      <c r="V3449" s="11">
        <v>0</v>
      </c>
      <c r="W3449" s="11">
        <v>-42.8065</v>
      </c>
      <c r="X3449" s="11" t="s">
        <v>1456</v>
      </c>
    </row>
    <row r="3450" spans="1:24" x14ac:dyDescent="0.25">
      <c r="A3450" s="11" t="s">
        <v>1087</v>
      </c>
      <c r="B3450" s="11">
        <v>130.62440000000001</v>
      </c>
      <c r="C3450" s="11">
        <v>-100</v>
      </c>
      <c r="D3450" s="11">
        <v>146.2569</v>
      </c>
      <c r="E3450" s="11">
        <v>-256.74779999999998</v>
      </c>
      <c r="F3450" s="11">
        <v>487.18430000000001</v>
      </c>
      <c r="G3450" s="11">
        <v>-952.2482</v>
      </c>
      <c r="H3450" s="11">
        <v>1887.1813</v>
      </c>
      <c r="I3450" s="11">
        <v>0</v>
      </c>
      <c r="J3450" s="11">
        <v>0</v>
      </c>
      <c r="K3450" s="11">
        <v>0</v>
      </c>
      <c r="L3450" s="11">
        <v>0</v>
      </c>
      <c r="M3450" s="11">
        <v>-0.23230000000000001</v>
      </c>
      <c r="N3450" s="11">
        <v>23.3233</v>
      </c>
      <c r="O3450" s="11">
        <v>18.216200000000001</v>
      </c>
      <c r="P3450" s="11">
        <v>13.343</v>
      </c>
      <c r="Q3450" s="11">
        <v>120.9113</v>
      </c>
      <c r="R3450" s="11">
        <v>74.145200000000003</v>
      </c>
      <c r="S3450" s="11">
        <v>-67.950699999999998</v>
      </c>
      <c r="T3450" s="11">
        <v>0.40710000000000002</v>
      </c>
      <c r="U3450" s="11">
        <v>4.7432999999999996</v>
      </c>
      <c r="V3450" s="11">
        <v>0</v>
      </c>
      <c r="W3450" s="11">
        <v>-52.750100000000003</v>
      </c>
      <c r="X3450" s="11" t="s">
        <v>1087</v>
      </c>
    </row>
    <row r="3451" spans="1:24" x14ac:dyDescent="0.25">
      <c r="A3451" s="11" t="s">
        <v>1087</v>
      </c>
      <c r="B3451" s="11">
        <v>130.62440000000001</v>
      </c>
      <c r="C3451" s="11">
        <v>-100</v>
      </c>
      <c r="D3451" s="11">
        <v>146.2569</v>
      </c>
      <c r="E3451" s="11">
        <v>-256.74779999999998</v>
      </c>
      <c r="F3451" s="11">
        <v>487.18430000000001</v>
      </c>
      <c r="G3451" s="11">
        <v>-952.2482</v>
      </c>
      <c r="H3451" s="11">
        <v>1887.1813</v>
      </c>
      <c r="I3451" s="11">
        <v>0</v>
      </c>
      <c r="J3451" s="11">
        <v>0</v>
      </c>
      <c r="K3451" s="11">
        <v>0</v>
      </c>
      <c r="L3451" s="11">
        <v>0</v>
      </c>
      <c r="M3451" s="11">
        <v>-0.23230000000000001</v>
      </c>
      <c r="N3451" s="11">
        <v>23.3233</v>
      </c>
      <c r="O3451" s="11">
        <v>18.216200000000001</v>
      </c>
      <c r="P3451" s="11">
        <v>13.343</v>
      </c>
      <c r="Q3451" s="11">
        <v>120.9113</v>
      </c>
      <c r="R3451" s="11">
        <v>74.145200000000003</v>
      </c>
      <c r="S3451" s="11">
        <v>-67.950699999999998</v>
      </c>
      <c r="T3451" s="11">
        <v>0.40710000000000002</v>
      </c>
      <c r="U3451" s="11">
        <v>4.7432999999999996</v>
      </c>
      <c r="V3451" s="11">
        <v>0</v>
      </c>
      <c r="W3451" s="11">
        <v>-52.750100000000003</v>
      </c>
      <c r="X3451" s="11" t="s">
        <v>1087</v>
      </c>
    </row>
    <row r="3452" spans="1:24" x14ac:dyDescent="0.25">
      <c r="A3452" s="11" t="s">
        <v>1457</v>
      </c>
      <c r="B3452" s="11">
        <v>127.7847</v>
      </c>
      <c r="C3452" s="11">
        <v>100</v>
      </c>
      <c r="D3452" s="11">
        <v>202.60470000000001</v>
      </c>
      <c r="E3452" s="11">
        <v>342.02519999999998</v>
      </c>
      <c r="F3452" s="11">
        <v>671.89679999999998</v>
      </c>
      <c r="G3452" s="11">
        <v>1306.2321999999999</v>
      </c>
      <c r="H3452" s="11">
        <v>2672.4364999999998</v>
      </c>
      <c r="I3452" s="11">
        <v>0.43030000000000002</v>
      </c>
      <c r="J3452" s="11">
        <v>43.2378</v>
      </c>
      <c r="K3452" s="11">
        <v>31.9161</v>
      </c>
      <c r="L3452" s="11">
        <v>21.769100000000002</v>
      </c>
      <c r="M3452" s="11">
        <v>-2.3999999999999998E-3</v>
      </c>
      <c r="N3452" s="11">
        <v>0.3095</v>
      </c>
      <c r="O3452" s="11">
        <v>3.3599999999999998E-2</v>
      </c>
      <c r="P3452" s="11">
        <v>0</v>
      </c>
      <c r="Q3452" s="11">
        <v>116.83029999999999</v>
      </c>
      <c r="R3452" s="11">
        <v>104.08499999999999</v>
      </c>
      <c r="S3452" s="11">
        <v>-72.367900000000006</v>
      </c>
      <c r="T3452" s="11">
        <v>0.78990000000000005</v>
      </c>
      <c r="U3452" s="11">
        <v>3.5246</v>
      </c>
      <c r="V3452" s="11">
        <v>0</v>
      </c>
      <c r="W3452" s="11">
        <v>-56.802199999999999</v>
      </c>
      <c r="X3452" s="11" t="s">
        <v>1457</v>
      </c>
    </row>
    <row r="3453" spans="1:24" x14ac:dyDescent="0.25">
      <c r="A3453" s="11" t="s">
        <v>1453</v>
      </c>
      <c r="B3453" s="11">
        <v>207.8664</v>
      </c>
      <c r="C3453" s="11">
        <v>-100</v>
      </c>
      <c r="D3453" s="11">
        <v>67.266499999999994</v>
      </c>
      <c r="E3453" s="11">
        <v>-45.9148</v>
      </c>
      <c r="F3453" s="11">
        <v>34.107599999999998</v>
      </c>
      <c r="G3453" s="11">
        <v>-25.7713</v>
      </c>
      <c r="H3453" s="11">
        <v>20.177099999999999</v>
      </c>
      <c r="I3453" s="11">
        <v>0</v>
      </c>
      <c r="J3453" s="11">
        <v>0</v>
      </c>
      <c r="K3453" s="11">
        <v>0</v>
      </c>
      <c r="L3453" s="11">
        <v>0</v>
      </c>
      <c r="M3453" s="11">
        <v>0</v>
      </c>
      <c r="N3453" s="11">
        <v>0.15329999999999999</v>
      </c>
      <c r="O3453" s="11">
        <v>0</v>
      </c>
      <c r="P3453" s="11">
        <v>0</v>
      </c>
      <c r="Q3453" s="11">
        <v>223.28469999999999</v>
      </c>
      <c r="R3453" s="11">
        <v>161.2895</v>
      </c>
      <c r="S3453" s="11">
        <v>-45.520200000000003</v>
      </c>
      <c r="T3453" s="11">
        <v>0.29659999999999997</v>
      </c>
      <c r="U3453" s="11">
        <v>8.1071000000000009</v>
      </c>
      <c r="V3453" s="11">
        <v>0</v>
      </c>
      <c r="W3453" s="11">
        <v>-29.985600000000002</v>
      </c>
      <c r="X3453" s="11" t="s">
        <v>1453</v>
      </c>
    </row>
    <row r="3454" spans="1:24" x14ac:dyDescent="0.25">
      <c r="A3454" s="11" t="s">
        <v>4491</v>
      </c>
      <c r="B3454" s="11">
        <v>407.64550000000003</v>
      </c>
      <c r="C3454" s="11">
        <v>100</v>
      </c>
      <c r="D3454" s="11">
        <v>213.7398</v>
      </c>
      <c r="E3454" s="11">
        <v>423.22239999999999</v>
      </c>
      <c r="F3454" s="11">
        <v>928.149</v>
      </c>
      <c r="G3454" s="11">
        <v>2087.0828999999999</v>
      </c>
      <c r="H3454" s="11">
        <v>4803.8985000000002</v>
      </c>
      <c r="I3454" s="11">
        <v>0.47199999999999998</v>
      </c>
      <c r="J3454" s="11">
        <v>47.223700000000001</v>
      </c>
      <c r="K3454" s="11">
        <v>38.226100000000002</v>
      </c>
      <c r="L3454" s="11">
        <v>29.6</v>
      </c>
      <c r="M3454" s="11">
        <v>0</v>
      </c>
      <c r="N3454" s="11">
        <v>0</v>
      </c>
      <c r="O3454" s="11">
        <v>0</v>
      </c>
      <c r="P3454" s="11">
        <v>0</v>
      </c>
      <c r="Q3454" s="11">
        <v>422.7799</v>
      </c>
      <c r="R3454" s="11">
        <v>283.471</v>
      </c>
      <c r="S3454" s="11">
        <v>-80.182599999999994</v>
      </c>
      <c r="T3454" s="11">
        <v>0.76939999999999997</v>
      </c>
      <c r="U3454" s="11">
        <v>14.4917</v>
      </c>
      <c r="V3454" s="11">
        <v>0</v>
      </c>
      <c r="W3454" s="11">
        <v>-52.847700000000003</v>
      </c>
      <c r="X3454" s="11" t="s">
        <v>4491</v>
      </c>
    </row>
    <row r="3455" spans="1:24" x14ac:dyDescent="0.25">
      <c r="A3455" s="11" t="s">
        <v>4491</v>
      </c>
      <c r="B3455" s="11">
        <v>407.64550000000003</v>
      </c>
      <c r="C3455" s="11">
        <v>100</v>
      </c>
      <c r="D3455" s="11">
        <v>213.7398</v>
      </c>
      <c r="E3455" s="11">
        <v>423.22239999999999</v>
      </c>
      <c r="F3455" s="11">
        <v>928.149</v>
      </c>
      <c r="G3455" s="11">
        <v>2087.0828999999999</v>
      </c>
      <c r="H3455" s="11">
        <v>4803.8985000000002</v>
      </c>
      <c r="I3455" s="11">
        <v>0.47199999999999998</v>
      </c>
      <c r="J3455" s="11">
        <v>47.223700000000001</v>
      </c>
      <c r="K3455" s="11">
        <v>38.226100000000002</v>
      </c>
      <c r="L3455" s="11">
        <v>29.6</v>
      </c>
      <c r="M3455" s="11">
        <v>0</v>
      </c>
      <c r="N3455" s="11">
        <v>0</v>
      </c>
      <c r="O3455" s="11">
        <v>0</v>
      </c>
      <c r="P3455" s="11">
        <v>0</v>
      </c>
      <c r="Q3455" s="11">
        <v>422.7799</v>
      </c>
      <c r="R3455" s="11">
        <v>283.471</v>
      </c>
      <c r="S3455" s="11">
        <v>-80.182599999999994</v>
      </c>
      <c r="T3455" s="11">
        <v>0.76939999999999997</v>
      </c>
      <c r="U3455" s="11">
        <v>14.4917</v>
      </c>
      <c r="V3455" s="11">
        <v>0</v>
      </c>
      <c r="W3455" s="11">
        <v>-52.847700000000003</v>
      </c>
      <c r="X3455" s="11" t="s">
        <v>4491</v>
      </c>
    </row>
    <row r="3456" spans="1:24" x14ac:dyDescent="0.25">
      <c r="A3456" s="11" t="s">
        <v>4491</v>
      </c>
      <c r="B3456" s="11">
        <v>407.64550000000003</v>
      </c>
      <c r="C3456" s="11">
        <v>100</v>
      </c>
      <c r="D3456" s="11">
        <v>213.7398</v>
      </c>
      <c r="E3456" s="11">
        <v>423.22239999999999</v>
      </c>
      <c r="F3456" s="11">
        <v>928.149</v>
      </c>
      <c r="G3456" s="11">
        <v>2087.0828999999999</v>
      </c>
      <c r="H3456" s="11">
        <v>4803.8985000000002</v>
      </c>
      <c r="I3456" s="11">
        <v>0.47199999999999998</v>
      </c>
      <c r="J3456" s="11">
        <v>47.223700000000001</v>
      </c>
      <c r="K3456" s="11">
        <v>38.226100000000002</v>
      </c>
      <c r="L3456" s="11">
        <v>29.6</v>
      </c>
      <c r="M3456" s="11">
        <v>0</v>
      </c>
      <c r="N3456" s="11">
        <v>0</v>
      </c>
      <c r="O3456" s="11">
        <v>0</v>
      </c>
      <c r="P3456" s="11">
        <v>0</v>
      </c>
      <c r="Q3456" s="11">
        <v>413.40069999999997</v>
      </c>
      <c r="R3456" s="11">
        <v>283.471</v>
      </c>
      <c r="S3456" s="11">
        <v>-80.180899999999994</v>
      </c>
      <c r="T3456" s="11">
        <v>0.76939999999999997</v>
      </c>
      <c r="U3456" s="11">
        <v>14.4917</v>
      </c>
      <c r="V3456" s="11">
        <v>0</v>
      </c>
      <c r="W3456" s="11">
        <v>-52.535699999999999</v>
      </c>
      <c r="X3456" s="11" t="s">
        <v>4491</v>
      </c>
    </row>
    <row r="3457" spans="1:24" x14ac:dyDescent="0.25">
      <c r="A3457" s="11" t="s">
        <v>3701</v>
      </c>
      <c r="B3457" s="11">
        <v>122.916</v>
      </c>
      <c r="C3457" s="11">
        <v>100</v>
      </c>
      <c r="D3457" s="11">
        <v>197.99940000000001</v>
      </c>
      <c r="E3457" s="11">
        <v>349.09280000000001</v>
      </c>
      <c r="F3457" s="11">
        <v>665.1114</v>
      </c>
      <c r="G3457" s="11">
        <v>1285.0544</v>
      </c>
      <c r="H3457" s="11">
        <v>2544.1039000000001</v>
      </c>
      <c r="I3457" s="11">
        <v>0.4471</v>
      </c>
      <c r="J3457" s="11">
        <v>44.744100000000003</v>
      </c>
      <c r="K3457" s="11">
        <v>33.168100000000003</v>
      </c>
      <c r="L3457" s="11">
        <v>22.4162</v>
      </c>
      <c r="M3457" s="11">
        <v>0</v>
      </c>
      <c r="N3457" s="11">
        <v>0</v>
      </c>
      <c r="O3457" s="11">
        <v>0</v>
      </c>
      <c r="P3457" s="11">
        <v>0</v>
      </c>
      <c r="Q3457" s="11">
        <v>110.7103</v>
      </c>
      <c r="R3457" s="11">
        <v>98.080500000000001</v>
      </c>
      <c r="S3457" s="11">
        <v>-75.2577</v>
      </c>
      <c r="T3457" s="11">
        <v>0.43740000000000001</v>
      </c>
      <c r="U3457" s="11">
        <v>3.5823</v>
      </c>
      <c r="V3457" s="11">
        <v>-0.9446</v>
      </c>
      <c r="W3457" s="11">
        <v>-59.787599999999998</v>
      </c>
      <c r="X3457" s="11" t="s">
        <v>3701</v>
      </c>
    </row>
    <row r="3458" spans="1:24" x14ac:dyDescent="0.25">
      <c r="A3458" s="11" t="s">
        <v>3701</v>
      </c>
      <c r="B3458" s="11">
        <v>122.916</v>
      </c>
      <c r="C3458" s="11">
        <v>100</v>
      </c>
      <c r="D3458" s="11">
        <v>197.99940000000001</v>
      </c>
      <c r="E3458" s="11">
        <v>349.09280000000001</v>
      </c>
      <c r="F3458" s="11">
        <v>665.1114</v>
      </c>
      <c r="G3458" s="11">
        <v>1285.0544</v>
      </c>
      <c r="H3458" s="11">
        <v>2544.1039000000001</v>
      </c>
      <c r="I3458" s="11">
        <v>0.4471</v>
      </c>
      <c r="J3458" s="11">
        <v>44.744100000000003</v>
      </c>
      <c r="K3458" s="11">
        <v>33.168100000000003</v>
      </c>
      <c r="L3458" s="11">
        <v>22.4162</v>
      </c>
      <c r="M3458" s="11">
        <v>0</v>
      </c>
      <c r="N3458" s="11">
        <v>0</v>
      </c>
      <c r="O3458" s="11">
        <v>0</v>
      </c>
      <c r="P3458" s="11">
        <v>0</v>
      </c>
      <c r="Q3458" s="11">
        <v>110.7103</v>
      </c>
      <c r="R3458" s="11">
        <v>98.080500000000001</v>
      </c>
      <c r="S3458" s="11">
        <v>-75.2577</v>
      </c>
      <c r="T3458" s="11">
        <v>0.43740000000000001</v>
      </c>
      <c r="U3458" s="11">
        <v>3.5823</v>
      </c>
      <c r="V3458" s="11">
        <v>-0.9446</v>
      </c>
      <c r="W3458" s="11">
        <v>-59.787599999999998</v>
      </c>
      <c r="X3458" s="11" t="s">
        <v>3701</v>
      </c>
    </row>
    <row r="3459" spans="1:24" x14ac:dyDescent="0.25">
      <c r="A3459" s="11" t="s">
        <v>1458</v>
      </c>
      <c r="B3459" s="11">
        <v>103.3625</v>
      </c>
      <c r="C3459" s="11">
        <v>100</v>
      </c>
      <c r="D3459" s="11">
        <v>210.82060000000001</v>
      </c>
      <c r="E3459" s="11">
        <v>271.58699999999999</v>
      </c>
      <c r="F3459" s="11">
        <v>527.28679999999997</v>
      </c>
      <c r="G3459" s="11">
        <v>764.6223</v>
      </c>
      <c r="H3459" s="11">
        <v>1422.5891999999999</v>
      </c>
      <c r="I3459" s="11">
        <v>0.41639999999999999</v>
      </c>
      <c r="J3459" s="11">
        <v>41.795000000000002</v>
      </c>
      <c r="K3459" s="11">
        <v>27.9955</v>
      </c>
      <c r="L3459" s="11">
        <v>15.428599999999999</v>
      </c>
      <c r="M3459" s="11">
        <v>-3.2399999999999998E-2</v>
      </c>
      <c r="N3459" s="11">
        <v>3.3243999999999998</v>
      </c>
      <c r="O3459" s="11">
        <v>1.4313</v>
      </c>
      <c r="P3459" s="11">
        <v>0.35439999999999999</v>
      </c>
      <c r="Q3459" s="11">
        <v>86.9726</v>
      </c>
      <c r="R3459" s="11">
        <v>96.086399999999998</v>
      </c>
      <c r="S3459" s="11">
        <v>-77.934399999999997</v>
      </c>
      <c r="T3459" s="11">
        <v>0.63239999999999996</v>
      </c>
      <c r="U3459" s="11">
        <v>2.4647000000000001</v>
      </c>
      <c r="V3459" s="11">
        <v>0</v>
      </c>
      <c r="W3459" s="11">
        <v>-63.685200000000002</v>
      </c>
      <c r="X3459" s="11" t="s">
        <v>1458</v>
      </c>
    </row>
    <row r="3460" spans="1:24" x14ac:dyDescent="0.25">
      <c r="A3460" s="11" t="s">
        <v>1788</v>
      </c>
      <c r="B3460" s="11">
        <v>357.173</v>
      </c>
      <c r="C3460" s="11">
        <v>100</v>
      </c>
      <c r="D3460" s="11">
        <v>170.67859999999999</v>
      </c>
      <c r="E3460" s="11">
        <v>230.2989</v>
      </c>
      <c r="F3460" s="11">
        <v>345.71429999999998</v>
      </c>
      <c r="G3460" s="11">
        <v>519.31269999999995</v>
      </c>
      <c r="H3460" s="11">
        <v>790.70280000000002</v>
      </c>
      <c r="I3460" s="11">
        <v>0.3251</v>
      </c>
      <c r="J3460" s="11">
        <v>32.609299999999998</v>
      </c>
      <c r="K3460" s="11">
        <v>19.057099999999998</v>
      </c>
      <c r="L3460" s="11">
        <v>7.9218999999999999</v>
      </c>
      <c r="M3460" s="11">
        <v>0</v>
      </c>
      <c r="N3460" s="11">
        <v>0</v>
      </c>
      <c r="O3460" s="11">
        <v>0</v>
      </c>
      <c r="P3460" s="11">
        <v>0</v>
      </c>
      <c r="Q3460" s="11">
        <v>366.82240000000002</v>
      </c>
      <c r="R3460" s="11">
        <v>279.41789999999997</v>
      </c>
      <c r="S3460" s="11">
        <v>-72.975399999999993</v>
      </c>
      <c r="T3460" s="11">
        <v>0.48899999999999999</v>
      </c>
      <c r="U3460" s="11">
        <v>12.117900000000001</v>
      </c>
      <c r="V3460" s="11">
        <v>0</v>
      </c>
      <c r="W3460" s="11">
        <v>-49.821599999999997</v>
      </c>
      <c r="X3460" s="11" t="s">
        <v>4492</v>
      </c>
    </row>
    <row r="3461" spans="1:24" x14ac:dyDescent="0.25">
      <c r="A3461" s="11" t="s">
        <v>4492</v>
      </c>
      <c r="B3461" s="11">
        <v>357.173</v>
      </c>
      <c r="C3461" s="11">
        <v>100</v>
      </c>
      <c r="D3461" s="11">
        <v>170.67859999999999</v>
      </c>
      <c r="E3461" s="11">
        <v>230.2989</v>
      </c>
      <c r="F3461" s="11">
        <v>345.71429999999998</v>
      </c>
      <c r="G3461" s="11">
        <v>519.31269999999995</v>
      </c>
      <c r="H3461" s="11">
        <v>790.70280000000002</v>
      </c>
      <c r="I3461" s="11">
        <v>0.3251</v>
      </c>
      <c r="J3461" s="11">
        <v>32.609299999999998</v>
      </c>
      <c r="K3461" s="11">
        <v>19.057099999999998</v>
      </c>
      <c r="L3461" s="11">
        <v>7.9218999999999999</v>
      </c>
      <c r="M3461" s="11">
        <v>0</v>
      </c>
      <c r="N3461" s="11">
        <v>0</v>
      </c>
      <c r="O3461" s="11">
        <v>0</v>
      </c>
      <c r="P3461" s="11">
        <v>0</v>
      </c>
      <c r="Q3461" s="11">
        <v>366.82240000000002</v>
      </c>
      <c r="R3461" s="11">
        <v>279.41789999999997</v>
      </c>
      <c r="S3461" s="11">
        <v>-72.975399999999993</v>
      </c>
      <c r="T3461" s="11">
        <v>0.48899999999999999</v>
      </c>
      <c r="U3461" s="11">
        <v>12.117900000000001</v>
      </c>
      <c r="V3461" s="11">
        <v>0</v>
      </c>
      <c r="W3461" s="11">
        <v>-49.821599999999997</v>
      </c>
      <c r="X3461" s="11" t="s">
        <v>4492</v>
      </c>
    </row>
    <row r="3462" spans="1:24" x14ac:dyDescent="0.25">
      <c r="A3462" s="11" t="s">
        <v>4492</v>
      </c>
      <c r="B3462" s="11">
        <v>357.173</v>
      </c>
      <c r="C3462" s="11">
        <v>100</v>
      </c>
      <c r="D3462" s="11">
        <v>170.67859999999999</v>
      </c>
      <c r="E3462" s="11">
        <v>230.2989</v>
      </c>
      <c r="F3462" s="11">
        <v>345.71429999999998</v>
      </c>
      <c r="G3462" s="11">
        <v>519.31269999999995</v>
      </c>
      <c r="H3462" s="11">
        <v>790.70280000000002</v>
      </c>
      <c r="I3462" s="11">
        <v>0.3251</v>
      </c>
      <c r="J3462" s="11">
        <v>32.609299999999998</v>
      </c>
      <c r="K3462" s="11">
        <v>19.057099999999998</v>
      </c>
      <c r="L3462" s="11">
        <v>7.9218999999999999</v>
      </c>
      <c r="M3462" s="11">
        <v>0</v>
      </c>
      <c r="N3462" s="11">
        <v>0</v>
      </c>
      <c r="O3462" s="11">
        <v>0</v>
      </c>
      <c r="P3462" s="11">
        <v>0</v>
      </c>
      <c r="Q3462" s="11">
        <v>357.34359999999998</v>
      </c>
      <c r="R3462" s="11">
        <v>279.41789999999997</v>
      </c>
      <c r="S3462" s="11">
        <v>-72.973799999999997</v>
      </c>
      <c r="T3462" s="11">
        <v>0.48899999999999999</v>
      </c>
      <c r="U3462" s="11">
        <v>12.117900000000001</v>
      </c>
      <c r="V3462" s="11">
        <v>0</v>
      </c>
      <c r="W3462" s="11">
        <v>-49.509799999999998</v>
      </c>
      <c r="X3462" s="11" t="s">
        <v>4492</v>
      </c>
    </row>
    <row r="3463" spans="1:24" x14ac:dyDescent="0.25">
      <c r="A3463" s="11" t="s">
        <v>627</v>
      </c>
      <c r="B3463" s="11">
        <v>445.5104</v>
      </c>
      <c r="C3463" s="11">
        <v>100</v>
      </c>
      <c r="D3463" s="11">
        <v>175.83160000000001</v>
      </c>
      <c r="E3463" s="11">
        <v>206.81790000000001</v>
      </c>
      <c r="F3463" s="11">
        <v>305.32249999999999</v>
      </c>
      <c r="G3463" s="11">
        <v>426.82600000000002</v>
      </c>
      <c r="H3463" s="11">
        <v>632.28890000000001</v>
      </c>
      <c r="I3463" s="11">
        <v>0.28179999999999999</v>
      </c>
      <c r="J3463" s="11">
        <v>28.4678</v>
      </c>
      <c r="K3463" s="11">
        <v>14.978</v>
      </c>
      <c r="L3463" s="11">
        <v>5.4183000000000003</v>
      </c>
      <c r="M3463" s="11">
        <v>-1E-4</v>
      </c>
      <c r="N3463" s="11">
        <v>0.12</v>
      </c>
      <c r="O3463" s="11">
        <v>5.0000000000000001E-4</v>
      </c>
      <c r="P3463" s="11">
        <v>0</v>
      </c>
      <c r="Q3463" s="11">
        <v>463.71789999999999</v>
      </c>
      <c r="R3463" s="11">
        <v>363.53480000000002</v>
      </c>
      <c r="S3463" s="11">
        <v>-66.279399999999995</v>
      </c>
      <c r="T3463" s="11">
        <v>0.70830000000000004</v>
      </c>
      <c r="U3463" s="11">
        <v>14.955299999999999</v>
      </c>
      <c r="V3463" s="11">
        <v>0</v>
      </c>
      <c r="W3463" s="11">
        <v>-40.176299999999998</v>
      </c>
      <c r="X3463" s="11" t="s">
        <v>627</v>
      </c>
    </row>
    <row r="3464" spans="1:24" x14ac:dyDescent="0.25">
      <c r="A3464" s="11" t="s">
        <v>1057</v>
      </c>
      <c r="B3464" s="11">
        <v>98.590100000000007</v>
      </c>
      <c r="C3464" s="11">
        <v>100</v>
      </c>
      <c r="D3464" s="11">
        <v>180.92910000000001</v>
      </c>
      <c r="E3464" s="11">
        <v>193.08279999999999</v>
      </c>
      <c r="F3464" s="11">
        <v>399.26209999999998</v>
      </c>
      <c r="G3464" s="11">
        <v>391.47629999999998</v>
      </c>
      <c r="H3464" s="11">
        <v>951.74289999999996</v>
      </c>
      <c r="I3464" s="11">
        <v>0.31900000000000001</v>
      </c>
      <c r="J3464" s="11">
        <v>32.073300000000003</v>
      </c>
      <c r="K3464" s="11">
        <v>18.321100000000001</v>
      </c>
      <c r="L3464" s="11">
        <v>7.2794999999999996</v>
      </c>
      <c r="M3464" s="11">
        <v>-4.7800000000000002E-2</v>
      </c>
      <c r="N3464" s="11">
        <v>4.7885999999999997</v>
      </c>
      <c r="O3464" s="11">
        <v>3.3111000000000002</v>
      </c>
      <c r="P3464" s="11">
        <v>2.0131999999999999</v>
      </c>
      <c r="Q3464" s="11">
        <v>79.435599999999994</v>
      </c>
      <c r="R3464" s="11">
        <v>97.071200000000005</v>
      </c>
      <c r="S3464" s="11">
        <v>-71.918700000000001</v>
      </c>
      <c r="T3464" s="11">
        <v>0.50339999999999996</v>
      </c>
      <c r="U3464" s="11">
        <v>2.2909000000000002</v>
      </c>
      <c r="V3464" s="11">
        <v>0</v>
      </c>
      <c r="W3464" s="11">
        <v>-60.692300000000003</v>
      </c>
      <c r="X3464" s="11" t="s">
        <v>1057</v>
      </c>
    </row>
    <row r="3465" spans="1:24" x14ac:dyDescent="0.25">
      <c r="A3465" s="11" t="s">
        <v>4493</v>
      </c>
      <c r="B3465" s="11">
        <v>428.58280000000002</v>
      </c>
      <c r="C3465" s="11">
        <v>100</v>
      </c>
      <c r="D3465" s="11">
        <v>310.86790000000002</v>
      </c>
      <c r="E3465" s="11">
        <v>431.6026</v>
      </c>
      <c r="F3465" s="11">
        <v>909.29510000000005</v>
      </c>
      <c r="G3465" s="11">
        <v>1808.7896000000001</v>
      </c>
      <c r="H3465" s="11">
        <v>3905.8688999999999</v>
      </c>
      <c r="I3465" s="11">
        <v>0.52700000000000002</v>
      </c>
      <c r="J3465" s="11">
        <v>53.037599999999998</v>
      </c>
      <c r="K3465" s="11">
        <v>38.018000000000001</v>
      </c>
      <c r="L3465" s="11">
        <v>26.561900000000001</v>
      </c>
      <c r="M3465" s="11">
        <v>0</v>
      </c>
      <c r="N3465" s="11">
        <v>7.22E-2</v>
      </c>
      <c r="O3465" s="11">
        <v>0</v>
      </c>
      <c r="P3465" s="11">
        <v>0</v>
      </c>
      <c r="Q3465" s="11">
        <v>520.51070000000004</v>
      </c>
      <c r="R3465" s="11">
        <v>437.4674</v>
      </c>
      <c r="S3465" s="11">
        <v>-92.743700000000004</v>
      </c>
      <c r="T3465" s="11">
        <v>1.4508000000000001</v>
      </c>
      <c r="U3465" s="11">
        <v>14.5878</v>
      </c>
      <c r="V3465" s="11">
        <v>-3.2115999999999998</v>
      </c>
      <c r="W3465" s="11">
        <v>-64.519199999999998</v>
      </c>
      <c r="X3465" s="11" t="s">
        <v>4493</v>
      </c>
    </row>
    <row r="3466" spans="1:24" x14ac:dyDescent="0.25">
      <c r="A3466" s="11" t="s">
        <v>4493</v>
      </c>
      <c r="B3466" s="11">
        <v>428.58280000000002</v>
      </c>
      <c r="C3466" s="11">
        <v>100</v>
      </c>
      <c r="D3466" s="11">
        <v>310.86790000000002</v>
      </c>
      <c r="E3466" s="11">
        <v>431.6026</v>
      </c>
      <c r="F3466" s="11">
        <v>909.29510000000005</v>
      </c>
      <c r="G3466" s="11">
        <v>1808.7896000000001</v>
      </c>
      <c r="H3466" s="11">
        <v>3905.8688999999999</v>
      </c>
      <c r="I3466" s="11">
        <v>0.52700000000000002</v>
      </c>
      <c r="J3466" s="11">
        <v>53.037599999999998</v>
      </c>
      <c r="K3466" s="11">
        <v>38.018000000000001</v>
      </c>
      <c r="L3466" s="11">
        <v>26.561900000000001</v>
      </c>
      <c r="M3466" s="11">
        <v>0</v>
      </c>
      <c r="N3466" s="11">
        <v>7.22E-2</v>
      </c>
      <c r="O3466" s="11">
        <v>0</v>
      </c>
      <c r="P3466" s="11">
        <v>0</v>
      </c>
      <c r="Q3466" s="11">
        <v>520.51070000000004</v>
      </c>
      <c r="R3466" s="11">
        <v>437.4674</v>
      </c>
      <c r="S3466" s="11">
        <v>-92.743700000000004</v>
      </c>
      <c r="T3466" s="11">
        <v>1.4508000000000001</v>
      </c>
      <c r="U3466" s="11">
        <v>14.5878</v>
      </c>
      <c r="V3466" s="11">
        <v>-3.2115999999999998</v>
      </c>
      <c r="W3466" s="11">
        <v>-64.519199999999998</v>
      </c>
      <c r="X3466" s="11" t="s">
        <v>4493</v>
      </c>
    </row>
    <row r="3467" spans="1:24" x14ac:dyDescent="0.25">
      <c r="A3467" s="11" t="s">
        <v>4493</v>
      </c>
      <c r="B3467" s="11">
        <v>428.58280000000002</v>
      </c>
      <c r="C3467" s="11">
        <v>100</v>
      </c>
      <c r="D3467" s="11">
        <v>310.86790000000002</v>
      </c>
      <c r="E3467" s="11">
        <v>431.6026</v>
      </c>
      <c r="F3467" s="11">
        <v>909.29510000000005</v>
      </c>
      <c r="G3467" s="11">
        <v>1808.7896000000001</v>
      </c>
      <c r="H3467" s="11">
        <v>3905.8688999999999</v>
      </c>
      <c r="I3467" s="11">
        <v>0.52700000000000002</v>
      </c>
      <c r="J3467" s="11">
        <v>53.040500000000002</v>
      </c>
      <c r="K3467" s="11">
        <v>38.018000000000001</v>
      </c>
      <c r="L3467" s="11">
        <v>26.561900000000001</v>
      </c>
      <c r="M3467" s="11">
        <v>0</v>
      </c>
      <c r="N3467" s="11">
        <v>7.22E-2</v>
      </c>
      <c r="O3467" s="11">
        <v>0</v>
      </c>
      <c r="P3467" s="11">
        <v>0</v>
      </c>
      <c r="Q3467" s="11">
        <v>515.67629999999997</v>
      </c>
      <c r="R3467" s="11">
        <v>437.4674</v>
      </c>
      <c r="S3467" s="11">
        <v>-92.741799999999998</v>
      </c>
      <c r="T3467" s="11">
        <v>1.4507000000000001</v>
      </c>
      <c r="U3467" s="11">
        <v>14.5878</v>
      </c>
      <c r="V3467" s="11">
        <v>-3.198</v>
      </c>
      <c r="W3467" s="11">
        <v>-64.193299999999994</v>
      </c>
      <c r="X3467" s="11" t="s">
        <v>4493</v>
      </c>
    </row>
    <row r="3468" spans="1:24" x14ac:dyDescent="0.25">
      <c r="A3468" s="11" t="s">
        <v>1789</v>
      </c>
      <c r="B3468" s="11">
        <v>257.48770000000002</v>
      </c>
      <c r="C3468" s="11">
        <v>100</v>
      </c>
      <c r="D3468" s="11">
        <v>218.60990000000001</v>
      </c>
      <c r="E3468" s="11">
        <v>334.10919999999999</v>
      </c>
      <c r="F3468" s="11">
        <v>645.49609999999996</v>
      </c>
      <c r="G3468" s="11">
        <v>1238.3049000000001</v>
      </c>
      <c r="H3468" s="11">
        <v>2500.4404</v>
      </c>
      <c r="I3468" s="11">
        <v>0.42020000000000002</v>
      </c>
      <c r="J3468" s="11">
        <v>42.272300000000001</v>
      </c>
      <c r="K3468" s="11">
        <v>30.183499999999999</v>
      </c>
      <c r="L3468" s="11">
        <v>20.063099999999999</v>
      </c>
      <c r="M3468" s="11">
        <v>0</v>
      </c>
      <c r="N3468" s="11">
        <v>5.7000000000000002E-3</v>
      </c>
      <c r="O3468" s="11">
        <v>0</v>
      </c>
      <c r="P3468" s="11">
        <v>0</v>
      </c>
      <c r="Q3468" s="11">
        <v>284.2672</v>
      </c>
      <c r="R3468" s="11">
        <v>237.22980000000001</v>
      </c>
      <c r="S3468" s="11">
        <v>-84.858400000000003</v>
      </c>
      <c r="T3468" s="11">
        <v>0.76339999999999997</v>
      </c>
      <c r="U3468" s="11">
        <v>8.5837000000000003</v>
      </c>
      <c r="V3468" s="11">
        <v>-1.1335</v>
      </c>
      <c r="W3468" s="11">
        <v>-58.850700000000003</v>
      </c>
      <c r="X3468" s="11" t="s">
        <v>4494</v>
      </c>
    </row>
    <row r="3469" spans="1:24" x14ac:dyDescent="0.25">
      <c r="A3469" s="11" t="s">
        <v>4494</v>
      </c>
      <c r="B3469" s="11">
        <v>257.48770000000002</v>
      </c>
      <c r="C3469" s="11">
        <v>100</v>
      </c>
      <c r="D3469" s="11">
        <v>218.60990000000001</v>
      </c>
      <c r="E3469" s="11">
        <v>334.10919999999999</v>
      </c>
      <c r="F3469" s="11">
        <v>645.49609999999996</v>
      </c>
      <c r="G3469" s="11">
        <v>1238.3049000000001</v>
      </c>
      <c r="H3469" s="11">
        <v>2500.4404</v>
      </c>
      <c r="I3469" s="11">
        <v>0.42020000000000002</v>
      </c>
      <c r="J3469" s="11">
        <v>42.272300000000001</v>
      </c>
      <c r="K3469" s="11">
        <v>30.183499999999999</v>
      </c>
      <c r="L3469" s="11">
        <v>20.063099999999999</v>
      </c>
      <c r="M3469" s="11">
        <v>0</v>
      </c>
      <c r="N3469" s="11">
        <v>5.7000000000000002E-3</v>
      </c>
      <c r="O3469" s="11">
        <v>0</v>
      </c>
      <c r="P3469" s="11">
        <v>0</v>
      </c>
      <c r="Q3469" s="11">
        <v>284.2672</v>
      </c>
      <c r="R3469" s="11">
        <v>237.22980000000001</v>
      </c>
      <c r="S3469" s="11">
        <v>-84.858400000000003</v>
      </c>
      <c r="T3469" s="11">
        <v>0.76339999999999997</v>
      </c>
      <c r="U3469" s="11">
        <v>8.5837000000000003</v>
      </c>
      <c r="V3469" s="11">
        <v>-1.1335</v>
      </c>
      <c r="W3469" s="11">
        <v>-58.850700000000003</v>
      </c>
      <c r="X3469" s="11" t="s">
        <v>4494</v>
      </c>
    </row>
    <row r="3470" spans="1:24" x14ac:dyDescent="0.25">
      <c r="A3470" s="11" t="s">
        <v>4494</v>
      </c>
      <c r="B3470" s="11">
        <v>257.48770000000002</v>
      </c>
      <c r="C3470" s="11">
        <v>100</v>
      </c>
      <c r="D3470" s="11">
        <v>218.60990000000001</v>
      </c>
      <c r="E3470" s="11">
        <v>334.10919999999999</v>
      </c>
      <c r="F3470" s="11">
        <v>645.49609999999996</v>
      </c>
      <c r="G3470" s="11">
        <v>1238.3049000000001</v>
      </c>
      <c r="H3470" s="11">
        <v>2500.4404</v>
      </c>
      <c r="I3470" s="11">
        <v>0.42020000000000002</v>
      </c>
      <c r="J3470" s="11">
        <v>42.272300000000001</v>
      </c>
      <c r="K3470" s="11">
        <v>30.183499999999999</v>
      </c>
      <c r="L3470" s="11">
        <v>20.063099999999999</v>
      </c>
      <c r="M3470" s="11">
        <v>0</v>
      </c>
      <c r="N3470" s="11">
        <v>5.7000000000000002E-3</v>
      </c>
      <c r="O3470" s="11">
        <v>0</v>
      </c>
      <c r="P3470" s="11">
        <v>0</v>
      </c>
      <c r="Q3470" s="11">
        <v>278.47199999999998</v>
      </c>
      <c r="R3470" s="11">
        <v>237.22980000000001</v>
      </c>
      <c r="S3470" s="11">
        <v>-84.8566</v>
      </c>
      <c r="T3470" s="11">
        <v>0.76339999999999997</v>
      </c>
      <c r="U3470" s="11">
        <v>8.5837000000000003</v>
      </c>
      <c r="V3470" s="11">
        <v>-1.1287</v>
      </c>
      <c r="W3470" s="11">
        <v>-58.533900000000003</v>
      </c>
      <c r="X3470" s="11" t="s">
        <v>4494</v>
      </c>
    </row>
    <row r="3471" spans="1:24" x14ac:dyDescent="0.25">
      <c r="A3471" s="11" t="s">
        <v>1072</v>
      </c>
      <c r="B3471" s="11">
        <v>128.34440000000001</v>
      </c>
      <c r="C3471" s="11">
        <v>-100</v>
      </c>
      <c r="D3471" s="11">
        <v>139.9058</v>
      </c>
      <c r="E3471" s="11">
        <v>-243.27969999999999</v>
      </c>
      <c r="F3471" s="11">
        <v>461.7405</v>
      </c>
      <c r="G3471" s="11">
        <v>-907.31039999999996</v>
      </c>
      <c r="H3471" s="11">
        <v>1810.6895</v>
      </c>
      <c r="I3471" s="11">
        <v>0</v>
      </c>
      <c r="J3471" s="11">
        <v>0</v>
      </c>
      <c r="K3471" s="11">
        <v>0</v>
      </c>
      <c r="L3471" s="11">
        <v>0</v>
      </c>
      <c r="M3471" s="11">
        <v>-0.222</v>
      </c>
      <c r="N3471" s="11">
        <v>22.3018</v>
      </c>
      <c r="O3471" s="11">
        <v>17.406400000000001</v>
      </c>
      <c r="P3471" s="11">
        <v>12.770300000000001</v>
      </c>
      <c r="Q3471" s="11">
        <v>122.29089999999999</v>
      </c>
      <c r="R3471" s="11">
        <v>74.145200000000003</v>
      </c>
      <c r="S3471" s="11">
        <v>-65.705500000000001</v>
      </c>
      <c r="T3471" s="11">
        <v>0.41010000000000002</v>
      </c>
      <c r="U3471" s="11">
        <v>4.6733000000000002</v>
      </c>
      <c r="V3471" s="11">
        <v>0</v>
      </c>
      <c r="W3471" s="11">
        <v>-51.670299999999997</v>
      </c>
      <c r="X3471" s="11" t="s">
        <v>1072</v>
      </c>
    </row>
    <row r="3472" spans="1:24" x14ac:dyDescent="0.25">
      <c r="A3472" s="11" t="s">
        <v>1072</v>
      </c>
      <c r="B3472" s="11">
        <v>128.34440000000001</v>
      </c>
      <c r="C3472" s="11">
        <v>-100</v>
      </c>
      <c r="D3472" s="11">
        <v>139.9058</v>
      </c>
      <c r="E3472" s="11">
        <v>-243.27969999999999</v>
      </c>
      <c r="F3472" s="11">
        <v>461.7405</v>
      </c>
      <c r="G3472" s="11">
        <v>-907.31039999999996</v>
      </c>
      <c r="H3472" s="11">
        <v>1810.6895</v>
      </c>
      <c r="I3472" s="11">
        <v>0</v>
      </c>
      <c r="J3472" s="11">
        <v>0</v>
      </c>
      <c r="K3472" s="11">
        <v>0</v>
      </c>
      <c r="L3472" s="11">
        <v>0</v>
      </c>
      <c r="M3472" s="11">
        <v>-0.222</v>
      </c>
      <c r="N3472" s="11">
        <v>22.3018</v>
      </c>
      <c r="O3472" s="11">
        <v>17.406400000000001</v>
      </c>
      <c r="P3472" s="11">
        <v>12.770300000000001</v>
      </c>
      <c r="Q3472" s="11">
        <v>122.29089999999999</v>
      </c>
      <c r="R3472" s="11">
        <v>74.145200000000003</v>
      </c>
      <c r="S3472" s="11">
        <v>-65.705500000000001</v>
      </c>
      <c r="T3472" s="11">
        <v>0.41010000000000002</v>
      </c>
      <c r="U3472" s="11">
        <v>4.6733000000000002</v>
      </c>
      <c r="V3472" s="11">
        <v>0</v>
      </c>
      <c r="W3472" s="11">
        <v>-51.670299999999997</v>
      </c>
      <c r="X3472" s="11" t="s">
        <v>1072</v>
      </c>
    </row>
    <row r="3473" spans="1:24" x14ac:dyDescent="0.25">
      <c r="A3473" s="11" t="s">
        <v>4495</v>
      </c>
      <c r="B3473" s="11">
        <v>208.72149999999999</v>
      </c>
      <c r="C3473" s="11">
        <v>100</v>
      </c>
      <c r="D3473" s="11">
        <v>191.5497</v>
      </c>
      <c r="E3473" s="11">
        <v>334.16609999999997</v>
      </c>
      <c r="F3473" s="11">
        <v>683.51189999999997</v>
      </c>
      <c r="G3473" s="11">
        <v>1431.415</v>
      </c>
      <c r="H3473" s="11">
        <v>3097.9868000000001</v>
      </c>
      <c r="I3473" s="11">
        <v>0.38579999999999998</v>
      </c>
      <c r="J3473" s="11">
        <v>38.617400000000004</v>
      </c>
      <c r="K3473" s="11">
        <v>30.2502</v>
      </c>
      <c r="L3473" s="11">
        <v>22.289000000000001</v>
      </c>
      <c r="M3473" s="11">
        <v>0</v>
      </c>
      <c r="N3473" s="11">
        <v>0</v>
      </c>
      <c r="O3473" s="11">
        <v>0</v>
      </c>
      <c r="P3473" s="11">
        <v>0</v>
      </c>
      <c r="Q3473" s="11">
        <v>229.1662</v>
      </c>
      <c r="R3473" s="11">
        <v>177.2208</v>
      </c>
      <c r="S3473" s="11">
        <v>-75.005099999999999</v>
      </c>
      <c r="T3473" s="11">
        <v>0.68720000000000003</v>
      </c>
      <c r="U3473" s="11">
        <v>7.2534000000000001</v>
      </c>
      <c r="V3473" s="11">
        <v>-1.1335</v>
      </c>
      <c r="W3473" s="11">
        <v>-53.819800000000001</v>
      </c>
      <c r="X3473" s="11" t="s">
        <v>4495</v>
      </c>
    </row>
    <row r="3474" spans="1:24" x14ac:dyDescent="0.25">
      <c r="A3474" s="11" t="s">
        <v>4495</v>
      </c>
      <c r="B3474" s="11">
        <v>208.72149999999999</v>
      </c>
      <c r="C3474" s="11">
        <v>100</v>
      </c>
      <c r="D3474" s="11">
        <v>191.5497</v>
      </c>
      <c r="E3474" s="11">
        <v>334.16609999999997</v>
      </c>
      <c r="F3474" s="11">
        <v>683.51189999999997</v>
      </c>
      <c r="G3474" s="11">
        <v>1431.415</v>
      </c>
      <c r="H3474" s="11">
        <v>3097.9868000000001</v>
      </c>
      <c r="I3474" s="11">
        <v>0.38579999999999998</v>
      </c>
      <c r="J3474" s="11">
        <v>38.617400000000004</v>
      </c>
      <c r="K3474" s="11">
        <v>30.2502</v>
      </c>
      <c r="L3474" s="11">
        <v>22.289000000000001</v>
      </c>
      <c r="M3474" s="11">
        <v>0</v>
      </c>
      <c r="N3474" s="11">
        <v>0</v>
      </c>
      <c r="O3474" s="11">
        <v>0</v>
      </c>
      <c r="P3474" s="11">
        <v>0</v>
      </c>
      <c r="Q3474" s="11">
        <v>229.1662</v>
      </c>
      <c r="R3474" s="11">
        <v>177.2208</v>
      </c>
      <c r="S3474" s="11">
        <v>-75.005099999999999</v>
      </c>
      <c r="T3474" s="11">
        <v>0.68720000000000003</v>
      </c>
      <c r="U3474" s="11">
        <v>7.2534000000000001</v>
      </c>
      <c r="V3474" s="11">
        <v>-1.1335</v>
      </c>
      <c r="W3474" s="11">
        <v>-53.819800000000001</v>
      </c>
      <c r="X3474" s="11" t="s">
        <v>4495</v>
      </c>
    </row>
    <row r="3475" spans="1:24" x14ac:dyDescent="0.25">
      <c r="A3475" s="11" t="s">
        <v>4495</v>
      </c>
      <c r="B3475" s="11">
        <v>208.72149999999999</v>
      </c>
      <c r="C3475" s="11">
        <v>100</v>
      </c>
      <c r="D3475" s="11">
        <v>191.5497</v>
      </c>
      <c r="E3475" s="11">
        <v>334.16609999999997</v>
      </c>
      <c r="F3475" s="11">
        <v>683.51189999999997</v>
      </c>
      <c r="G3475" s="11">
        <v>1431.415</v>
      </c>
      <c r="H3475" s="11">
        <v>3097.9868000000001</v>
      </c>
      <c r="I3475" s="11">
        <v>0.38579999999999998</v>
      </c>
      <c r="J3475" s="11">
        <v>38.617400000000004</v>
      </c>
      <c r="K3475" s="11">
        <v>30.2502</v>
      </c>
      <c r="L3475" s="11">
        <v>22.289000000000001</v>
      </c>
      <c r="M3475" s="11">
        <v>0</v>
      </c>
      <c r="N3475" s="11">
        <v>0</v>
      </c>
      <c r="O3475" s="11">
        <v>0</v>
      </c>
      <c r="P3475" s="11">
        <v>0</v>
      </c>
      <c r="Q3475" s="11">
        <v>224.47790000000001</v>
      </c>
      <c r="R3475" s="11">
        <v>177.2208</v>
      </c>
      <c r="S3475" s="11">
        <v>-75.003500000000003</v>
      </c>
      <c r="T3475" s="11">
        <v>0.68720000000000003</v>
      </c>
      <c r="U3475" s="11">
        <v>7.2534000000000001</v>
      </c>
      <c r="V3475" s="11">
        <v>-1.1287</v>
      </c>
      <c r="W3475" s="11">
        <v>-53.503100000000003</v>
      </c>
      <c r="X3475" s="11" t="s">
        <v>4495</v>
      </c>
    </row>
    <row r="3476" spans="1:24" x14ac:dyDescent="0.25">
      <c r="A3476" s="11" t="s">
        <v>1094</v>
      </c>
      <c r="B3476" s="11">
        <v>211.77869999999999</v>
      </c>
      <c r="C3476" s="11">
        <v>-100</v>
      </c>
      <c r="D3476" s="11">
        <v>93.886200000000002</v>
      </c>
      <c r="E3476" s="11">
        <v>-127.1404</v>
      </c>
      <c r="F3476" s="11">
        <v>216.33420000000001</v>
      </c>
      <c r="G3476" s="11">
        <v>-408.70049999999998</v>
      </c>
      <c r="H3476" s="11">
        <v>811.08709999999996</v>
      </c>
      <c r="I3476" s="11">
        <v>0</v>
      </c>
      <c r="J3476" s="11">
        <v>0</v>
      </c>
      <c r="K3476" s="11">
        <v>0</v>
      </c>
      <c r="L3476" s="11">
        <v>0</v>
      </c>
      <c r="M3476" s="11">
        <v>-0.1081</v>
      </c>
      <c r="N3476" s="11">
        <v>10.9917</v>
      </c>
      <c r="O3476" s="11">
        <v>8.0982000000000003</v>
      </c>
      <c r="P3476" s="11">
        <v>5.7527999999999997</v>
      </c>
      <c r="Q3476" s="11">
        <v>235.60480000000001</v>
      </c>
      <c r="R3476" s="11">
        <v>156.2894</v>
      </c>
      <c r="S3476" s="11">
        <v>-51.741900000000001</v>
      </c>
      <c r="T3476" s="11">
        <v>0.51259999999999994</v>
      </c>
      <c r="U3476" s="11">
        <v>7.8916000000000004</v>
      </c>
      <c r="V3476" s="11">
        <v>-1.1335</v>
      </c>
      <c r="W3476" s="11">
        <v>-35.787300000000002</v>
      </c>
      <c r="X3476" s="11" t="s">
        <v>1094</v>
      </c>
    </row>
    <row r="3477" spans="1:24" x14ac:dyDescent="0.25">
      <c r="A3477" s="11" t="s">
        <v>1094</v>
      </c>
      <c r="B3477" s="11">
        <v>211.77869999999999</v>
      </c>
      <c r="C3477" s="11">
        <v>-100</v>
      </c>
      <c r="D3477" s="11">
        <v>93.886200000000002</v>
      </c>
      <c r="E3477" s="11">
        <v>-127.1404</v>
      </c>
      <c r="F3477" s="11">
        <v>216.33420000000001</v>
      </c>
      <c r="G3477" s="11">
        <v>-408.70049999999998</v>
      </c>
      <c r="H3477" s="11">
        <v>811.08709999999996</v>
      </c>
      <c r="I3477" s="11">
        <v>0</v>
      </c>
      <c r="J3477" s="11">
        <v>0</v>
      </c>
      <c r="K3477" s="11">
        <v>0</v>
      </c>
      <c r="L3477" s="11">
        <v>0</v>
      </c>
      <c r="M3477" s="11">
        <v>-0.1081</v>
      </c>
      <c r="N3477" s="11">
        <v>10.9917</v>
      </c>
      <c r="O3477" s="11">
        <v>8.0982000000000003</v>
      </c>
      <c r="P3477" s="11">
        <v>5.7527999999999997</v>
      </c>
      <c r="Q3477" s="11">
        <v>235.60480000000001</v>
      </c>
      <c r="R3477" s="11">
        <v>156.2894</v>
      </c>
      <c r="S3477" s="11">
        <v>-51.741900000000001</v>
      </c>
      <c r="T3477" s="11">
        <v>0.51259999999999994</v>
      </c>
      <c r="U3477" s="11">
        <v>7.8916000000000004</v>
      </c>
      <c r="V3477" s="11">
        <v>-1.1335</v>
      </c>
      <c r="W3477" s="11">
        <v>-35.787300000000002</v>
      </c>
      <c r="X3477" s="11" t="s">
        <v>1094</v>
      </c>
    </row>
    <row r="3478" spans="1:24" x14ac:dyDescent="0.25">
      <c r="A3478" s="11" t="s">
        <v>3372</v>
      </c>
      <c r="B3478" s="11">
        <v>262.63869999999997</v>
      </c>
      <c r="C3478" s="11">
        <v>100</v>
      </c>
      <c r="D3478" s="11">
        <v>174.04740000000001</v>
      </c>
      <c r="E3478" s="11">
        <v>225.2929</v>
      </c>
      <c r="F3478" s="11">
        <v>375.92899999999997</v>
      </c>
      <c r="G3478" s="11">
        <v>604.42409999999995</v>
      </c>
      <c r="H3478" s="11">
        <v>1012.7097</v>
      </c>
      <c r="I3478" s="11">
        <v>0.31080000000000002</v>
      </c>
      <c r="J3478" s="11">
        <v>31.1648</v>
      </c>
      <c r="K3478" s="11">
        <v>20.955300000000001</v>
      </c>
      <c r="L3478" s="11">
        <v>11.535600000000001</v>
      </c>
      <c r="M3478" s="11">
        <v>0</v>
      </c>
      <c r="N3478" s="11">
        <v>0</v>
      </c>
      <c r="O3478" s="11">
        <v>0</v>
      </c>
      <c r="P3478" s="11">
        <v>0</v>
      </c>
      <c r="Q3478" s="11">
        <v>296.87209999999999</v>
      </c>
      <c r="R3478" s="11">
        <v>263.33390000000003</v>
      </c>
      <c r="S3478" s="11">
        <v>-73.346900000000005</v>
      </c>
      <c r="T3478" s="11">
        <v>0.69110000000000005</v>
      </c>
      <c r="U3478" s="11">
        <v>9.1812000000000005</v>
      </c>
      <c r="V3478" s="11">
        <v>-1.8812</v>
      </c>
      <c r="W3478" s="11">
        <v>-48.982799999999997</v>
      </c>
      <c r="X3478" s="11" t="s">
        <v>3372</v>
      </c>
    </row>
    <row r="3479" spans="1:24" x14ac:dyDescent="0.25">
      <c r="A3479" s="11" t="s">
        <v>628</v>
      </c>
      <c r="B3479" s="11">
        <v>341.4579</v>
      </c>
      <c r="C3479" s="11">
        <v>-100</v>
      </c>
      <c r="D3479" s="11">
        <v>66.807299999999998</v>
      </c>
      <c r="E3479" s="11">
        <v>-43.975499999999997</v>
      </c>
      <c r="F3479" s="11">
        <v>35.361600000000003</v>
      </c>
      <c r="G3479" s="11">
        <v>-30.012499999999999</v>
      </c>
      <c r="H3479" s="11">
        <v>26.9968</v>
      </c>
      <c r="I3479" s="11">
        <v>0</v>
      </c>
      <c r="J3479" s="11">
        <v>0</v>
      </c>
      <c r="K3479" s="11">
        <v>0</v>
      </c>
      <c r="L3479" s="11">
        <v>0</v>
      </c>
      <c r="M3479" s="11">
        <v>-2.8999999999999998E-3</v>
      </c>
      <c r="N3479" s="11">
        <v>0.96379999999999999</v>
      </c>
      <c r="O3479" s="11">
        <v>1.4200000000000001E-2</v>
      </c>
      <c r="P3479" s="11">
        <v>0</v>
      </c>
      <c r="Q3479" s="11">
        <v>372.58429999999998</v>
      </c>
      <c r="R3479" s="11">
        <v>242.46530000000001</v>
      </c>
      <c r="S3479" s="11">
        <v>-43.9938</v>
      </c>
      <c r="T3479" s="11">
        <v>0.52029999999999998</v>
      </c>
      <c r="U3479" s="11">
        <v>12.7965</v>
      </c>
      <c r="V3479" s="11">
        <v>0</v>
      </c>
      <c r="W3479" s="11">
        <v>-21.7624</v>
      </c>
      <c r="X3479" s="11" t="s">
        <v>628</v>
      </c>
    </row>
    <row r="3480" spans="1:24" x14ac:dyDescent="0.25">
      <c r="A3480" s="11" t="s">
        <v>755</v>
      </c>
      <c r="B3480" s="11">
        <v>350.27569999999997</v>
      </c>
      <c r="C3480" s="11">
        <v>-100</v>
      </c>
      <c r="D3480" s="11">
        <v>68.536900000000003</v>
      </c>
      <c r="E3480" s="11">
        <v>-45.334499999999998</v>
      </c>
      <c r="F3480" s="11">
        <v>36.720300000000002</v>
      </c>
      <c r="G3480" s="11">
        <v>-31.161100000000001</v>
      </c>
      <c r="H3480" s="11">
        <v>27.967700000000001</v>
      </c>
      <c r="I3480" s="11">
        <v>0</v>
      </c>
      <c r="J3480" s="11">
        <v>0</v>
      </c>
      <c r="K3480" s="11">
        <v>0</v>
      </c>
      <c r="L3480" s="11">
        <v>0</v>
      </c>
      <c r="M3480" s="11">
        <v>-2.3E-3</v>
      </c>
      <c r="N3480" s="11">
        <v>0.97609999999999997</v>
      </c>
      <c r="O3480" s="11">
        <v>1.41E-2</v>
      </c>
      <c r="P3480" s="11">
        <v>0</v>
      </c>
      <c r="Q3480" s="11">
        <v>397.51139999999998</v>
      </c>
      <c r="R3480" s="11">
        <v>259.4323</v>
      </c>
      <c r="S3480" s="11">
        <v>-43.2286</v>
      </c>
      <c r="T3480" s="11">
        <v>0.47889999999999999</v>
      </c>
      <c r="U3480" s="11">
        <v>13.1432</v>
      </c>
      <c r="V3480" s="11">
        <v>0</v>
      </c>
      <c r="W3480" s="11">
        <v>-20.9803</v>
      </c>
      <c r="X3480" s="11" t="s">
        <v>755</v>
      </c>
    </row>
    <row r="3481" spans="1:24" x14ac:dyDescent="0.25">
      <c r="A3481" s="11" t="s">
        <v>821</v>
      </c>
      <c r="B3481" s="11">
        <v>153.47810000000001</v>
      </c>
      <c r="C3481" s="11">
        <v>100</v>
      </c>
      <c r="D3481" s="11">
        <v>73.852800000000002</v>
      </c>
      <c r="E3481" s="11">
        <v>54.514699999999998</v>
      </c>
      <c r="F3481" s="11">
        <v>41.973799999999997</v>
      </c>
      <c r="G3481" s="11">
        <v>32.508499999999998</v>
      </c>
      <c r="H3481" s="11">
        <v>25.6478</v>
      </c>
      <c r="I3481" s="11">
        <v>0</v>
      </c>
      <c r="J3481" s="11">
        <v>0</v>
      </c>
      <c r="K3481" s="11">
        <v>0</v>
      </c>
      <c r="L3481" s="11">
        <v>0</v>
      </c>
      <c r="M3481" s="11">
        <v>0</v>
      </c>
      <c r="N3481" s="11">
        <v>0</v>
      </c>
      <c r="O3481" s="11">
        <v>0</v>
      </c>
      <c r="P3481" s="11">
        <v>0</v>
      </c>
      <c r="Q3481" s="11">
        <v>148.69739999999999</v>
      </c>
      <c r="R3481" s="11">
        <v>168.79429999999999</v>
      </c>
      <c r="S3481" s="11">
        <v>-49.298499999999997</v>
      </c>
      <c r="T3481" s="11">
        <v>0.10100000000000001</v>
      </c>
      <c r="U3481" s="11">
        <v>7.6165000000000003</v>
      </c>
      <c r="V3481" s="11">
        <v>0</v>
      </c>
      <c r="W3481" s="11">
        <v>-35.259399999999999</v>
      </c>
      <c r="X3481" s="11" t="s">
        <v>821</v>
      </c>
    </row>
    <row r="3482" spans="1:24" x14ac:dyDescent="0.25">
      <c r="A3482" s="11" t="s">
        <v>822</v>
      </c>
      <c r="B3482" s="11">
        <v>156.03659999999999</v>
      </c>
      <c r="C3482" s="11">
        <v>100</v>
      </c>
      <c r="D3482" s="11">
        <v>68.417900000000003</v>
      </c>
      <c r="E3482" s="11">
        <v>47.844499999999996</v>
      </c>
      <c r="F3482" s="11">
        <v>34.037999999999997</v>
      </c>
      <c r="G3482" s="11">
        <v>24.526399999999999</v>
      </c>
      <c r="H3482" s="11">
        <v>17.848500000000001</v>
      </c>
      <c r="I3482" s="11">
        <v>0</v>
      </c>
      <c r="J3482" s="11">
        <v>0</v>
      </c>
      <c r="K3482" s="11">
        <v>0</v>
      </c>
      <c r="L3482" s="11">
        <v>0</v>
      </c>
      <c r="M3482" s="11">
        <v>0</v>
      </c>
      <c r="N3482" s="11">
        <v>0</v>
      </c>
      <c r="O3482" s="11">
        <v>0</v>
      </c>
      <c r="P3482" s="11">
        <v>0</v>
      </c>
      <c r="Q3482" s="11">
        <v>151.47290000000001</v>
      </c>
      <c r="R3482" s="11">
        <v>197.65799999999999</v>
      </c>
      <c r="S3482" s="11">
        <v>-48.577100000000002</v>
      </c>
      <c r="T3482" s="11">
        <v>1.38E-2</v>
      </c>
      <c r="U3482" s="11">
        <v>7.7279</v>
      </c>
      <c r="V3482" s="11">
        <v>0</v>
      </c>
      <c r="W3482" s="11">
        <v>-34.482100000000003</v>
      </c>
      <c r="X3482" s="11" t="s">
        <v>822</v>
      </c>
    </row>
    <row r="3483" spans="1:24" x14ac:dyDescent="0.25">
      <c r="A3483" s="11" t="s">
        <v>823</v>
      </c>
      <c r="B3483" s="11">
        <v>155.76220000000001</v>
      </c>
      <c r="C3483" s="11">
        <v>100</v>
      </c>
      <c r="D3483" s="11">
        <v>72.241299999999995</v>
      </c>
      <c r="E3483" s="11">
        <v>53.2742</v>
      </c>
      <c r="F3483" s="11">
        <v>40.503100000000003</v>
      </c>
      <c r="G3483" s="11">
        <v>31.264600000000002</v>
      </c>
      <c r="H3483" s="11">
        <v>24.454699999999999</v>
      </c>
      <c r="I3483" s="11">
        <v>0</v>
      </c>
      <c r="J3483" s="11">
        <v>0</v>
      </c>
      <c r="K3483" s="11">
        <v>0</v>
      </c>
      <c r="L3483" s="11">
        <v>0</v>
      </c>
      <c r="M3483" s="11">
        <v>0</v>
      </c>
      <c r="N3483" s="11">
        <v>0</v>
      </c>
      <c r="O3483" s="11">
        <v>0</v>
      </c>
      <c r="P3483" s="11">
        <v>0</v>
      </c>
      <c r="Q3483" s="11">
        <v>151.2166</v>
      </c>
      <c r="R3483" s="11">
        <v>211.5359</v>
      </c>
      <c r="S3483" s="11">
        <v>-49.044499999999999</v>
      </c>
      <c r="T3483" s="11">
        <v>7.8700000000000006E-2</v>
      </c>
      <c r="U3483" s="11">
        <v>7.7148000000000003</v>
      </c>
      <c r="V3483" s="11">
        <v>0</v>
      </c>
      <c r="W3483" s="11">
        <v>-34.908700000000003</v>
      </c>
      <c r="X3483" s="11" t="s">
        <v>823</v>
      </c>
    </row>
    <row r="3484" spans="1:24" x14ac:dyDescent="0.25">
      <c r="A3484" s="11" t="s">
        <v>824</v>
      </c>
      <c r="B3484" s="11">
        <v>162.97970000000001</v>
      </c>
      <c r="C3484" s="11">
        <v>100</v>
      </c>
      <c r="D3484" s="11">
        <v>82.736999999999995</v>
      </c>
      <c r="E3484" s="11">
        <v>57.002200000000002</v>
      </c>
      <c r="F3484" s="11">
        <v>51.143599999999999</v>
      </c>
      <c r="G3484" s="11">
        <v>36.360300000000002</v>
      </c>
      <c r="H3484" s="11">
        <v>34.388800000000003</v>
      </c>
      <c r="I3484" s="11">
        <v>0</v>
      </c>
      <c r="J3484" s="11">
        <v>0.15890000000000001</v>
      </c>
      <c r="K3484" s="11">
        <v>0</v>
      </c>
      <c r="L3484" s="11">
        <v>0</v>
      </c>
      <c r="M3484" s="11">
        <v>0</v>
      </c>
      <c r="N3484" s="11">
        <v>0</v>
      </c>
      <c r="O3484" s="11">
        <v>0</v>
      </c>
      <c r="P3484" s="11">
        <v>0</v>
      </c>
      <c r="Q3484" s="11">
        <v>158.89850000000001</v>
      </c>
      <c r="R3484" s="11">
        <v>256.6311</v>
      </c>
      <c r="S3484" s="11">
        <v>-48.415100000000002</v>
      </c>
      <c r="T3484" s="11">
        <v>0.28000000000000003</v>
      </c>
      <c r="U3484" s="11">
        <v>8.0594000000000001</v>
      </c>
      <c r="V3484" s="11">
        <v>0</v>
      </c>
      <c r="W3484" s="11">
        <v>-33.744900000000001</v>
      </c>
      <c r="X3484" s="11" t="s">
        <v>824</v>
      </c>
    </row>
    <row r="3485" spans="1:24" x14ac:dyDescent="0.25">
      <c r="A3485" s="11" t="s">
        <v>781</v>
      </c>
      <c r="B3485" s="11">
        <v>526.8981</v>
      </c>
      <c r="C3485" s="11">
        <v>100</v>
      </c>
      <c r="D3485" s="11">
        <v>219.46870000000001</v>
      </c>
      <c r="E3485" s="11">
        <v>426.0369</v>
      </c>
      <c r="F3485" s="11">
        <v>935.28030000000001</v>
      </c>
      <c r="G3485" s="11">
        <v>2104.9308999999998</v>
      </c>
      <c r="H3485" s="11">
        <v>4849.8593000000001</v>
      </c>
      <c r="I3485" s="11">
        <v>0.47389999999999999</v>
      </c>
      <c r="J3485" s="11">
        <v>47.414999999999999</v>
      </c>
      <c r="K3485" s="11">
        <v>38.405999999999999</v>
      </c>
      <c r="L3485" s="11">
        <v>29.771100000000001</v>
      </c>
      <c r="M3485" s="11">
        <v>0</v>
      </c>
      <c r="N3485" s="11">
        <v>0</v>
      </c>
      <c r="O3485" s="11">
        <v>0</v>
      </c>
      <c r="P3485" s="11">
        <v>0</v>
      </c>
      <c r="Q3485" s="11">
        <v>557.06489999999997</v>
      </c>
      <c r="R3485" s="11">
        <v>367.6311</v>
      </c>
      <c r="S3485" s="11">
        <v>-80.755099999999999</v>
      </c>
      <c r="T3485" s="11">
        <v>0.86560000000000004</v>
      </c>
      <c r="U3485" s="11">
        <v>18.935700000000001</v>
      </c>
      <c r="V3485" s="11">
        <v>0</v>
      </c>
      <c r="W3485" s="11">
        <v>-48.810699999999997</v>
      </c>
      <c r="X3485" s="11" t="s">
        <v>4496</v>
      </c>
    </row>
    <row r="3486" spans="1:24" x14ac:dyDescent="0.25">
      <c r="A3486" s="11" t="s">
        <v>4496</v>
      </c>
      <c r="B3486" s="11">
        <v>526.8981</v>
      </c>
      <c r="C3486" s="11">
        <v>100</v>
      </c>
      <c r="D3486" s="11">
        <v>219.46870000000001</v>
      </c>
      <c r="E3486" s="11">
        <v>426.0369</v>
      </c>
      <c r="F3486" s="11">
        <v>935.28030000000001</v>
      </c>
      <c r="G3486" s="11">
        <v>2104.9308999999998</v>
      </c>
      <c r="H3486" s="11">
        <v>4849.8593000000001</v>
      </c>
      <c r="I3486" s="11">
        <v>0.47389999999999999</v>
      </c>
      <c r="J3486" s="11">
        <v>47.414999999999999</v>
      </c>
      <c r="K3486" s="11">
        <v>38.405999999999999</v>
      </c>
      <c r="L3486" s="11">
        <v>29.771100000000001</v>
      </c>
      <c r="M3486" s="11">
        <v>0</v>
      </c>
      <c r="N3486" s="11">
        <v>0</v>
      </c>
      <c r="O3486" s="11">
        <v>0</v>
      </c>
      <c r="P3486" s="11">
        <v>0</v>
      </c>
      <c r="Q3486" s="11">
        <v>557.06489999999997</v>
      </c>
      <c r="R3486" s="11">
        <v>367.6311</v>
      </c>
      <c r="S3486" s="11">
        <v>-80.755099999999999</v>
      </c>
      <c r="T3486" s="11">
        <v>0.86560000000000004</v>
      </c>
      <c r="U3486" s="11">
        <v>18.935700000000001</v>
      </c>
      <c r="V3486" s="11">
        <v>0</v>
      </c>
      <c r="W3486" s="11">
        <v>-48.810699999999997</v>
      </c>
      <c r="X3486" s="11" t="s">
        <v>4496</v>
      </c>
    </row>
    <row r="3487" spans="1:24" x14ac:dyDescent="0.25">
      <c r="A3487" s="11" t="s">
        <v>4496</v>
      </c>
      <c r="B3487" s="11">
        <v>526.8981</v>
      </c>
      <c r="C3487" s="11">
        <v>100</v>
      </c>
      <c r="D3487" s="11">
        <v>219.46870000000001</v>
      </c>
      <c r="E3487" s="11">
        <v>426.0369</v>
      </c>
      <c r="F3487" s="11">
        <v>935.28030000000001</v>
      </c>
      <c r="G3487" s="11">
        <v>2104.9308999999998</v>
      </c>
      <c r="H3487" s="11">
        <v>4849.8593000000001</v>
      </c>
      <c r="I3487" s="11">
        <v>0.47389999999999999</v>
      </c>
      <c r="J3487" s="11">
        <v>47.414999999999999</v>
      </c>
      <c r="K3487" s="11">
        <v>38.405999999999999</v>
      </c>
      <c r="L3487" s="11">
        <v>29.771100000000001</v>
      </c>
      <c r="M3487" s="11">
        <v>0</v>
      </c>
      <c r="N3487" s="11">
        <v>0</v>
      </c>
      <c r="O3487" s="11">
        <v>0</v>
      </c>
      <c r="P3487" s="11">
        <v>0</v>
      </c>
      <c r="Q3487" s="11">
        <v>536.7577</v>
      </c>
      <c r="R3487" s="11">
        <v>367.6311</v>
      </c>
      <c r="S3487" s="11">
        <v>-80.753399999999999</v>
      </c>
      <c r="T3487" s="11">
        <v>0.86560000000000004</v>
      </c>
      <c r="U3487" s="11">
        <v>18.935700000000001</v>
      </c>
      <c r="V3487" s="11">
        <v>0</v>
      </c>
      <c r="W3487" s="11">
        <v>-48.498699999999999</v>
      </c>
      <c r="X3487" s="11" t="s">
        <v>4496</v>
      </c>
    </row>
    <row r="3488" spans="1:24" x14ac:dyDescent="0.25">
      <c r="A3488" s="11" t="s">
        <v>3355</v>
      </c>
      <c r="B3488" s="11">
        <v>575.125</v>
      </c>
      <c r="C3488" s="11">
        <v>100</v>
      </c>
      <c r="D3488" s="11">
        <v>179.9171</v>
      </c>
      <c r="E3488" s="11">
        <v>231.86519999999999</v>
      </c>
      <c r="F3488" s="11">
        <v>348.11059999999998</v>
      </c>
      <c r="G3488" s="11">
        <v>522.27110000000005</v>
      </c>
      <c r="H3488" s="11">
        <v>795.68640000000005</v>
      </c>
      <c r="I3488" s="11">
        <v>0.32650000000000001</v>
      </c>
      <c r="J3488" s="11">
        <v>32.747</v>
      </c>
      <c r="K3488" s="11">
        <v>19.171199999999999</v>
      </c>
      <c r="L3488" s="11">
        <v>7.9893999999999998</v>
      </c>
      <c r="M3488" s="11">
        <v>0</v>
      </c>
      <c r="N3488" s="11">
        <v>0</v>
      </c>
      <c r="O3488" s="11">
        <v>0</v>
      </c>
      <c r="P3488" s="11">
        <v>0</v>
      </c>
      <c r="Q3488" s="11">
        <v>586.81610000000001</v>
      </c>
      <c r="R3488" s="11">
        <v>433.71129999999999</v>
      </c>
      <c r="S3488" s="11">
        <v>-73.983099999999993</v>
      </c>
      <c r="T3488" s="11">
        <v>0.64190000000000003</v>
      </c>
      <c r="U3488" s="11">
        <v>20.242799999999999</v>
      </c>
      <c r="V3488" s="11">
        <v>0</v>
      </c>
      <c r="W3488" s="11">
        <v>-42.151499999999999</v>
      </c>
      <c r="X3488" s="11" t="s">
        <v>3355</v>
      </c>
    </row>
    <row r="3489" spans="1:24" x14ac:dyDescent="0.25">
      <c r="A3489" s="11" t="s">
        <v>3333</v>
      </c>
      <c r="B3489" s="11">
        <v>630.11559999999997</v>
      </c>
      <c r="C3489" s="11">
        <v>100</v>
      </c>
      <c r="D3489" s="11">
        <v>194.19710000000001</v>
      </c>
      <c r="E3489" s="11">
        <v>257.58150000000001</v>
      </c>
      <c r="F3489" s="11">
        <v>438.53680000000003</v>
      </c>
      <c r="G3489" s="11">
        <v>732.26599999999996</v>
      </c>
      <c r="H3489" s="11">
        <v>1260.9275</v>
      </c>
      <c r="I3489" s="11">
        <v>0.35460000000000003</v>
      </c>
      <c r="J3489" s="11">
        <v>35.527500000000003</v>
      </c>
      <c r="K3489" s="11">
        <v>24.468399999999999</v>
      </c>
      <c r="L3489" s="11">
        <v>14.158200000000001</v>
      </c>
      <c r="M3489" s="11">
        <v>0</v>
      </c>
      <c r="N3489" s="11">
        <v>0</v>
      </c>
      <c r="O3489" s="11">
        <v>0</v>
      </c>
      <c r="P3489" s="11">
        <v>0</v>
      </c>
      <c r="Q3489" s="11">
        <v>665.3777</v>
      </c>
      <c r="R3489" s="11">
        <v>493.80840000000001</v>
      </c>
      <c r="S3489" s="11">
        <v>-75.444800000000001</v>
      </c>
      <c r="T3489" s="11">
        <v>0.82340000000000002</v>
      </c>
      <c r="U3489" s="11">
        <v>22.721699999999998</v>
      </c>
      <c r="V3489" s="11">
        <v>-1.1287</v>
      </c>
      <c r="W3489" s="11">
        <v>-38.148099999999999</v>
      </c>
      <c r="X3489" s="11" t="s">
        <v>3333</v>
      </c>
    </row>
    <row r="3490" spans="1:24" x14ac:dyDescent="0.25">
      <c r="A3490" s="11" t="s">
        <v>144</v>
      </c>
      <c r="B3490" s="11">
        <v>160.7355</v>
      </c>
      <c r="C3490" s="11">
        <v>100</v>
      </c>
      <c r="D3490" s="11">
        <v>102.79600000000001</v>
      </c>
      <c r="E3490" s="11">
        <v>108.2807</v>
      </c>
      <c r="F3490" s="11">
        <v>124.5095</v>
      </c>
      <c r="G3490" s="11">
        <v>147.81</v>
      </c>
      <c r="H3490" s="11">
        <v>182.27799999999999</v>
      </c>
      <c r="I3490" s="11">
        <v>8.7400000000000005E-2</v>
      </c>
      <c r="J3490" s="11">
        <v>9.8295999999999992</v>
      </c>
      <c r="K3490" s="11">
        <v>3.4535</v>
      </c>
      <c r="L3490" s="11">
        <v>0.64370000000000005</v>
      </c>
      <c r="M3490" s="11">
        <v>0</v>
      </c>
      <c r="N3490" s="11">
        <v>0</v>
      </c>
      <c r="O3490" s="11">
        <v>0</v>
      </c>
      <c r="P3490" s="11">
        <v>0</v>
      </c>
      <c r="Q3490" s="11">
        <v>147.92689999999999</v>
      </c>
      <c r="R3490" s="11">
        <v>114.8817</v>
      </c>
      <c r="S3490" s="11">
        <v>-49.067999999999998</v>
      </c>
      <c r="T3490" s="11">
        <v>0.21360000000000001</v>
      </c>
      <c r="U3490" s="11">
        <v>4.2835000000000001</v>
      </c>
      <c r="V3490" s="11">
        <v>0</v>
      </c>
      <c r="W3490" s="11">
        <v>-37.918399999999998</v>
      </c>
      <c r="X3490" s="11" t="s">
        <v>144</v>
      </c>
    </row>
    <row r="3491" spans="1:24" x14ac:dyDescent="0.25">
      <c r="A3491" s="11" t="s">
        <v>564</v>
      </c>
      <c r="B3491" s="11">
        <v>322.75740000000002</v>
      </c>
      <c r="C3491" s="11">
        <v>100</v>
      </c>
      <c r="D3491" s="11">
        <v>193.99969999999999</v>
      </c>
      <c r="E3491" s="11">
        <v>388.50549999999998</v>
      </c>
      <c r="F3491" s="11">
        <v>863.52769999999998</v>
      </c>
      <c r="G3491" s="11">
        <v>1976.2872</v>
      </c>
      <c r="H3491" s="11">
        <v>4636.1624000000002</v>
      </c>
      <c r="I3491" s="11">
        <v>0.42270000000000002</v>
      </c>
      <c r="J3491" s="11">
        <v>42.307000000000002</v>
      </c>
      <c r="K3491" s="11">
        <v>34.5901</v>
      </c>
      <c r="L3491" s="11">
        <v>27.053999999999998</v>
      </c>
      <c r="M3491" s="11">
        <v>0</v>
      </c>
      <c r="N3491" s="11">
        <v>0</v>
      </c>
      <c r="O3491" s="11">
        <v>0</v>
      </c>
      <c r="P3491" s="11">
        <v>0</v>
      </c>
      <c r="Q3491" s="11">
        <v>407.66649999999998</v>
      </c>
      <c r="R3491" s="11">
        <v>305.47669999999999</v>
      </c>
      <c r="S3491" s="11">
        <v>-74.498999999999995</v>
      </c>
      <c r="T3491" s="11">
        <v>0.81679999999999997</v>
      </c>
      <c r="U3491" s="11">
        <v>11.4084</v>
      </c>
      <c r="V3491" s="11">
        <v>-2.6448999999999998</v>
      </c>
      <c r="W3491" s="11">
        <v>-50.159500000000001</v>
      </c>
      <c r="X3491" s="11" t="s">
        <v>4497</v>
      </c>
    </row>
    <row r="3492" spans="1:24" x14ac:dyDescent="0.25">
      <c r="A3492" s="11" t="s">
        <v>4497</v>
      </c>
      <c r="B3492" s="11">
        <v>322.75740000000002</v>
      </c>
      <c r="C3492" s="11">
        <v>100</v>
      </c>
      <c r="D3492" s="11">
        <v>193.99969999999999</v>
      </c>
      <c r="E3492" s="11">
        <v>388.50549999999998</v>
      </c>
      <c r="F3492" s="11">
        <v>863.52769999999998</v>
      </c>
      <c r="G3492" s="11">
        <v>1976.2872</v>
      </c>
      <c r="H3492" s="11">
        <v>4636.1624000000002</v>
      </c>
      <c r="I3492" s="11">
        <v>0.42270000000000002</v>
      </c>
      <c r="J3492" s="11">
        <v>42.307000000000002</v>
      </c>
      <c r="K3492" s="11">
        <v>34.5901</v>
      </c>
      <c r="L3492" s="11">
        <v>27.053999999999998</v>
      </c>
      <c r="M3492" s="11">
        <v>0</v>
      </c>
      <c r="N3492" s="11">
        <v>0</v>
      </c>
      <c r="O3492" s="11">
        <v>0</v>
      </c>
      <c r="P3492" s="11">
        <v>0</v>
      </c>
      <c r="Q3492" s="11">
        <v>407.66649999999998</v>
      </c>
      <c r="R3492" s="11">
        <v>305.47669999999999</v>
      </c>
      <c r="S3492" s="11">
        <v>-74.498999999999995</v>
      </c>
      <c r="T3492" s="11">
        <v>0.81679999999999997</v>
      </c>
      <c r="U3492" s="11">
        <v>11.4084</v>
      </c>
      <c r="V3492" s="11">
        <v>-2.6448999999999998</v>
      </c>
      <c r="W3492" s="11">
        <v>-50.159500000000001</v>
      </c>
      <c r="X3492" s="11" t="s">
        <v>4497</v>
      </c>
    </row>
    <row r="3493" spans="1:24" x14ac:dyDescent="0.25">
      <c r="A3493" s="11" t="s">
        <v>4497</v>
      </c>
      <c r="B3493" s="11">
        <v>322.75740000000002</v>
      </c>
      <c r="C3493" s="11">
        <v>100</v>
      </c>
      <c r="D3493" s="11">
        <v>193.99969999999999</v>
      </c>
      <c r="E3493" s="11">
        <v>388.50549999999998</v>
      </c>
      <c r="F3493" s="11">
        <v>863.52769999999998</v>
      </c>
      <c r="G3493" s="11">
        <v>1976.2872</v>
      </c>
      <c r="H3493" s="11">
        <v>4636.1624000000002</v>
      </c>
      <c r="I3493" s="11">
        <v>0.42270000000000002</v>
      </c>
      <c r="J3493" s="11">
        <v>42.307000000000002</v>
      </c>
      <c r="K3493" s="11">
        <v>34.5901</v>
      </c>
      <c r="L3493" s="11">
        <v>27.053999999999998</v>
      </c>
      <c r="M3493" s="11">
        <v>0</v>
      </c>
      <c r="N3493" s="11">
        <v>0</v>
      </c>
      <c r="O3493" s="11">
        <v>0</v>
      </c>
      <c r="P3493" s="11">
        <v>0</v>
      </c>
      <c r="Q3493" s="11">
        <v>393.17079999999999</v>
      </c>
      <c r="R3493" s="11">
        <v>305.47669999999999</v>
      </c>
      <c r="S3493" s="11">
        <v>-74.497399999999999</v>
      </c>
      <c r="T3493" s="11">
        <v>0.81679999999999997</v>
      </c>
      <c r="U3493" s="11">
        <v>11.4084</v>
      </c>
      <c r="V3493" s="11">
        <v>-2.6335999999999999</v>
      </c>
      <c r="W3493" s="11">
        <v>-49.836500000000001</v>
      </c>
      <c r="X3493" s="11" t="s">
        <v>4497</v>
      </c>
    </row>
    <row r="3494" spans="1:24" x14ac:dyDescent="0.25">
      <c r="A3494" s="11" t="s">
        <v>220</v>
      </c>
      <c r="B3494" s="11">
        <v>361.32339999999999</v>
      </c>
      <c r="C3494" s="11">
        <v>100</v>
      </c>
      <c r="D3494" s="11">
        <v>197.56610000000001</v>
      </c>
      <c r="E3494" s="11">
        <v>290.84280000000001</v>
      </c>
      <c r="F3494" s="11">
        <v>495.08249999999998</v>
      </c>
      <c r="G3494" s="11">
        <v>828.49630000000002</v>
      </c>
      <c r="H3494" s="11">
        <v>1416.9893999999999</v>
      </c>
      <c r="I3494" s="11">
        <v>0.40639999999999998</v>
      </c>
      <c r="J3494" s="11">
        <v>40.706400000000002</v>
      </c>
      <c r="K3494" s="11">
        <v>28.154800000000002</v>
      </c>
      <c r="L3494" s="11">
        <v>16.345400000000001</v>
      </c>
      <c r="M3494" s="11">
        <v>0</v>
      </c>
      <c r="N3494" s="11">
        <v>2.3599999999999999E-2</v>
      </c>
      <c r="O3494" s="11">
        <v>0</v>
      </c>
      <c r="P3494" s="11">
        <v>0</v>
      </c>
      <c r="Q3494" s="11">
        <v>358.76130000000001</v>
      </c>
      <c r="R3494" s="11">
        <v>275.42930000000001</v>
      </c>
      <c r="S3494" s="11">
        <v>-79.422799999999995</v>
      </c>
      <c r="T3494" s="11">
        <v>0.52429999999999999</v>
      </c>
      <c r="U3494" s="11">
        <v>12.4838</v>
      </c>
      <c r="V3494" s="11">
        <v>0</v>
      </c>
      <c r="W3494" s="11">
        <v>-52.988</v>
      </c>
      <c r="X3494" s="11" t="s">
        <v>220</v>
      </c>
    </row>
    <row r="3495" spans="1:24" x14ac:dyDescent="0.25">
      <c r="A3495" s="11" t="s">
        <v>4565</v>
      </c>
      <c r="B3495" s="11">
        <v>457.64269999999999</v>
      </c>
      <c r="C3495" s="11">
        <v>100</v>
      </c>
      <c r="D3495" s="11">
        <v>252.35169999999999</v>
      </c>
      <c r="E3495" s="11">
        <v>452.1293</v>
      </c>
      <c r="F3495" s="11">
        <v>965.17589999999996</v>
      </c>
      <c r="G3495" s="11">
        <v>2099.0362</v>
      </c>
      <c r="H3495" s="11">
        <v>4730.0192999999999</v>
      </c>
      <c r="I3495" s="11">
        <v>0.51729999999999998</v>
      </c>
      <c r="J3495" s="11">
        <v>51.896500000000003</v>
      </c>
      <c r="K3495" s="11">
        <v>40.191299999999998</v>
      </c>
      <c r="L3495" s="11">
        <v>29.920999999999999</v>
      </c>
      <c r="M3495" s="11">
        <v>0</v>
      </c>
      <c r="N3495" s="11">
        <v>0</v>
      </c>
      <c r="O3495" s="11">
        <v>0</v>
      </c>
      <c r="P3495" s="11">
        <v>0</v>
      </c>
      <c r="Q3495" s="11">
        <v>467.91199999999998</v>
      </c>
      <c r="R3495" s="11">
        <v>341.50740000000002</v>
      </c>
      <c r="S3495" s="11">
        <v>-87.116799999999998</v>
      </c>
      <c r="T3495" s="11">
        <v>1.0724</v>
      </c>
      <c r="U3495" s="11">
        <v>15.9659</v>
      </c>
      <c r="V3495" s="11">
        <v>0</v>
      </c>
      <c r="W3495" s="11">
        <v>-56.041800000000002</v>
      </c>
      <c r="X3495" s="11" t="s">
        <v>4565</v>
      </c>
    </row>
    <row r="3496" spans="1:24" x14ac:dyDescent="0.25">
      <c r="A3496" s="11" t="s">
        <v>836</v>
      </c>
      <c r="B3496" s="11">
        <v>519.39490000000001</v>
      </c>
      <c r="C3496" s="11">
        <v>100</v>
      </c>
      <c r="D3496" s="11">
        <v>258.50069999999999</v>
      </c>
      <c r="E3496" s="11">
        <v>457.53890000000001</v>
      </c>
      <c r="F3496" s="11">
        <v>978.06439999999998</v>
      </c>
      <c r="G3496" s="11">
        <v>2132.7343999999998</v>
      </c>
      <c r="H3496" s="11">
        <v>4824.3832000000002</v>
      </c>
      <c r="I3496" s="11">
        <v>0.51849999999999996</v>
      </c>
      <c r="J3496" s="11">
        <v>52.071100000000001</v>
      </c>
      <c r="K3496" s="11">
        <v>40.241900000000001</v>
      </c>
      <c r="L3496" s="11">
        <v>30.065799999999999</v>
      </c>
      <c r="M3496" s="11">
        <v>0</v>
      </c>
      <c r="N3496" s="11">
        <v>0</v>
      </c>
      <c r="O3496" s="11">
        <v>0</v>
      </c>
      <c r="P3496" s="11">
        <v>0</v>
      </c>
      <c r="Q3496" s="11">
        <v>548.87019999999995</v>
      </c>
      <c r="R3496" s="11">
        <v>383.5874</v>
      </c>
      <c r="S3496" s="11">
        <v>-86.918599999999998</v>
      </c>
      <c r="T3496" s="11">
        <v>1.1415999999999999</v>
      </c>
      <c r="U3496" s="11">
        <v>18.183499999999999</v>
      </c>
      <c r="V3496" s="11">
        <v>0</v>
      </c>
      <c r="W3496" s="11">
        <v>-54.3782</v>
      </c>
      <c r="X3496" s="11" t="s">
        <v>4498</v>
      </c>
    </row>
    <row r="3497" spans="1:24" x14ac:dyDescent="0.25">
      <c r="A3497" s="11" t="s">
        <v>4498</v>
      </c>
      <c r="B3497" s="11">
        <v>519.39490000000001</v>
      </c>
      <c r="C3497" s="11">
        <v>100</v>
      </c>
      <c r="D3497" s="11">
        <v>258.50069999999999</v>
      </c>
      <c r="E3497" s="11">
        <v>457.53890000000001</v>
      </c>
      <c r="F3497" s="11">
        <v>978.06439999999998</v>
      </c>
      <c r="G3497" s="11">
        <v>2132.7343999999998</v>
      </c>
      <c r="H3497" s="11">
        <v>4824.3832000000002</v>
      </c>
      <c r="I3497" s="11">
        <v>0.51849999999999996</v>
      </c>
      <c r="J3497" s="11">
        <v>52.071100000000001</v>
      </c>
      <c r="K3497" s="11">
        <v>40.241900000000001</v>
      </c>
      <c r="L3497" s="11">
        <v>30.065799999999999</v>
      </c>
      <c r="M3497" s="11">
        <v>0</v>
      </c>
      <c r="N3497" s="11">
        <v>0</v>
      </c>
      <c r="O3497" s="11">
        <v>0</v>
      </c>
      <c r="P3497" s="11">
        <v>0</v>
      </c>
      <c r="Q3497" s="11">
        <v>548.87019999999995</v>
      </c>
      <c r="R3497" s="11">
        <v>383.5874</v>
      </c>
      <c r="S3497" s="11">
        <v>-86.918599999999998</v>
      </c>
      <c r="T3497" s="11">
        <v>1.1415999999999999</v>
      </c>
      <c r="U3497" s="11">
        <v>18.183499999999999</v>
      </c>
      <c r="V3497" s="11">
        <v>0</v>
      </c>
      <c r="W3497" s="11">
        <v>-54.3782</v>
      </c>
      <c r="X3497" s="11" t="s">
        <v>4498</v>
      </c>
    </row>
    <row r="3498" spans="1:24" x14ac:dyDescent="0.25">
      <c r="A3498" s="11" t="s">
        <v>4498</v>
      </c>
      <c r="B3498" s="11">
        <v>519.39490000000001</v>
      </c>
      <c r="C3498" s="11">
        <v>100</v>
      </c>
      <c r="D3498" s="11">
        <v>258.50069999999999</v>
      </c>
      <c r="E3498" s="11">
        <v>457.53890000000001</v>
      </c>
      <c r="F3498" s="11">
        <v>978.06439999999998</v>
      </c>
      <c r="G3498" s="11">
        <v>2132.7343999999998</v>
      </c>
      <c r="H3498" s="11">
        <v>4824.3832000000002</v>
      </c>
      <c r="I3498" s="11">
        <v>0.51849999999999996</v>
      </c>
      <c r="J3498" s="11">
        <v>52.074300000000001</v>
      </c>
      <c r="K3498" s="11">
        <v>40.241900000000001</v>
      </c>
      <c r="L3498" s="11">
        <v>30.065799999999999</v>
      </c>
      <c r="M3498" s="11">
        <v>0</v>
      </c>
      <c r="N3498" s="11">
        <v>0</v>
      </c>
      <c r="O3498" s="11">
        <v>0</v>
      </c>
      <c r="P3498" s="11">
        <v>0</v>
      </c>
      <c r="Q3498" s="11">
        <v>529.04809999999998</v>
      </c>
      <c r="R3498" s="11">
        <v>383.5874</v>
      </c>
      <c r="S3498" s="11">
        <v>-86.916700000000006</v>
      </c>
      <c r="T3498" s="11">
        <v>1.1415999999999999</v>
      </c>
      <c r="U3498" s="11">
        <v>18.183499999999999</v>
      </c>
      <c r="V3498" s="11">
        <v>0</v>
      </c>
      <c r="W3498" s="11">
        <v>-54.066099999999999</v>
      </c>
      <c r="X3498" s="11" t="s">
        <v>4498</v>
      </c>
    </row>
    <row r="3499" spans="1:24" x14ac:dyDescent="0.25">
      <c r="A3499" s="11" t="s">
        <v>4566</v>
      </c>
      <c r="B3499" s="11">
        <v>443.2405</v>
      </c>
      <c r="C3499" s="11">
        <v>100</v>
      </c>
      <c r="D3499" s="11">
        <v>251.62780000000001</v>
      </c>
      <c r="E3499" s="11">
        <v>445.68889999999999</v>
      </c>
      <c r="F3499" s="11">
        <v>943.32820000000004</v>
      </c>
      <c r="G3499" s="11">
        <v>2038.1994</v>
      </c>
      <c r="H3499" s="11">
        <v>4569.3388999999997</v>
      </c>
      <c r="I3499" s="11">
        <v>0.50949999999999995</v>
      </c>
      <c r="J3499" s="11">
        <v>51.2346</v>
      </c>
      <c r="K3499" s="11">
        <v>39.410299999999999</v>
      </c>
      <c r="L3499" s="11">
        <v>29.184699999999999</v>
      </c>
      <c r="M3499" s="11">
        <v>0</v>
      </c>
      <c r="N3499" s="11">
        <v>0</v>
      </c>
      <c r="O3499" s="11">
        <v>0</v>
      </c>
      <c r="P3499" s="11">
        <v>0</v>
      </c>
      <c r="Q3499" s="11">
        <v>447.02289999999999</v>
      </c>
      <c r="R3499" s="11">
        <v>327.48070000000001</v>
      </c>
      <c r="S3499" s="11">
        <v>-85.770099999999999</v>
      </c>
      <c r="T3499" s="11">
        <v>1.0354000000000001</v>
      </c>
      <c r="U3499" s="11">
        <v>15.3629</v>
      </c>
      <c r="V3499" s="11">
        <v>0</v>
      </c>
      <c r="W3499" s="11">
        <v>-55.814500000000002</v>
      </c>
      <c r="X3499" s="11" t="s">
        <v>4566</v>
      </c>
    </row>
    <row r="3500" spans="1:24" x14ac:dyDescent="0.25">
      <c r="A3500" s="11" t="s">
        <v>1790</v>
      </c>
      <c r="B3500" s="11">
        <v>377.42989999999998</v>
      </c>
      <c r="C3500" s="11">
        <v>100</v>
      </c>
      <c r="D3500" s="11">
        <v>171.4777</v>
      </c>
      <c r="E3500" s="11">
        <v>230.06010000000001</v>
      </c>
      <c r="F3500" s="11">
        <v>344.97300000000001</v>
      </c>
      <c r="G3500" s="11">
        <v>517.63559999999995</v>
      </c>
      <c r="H3500" s="11">
        <v>787.54690000000005</v>
      </c>
      <c r="I3500" s="11">
        <v>0.32440000000000002</v>
      </c>
      <c r="J3500" s="11">
        <v>32.5396</v>
      </c>
      <c r="K3500" s="11">
        <v>18.979900000000001</v>
      </c>
      <c r="L3500" s="11">
        <v>7.8647999999999998</v>
      </c>
      <c r="M3500" s="11">
        <v>0</v>
      </c>
      <c r="N3500" s="11">
        <v>0</v>
      </c>
      <c r="O3500" s="11">
        <v>0</v>
      </c>
      <c r="P3500" s="11">
        <v>0</v>
      </c>
      <c r="Q3500" s="11">
        <v>391.80930000000001</v>
      </c>
      <c r="R3500" s="11">
        <v>293.44459999999998</v>
      </c>
      <c r="S3500" s="11">
        <v>-73.119900000000001</v>
      </c>
      <c r="T3500" s="11">
        <v>0.505</v>
      </c>
      <c r="U3500" s="11">
        <v>12.8719</v>
      </c>
      <c r="V3500" s="11">
        <v>0</v>
      </c>
      <c r="W3500" s="11">
        <v>-49.1584</v>
      </c>
      <c r="X3500" s="11" t="s">
        <v>4499</v>
      </c>
    </row>
    <row r="3501" spans="1:24" x14ac:dyDescent="0.25">
      <c r="A3501" s="11" t="s">
        <v>4499</v>
      </c>
      <c r="B3501" s="11">
        <v>377.42989999999998</v>
      </c>
      <c r="C3501" s="11">
        <v>100</v>
      </c>
      <c r="D3501" s="11">
        <v>171.4777</v>
      </c>
      <c r="E3501" s="11">
        <v>230.06010000000001</v>
      </c>
      <c r="F3501" s="11">
        <v>344.97300000000001</v>
      </c>
      <c r="G3501" s="11">
        <v>517.63559999999995</v>
      </c>
      <c r="H3501" s="11">
        <v>787.54690000000005</v>
      </c>
      <c r="I3501" s="11">
        <v>0.32440000000000002</v>
      </c>
      <c r="J3501" s="11">
        <v>32.5396</v>
      </c>
      <c r="K3501" s="11">
        <v>18.979900000000001</v>
      </c>
      <c r="L3501" s="11">
        <v>7.8647999999999998</v>
      </c>
      <c r="M3501" s="11">
        <v>0</v>
      </c>
      <c r="N3501" s="11">
        <v>0</v>
      </c>
      <c r="O3501" s="11">
        <v>0</v>
      </c>
      <c r="P3501" s="11">
        <v>0</v>
      </c>
      <c r="Q3501" s="11">
        <v>391.80930000000001</v>
      </c>
      <c r="R3501" s="11">
        <v>293.44459999999998</v>
      </c>
      <c r="S3501" s="11">
        <v>-73.119900000000001</v>
      </c>
      <c r="T3501" s="11">
        <v>0.505</v>
      </c>
      <c r="U3501" s="11">
        <v>12.8719</v>
      </c>
      <c r="V3501" s="11">
        <v>0</v>
      </c>
      <c r="W3501" s="11">
        <v>-49.1584</v>
      </c>
      <c r="X3501" s="11" t="s">
        <v>4499</v>
      </c>
    </row>
    <row r="3502" spans="1:24" x14ac:dyDescent="0.25">
      <c r="A3502" s="11" t="s">
        <v>4499</v>
      </c>
      <c r="B3502" s="11">
        <v>377.42989999999998</v>
      </c>
      <c r="C3502" s="11">
        <v>100</v>
      </c>
      <c r="D3502" s="11">
        <v>171.4777</v>
      </c>
      <c r="E3502" s="11">
        <v>230.06010000000001</v>
      </c>
      <c r="F3502" s="11">
        <v>344.97300000000001</v>
      </c>
      <c r="G3502" s="11">
        <v>517.63559999999995</v>
      </c>
      <c r="H3502" s="11">
        <v>787.54690000000005</v>
      </c>
      <c r="I3502" s="11">
        <v>0.32440000000000002</v>
      </c>
      <c r="J3502" s="11">
        <v>32.5396</v>
      </c>
      <c r="K3502" s="11">
        <v>18.979900000000001</v>
      </c>
      <c r="L3502" s="11">
        <v>7.8647999999999998</v>
      </c>
      <c r="M3502" s="11">
        <v>0</v>
      </c>
      <c r="N3502" s="11">
        <v>0</v>
      </c>
      <c r="O3502" s="11">
        <v>0</v>
      </c>
      <c r="P3502" s="11">
        <v>0</v>
      </c>
      <c r="Q3502" s="11">
        <v>375.8741</v>
      </c>
      <c r="R3502" s="11">
        <v>293.44459999999998</v>
      </c>
      <c r="S3502" s="11">
        <v>-73.118399999999994</v>
      </c>
      <c r="T3502" s="11">
        <v>0.505</v>
      </c>
      <c r="U3502" s="11">
        <v>12.8719</v>
      </c>
      <c r="V3502" s="11">
        <v>0</v>
      </c>
      <c r="W3502" s="11">
        <v>-48.846499999999999</v>
      </c>
      <c r="X3502" s="11" t="s">
        <v>4499</v>
      </c>
    </row>
    <row r="3503" spans="1:24" x14ac:dyDescent="0.25">
      <c r="A3503" s="11" t="s">
        <v>1058</v>
      </c>
      <c r="B3503" s="11">
        <v>377.2638</v>
      </c>
      <c r="C3503" s="11">
        <v>100</v>
      </c>
      <c r="D3503" s="11">
        <v>171.49170000000001</v>
      </c>
      <c r="E3503" s="11">
        <v>230.45650000000001</v>
      </c>
      <c r="F3503" s="11">
        <v>345.83409999999998</v>
      </c>
      <c r="G3503" s="11">
        <v>519.36360000000002</v>
      </c>
      <c r="H3503" s="11">
        <v>790.79269999999997</v>
      </c>
      <c r="I3503" s="11">
        <v>0.3251</v>
      </c>
      <c r="J3503" s="11">
        <v>32.603700000000003</v>
      </c>
      <c r="K3503" s="11">
        <v>19.040600000000001</v>
      </c>
      <c r="L3503" s="11">
        <v>7.915</v>
      </c>
      <c r="M3503" s="11">
        <v>0</v>
      </c>
      <c r="N3503" s="11">
        <v>0</v>
      </c>
      <c r="O3503" s="11">
        <v>0</v>
      </c>
      <c r="P3503" s="11">
        <v>0</v>
      </c>
      <c r="Q3503" s="11">
        <v>378.21010000000001</v>
      </c>
      <c r="R3503" s="11">
        <v>293.44459999999998</v>
      </c>
      <c r="S3503" s="11">
        <v>-73.096299999999999</v>
      </c>
      <c r="T3503" s="11">
        <v>0.49909999999999999</v>
      </c>
      <c r="U3503" s="11">
        <v>12.867699999999999</v>
      </c>
      <c r="V3503" s="11">
        <v>0</v>
      </c>
      <c r="W3503" s="11">
        <v>-48.851599999999998</v>
      </c>
      <c r="X3503" s="11" t="s">
        <v>1058</v>
      </c>
    </row>
    <row r="3504" spans="1:24" x14ac:dyDescent="0.25">
      <c r="A3504" s="11" t="s">
        <v>221</v>
      </c>
      <c r="B3504" s="11">
        <v>432.80520000000001</v>
      </c>
      <c r="C3504" s="11">
        <v>100</v>
      </c>
      <c r="D3504" s="11">
        <v>185.32810000000001</v>
      </c>
      <c r="E3504" s="11">
        <v>251.26140000000001</v>
      </c>
      <c r="F3504" s="11">
        <v>422.16480000000001</v>
      </c>
      <c r="G3504" s="11">
        <v>693.81380000000001</v>
      </c>
      <c r="H3504" s="11">
        <v>1174.6659999999999</v>
      </c>
      <c r="I3504" s="11">
        <v>0.34939999999999999</v>
      </c>
      <c r="J3504" s="11">
        <v>35.0122</v>
      </c>
      <c r="K3504" s="11">
        <v>23.7378</v>
      </c>
      <c r="L3504" s="11">
        <v>13.3428</v>
      </c>
      <c r="M3504" s="11">
        <v>0</v>
      </c>
      <c r="N3504" s="11">
        <v>0</v>
      </c>
      <c r="O3504" s="11">
        <v>0</v>
      </c>
      <c r="P3504" s="11">
        <v>0</v>
      </c>
      <c r="Q3504" s="11">
        <v>459.642</v>
      </c>
      <c r="R3504" s="11">
        <v>353.54160000000002</v>
      </c>
      <c r="S3504" s="11">
        <v>-74.9559</v>
      </c>
      <c r="T3504" s="11">
        <v>0.69310000000000005</v>
      </c>
      <c r="U3504" s="11">
        <v>15.3443</v>
      </c>
      <c r="V3504" s="11">
        <v>-1.1287</v>
      </c>
      <c r="W3504" s="11">
        <v>-45.070900000000002</v>
      </c>
      <c r="X3504" s="11" t="s">
        <v>221</v>
      </c>
    </row>
    <row r="3505" spans="1:24" x14ac:dyDescent="0.25">
      <c r="A3505" s="11" t="s">
        <v>756</v>
      </c>
      <c r="B3505" s="11">
        <v>382.15339999999998</v>
      </c>
      <c r="C3505" s="11">
        <v>-100</v>
      </c>
      <c r="D3505" s="11">
        <v>87.116699999999994</v>
      </c>
      <c r="E3505" s="11">
        <v>-66.419799999999995</v>
      </c>
      <c r="F3505" s="11">
        <v>62.2059</v>
      </c>
      <c r="G3505" s="11">
        <v>-58.355400000000003</v>
      </c>
      <c r="H3505" s="11">
        <v>57.39</v>
      </c>
      <c r="I3505" s="11">
        <v>0</v>
      </c>
      <c r="J3505" s="11">
        <v>0</v>
      </c>
      <c r="K3505" s="11">
        <v>0</v>
      </c>
      <c r="L3505" s="11">
        <v>0</v>
      </c>
      <c r="M3505" s="11">
        <v>-1.3599999999999999E-2</v>
      </c>
      <c r="N3505" s="11">
        <v>2.4975999999999998</v>
      </c>
      <c r="O3505" s="11">
        <v>0.22639999999999999</v>
      </c>
      <c r="P3505" s="11">
        <v>4.4000000000000003E-3</v>
      </c>
      <c r="Q3505" s="11">
        <v>407.48869999999999</v>
      </c>
      <c r="R3505" s="11">
        <v>256.49200000000002</v>
      </c>
      <c r="S3505" s="11">
        <v>-52.329000000000001</v>
      </c>
      <c r="T3505" s="11">
        <v>0.57020000000000004</v>
      </c>
      <c r="U3505" s="11">
        <v>14.301600000000001</v>
      </c>
      <c r="V3505" s="11">
        <v>0</v>
      </c>
      <c r="W3505" s="11">
        <v>-29.3429</v>
      </c>
      <c r="X3505" s="11" t="s">
        <v>756</v>
      </c>
    </row>
    <row r="3506" spans="1:24" x14ac:dyDescent="0.25">
      <c r="A3506" s="11" t="s">
        <v>629</v>
      </c>
      <c r="B3506" s="11">
        <v>381.82380000000001</v>
      </c>
      <c r="C3506" s="11">
        <v>-100</v>
      </c>
      <c r="D3506" s="11">
        <v>87.075100000000006</v>
      </c>
      <c r="E3506" s="11">
        <v>-66.240600000000001</v>
      </c>
      <c r="F3506" s="11">
        <v>61.903500000000001</v>
      </c>
      <c r="G3506" s="11">
        <v>-57.904400000000003</v>
      </c>
      <c r="H3506" s="11">
        <v>56.797199999999997</v>
      </c>
      <c r="I3506" s="11">
        <v>0</v>
      </c>
      <c r="J3506" s="11">
        <v>0</v>
      </c>
      <c r="K3506" s="11">
        <v>0</v>
      </c>
      <c r="L3506" s="11">
        <v>0</v>
      </c>
      <c r="M3506" s="11">
        <v>-1.29E-2</v>
      </c>
      <c r="N3506" s="11">
        <v>2.4443999999999999</v>
      </c>
      <c r="O3506" s="11">
        <v>0.219</v>
      </c>
      <c r="P3506" s="11">
        <v>4.4000000000000003E-3</v>
      </c>
      <c r="Q3506" s="11">
        <v>398.04590000000002</v>
      </c>
      <c r="R3506" s="11">
        <v>256.49200000000002</v>
      </c>
      <c r="S3506" s="11">
        <v>-52.319000000000003</v>
      </c>
      <c r="T3506" s="11">
        <v>0.57369999999999999</v>
      </c>
      <c r="U3506" s="11">
        <v>14.2826</v>
      </c>
      <c r="V3506" s="11">
        <v>0</v>
      </c>
      <c r="W3506" s="11">
        <v>-29.0947</v>
      </c>
      <c r="X3506" s="11" t="s">
        <v>629</v>
      </c>
    </row>
    <row r="3507" spans="1:24" x14ac:dyDescent="0.25">
      <c r="A3507" s="11" t="s">
        <v>1059</v>
      </c>
      <c r="B3507" s="11">
        <v>185.28980000000001</v>
      </c>
      <c r="C3507" s="11">
        <v>-100</v>
      </c>
      <c r="D3507" s="11">
        <v>69.868600000000001</v>
      </c>
      <c r="E3507" s="11">
        <v>-53.568600000000004</v>
      </c>
      <c r="F3507" s="11">
        <v>43.626300000000001</v>
      </c>
      <c r="G3507" s="11">
        <v>-37.111499999999999</v>
      </c>
      <c r="H3507" s="11">
        <v>32.614100000000001</v>
      </c>
      <c r="I3507" s="11">
        <v>0</v>
      </c>
      <c r="J3507" s="11">
        <v>0</v>
      </c>
      <c r="K3507" s="11">
        <v>0</v>
      </c>
      <c r="L3507" s="11">
        <v>0</v>
      </c>
      <c r="M3507" s="11">
        <v>-1.5E-3</v>
      </c>
      <c r="N3507" s="11">
        <v>0.96279999999999999</v>
      </c>
      <c r="O3507" s="11">
        <v>4.7999999999999996E-3</v>
      </c>
      <c r="P3507" s="11">
        <v>0</v>
      </c>
      <c r="Q3507" s="11">
        <v>201.06039999999999</v>
      </c>
      <c r="R3507" s="11">
        <v>130.25190000000001</v>
      </c>
      <c r="S3507" s="11">
        <v>-47.323900000000002</v>
      </c>
      <c r="T3507" s="11">
        <v>0.29730000000000001</v>
      </c>
      <c r="U3507" s="11">
        <v>6.992</v>
      </c>
      <c r="V3507" s="11">
        <v>0</v>
      </c>
      <c r="W3507" s="11">
        <v>-32.946800000000003</v>
      </c>
      <c r="X3507" s="11" t="s">
        <v>1059</v>
      </c>
    </row>
    <row r="3508" spans="1:24" x14ac:dyDescent="0.25">
      <c r="A3508" s="11" t="s">
        <v>1459</v>
      </c>
      <c r="B3508" s="11">
        <v>186.91800000000001</v>
      </c>
      <c r="C3508" s="11">
        <v>-100</v>
      </c>
      <c r="D3508" s="11">
        <v>70.134200000000007</v>
      </c>
      <c r="E3508" s="11">
        <v>-53.798699999999997</v>
      </c>
      <c r="F3508" s="11">
        <v>43.827199999999998</v>
      </c>
      <c r="G3508" s="11">
        <v>-37.316899999999997</v>
      </c>
      <c r="H3508" s="11">
        <v>32.862400000000001</v>
      </c>
      <c r="I3508" s="11">
        <v>0</v>
      </c>
      <c r="J3508" s="11">
        <v>0</v>
      </c>
      <c r="K3508" s="11">
        <v>0</v>
      </c>
      <c r="L3508" s="11">
        <v>0</v>
      </c>
      <c r="M3508" s="11">
        <v>-2.0999999999999999E-3</v>
      </c>
      <c r="N3508" s="11">
        <v>0.97260000000000002</v>
      </c>
      <c r="O3508" s="11">
        <v>2.1499999999999998E-2</v>
      </c>
      <c r="P3508" s="11">
        <v>0</v>
      </c>
      <c r="Q3508" s="11">
        <v>203.2902</v>
      </c>
      <c r="R3508" s="11">
        <v>130.25190000000001</v>
      </c>
      <c r="S3508" s="11">
        <v>-47.6205</v>
      </c>
      <c r="T3508" s="11">
        <v>0.29289999999999999</v>
      </c>
      <c r="U3508" s="11">
        <v>7.0412999999999997</v>
      </c>
      <c r="V3508" s="11">
        <v>0</v>
      </c>
      <c r="W3508" s="11">
        <v>-33.319899999999997</v>
      </c>
      <c r="X3508" s="11" t="s">
        <v>1459</v>
      </c>
    </row>
    <row r="3509" spans="1:24" x14ac:dyDescent="0.25">
      <c r="A3509" s="11" t="s">
        <v>757</v>
      </c>
      <c r="B3509" s="11">
        <v>509.52260000000001</v>
      </c>
      <c r="C3509" s="11">
        <v>-100</v>
      </c>
      <c r="D3509" s="11">
        <v>73.924000000000007</v>
      </c>
      <c r="E3509" s="11">
        <v>-43.961399999999998</v>
      </c>
      <c r="F3509" s="11">
        <v>36.775100000000002</v>
      </c>
      <c r="G3509" s="11">
        <v>-30.757400000000001</v>
      </c>
      <c r="H3509" s="11">
        <v>27.816400000000002</v>
      </c>
      <c r="I3509" s="11">
        <v>0</v>
      </c>
      <c r="J3509" s="11">
        <v>0</v>
      </c>
      <c r="K3509" s="11">
        <v>0</v>
      </c>
      <c r="L3509" s="11">
        <v>0</v>
      </c>
      <c r="M3509" s="11">
        <v>-2.5000000000000001E-3</v>
      </c>
      <c r="N3509" s="11">
        <v>0.97589999999999999</v>
      </c>
      <c r="O3509" s="11">
        <v>1.4200000000000001E-2</v>
      </c>
      <c r="P3509" s="11">
        <v>0</v>
      </c>
      <c r="Q3509" s="11">
        <v>573.60670000000005</v>
      </c>
      <c r="R3509" s="11">
        <v>371.64569999999998</v>
      </c>
      <c r="S3509" s="11">
        <v>-43.449100000000001</v>
      </c>
      <c r="T3509" s="11">
        <v>0.61350000000000005</v>
      </c>
      <c r="U3509" s="11">
        <v>19.073699999999999</v>
      </c>
      <c r="V3509" s="11">
        <v>0</v>
      </c>
      <c r="W3509" s="11">
        <v>-14.1195</v>
      </c>
      <c r="X3509" s="11" t="s">
        <v>757</v>
      </c>
    </row>
    <row r="3510" spans="1:24" x14ac:dyDescent="0.25">
      <c r="A3510" s="11" t="s">
        <v>565</v>
      </c>
      <c r="B3510" s="11">
        <v>304.8707</v>
      </c>
      <c r="C3510" s="11">
        <v>100</v>
      </c>
      <c r="D3510" s="11">
        <v>241.822</v>
      </c>
      <c r="E3510" s="11">
        <v>406.88670000000002</v>
      </c>
      <c r="F3510" s="11">
        <v>866.22310000000004</v>
      </c>
      <c r="G3510" s="11">
        <v>1851.9085</v>
      </c>
      <c r="H3510" s="11">
        <v>4137.585</v>
      </c>
      <c r="I3510" s="11">
        <v>0.47560000000000002</v>
      </c>
      <c r="J3510" s="11">
        <v>47.627400000000002</v>
      </c>
      <c r="K3510" s="11">
        <v>37.179000000000002</v>
      </c>
      <c r="L3510" s="11">
        <v>27.359400000000001</v>
      </c>
      <c r="M3510" s="11">
        <v>0</v>
      </c>
      <c r="N3510" s="11">
        <v>0</v>
      </c>
      <c r="O3510" s="11">
        <v>0</v>
      </c>
      <c r="P3510" s="11">
        <v>0</v>
      </c>
      <c r="Q3510" s="11">
        <v>353.55689999999998</v>
      </c>
      <c r="R3510" s="11">
        <v>283.3433</v>
      </c>
      <c r="S3510" s="11">
        <v>-81.226799999999997</v>
      </c>
      <c r="T3510" s="11">
        <v>1.0323</v>
      </c>
      <c r="U3510" s="11">
        <v>10.6652</v>
      </c>
      <c r="V3510" s="11">
        <v>-2.8338000000000001</v>
      </c>
      <c r="W3510" s="11">
        <v>-56.778199999999998</v>
      </c>
      <c r="X3510" s="11" t="s">
        <v>4500</v>
      </c>
    </row>
    <row r="3511" spans="1:24" x14ac:dyDescent="0.25">
      <c r="A3511" s="11" t="s">
        <v>4500</v>
      </c>
      <c r="B3511" s="11">
        <v>304.8707</v>
      </c>
      <c r="C3511" s="11">
        <v>100</v>
      </c>
      <c r="D3511" s="11">
        <v>241.822</v>
      </c>
      <c r="E3511" s="11">
        <v>406.88670000000002</v>
      </c>
      <c r="F3511" s="11">
        <v>866.22310000000004</v>
      </c>
      <c r="G3511" s="11">
        <v>1851.9085</v>
      </c>
      <c r="H3511" s="11">
        <v>4137.585</v>
      </c>
      <c r="I3511" s="11">
        <v>0.47560000000000002</v>
      </c>
      <c r="J3511" s="11">
        <v>47.627400000000002</v>
      </c>
      <c r="K3511" s="11">
        <v>37.179000000000002</v>
      </c>
      <c r="L3511" s="11">
        <v>27.359400000000001</v>
      </c>
      <c r="M3511" s="11">
        <v>0</v>
      </c>
      <c r="N3511" s="11">
        <v>0</v>
      </c>
      <c r="O3511" s="11">
        <v>0</v>
      </c>
      <c r="P3511" s="11">
        <v>0</v>
      </c>
      <c r="Q3511" s="11">
        <v>353.55689999999998</v>
      </c>
      <c r="R3511" s="11">
        <v>283.3433</v>
      </c>
      <c r="S3511" s="11">
        <v>-81.226799999999997</v>
      </c>
      <c r="T3511" s="11">
        <v>1.0323</v>
      </c>
      <c r="U3511" s="11">
        <v>10.6652</v>
      </c>
      <c r="V3511" s="11">
        <v>-2.8338000000000001</v>
      </c>
      <c r="W3511" s="11">
        <v>-56.778199999999998</v>
      </c>
      <c r="X3511" s="11" t="s">
        <v>4500</v>
      </c>
    </row>
    <row r="3512" spans="1:24" x14ac:dyDescent="0.25">
      <c r="A3512" s="11" t="s">
        <v>4500</v>
      </c>
      <c r="B3512" s="11">
        <v>304.8707</v>
      </c>
      <c r="C3512" s="11">
        <v>100</v>
      </c>
      <c r="D3512" s="11">
        <v>241.822</v>
      </c>
      <c r="E3512" s="11">
        <v>406.88670000000002</v>
      </c>
      <c r="F3512" s="11">
        <v>866.22310000000004</v>
      </c>
      <c r="G3512" s="11">
        <v>1851.9085</v>
      </c>
      <c r="H3512" s="11">
        <v>4137.585</v>
      </c>
      <c r="I3512" s="11">
        <v>0.47560000000000002</v>
      </c>
      <c r="J3512" s="11">
        <v>47.628500000000003</v>
      </c>
      <c r="K3512" s="11">
        <v>37.179000000000002</v>
      </c>
      <c r="L3512" s="11">
        <v>27.359400000000001</v>
      </c>
      <c r="M3512" s="11">
        <v>0</v>
      </c>
      <c r="N3512" s="11">
        <v>0</v>
      </c>
      <c r="O3512" s="11">
        <v>0</v>
      </c>
      <c r="P3512" s="11">
        <v>0</v>
      </c>
      <c r="Q3512" s="11">
        <v>347.03019999999998</v>
      </c>
      <c r="R3512" s="11">
        <v>283.3433</v>
      </c>
      <c r="S3512" s="11">
        <v>-81.225099999999998</v>
      </c>
      <c r="T3512" s="11">
        <v>1.0323</v>
      </c>
      <c r="U3512" s="11">
        <v>10.6652</v>
      </c>
      <c r="V3512" s="11">
        <v>-2.8218000000000001</v>
      </c>
      <c r="W3512" s="11">
        <v>-56.4542</v>
      </c>
      <c r="X3512" s="11" t="s">
        <v>4500</v>
      </c>
    </row>
    <row r="3513" spans="1:24" x14ac:dyDescent="0.25">
      <c r="A3513" s="11" t="s">
        <v>1461</v>
      </c>
      <c r="B3513" s="11">
        <v>274.96980000000002</v>
      </c>
      <c r="C3513" s="11">
        <v>-100</v>
      </c>
      <c r="D3513" s="11">
        <v>55.936799999999998</v>
      </c>
      <c r="E3513" s="11">
        <v>-32.646000000000001</v>
      </c>
      <c r="F3513" s="11">
        <v>20.357800000000001</v>
      </c>
      <c r="G3513" s="11">
        <v>-13.182600000000001</v>
      </c>
      <c r="H3513" s="11">
        <v>8.7917000000000005</v>
      </c>
      <c r="I3513" s="11">
        <v>0</v>
      </c>
      <c r="J3513" s="11">
        <v>0</v>
      </c>
      <c r="K3513" s="11">
        <v>0</v>
      </c>
      <c r="L3513" s="11">
        <v>0</v>
      </c>
      <c r="M3513" s="11">
        <v>0</v>
      </c>
      <c r="N3513" s="11">
        <v>1E-4</v>
      </c>
      <c r="O3513" s="11">
        <v>0</v>
      </c>
      <c r="P3513" s="11">
        <v>0</v>
      </c>
      <c r="Q3513" s="11">
        <v>341.70359999999999</v>
      </c>
      <c r="R3513" s="11">
        <v>228.39869999999999</v>
      </c>
      <c r="S3513" s="11">
        <v>-39.643799999999999</v>
      </c>
      <c r="T3513" s="11">
        <v>0.3962</v>
      </c>
      <c r="U3513" s="11">
        <v>10.379899999999999</v>
      </c>
      <c r="V3513" s="11">
        <v>0</v>
      </c>
      <c r="W3513" s="11">
        <v>-21.9968</v>
      </c>
      <c r="X3513" s="11" t="s">
        <v>1461</v>
      </c>
    </row>
    <row r="3514" spans="1:24" x14ac:dyDescent="0.25">
      <c r="A3514" s="11" t="s">
        <v>1060</v>
      </c>
      <c r="B3514" s="11">
        <v>127.65170000000001</v>
      </c>
      <c r="C3514" s="11">
        <v>-100</v>
      </c>
      <c r="D3514" s="11">
        <v>85.253299999999996</v>
      </c>
      <c r="E3514" s="11">
        <v>-77.269900000000007</v>
      </c>
      <c r="F3514" s="11">
        <v>73.154899999999998</v>
      </c>
      <c r="G3514" s="11">
        <v>-71.539100000000005</v>
      </c>
      <c r="H3514" s="11">
        <v>71.794899999999998</v>
      </c>
      <c r="I3514" s="11">
        <v>0</v>
      </c>
      <c r="J3514" s="11">
        <v>0</v>
      </c>
      <c r="K3514" s="11">
        <v>0</v>
      </c>
      <c r="L3514" s="11">
        <v>0</v>
      </c>
      <c r="M3514" s="11">
        <v>-1.95E-2</v>
      </c>
      <c r="N3514" s="11">
        <v>3.2477</v>
      </c>
      <c r="O3514" s="11">
        <v>0.38379999999999997</v>
      </c>
      <c r="P3514" s="11">
        <v>1.7100000000000001E-2</v>
      </c>
      <c r="Q3514" s="11">
        <v>118.3265</v>
      </c>
      <c r="R3514" s="11">
        <v>74.145200000000003</v>
      </c>
      <c r="S3514" s="11">
        <v>-54.381300000000003</v>
      </c>
      <c r="T3514" s="11">
        <v>0.16</v>
      </c>
      <c r="U3514" s="11">
        <v>4.8049999999999997</v>
      </c>
      <c r="V3514" s="11">
        <v>0</v>
      </c>
      <c r="W3514" s="11">
        <v>-42.715699999999998</v>
      </c>
      <c r="X3514" s="11" t="s">
        <v>1060</v>
      </c>
    </row>
    <row r="3515" spans="1:24" x14ac:dyDescent="0.25">
      <c r="A3515" s="11" t="s">
        <v>1460</v>
      </c>
      <c r="B3515" s="11">
        <v>127.752</v>
      </c>
      <c r="C3515" s="11">
        <v>-100</v>
      </c>
      <c r="D3515" s="11">
        <v>85.298699999999997</v>
      </c>
      <c r="E3515" s="11">
        <v>-77.406400000000005</v>
      </c>
      <c r="F3515" s="11">
        <v>73.391199999999998</v>
      </c>
      <c r="G3515" s="11">
        <v>-71.872900000000001</v>
      </c>
      <c r="H3515" s="11">
        <v>72.224000000000004</v>
      </c>
      <c r="I3515" s="11">
        <v>0</v>
      </c>
      <c r="J3515" s="11">
        <v>0</v>
      </c>
      <c r="K3515" s="11">
        <v>0</v>
      </c>
      <c r="L3515" s="11">
        <v>0</v>
      </c>
      <c r="M3515" s="11">
        <v>-1.9900000000000001E-2</v>
      </c>
      <c r="N3515" s="11">
        <v>3.2804000000000002</v>
      </c>
      <c r="O3515" s="11">
        <v>0.38790000000000002</v>
      </c>
      <c r="P3515" s="11">
        <v>1.77E-2</v>
      </c>
      <c r="Q3515" s="11">
        <v>122.8214</v>
      </c>
      <c r="R3515" s="11">
        <v>74.145200000000003</v>
      </c>
      <c r="S3515" s="11">
        <v>-54.386000000000003</v>
      </c>
      <c r="T3515" s="11">
        <v>0.16120000000000001</v>
      </c>
      <c r="U3515" s="11">
        <v>4.8174999999999999</v>
      </c>
      <c r="V3515" s="11">
        <v>0</v>
      </c>
      <c r="W3515" s="11">
        <v>-42.945599999999999</v>
      </c>
      <c r="X3515" s="11" t="s">
        <v>1460</v>
      </c>
    </row>
    <row r="3516" spans="1:24" x14ac:dyDescent="0.25">
      <c r="A3516" s="11" t="s">
        <v>1061</v>
      </c>
      <c r="B3516" s="11">
        <v>145.0804</v>
      </c>
      <c r="C3516" s="11">
        <v>-100</v>
      </c>
      <c r="D3516" s="11">
        <v>80.407799999999995</v>
      </c>
      <c r="E3516" s="11">
        <v>-70.146299999999997</v>
      </c>
      <c r="F3516" s="11">
        <v>64.436999999999998</v>
      </c>
      <c r="G3516" s="11">
        <v>-61.55</v>
      </c>
      <c r="H3516" s="11">
        <v>60.778300000000002</v>
      </c>
      <c r="I3516" s="11">
        <v>0</v>
      </c>
      <c r="J3516" s="11">
        <v>0</v>
      </c>
      <c r="K3516" s="11">
        <v>0</v>
      </c>
      <c r="L3516" s="11">
        <v>0</v>
      </c>
      <c r="M3516" s="11">
        <v>-1.4500000000000001E-2</v>
      </c>
      <c r="N3516" s="11">
        <v>2.5364</v>
      </c>
      <c r="O3516" s="11">
        <v>0.37590000000000001</v>
      </c>
      <c r="P3516" s="11">
        <v>0.01</v>
      </c>
      <c r="Q3516" s="11">
        <v>136.6344</v>
      </c>
      <c r="R3516" s="11">
        <v>91.112200000000001</v>
      </c>
      <c r="S3516" s="11">
        <v>-52.3979</v>
      </c>
      <c r="T3516" s="11">
        <v>0.24660000000000001</v>
      </c>
      <c r="U3516" s="11">
        <v>5.4645999999999999</v>
      </c>
      <c r="V3516" s="11">
        <v>0</v>
      </c>
      <c r="W3516" s="11">
        <v>-39.8521</v>
      </c>
      <c r="X3516" s="11" t="s">
        <v>1061</v>
      </c>
    </row>
    <row r="3517" spans="1:24" x14ac:dyDescent="0.25">
      <c r="A3517" s="11" t="s">
        <v>754</v>
      </c>
      <c r="B3517" s="11">
        <v>344.57549999999998</v>
      </c>
      <c r="C3517" s="11">
        <v>-100</v>
      </c>
      <c r="D3517" s="11">
        <v>67.305899999999994</v>
      </c>
      <c r="E3517" s="11">
        <v>-44.561</v>
      </c>
      <c r="F3517" s="11">
        <v>36.021599999999999</v>
      </c>
      <c r="G3517" s="11">
        <v>-30.695699999999999</v>
      </c>
      <c r="H3517" s="11">
        <v>27.689699999999998</v>
      </c>
      <c r="I3517" s="11">
        <v>0</v>
      </c>
      <c r="J3517" s="11">
        <v>0</v>
      </c>
      <c r="K3517" s="11">
        <v>0</v>
      </c>
      <c r="L3517" s="11">
        <v>0</v>
      </c>
      <c r="M3517" s="11">
        <v>-3.3999999999999998E-3</v>
      </c>
      <c r="N3517" s="11">
        <v>1.0029999999999999</v>
      </c>
      <c r="O3517" s="11">
        <v>1.9199999999999998E-2</v>
      </c>
      <c r="P3517" s="11">
        <v>0</v>
      </c>
      <c r="Q3517" s="11">
        <v>381.50009999999997</v>
      </c>
      <c r="R3517" s="11">
        <v>242.46530000000001</v>
      </c>
      <c r="S3517" s="11">
        <v>-44.413400000000003</v>
      </c>
      <c r="T3517" s="11">
        <v>0.5081</v>
      </c>
      <c r="U3517" s="11">
        <v>12.9232</v>
      </c>
      <c r="V3517" s="11">
        <v>0</v>
      </c>
      <c r="W3517" s="11">
        <v>-22.111899999999999</v>
      </c>
      <c r="X3517" s="11" t="s">
        <v>754</v>
      </c>
    </row>
    <row r="3518" spans="1:24" x14ac:dyDescent="0.25">
      <c r="A3518" s="11" t="s">
        <v>758</v>
      </c>
      <c r="B3518" s="11">
        <v>660.03880000000004</v>
      </c>
      <c r="C3518" s="11">
        <v>-100</v>
      </c>
      <c r="D3518" s="11">
        <v>78.210800000000006</v>
      </c>
      <c r="E3518" s="11">
        <v>-41.802199999999999</v>
      </c>
      <c r="F3518" s="11">
        <v>35.879600000000003</v>
      </c>
      <c r="G3518" s="11">
        <v>-29.486599999999999</v>
      </c>
      <c r="H3518" s="11">
        <v>26.9453</v>
      </c>
      <c r="I3518" s="11">
        <v>0</v>
      </c>
      <c r="J3518" s="11">
        <v>0</v>
      </c>
      <c r="K3518" s="11">
        <v>0</v>
      </c>
      <c r="L3518" s="11">
        <v>0</v>
      </c>
      <c r="M3518" s="11">
        <v>-2.8E-3</v>
      </c>
      <c r="N3518" s="11">
        <v>0.97589999999999999</v>
      </c>
      <c r="O3518" s="11">
        <v>1.2800000000000001E-2</v>
      </c>
      <c r="P3518" s="11">
        <v>0</v>
      </c>
      <c r="Q3518" s="11">
        <v>733.99149999999997</v>
      </c>
      <c r="R3518" s="11">
        <v>466.89210000000003</v>
      </c>
      <c r="S3518" s="11">
        <v>-44.630899999999997</v>
      </c>
      <c r="T3518" s="11">
        <v>0.82179999999999997</v>
      </c>
      <c r="U3518" s="11">
        <v>24.667200000000001</v>
      </c>
      <c r="V3518" s="11">
        <v>0</v>
      </c>
      <c r="W3518" s="11">
        <v>-8.8849999999999998</v>
      </c>
      <c r="X3518" s="11" t="s">
        <v>758</v>
      </c>
    </row>
    <row r="3519" spans="1:24" x14ac:dyDescent="0.25">
      <c r="A3519" s="11" t="s">
        <v>630</v>
      </c>
      <c r="B3519" s="11">
        <v>421.29840000000002</v>
      </c>
      <c r="C3519" s="11">
        <v>-100</v>
      </c>
      <c r="D3519" s="11">
        <v>69.261700000000005</v>
      </c>
      <c r="E3519" s="11">
        <v>-43.089799999999997</v>
      </c>
      <c r="F3519" s="11">
        <v>35.301699999999997</v>
      </c>
      <c r="G3519" s="11">
        <v>-29.829499999999999</v>
      </c>
      <c r="H3519" s="11">
        <v>26.985600000000002</v>
      </c>
      <c r="I3519" s="11">
        <v>0</v>
      </c>
      <c r="J3519" s="11">
        <v>0</v>
      </c>
      <c r="K3519" s="11">
        <v>0</v>
      </c>
      <c r="L3519" s="11">
        <v>0</v>
      </c>
      <c r="M3519" s="11">
        <v>-2.8E-3</v>
      </c>
      <c r="N3519" s="11">
        <v>0.9728</v>
      </c>
      <c r="O3519" s="11">
        <v>1.35E-2</v>
      </c>
      <c r="P3519" s="11">
        <v>0</v>
      </c>
      <c r="Q3519" s="11">
        <v>459.22899999999998</v>
      </c>
      <c r="R3519" s="11">
        <v>298.572</v>
      </c>
      <c r="S3519" s="11">
        <v>-43.928699999999999</v>
      </c>
      <c r="T3519" s="11">
        <v>0.5978</v>
      </c>
      <c r="U3519" s="11">
        <v>15.7751</v>
      </c>
      <c r="V3519" s="11">
        <v>0</v>
      </c>
      <c r="W3519" s="11">
        <v>-18.012899999999998</v>
      </c>
      <c r="X3519" s="11" t="s">
        <v>630</v>
      </c>
    </row>
    <row r="3520" spans="1:24" x14ac:dyDescent="0.25">
      <c r="A3520" s="11" t="s">
        <v>1062</v>
      </c>
      <c r="B3520" s="11">
        <v>262.11349999999999</v>
      </c>
      <c r="C3520" s="11">
        <v>-100</v>
      </c>
      <c r="D3520" s="11">
        <v>65.465999999999994</v>
      </c>
      <c r="E3520" s="11">
        <v>-45.936399999999999</v>
      </c>
      <c r="F3520" s="11">
        <v>36.334099999999999</v>
      </c>
      <c r="G3520" s="11">
        <v>-30.691700000000001</v>
      </c>
      <c r="H3520" s="11">
        <v>27.2502</v>
      </c>
      <c r="I3520" s="11">
        <v>0</v>
      </c>
      <c r="J3520" s="11">
        <v>0</v>
      </c>
      <c r="K3520" s="11">
        <v>0</v>
      </c>
      <c r="L3520" s="11">
        <v>0</v>
      </c>
      <c r="M3520" s="11">
        <v>-2.7000000000000001E-3</v>
      </c>
      <c r="N3520" s="11">
        <v>0.94030000000000002</v>
      </c>
      <c r="O3520" s="11">
        <v>1.3100000000000001E-2</v>
      </c>
      <c r="P3520" s="11">
        <v>0</v>
      </c>
      <c r="Q3520" s="11">
        <v>288.15539999999999</v>
      </c>
      <c r="R3520" s="11">
        <v>186.3586</v>
      </c>
      <c r="S3520" s="11">
        <v>-44.566000000000003</v>
      </c>
      <c r="T3520" s="11">
        <v>0.42870000000000003</v>
      </c>
      <c r="U3520" s="11">
        <v>9.8408999999999995</v>
      </c>
      <c r="V3520" s="11">
        <v>0</v>
      </c>
      <c r="W3520" s="11">
        <v>-26.305900000000001</v>
      </c>
      <c r="X3520" s="11" t="s">
        <v>1062</v>
      </c>
    </row>
    <row r="3521" spans="1:24" x14ac:dyDescent="0.25">
      <c r="A3521" s="11" t="s">
        <v>1462</v>
      </c>
      <c r="B3521" s="11">
        <v>261.94709999999998</v>
      </c>
      <c r="C3521" s="11">
        <v>-100</v>
      </c>
      <c r="D3521" s="11">
        <v>65.724100000000007</v>
      </c>
      <c r="E3521" s="11">
        <v>-46.345399999999998</v>
      </c>
      <c r="F3521" s="11">
        <v>36.9313</v>
      </c>
      <c r="G3521" s="11">
        <v>-31.473600000000001</v>
      </c>
      <c r="H3521" s="11">
        <v>28.217199999999998</v>
      </c>
      <c r="I3521" s="11">
        <v>0</v>
      </c>
      <c r="J3521" s="11">
        <v>0</v>
      </c>
      <c r="K3521" s="11">
        <v>0</v>
      </c>
      <c r="L3521" s="11">
        <v>0</v>
      </c>
      <c r="M3521" s="11">
        <v>-3.5000000000000001E-3</v>
      </c>
      <c r="N3521" s="11">
        <v>1.0243</v>
      </c>
      <c r="O3521" s="11">
        <v>1.84E-2</v>
      </c>
      <c r="P3521" s="11">
        <v>0</v>
      </c>
      <c r="Q3521" s="11">
        <v>296.80509999999998</v>
      </c>
      <c r="R3521" s="11">
        <v>186.3586</v>
      </c>
      <c r="S3521" s="11">
        <v>-44.599200000000003</v>
      </c>
      <c r="T3521" s="11">
        <v>0.43280000000000002</v>
      </c>
      <c r="U3521" s="11">
        <v>9.8413000000000004</v>
      </c>
      <c r="V3521" s="11">
        <v>0</v>
      </c>
      <c r="W3521" s="11">
        <v>-26.5548</v>
      </c>
      <c r="X3521" s="11" t="s">
        <v>1462</v>
      </c>
    </row>
    <row r="3522" spans="1:24" x14ac:dyDescent="0.25">
      <c r="A3522" s="11" t="s">
        <v>64</v>
      </c>
      <c r="B3522" s="11">
        <v>203.54769999999999</v>
      </c>
      <c r="C3522" s="11">
        <v>100</v>
      </c>
      <c r="D3522" s="11">
        <v>99.099599999999995</v>
      </c>
      <c r="E3522" s="11">
        <v>103.2711</v>
      </c>
      <c r="F3522" s="11">
        <v>118.2886</v>
      </c>
      <c r="G3522" s="11">
        <v>134.4598</v>
      </c>
      <c r="H3522" s="11">
        <v>158.47380000000001</v>
      </c>
      <c r="I3522" s="11">
        <v>8.6300000000000002E-2</v>
      </c>
      <c r="J3522" s="11">
        <v>9.5570000000000004</v>
      </c>
      <c r="K3522" s="11">
        <v>2.2921999999999998</v>
      </c>
      <c r="L3522" s="11">
        <v>0.1716</v>
      </c>
      <c r="M3522" s="11">
        <v>0</v>
      </c>
      <c r="N3522" s="11">
        <v>0</v>
      </c>
      <c r="O3522" s="11">
        <v>0</v>
      </c>
      <c r="P3522" s="11">
        <v>0</v>
      </c>
      <c r="Q3522" s="11">
        <v>219.67349999999999</v>
      </c>
      <c r="R3522" s="11">
        <v>280.1474</v>
      </c>
      <c r="S3522" s="11">
        <v>-52.043799999999997</v>
      </c>
      <c r="T3522" s="11">
        <v>0.36049999999999999</v>
      </c>
      <c r="U3522" s="11">
        <v>4.9585999999999997</v>
      </c>
      <c r="V3522" s="11">
        <v>0</v>
      </c>
      <c r="W3522" s="11">
        <v>-38.508200000000002</v>
      </c>
      <c r="X3522" s="11" t="s">
        <v>64</v>
      </c>
    </row>
    <row r="3523" spans="1:24" x14ac:dyDescent="0.25">
      <c r="A3523" s="11" t="s">
        <v>1063</v>
      </c>
      <c r="B3523" s="11">
        <v>314.24709999999999</v>
      </c>
      <c r="C3523" s="11">
        <v>-100</v>
      </c>
      <c r="D3523" s="11">
        <v>132.0059</v>
      </c>
      <c r="E3523" s="11">
        <v>-97.305499999999995</v>
      </c>
      <c r="F3523" s="11">
        <v>109.3535</v>
      </c>
      <c r="G3523" s="11">
        <v>-106.84010000000001</v>
      </c>
      <c r="H3523" s="11">
        <v>121.14879999999999</v>
      </c>
      <c r="I3523" s="11">
        <v>0</v>
      </c>
      <c r="J3523" s="11">
        <v>0</v>
      </c>
      <c r="K3523" s="11">
        <v>0</v>
      </c>
      <c r="L3523" s="11">
        <v>0</v>
      </c>
      <c r="M3523" s="11">
        <v>-4.7600000000000003E-2</v>
      </c>
      <c r="N3523" s="11">
        <v>6.0571000000000002</v>
      </c>
      <c r="O3523" s="11">
        <v>1.3740000000000001</v>
      </c>
      <c r="P3523" s="11">
        <v>0.19919999999999999</v>
      </c>
      <c r="Q3523" s="11">
        <v>375.35410000000002</v>
      </c>
      <c r="R3523" s="11">
        <v>299.45580000000001</v>
      </c>
      <c r="S3523" s="11">
        <v>-58.227800000000002</v>
      </c>
      <c r="T3523" s="11">
        <v>0.72099999999999997</v>
      </c>
      <c r="U3523" s="11">
        <v>12.3851</v>
      </c>
      <c r="V3523" s="11">
        <v>-2.6335999999999999</v>
      </c>
      <c r="W3523" s="11">
        <v>-36.372799999999998</v>
      </c>
      <c r="X3523" s="11" t="s">
        <v>1063</v>
      </c>
    </row>
    <row r="3524" spans="1:24" x14ac:dyDescent="0.25">
      <c r="A3524" s="11" t="s">
        <v>1122</v>
      </c>
      <c r="B3524" s="11">
        <v>106.55410000000001</v>
      </c>
      <c r="C3524" s="11">
        <v>100</v>
      </c>
      <c r="D3524" s="11">
        <v>165.2517</v>
      </c>
      <c r="E3524" s="11">
        <v>267.21820000000002</v>
      </c>
      <c r="F3524" s="11">
        <v>458.35219999999998</v>
      </c>
      <c r="G3524" s="11">
        <v>802.73789999999997</v>
      </c>
      <c r="H3524" s="11">
        <v>1440.1239</v>
      </c>
      <c r="I3524" s="11">
        <v>0.35659999999999997</v>
      </c>
      <c r="J3524" s="11">
        <v>35.742400000000004</v>
      </c>
      <c r="K3524" s="11">
        <v>24.350300000000001</v>
      </c>
      <c r="L3524" s="11">
        <v>14.3628</v>
      </c>
      <c r="M3524" s="11">
        <v>0</v>
      </c>
      <c r="N3524" s="11">
        <v>0</v>
      </c>
      <c r="O3524" s="11">
        <v>0</v>
      </c>
      <c r="P3524" s="11">
        <v>0</v>
      </c>
      <c r="Q3524" s="11">
        <v>92.030100000000004</v>
      </c>
      <c r="R3524" s="11">
        <v>75.110299999999995</v>
      </c>
      <c r="S3524" s="11">
        <v>-71.415300000000002</v>
      </c>
      <c r="T3524" s="11">
        <v>0.34989999999999999</v>
      </c>
      <c r="U3524" s="11">
        <v>4.2169999999999996</v>
      </c>
      <c r="V3524" s="11">
        <v>0</v>
      </c>
      <c r="W3524" s="11">
        <v>-57.357900000000001</v>
      </c>
      <c r="X3524" s="11" t="s">
        <v>1122</v>
      </c>
    </row>
    <row r="3525" spans="1:24" x14ac:dyDescent="0.25">
      <c r="A3525" s="11" t="s">
        <v>1122</v>
      </c>
      <c r="B3525" s="11">
        <v>106.55410000000001</v>
      </c>
      <c r="C3525" s="11">
        <v>100</v>
      </c>
      <c r="D3525" s="11">
        <v>165.2517</v>
      </c>
      <c r="E3525" s="11">
        <v>267.21820000000002</v>
      </c>
      <c r="F3525" s="11">
        <v>458.35219999999998</v>
      </c>
      <c r="G3525" s="11">
        <v>802.73789999999997</v>
      </c>
      <c r="H3525" s="11">
        <v>1440.1239</v>
      </c>
      <c r="I3525" s="11">
        <v>0.35659999999999997</v>
      </c>
      <c r="J3525" s="11">
        <v>35.742400000000004</v>
      </c>
      <c r="K3525" s="11">
        <v>24.350300000000001</v>
      </c>
      <c r="L3525" s="11">
        <v>14.3628</v>
      </c>
      <c r="M3525" s="11">
        <v>0</v>
      </c>
      <c r="N3525" s="11">
        <v>0</v>
      </c>
      <c r="O3525" s="11">
        <v>0</v>
      </c>
      <c r="P3525" s="11">
        <v>0</v>
      </c>
      <c r="Q3525" s="11">
        <v>92.030100000000004</v>
      </c>
      <c r="R3525" s="11">
        <v>75.110299999999995</v>
      </c>
      <c r="S3525" s="11">
        <v>-71.415300000000002</v>
      </c>
      <c r="T3525" s="11">
        <v>0.34989999999999999</v>
      </c>
      <c r="U3525" s="11">
        <v>4.2169999999999996</v>
      </c>
      <c r="V3525" s="11">
        <v>0</v>
      </c>
      <c r="W3525" s="11">
        <v>-57.357900000000001</v>
      </c>
      <c r="X3525" s="11" t="s">
        <v>1122</v>
      </c>
    </row>
    <row r="3526" spans="1:24" x14ac:dyDescent="0.25">
      <c r="A3526" s="11" t="s">
        <v>1463</v>
      </c>
      <c r="B3526" s="11">
        <v>86.691000000000003</v>
      </c>
      <c r="C3526" s="11">
        <v>100</v>
      </c>
      <c r="D3526" s="11">
        <v>128.44659999999999</v>
      </c>
      <c r="E3526" s="11">
        <v>177.44030000000001</v>
      </c>
      <c r="F3526" s="11">
        <v>258.58819999999997</v>
      </c>
      <c r="G3526" s="11">
        <v>392.745</v>
      </c>
      <c r="H3526" s="11">
        <v>616.56979999999999</v>
      </c>
      <c r="I3526" s="11">
        <v>0.22020000000000001</v>
      </c>
      <c r="J3526" s="11">
        <v>22.329599999999999</v>
      </c>
      <c r="K3526" s="11">
        <v>12.2913</v>
      </c>
      <c r="L3526" s="11">
        <v>5.6405000000000003</v>
      </c>
      <c r="M3526" s="11">
        <v>0</v>
      </c>
      <c r="N3526" s="11">
        <v>0</v>
      </c>
      <c r="O3526" s="11">
        <v>0</v>
      </c>
      <c r="P3526" s="11">
        <v>0</v>
      </c>
      <c r="Q3526" s="11">
        <v>69.482299999999995</v>
      </c>
      <c r="R3526" s="11">
        <v>58.082999999999998</v>
      </c>
      <c r="S3526" s="11">
        <v>-64.888599999999997</v>
      </c>
      <c r="T3526" s="11">
        <v>6.6400000000000001E-2</v>
      </c>
      <c r="U3526" s="11">
        <v>3.4003000000000001</v>
      </c>
      <c r="V3526" s="11">
        <v>0</v>
      </c>
      <c r="W3526" s="11">
        <v>-54.713799999999999</v>
      </c>
      <c r="X3526" s="11" t="s">
        <v>1463</v>
      </c>
    </row>
    <row r="3527" spans="1:24" x14ac:dyDescent="0.25">
      <c r="A3527" s="11" t="s">
        <v>1516</v>
      </c>
      <c r="B3527" s="11">
        <v>144.73949999999999</v>
      </c>
      <c r="C3527" s="11">
        <v>100</v>
      </c>
      <c r="D3527" s="11">
        <v>165.02680000000001</v>
      </c>
      <c r="E3527" s="11">
        <v>256.36680000000001</v>
      </c>
      <c r="F3527" s="11">
        <v>459.19630000000001</v>
      </c>
      <c r="G3527" s="11">
        <v>845.44489999999996</v>
      </c>
      <c r="H3527" s="11">
        <v>1608.4664</v>
      </c>
      <c r="I3527" s="11">
        <v>0.30209999999999998</v>
      </c>
      <c r="J3527" s="11">
        <v>30.588899999999999</v>
      </c>
      <c r="K3527" s="11">
        <v>22.417999999999999</v>
      </c>
      <c r="L3527" s="11">
        <v>15.183999999999999</v>
      </c>
      <c r="M3527" s="11">
        <v>0</v>
      </c>
      <c r="N3527" s="11">
        <v>0</v>
      </c>
      <c r="O3527" s="11">
        <v>0</v>
      </c>
      <c r="P3527" s="11">
        <v>0</v>
      </c>
      <c r="Q3527" s="11">
        <v>137.72139999999999</v>
      </c>
      <c r="R3527" s="11">
        <v>109.1699</v>
      </c>
      <c r="S3527" s="11">
        <v>-70.352800000000002</v>
      </c>
      <c r="T3527" s="11">
        <v>0.43459999999999999</v>
      </c>
      <c r="U3527" s="11">
        <v>6.1271000000000004</v>
      </c>
      <c r="V3527" s="11">
        <v>-1.1335</v>
      </c>
      <c r="W3527" s="11">
        <v>-52.6599</v>
      </c>
      <c r="X3527" s="11" t="s">
        <v>1516</v>
      </c>
    </row>
    <row r="3528" spans="1:24" x14ac:dyDescent="0.25">
      <c r="A3528" s="11" t="s">
        <v>1516</v>
      </c>
      <c r="B3528" s="11">
        <v>144.73949999999999</v>
      </c>
      <c r="C3528" s="11">
        <v>100</v>
      </c>
      <c r="D3528" s="11">
        <v>165.02680000000001</v>
      </c>
      <c r="E3528" s="11">
        <v>256.36680000000001</v>
      </c>
      <c r="F3528" s="11">
        <v>459.19630000000001</v>
      </c>
      <c r="G3528" s="11">
        <v>845.44489999999996</v>
      </c>
      <c r="H3528" s="11">
        <v>1608.4664</v>
      </c>
      <c r="I3528" s="11">
        <v>0.30209999999999998</v>
      </c>
      <c r="J3528" s="11">
        <v>30.588899999999999</v>
      </c>
      <c r="K3528" s="11">
        <v>22.417999999999999</v>
      </c>
      <c r="L3528" s="11">
        <v>15.183999999999999</v>
      </c>
      <c r="M3528" s="11">
        <v>0</v>
      </c>
      <c r="N3528" s="11">
        <v>0</v>
      </c>
      <c r="O3528" s="11">
        <v>0</v>
      </c>
      <c r="P3528" s="11">
        <v>0</v>
      </c>
      <c r="Q3528" s="11">
        <v>137.72139999999999</v>
      </c>
      <c r="R3528" s="11">
        <v>109.1699</v>
      </c>
      <c r="S3528" s="11">
        <v>-70.352800000000002</v>
      </c>
      <c r="T3528" s="11">
        <v>0.43459999999999999</v>
      </c>
      <c r="U3528" s="11">
        <v>6.1271000000000004</v>
      </c>
      <c r="V3528" s="11">
        <v>-1.1335</v>
      </c>
      <c r="W3528" s="11">
        <v>-52.6599</v>
      </c>
      <c r="X3528" s="11" t="s">
        <v>1516</v>
      </c>
    </row>
    <row r="3529" spans="1:24" x14ac:dyDescent="0.25">
      <c r="A3529" s="11" t="s">
        <v>145</v>
      </c>
      <c r="B3529" s="11">
        <v>169.5215</v>
      </c>
      <c r="C3529" s="11">
        <v>100</v>
      </c>
      <c r="D3529" s="11">
        <v>134.88630000000001</v>
      </c>
      <c r="E3529" s="11">
        <v>161.3169</v>
      </c>
      <c r="F3529" s="11">
        <v>232.8663</v>
      </c>
      <c r="G3529" s="11">
        <v>335.28620000000001</v>
      </c>
      <c r="H3529" s="11">
        <v>507.46559999999999</v>
      </c>
      <c r="I3529" s="11">
        <v>0.20280000000000001</v>
      </c>
      <c r="J3529" s="11">
        <v>20.493500000000001</v>
      </c>
      <c r="K3529" s="11">
        <v>11.335100000000001</v>
      </c>
      <c r="L3529" s="11">
        <v>4.5750000000000002</v>
      </c>
      <c r="M3529" s="11">
        <v>0</v>
      </c>
      <c r="N3529" s="11">
        <v>0</v>
      </c>
      <c r="O3529" s="11">
        <v>0</v>
      </c>
      <c r="P3529" s="11">
        <v>0</v>
      </c>
      <c r="Q3529" s="11">
        <v>169.71449999999999</v>
      </c>
      <c r="R3529" s="11">
        <v>153.17959999999999</v>
      </c>
      <c r="S3529" s="11">
        <v>-60.660699999999999</v>
      </c>
      <c r="T3529" s="11">
        <v>0.39910000000000001</v>
      </c>
      <c r="U3529" s="11">
        <v>6.3554000000000004</v>
      </c>
      <c r="V3529" s="11">
        <v>-1.1335</v>
      </c>
      <c r="W3529" s="11">
        <v>-44.826900000000002</v>
      </c>
      <c r="X3529" s="11" t="s">
        <v>145</v>
      </c>
    </row>
    <row r="3530" spans="1:24" x14ac:dyDescent="0.25">
      <c r="A3530" s="11" t="s">
        <v>1464</v>
      </c>
      <c r="B3530" s="11">
        <v>143.59289999999999</v>
      </c>
      <c r="C3530" s="11">
        <v>100</v>
      </c>
      <c r="D3530" s="11">
        <v>211.76050000000001</v>
      </c>
      <c r="E3530" s="11">
        <v>359.30860000000001</v>
      </c>
      <c r="F3530" s="11">
        <v>717.81889999999999</v>
      </c>
      <c r="G3530" s="11">
        <v>1406.0873999999999</v>
      </c>
      <c r="H3530" s="11">
        <v>2898.6896999999999</v>
      </c>
      <c r="I3530" s="11">
        <v>0.45329999999999998</v>
      </c>
      <c r="J3530" s="11">
        <v>45.448799999999999</v>
      </c>
      <c r="K3530" s="11">
        <v>33.833399999999997</v>
      </c>
      <c r="L3530" s="11">
        <v>23.397300000000001</v>
      </c>
      <c r="M3530" s="11">
        <v>-2.7000000000000001E-3</v>
      </c>
      <c r="N3530" s="11">
        <v>0.37369999999999998</v>
      </c>
      <c r="O3530" s="11">
        <v>4.4499999999999998E-2</v>
      </c>
      <c r="P3530" s="11">
        <v>0</v>
      </c>
      <c r="Q3530" s="11">
        <v>139.55439999999999</v>
      </c>
      <c r="R3530" s="11">
        <v>118.1117</v>
      </c>
      <c r="S3530" s="11">
        <v>-71.731700000000004</v>
      </c>
      <c r="T3530" s="11">
        <v>0.96699999999999997</v>
      </c>
      <c r="U3530" s="11">
        <v>4.1178999999999997</v>
      </c>
      <c r="V3530" s="11">
        <v>0</v>
      </c>
      <c r="W3530" s="11">
        <v>-55.177700000000002</v>
      </c>
      <c r="X3530" s="11" t="s">
        <v>1464</v>
      </c>
    </row>
    <row r="3531" spans="1:24" x14ac:dyDescent="0.25">
      <c r="A3531" s="11" t="s">
        <v>3702</v>
      </c>
      <c r="B3531" s="11">
        <v>148.4924</v>
      </c>
      <c r="C3531" s="11">
        <v>100</v>
      </c>
      <c r="D3531" s="11">
        <v>196.68690000000001</v>
      </c>
      <c r="E3531" s="11">
        <v>309.40309999999999</v>
      </c>
      <c r="F3531" s="11">
        <v>623.06290000000001</v>
      </c>
      <c r="G3531" s="11">
        <v>1134.4694999999999</v>
      </c>
      <c r="H3531" s="11">
        <v>2313.9277000000002</v>
      </c>
      <c r="I3531" s="11">
        <v>0.40839999999999999</v>
      </c>
      <c r="J3531" s="11">
        <v>40.900399999999998</v>
      </c>
      <c r="K3531" s="11">
        <v>30.2118</v>
      </c>
      <c r="L3531" s="11">
        <v>20.424199999999999</v>
      </c>
      <c r="M3531" s="11">
        <v>-1.6899999999999998E-2</v>
      </c>
      <c r="N3531" s="11">
        <v>1.6947000000000001</v>
      </c>
      <c r="O3531" s="11">
        <v>0.87319999999999998</v>
      </c>
      <c r="P3531" s="11">
        <v>0.29770000000000002</v>
      </c>
      <c r="Q3531" s="11">
        <v>140.81700000000001</v>
      </c>
      <c r="R3531" s="11">
        <v>125.10590000000001</v>
      </c>
      <c r="S3531" s="11">
        <v>-69.0779</v>
      </c>
      <c r="T3531" s="11">
        <v>0.75290000000000001</v>
      </c>
      <c r="U3531" s="11">
        <v>4.5186000000000002</v>
      </c>
      <c r="V3531" s="11">
        <v>-1.1335</v>
      </c>
      <c r="W3531" s="11">
        <v>-54.112000000000002</v>
      </c>
      <c r="X3531" s="11" t="s">
        <v>3702</v>
      </c>
    </row>
    <row r="3532" spans="1:24" x14ac:dyDescent="0.25">
      <c r="A3532" s="11" t="s">
        <v>3702</v>
      </c>
      <c r="B3532" s="11">
        <v>148.4924</v>
      </c>
      <c r="C3532" s="11">
        <v>100</v>
      </c>
      <c r="D3532" s="11">
        <v>196.68690000000001</v>
      </c>
      <c r="E3532" s="11">
        <v>309.40309999999999</v>
      </c>
      <c r="F3532" s="11">
        <v>623.06290000000001</v>
      </c>
      <c r="G3532" s="11">
        <v>1134.4694999999999</v>
      </c>
      <c r="H3532" s="11">
        <v>2313.9277000000002</v>
      </c>
      <c r="I3532" s="11">
        <v>0.40839999999999999</v>
      </c>
      <c r="J3532" s="11">
        <v>40.900399999999998</v>
      </c>
      <c r="K3532" s="11">
        <v>30.2118</v>
      </c>
      <c r="L3532" s="11">
        <v>20.424199999999999</v>
      </c>
      <c r="M3532" s="11">
        <v>-1.6899999999999998E-2</v>
      </c>
      <c r="N3532" s="11">
        <v>1.6947000000000001</v>
      </c>
      <c r="O3532" s="11">
        <v>0.87319999999999998</v>
      </c>
      <c r="P3532" s="11">
        <v>0.29770000000000002</v>
      </c>
      <c r="Q3532" s="11">
        <v>140.81700000000001</v>
      </c>
      <c r="R3532" s="11">
        <v>125.10590000000001</v>
      </c>
      <c r="S3532" s="11">
        <v>-69.0779</v>
      </c>
      <c r="T3532" s="11">
        <v>0.75290000000000001</v>
      </c>
      <c r="U3532" s="11">
        <v>4.5186000000000002</v>
      </c>
      <c r="V3532" s="11">
        <v>-1.1335</v>
      </c>
      <c r="W3532" s="11">
        <v>-54.112000000000002</v>
      </c>
      <c r="X3532" s="11" t="s">
        <v>3702</v>
      </c>
    </row>
    <row r="3533" spans="1:24" x14ac:dyDescent="0.25">
      <c r="A3533" s="11" t="s">
        <v>566</v>
      </c>
      <c r="B3533" s="11">
        <v>276.14960000000002</v>
      </c>
      <c r="C3533" s="11">
        <v>100</v>
      </c>
      <c r="D3533" s="11">
        <v>222.28909999999999</v>
      </c>
      <c r="E3533" s="11">
        <v>332.51310000000001</v>
      </c>
      <c r="F3533" s="11">
        <v>666.9443</v>
      </c>
      <c r="G3533" s="11">
        <v>1286.5396000000001</v>
      </c>
      <c r="H3533" s="11">
        <v>2621.5070000000001</v>
      </c>
      <c r="I3533" s="11">
        <v>0.42299999999999999</v>
      </c>
      <c r="J3533" s="11">
        <v>42.424900000000001</v>
      </c>
      <c r="K3533" s="11">
        <v>31.502199999999998</v>
      </c>
      <c r="L3533" s="11">
        <v>21.6767</v>
      </c>
      <c r="M3533" s="11">
        <v>0</v>
      </c>
      <c r="N3533" s="11">
        <v>1.9099999999999999E-2</v>
      </c>
      <c r="O3533" s="11">
        <v>0</v>
      </c>
      <c r="P3533" s="11">
        <v>0</v>
      </c>
      <c r="Q3533" s="11">
        <v>300.4667</v>
      </c>
      <c r="R3533" s="11">
        <v>259.3021</v>
      </c>
      <c r="S3533" s="11">
        <v>-78.161699999999996</v>
      </c>
      <c r="T3533" s="11">
        <v>0.87380000000000002</v>
      </c>
      <c r="U3533" s="11">
        <v>9.8690999999999995</v>
      </c>
      <c r="V3533" s="11">
        <v>-2.0781000000000001</v>
      </c>
      <c r="W3533" s="11">
        <v>-53.332299999999996</v>
      </c>
      <c r="X3533" s="11" t="s">
        <v>4501</v>
      </c>
    </row>
    <row r="3534" spans="1:24" x14ac:dyDescent="0.25">
      <c r="A3534" s="11" t="s">
        <v>4501</v>
      </c>
      <c r="B3534" s="11">
        <v>276.14960000000002</v>
      </c>
      <c r="C3534" s="11">
        <v>100</v>
      </c>
      <c r="D3534" s="11">
        <v>222.28909999999999</v>
      </c>
      <c r="E3534" s="11">
        <v>332.51310000000001</v>
      </c>
      <c r="F3534" s="11">
        <v>666.9443</v>
      </c>
      <c r="G3534" s="11">
        <v>1286.5396000000001</v>
      </c>
      <c r="H3534" s="11">
        <v>2621.5070000000001</v>
      </c>
      <c r="I3534" s="11">
        <v>0.42299999999999999</v>
      </c>
      <c r="J3534" s="11">
        <v>42.424900000000001</v>
      </c>
      <c r="K3534" s="11">
        <v>31.502199999999998</v>
      </c>
      <c r="L3534" s="11">
        <v>21.6767</v>
      </c>
      <c r="M3534" s="11">
        <v>0</v>
      </c>
      <c r="N3534" s="11">
        <v>1.9099999999999999E-2</v>
      </c>
      <c r="O3534" s="11">
        <v>0</v>
      </c>
      <c r="P3534" s="11">
        <v>0</v>
      </c>
      <c r="Q3534" s="11">
        <v>300.4667</v>
      </c>
      <c r="R3534" s="11">
        <v>259.3021</v>
      </c>
      <c r="S3534" s="11">
        <v>-78.161699999999996</v>
      </c>
      <c r="T3534" s="11">
        <v>0.87380000000000002</v>
      </c>
      <c r="U3534" s="11">
        <v>9.8690999999999995</v>
      </c>
      <c r="V3534" s="11">
        <v>-2.0781000000000001</v>
      </c>
      <c r="W3534" s="11">
        <v>-53.332299999999996</v>
      </c>
      <c r="X3534" s="11" t="s">
        <v>4501</v>
      </c>
    </row>
    <row r="3535" spans="1:24" x14ac:dyDescent="0.25">
      <c r="A3535" s="11" t="s">
        <v>4501</v>
      </c>
      <c r="B3535" s="11">
        <v>276.14960000000002</v>
      </c>
      <c r="C3535" s="11">
        <v>100</v>
      </c>
      <c r="D3535" s="11">
        <v>222.28909999999999</v>
      </c>
      <c r="E3535" s="11">
        <v>332.51310000000001</v>
      </c>
      <c r="F3535" s="11">
        <v>666.9443</v>
      </c>
      <c r="G3535" s="11">
        <v>1286.5396000000001</v>
      </c>
      <c r="H3535" s="11">
        <v>2621.5070000000001</v>
      </c>
      <c r="I3535" s="11">
        <v>0.42299999999999999</v>
      </c>
      <c r="J3535" s="11">
        <v>42.424900000000001</v>
      </c>
      <c r="K3535" s="11">
        <v>31.502199999999998</v>
      </c>
      <c r="L3535" s="11">
        <v>21.6767</v>
      </c>
      <c r="M3535" s="11">
        <v>0</v>
      </c>
      <c r="N3535" s="11">
        <v>1.9099999999999999E-2</v>
      </c>
      <c r="O3535" s="11">
        <v>0</v>
      </c>
      <c r="P3535" s="11">
        <v>0</v>
      </c>
      <c r="Q3535" s="11">
        <v>296.90179999999998</v>
      </c>
      <c r="R3535" s="11">
        <v>259.3021</v>
      </c>
      <c r="S3535" s="11">
        <v>-78.16</v>
      </c>
      <c r="T3535" s="11">
        <v>0.87380000000000002</v>
      </c>
      <c r="U3535" s="11">
        <v>9.8690999999999995</v>
      </c>
      <c r="V3535" s="11">
        <v>-2.0693000000000001</v>
      </c>
      <c r="W3535" s="11">
        <v>-53.011600000000001</v>
      </c>
      <c r="X3535" s="11" t="s">
        <v>4501</v>
      </c>
    </row>
    <row r="3536" spans="1:24" x14ac:dyDescent="0.25">
      <c r="A3536" s="11" t="s">
        <v>567</v>
      </c>
      <c r="B3536" s="11">
        <v>301.18680000000001</v>
      </c>
      <c r="C3536" s="11">
        <v>100</v>
      </c>
      <c r="D3536" s="11">
        <v>232.53550000000001</v>
      </c>
      <c r="E3536" s="11">
        <v>321.61880000000002</v>
      </c>
      <c r="F3536" s="11">
        <v>664.80690000000004</v>
      </c>
      <c r="G3536" s="11">
        <v>1237.3719000000001</v>
      </c>
      <c r="H3536" s="11">
        <v>2523.6374000000001</v>
      </c>
      <c r="I3536" s="11">
        <v>0.41739999999999999</v>
      </c>
      <c r="J3536" s="11">
        <v>41.976100000000002</v>
      </c>
      <c r="K3536" s="11">
        <v>30.768699999999999</v>
      </c>
      <c r="L3536" s="11">
        <v>21.141100000000002</v>
      </c>
      <c r="M3536" s="11">
        <v>-1.6000000000000001E-3</v>
      </c>
      <c r="N3536" s="11">
        <v>0.45939999999999998</v>
      </c>
      <c r="O3536" s="11">
        <v>1.6500000000000001E-2</v>
      </c>
      <c r="P3536" s="11">
        <v>0</v>
      </c>
      <c r="Q3536" s="11">
        <v>333.74310000000003</v>
      </c>
      <c r="R3536" s="11">
        <v>330.16539999999998</v>
      </c>
      <c r="S3536" s="11">
        <v>-78.350399999999993</v>
      </c>
      <c r="T3536" s="11">
        <v>1.0377000000000001</v>
      </c>
      <c r="U3536" s="11">
        <v>11.5039</v>
      </c>
      <c r="V3536" s="11">
        <v>-2.0781000000000001</v>
      </c>
      <c r="W3536" s="11">
        <v>-52.436599999999999</v>
      </c>
      <c r="X3536" s="11" t="s">
        <v>4502</v>
      </c>
    </row>
    <row r="3537" spans="1:24" x14ac:dyDescent="0.25">
      <c r="A3537" s="11" t="s">
        <v>4502</v>
      </c>
      <c r="B3537" s="11">
        <v>301.18680000000001</v>
      </c>
      <c r="C3537" s="11">
        <v>100</v>
      </c>
      <c r="D3537" s="11">
        <v>232.53550000000001</v>
      </c>
      <c r="E3537" s="11">
        <v>321.61880000000002</v>
      </c>
      <c r="F3537" s="11">
        <v>664.80690000000004</v>
      </c>
      <c r="G3537" s="11">
        <v>1237.3719000000001</v>
      </c>
      <c r="H3537" s="11">
        <v>2523.6374000000001</v>
      </c>
      <c r="I3537" s="11">
        <v>0.41739999999999999</v>
      </c>
      <c r="J3537" s="11">
        <v>41.976100000000002</v>
      </c>
      <c r="K3537" s="11">
        <v>30.768699999999999</v>
      </c>
      <c r="L3537" s="11">
        <v>21.141100000000002</v>
      </c>
      <c r="M3537" s="11">
        <v>-1.6000000000000001E-3</v>
      </c>
      <c r="N3537" s="11">
        <v>0.45939999999999998</v>
      </c>
      <c r="O3537" s="11">
        <v>1.6500000000000001E-2</v>
      </c>
      <c r="P3537" s="11">
        <v>0</v>
      </c>
      <c r="Q3537" s="11">
        <v>333.74310000000003</v>
      </c>
      <c r="R3537" s="11">
        <v>330.16539999999998</v>
      </c>
      <c r="S3537" s="11">
        <v>-78.350399999999993</v>
      </c>
      <c r="T3537" s="11">
        <v>1.0377000000000001</v>
      </c>
      <c r="U3537" s="11">
        <v>11.5039</v>
      </c>
      <c r="V3537" s="11">
        <v>-2.0781000000000001</v>
      </c>
      <c r="W3537" s="11">
        <v>-52.436599999999999</v>
      </c>
      <c r="X3537" s="11" t="s">
        <v>4502</v>
      </c>
    </row>
    <row r="3538" spans="1:24" x14ac:dyDescent="0.25">
      <c r="A3538" s="11" t="s">
        <v>4502</v>
      </c>
      <c r="B3538" s="11">
        <v>301.18680000000001</v>
      </c>
      <c r="C3538" s="11">
        <v>100</v>
      </c>
      <c r="D3538" s="11">
        <v>232.53550000000001</v>
      </c>
      <c r="E3538" s="11">
        <v>321.61880000000002</v>
      </c>
      <c r="F3538" s="11">
        <v>664.80690000000004</v>
      </c>
      <c r="G3538" s="11">
        <v>1237.3719000000001</v>
      </c>
      <c r="H3538" s="11">
        <v>2523.6374000000001</v>
      </c>
      <c r="I3538" s="11">
        <v>0.41739999999999999</v>
      </c>
      <c r="J3538" s="11">
        <v>41.978099999999998</v>
      </c>
      <c r="K3538" s="11">
        <v>30.768699999999999</v>
      </c>
      <c r="L3538" s="11">
        <v>21.141100000000002</v>
      </c>
      <c r="M3538" s="11">
        <v>-1.6000000000000001E-3</v>
      </c>
      <c r="N3538" s="11">
        <v>0.45939999999999998</v>
      </c>
      <c r="O3538" s="11">
        <v>1.6500000000000001E-2</v>
      </c>
      <c r="P3538" s="11">
        <v>0</v>
      </c>
      <c r="Q3538" s="11">
        <v>329.92189999999999</v>
      </c>
      <c r="R3538" s="11">
        <v>330.16539999999998</v>
      </c>
      <c r="S3538" s="11">
        <v>-78.348699999999994</v>
      </c>
      <c r="T3538" s="11">
        <v>1.0377000000000001</v>
      </c>
      <c r="U3538" s="11">
        <v>11.5039</v>
      </c>
      <c r="V3538" s="11">
        <v>-2.0693000000000001</v>
      </c>
      <c r="W3538" s="11">
        <v>-52.1158</v>
      </c>
      <c r="X3538" s="11" t="s">
        <v>4502</v>
      </c>
    </row>
    <row r="3539" spans="1:24" x14ac:dyDescent="0.25">
      <c r="A3539" s="11" t="s">
        <v>568</v>
      </c>
      <c r="B3539" s="11">
        <v>299.20119999999997</v>
      </c>
      <c r="C3539" s="11">
        <v>100</v>
      </c>
      <c r="D3539" s="11">
        <v>210.06270000000001</v>
      </c>
      <c r="E3539" s="11">
        <v>294.36110000000002</v>
      </c>
      <c r="F3539" s="11">
        <v>530.92020000000002</v>
      </c>
      <c r="G3539" s="11">
        <v>923.82659999999998</v>
      </c>
      <c r="H3539" s="11">
        <v>1698.0440000000001</v>
      </c>
      <c r="I3539" s="11">
        <v>0.39700000000000002</v>
      </c>
      <c r="J3539" s="11">
        <v>39.827100000000002</v>
      </c>
      <c r="K3539" s="11">
        <v>27.256399999999999</v>
      </c>
      <c r="L3539" s="11">
        <v>16.351900000000001</v>
      </c>
      <c r="M3539" s="11">
        <v>-8.0000000000000004E-4</v>
      </c>
      <c r="N3539" s="11">
        <v>0.1178</v>
      </c>
      <c r="O3539" s="11">
        <v>1.47E-2</v>
      </c>
      <c r="P3539" s="11">
        <v>0</v>
      </c>
      <c r="Q3539" s="11">
        <v>322.10910000000001</v>
      </c>
      <c r="R3539" s="11">
        <v>269.3417</v>
      </c>
      <c r="S3539" s="11">
        <v>-79.262699999999995</v>
      </c>
      <c r="T3539" s="11">
        <v>0.87450000000000006</v>
      </c>
      <c r="U3539" s="11">
        <v>10.1243</v>
      </c>
      <c r="V3539" s="11">
        <v>-1.1335</v>
      </c>
      <c r="W3539" s="11">
        <v>-52.709899999999998</v>
      </c>
      <c r="X3539" s="11" t="s">
        <v>4503</v>
      </c>
    </row>
    <row r="3540" spans="1:24" x14ac:dyDescent="0.25">
      <c r="A3540" s="11" t="s">
        <v>4503</v>
      </c>
      <c r="B3540" s="11">
        <v>299.20119999999997</v>
      </c>
      <c r="C3540" s="11">
        <v>100</v>
      </c>
      <c r="D3540" s="11">
        <v>210.06270000000001</v>
      </c>
      <c r="E3540" s="11">
        <v>294.36110000000002</v>
      </c>
      <c r="F3540" s="11">
        <v>530.92020000000002</v>
      </c>
      <c r="G3540" s="11">
        <v>923.82659999999998</v>
      </c>
      <c r="H3540" s="11">
        <v>1698.0440000000001</v>
      </c>
      <c r="I3540" s="11">
        <v>0.39700000000000002</v>
      </c>
      <c r="J3540" s="11">
        <v>39.827100000000002</v>
      </c>
      <c r="K3540" s="11">
        <v>27.256399999999999</v>
      </c>
      <c r="L3540" s="11">
        <v>16.351900000000001</v>
      </c>
      <c r="M3540" s="11">
        <v>-8.0000000000000004E-4</v>
      </c>
      <c r="N3540" s="11">
        <v>0.1178</v>
      </c>
      <c r="O3540" s="11">
        <v>1.47E-2</v>
      </c>
      <c r="P3540" s="11">
        <v>0</v>
      </c>
      <c r="Q3540" s="11">
        <v>322.10910000000001</v>
      </c>
      <c r="R3540" s="11">
        <v>269.3417</v>
      </c>
      <c r="S3540" s="11">
        <v>-79.262699999999995</v>
      </c>
      <c r="T3540" s="11">
        <v>0.87450000000000006</v>
      </c>
      <c r="U3540" s="11">
        <v>10.1243</v>
      </c>
      <c r="V3540" s="11">
        <v>-1.1335</v>
      </c>
      <c r="W3540" s="11">
        <v>-52.709899999999998</v>
      </c>
      <c r="X3540" s="11" t="s">
        <v>4503</v>
      </c>
    </row>
    <row r="3541" spans="1:24" x14ac:dyDescent="0.25">
      <c r="A3541" s="11" t="s">
        <v>4503</v>
      </c>
      <c r="B3541" s="11">
        <v>299.20119999999997</v>
      </c>
      <c r="C3541" s="11">
        <v>100</v>
      </c>
      <c r="D3541" s="11">
        <v>210.06270000000001</v>
      </c>
      <c r="E3541" s="11">
        <v>294.36110000000002</v>
      </c>
      <c r="F3541" s="11">
        <v>530.92020000000002</v>
      </c>
      <c r="G3541" s="11">
        <v>923.82659999999998</v>
      </c>
      <c r="H3541" s="11">
        <v>1698.0440000000001</v>
      </c>
      <c r="I3541" s="11">
        <v>0.39700000000000002</v>
      </c>
      <c r="J3541" s="11">
        <v>39.828099999999999</v>
      </c>
      <c r="K3541" s="11">
        <v>27.256399999999999</v>
      </c>
      <c r="L3541" s="11">
        <v>16.351900000000001</v>
      </c>
      <c r="M3541" s="11">
        <v>-8.0000000000000004E-4</v>
      </c>
      <c r="N3541" s="11">
        <v>0.1178</v>
      </c>
      <c r="O3541" s="11">
        <v>1.47E-2</v>
      </c>
      <c r="P3541" s="11">
        <v>0</v>
      </c>
      <c r="Q3541" s="11">
        <v>315.78199999999998</v>
      </c>
      <c r="R3541" s="11">
        <v>269.3417</v>
      </c>
      <c r="S3541" s="11">
        <v>-79.260999999999996</v>
      </c>
      <c r="T3541" s="11">
        <v>0.87450000000000006</v>
      </c>
      <c r="U3541" s="11">
        <v>10.1243</v>
      </c>
      <c r="V3541" s="11">
        <v>-1.1287</v>
      </c>
      <c r="W3541" s="11">
        <v>-52.3932</v>
      </c>
      <c r="X3541" s="11" t="s">
        <v>4503</v>
      </c>
    </row>
    <row r="3542" spans="1:24" x14ac:dyDescent="0.25">
      <c r="A3542" s="11" t="s">
        <v>4504</v>
      </c>
      <c r="B3542" s="11">
        <v>269.57440000000003</v>
      </c>
      <c r="C3542" s="11">
        <v>100</v>
      </c>
      <c r="D3542" s="11">
        <v>176.47730000000001</v>
      </c>
      <c r="E3542" s="11">
        <v>256.3954</v>
      </c>
      <c r="F3542" s="11">
        <v>509.67009999999999</v>
      </c>
      <c r="G3542" s="11">
        <v>1013.5735</v>
      </c>
      <c r="H3542" s="11">
        <v>2124.54</v>
      </c>
      <c r="I3542" s="11">
        <v>0.30070000000000002</v>
      </c>
      <c r="J3542" s="11">
        <v>30.151499999999999</v>
      </c>
      <c r="K3542" s="11">
        <v>22.963000000000001</v>
      </c>
      <c r="L3542" s="11">
        <v>16.3338</v>
      </c>
      <c r="M3542" s="11">
        <v>0</v>
      </c>
      <c r="N3542" s="11">
        <v>1.2999999999999999E-3</v>
      </c>
      <c r="O3542" s="11">
        <v>0</v>
      </c>
      <c r="P3542" s="11">
        <v>0</v>
      </c>
      <c r="Q3542" s="11">
        <v>293.86070000000001</v>
      </c>
      <c r="R3542" s="11">
        <v>260.69709999999998</v>
      </c>
      <c r="S3542" s="11">
        <v>-67.745199999999997</v>
      </c>
      <c r="T3542" s="11">
        <v>0.76339999999999997</v>
      </c>
      <c r="U3542" s="11">
        <v>10.092700000000001</v>
      </c>
      <c r="V3542" s="11">
        <v>-2.2669999999999999</v>
      </c>
      <c r="W3542" s="11">
        <v>-45.604399999999998</v>
      </c>
      <c r="X3542" s="11" t="s">
        <v>4504</v>
      </c>
    </row>
    <row r="3543" spans="1:24" x14ac:dyDescent="0.25">
      <c r="A3543" s="11" t="s">
        <v>4504</v>
      </c>
      <c r="B3543" s="11">
        <v>269.57440000000003</v>
      </c>
      <c r="C3543" s="11">
        <v>100</v>
      </c>
      <c r="D3543" s="11">
        <v>176.47730000000001</v>
      </c>
      <c r="E3543" s="11">
        <v>256.3954</v>
      </c>
      <c r="F3543" s="11">
        <v>509.67009999999999</v>
      </c>
      <c r="G3543" s="11">
        <v>1013.5735</v>
      </c>
      <c r="H3543" s="11">
        <v>2124.54</v>
      </c>
      <c r="I3543" s="11">
        <v>0.30070000000000002</v>
      </c>
      <c r="J3543" s="11">
        <v>30.151499999999999</v>
      </c>
      <c r="K3543" s="11">
        <v>22.963000000000001</v>
      </c>
      <c r="L3543" s="11">
        <v>16.3338</v>
      </c>
      <c r="M3543" s="11">
        <v>0</v>
      </c>
      <c r="N3543" s="11">
        <v>1.2999999999999999E-3</v>
      </c>
      <c r="O3543" s="11">
        <v>0</v>
      </c>
      <c r="P3543" s="11">
        <v>0</v>
      </c>
      <c r="Q3543" s="11">
        <v>293.86070000000001</v>
      </c>
      <c r="R3543" s="11">
        <v>260.69709999999998</v>
      </c>
      <c r="S3543" s="11">
        <v>-67.745199999999997</v>
      </c>
      <c r="T3543" s="11">
        <v>0.76339999999999997</v>
      </c>
      <c r="U3543" s="11">
        <v>10.092700000000001</v>
      </c>
      <c r="V3543" s="11">
        <v>-2.2669999999999999</v>
      </c>
      <c r="W3543" s="11">
        <v>-45.604399999999998</v>
      </c>
      <c r="X3543" s="11" t="s">
        <v>4504</v>
      </c>
    </row>
    <row r="3544" spans="1:24" x14ac:dyDescent="0.25">
      <c r="A3544" s="11" t="s">
        <v>4504</v>
      </c>
      <c r="B3544" s="11">
        <v>269.57440000000003</v>
      </c>
      <c r="C3544" s="11">
        <v>100</v>
      </c>
      <c r="D3544" s="11">
        <v>176.47730000000001</v>
      </c>
      <c r="E3544" s="11">
        <v>256.3954</v>
      </c>
      <c r="F3544" s="11">
        <v>509.67009999999999</v>
      </c>
      <c r="G3544" s="11">
        <v>1013.5735</v>
      </c>
      <c r="H3544" s="11">
        <v>2124.54</v>
      </c>
      <c r="I3544" s="11">
        <v>0.30070000000000002</v>
      </c>
      <c r="J3544" s="11">
        <v>30.151499999999999</v>
      </c>
      <c r="K3544" s="11">
        <v>22.963000000000001</v>
      </c>
      <c r="L3544" s="11">
        <v>16.3338</v>
      </c>
      <c r="M3544" s="11">
        <v>0</v>
      </c>
      <c r="N3544" s="11">
        <v>1.2999999999999999E-3</v>
      </c>
      <c r="O3544" s="11">
        <v>0</v>
      </c>
      <c r="P3544" s="11">
        <v>0</v>
      </c>
      <c r="Q3544" s="11">
        <v>291.1044</v>
      </c>
      <c r="R3544" s="11">
        <v>260.69709999999998</v>
      </c>
      <c r="S3544" s="11">
        <v>-67.743799999999993</v>
      </c>
      <c r="T3544" s="11">
        <v>0.76339999999999997</v>
      </c>
      <c r="U3544" s="11">
        <v>10.092700000000001</v>
      </c>
      <c r="V3544" s="11">
        <v>-2.2574000000000001</v>
      </c>
      <c r="W3544" s="11">
        <v>-45.283000000000001</v>
      </c>
      <c r="X3544" s="11" t="s">
        <v>4504</v>
      </c>
    </row>
    <row r="3545" spans="1:24" x14ac:dyDescent="0.25">
      <c r="A3545" s="11" t="s">
        <v>569</v>
      </c>
      <c r="B3545" s="11">
        <v>284.78570000000002</v>
      </c>
      <c r="C3545" s="11">
        <v>100</v>
      </c>
      <c r="D3545" s="11">
        <v>236.708</v>
      </c>
      <c r="E3545" s="11">
        <v>372.60590000000002</v>
      </c>
      <c r="F3545" s="11">
        <v>756.15790000000004</v>
      </c>
      <c r="G3545" s="11">
        <v>1511.8698999999999</v>
      </c>
      <c r="H3545" s="11">
        <v>3161.1259</v>
      </c>
      <c r="I3545" s="11">
        <v>0.45629999999999998</v>
      </c>
      <c r="J3545" s="11">
        <v>45.776800000000001</v>
      </c>
      <c r="K3545" s="11">
        <v>34.716500000000003</v>
      </c>
      <c r="L3545" s="11">
        <v>24.5532</v>
      </c>
      <c r="M3545" s="11">
        <v>0</v>
      </c>
      <c r="N3545" s="11">
        <v>1.1999999999999999E-3</v>
      </c>
      <c r="O3545" s="11">
        <v>0</v>
      </c>
      <c r="P3545" s="11">
        <v>0</v>
      </c>
      <c r="Q3545" s="11">
        <v>310.32100000000003</v>
      </c>
      <c r="R3545" s="11">
        <v>256.27800000000002</v>
      </c>
      <c r="S3545" s="11">
        <v>-78.315899999999999</v>
      </c>
      <c r="T3545" s="11">
        <v>1.0091000000000001</v>
      </c>
      <c r="U3545" s="11">
        <v>9.8796999999999997</v>
      </c>
      <c r="V3545" s="11">
        <v>-2.0781000000000001</v>
      </c>
      <c r="W3545" s="11">
        <v>-55.073900000000002</v>
      </c>
      <c r="X3545" s="11" t="s">
        <v>4505</v>
      </c>
    </row>
    <row r="3546" spans="1:24" x14ac:dyDescent="0.25">
      <c r="A3546" s="11" t="s">
        <v>4505</v>
      </c>
      <c r="B3546" s="11">
        <v>284.78570000000002</v>
      </c>
      <c r="C3546" s="11">
        <v>100</v>
      </c>
      <c r="D3546" s="11">
        <v>236.708</v>
      </c>
      <c r="E3546" s="11">
        <v>372.60590000000002</v>
      </c>
      <c r="F3546" s="11">
        <v>756.15790000000004</v>
      </c>
      <c r="G3546" s="11">
        <v>1511.8698999999999</v>
      </c>
      <c r="H3546" s="11">
        <v>3161.1259</v>
      </c>
      <c r="I3546" s="11">
        <v>0.45629999999999998</v>
      </c>
      <c r="J3546" s="11">
        <v>45.776800000000001</v>
      </c>
      <c r="K3546" s="11">
        <v>34.716500000000003</v>
      </c>
      <c r="L3546" s="11">
        <v>24.5532</v>
      </c>
      <c r="M3546" s="11">
        <v>0</v>
      </c>
      <c r="N3546" s="11">
        <v>1.1999999999999999E-3</v>
      </c>
      <c r="O3546" s="11">
        <v>0</v>
      </c>
      <c r="P3546" s="11">
        <v>0</v>
      </c>
      <c r="Q3546" s="11">
        <v>310.32100000000003</v>
      </c>
      <c r="R3546" s="11">
        <v>256.27800000000002</v>
      </c>
      <c r="S3546" s="11">
        <v>-78.315899999999999</v>
      </c>
      <c r="T3546" s="11">
        <v>1.0091000000000001</v>
      </c>
      <c r="U3546" s="11">
        <v>9.8796999999999997</v>
      </c>
      <c r="V3546" s="11">
        <v>-2.0781000000000001</v>
      </c>
      <c r="W3546" s="11">
        <v>-55.073900000000002</v>
      </c>
      <c r="X3546" s="11" t="s">
        <v>4505</v>
      </c>
    </row>
    <row r="3547" spans="1:24" x14ac:dyDescent="0.25">
      <c r="A3547" s="11" t="s">
        <v>4505</v>
      </c>
      <c r="B3547" s="11">
        <v>284.78570000000002</v>
      </c>
      <c r="C3547" s="11">
        <v>100</v>
      </c>
      <c r="D3547" s="11">
        <v>236.708</v>
      </c>
      <c r="E3547" s="11">
        <v>372.60590000000002</v>
      </c>
      <c r="F3547" s="11">
        <v>756.15790000000004</v>
      </c>
      <c r="G3547" s="11">
        <v>1511.8698999999999</v>
      </c>
      <c r="H3547" s="11">
        <v>3161.1259</v>
      </c>
      <c r="I3547" s="11">
        <v>0.45629999999999998</v>
      </c>
      <c r="J3547" s="11">
        <v>45.776800000000001</v>
      </c>
      <c r="K3547" s="11">
        <v>34.716500000000003</v>
      </c>
      <c r="L3547" s="11">
        <v>24.5532</v>
      </c>
      <c r="M3547" s="11">
        <v>0</v>
      </c>
      <c r="N3547" s="11">
        <v>1.1999999999999999E-3</v>
      </c>
      <c r="O3547" s="11">
        <v>0</v>
      </c>
      <c r="P3547" s="11">
        <v>0</v>
      </c>
      <c r="Q3547" s="11">
        <v>307.18090000000001</v>
      </c>
      <c r="R3547" s="11">
        <v>256.27800000000002</v>
      </c>
      <c r="S3547" s="11">
        <v>-78.3142</v>
      </c>
      <c r="T3547" s="11">
        <v>1.0091000000000001</v>
      </c>
      <c r="U3547" s="11">
        <v>9.8796999999999997</v>
      </c>
      <c r="V3547" s="11">
        <v>-2.0693000000000001</v>
      </c>
      <c r="W3547" s="11">
        <v>-54.7532</v>
      </c>
      <c r="X3547" s="11" t="s">
        <v>4505</v>
      </c>
    </row>
    <row r="3548" spans="1:24" x14ac:dyDescent="0.25">
      <c r="A3548" s="11" t="s">
        <v>374</v>
      </c>
      <c r="B3548" s="11">
        <v>186.6816</v>
      </c>
      <c r="C3548" s="11">
        <v>100</v>
      </c>
      <c r="D3548" s="11">
        <v>187.3347</v>
      </c>
      <c r="E3548" s="11">
        <v>266.98989999999998</v>
      </c>
      <c r="F3548" s="11">
        <v>452.0378</v>
      </c>
      <c r="G3548" s="11">
        <v>740.14559999999994</v>
      </c>
      <c r="H3548" s="11">
        <v>1248.3592000000001</v>
      </c>
      <c r="I3548" s="11">
        <v>0.37859999999999999</v>
      </c>
      <c r="J3548" s="11">
        <v>37.895800000000001</v>
      </c>
      <c r="K3548" s="11">
        <v>25.6495</v>
      </c>
      <c r="L3548" s="11">
        <v>14.286</v>
      </c>
      <c r="M3548" s="11">
        <v>0</v>
      </c>
      <c r="N3548" s="11">
        <v>0</v>
      </c>
      <c r="O3548" s="11">
        <v>0</v>
      </c>
      <c r="P3548" s="11">
        <v>0</v>
      </c>
      <c r="Q3548" s="11">
        <v>187.3381</v>
      </c>
      <c r="R3548" s="11">
        <v>171.19489999999999</v>
      </c>
      <c r="S3548" s="11">
        <v>-78.192400000000006</v>
      </c>
      <c r="T3548" s="11">
        <v>0.52969999999999995</v>
      </c>
      <c r="U3548" s="11">
        <v>6.0705</v>
      </c>
      <c r="V3548" s="11">
        <v>-1.1335</v>
      </c>
      <c r="W3548" s="11">
        <v>-57.541499999999999</v>
      </c>
      <c r="X3548" s="11" t="s">
        <v>374</v>
      </c>
    </row>
    <row r="3549" spans="1:24" x14ac:dyDescent="0.25">
      <c r="A3549" s="11" t="s">
        <v>1791</v>
      </c>
      <c r="B3549" s="11">
        <v>357.11070000000001</v>
      </c>
      <c r="C3549" s="11">
        <v>100</v>
      </c>
      <c r="D3549" s="11">
        <v>227.8184</v>
      </c>
      <c r="E3549" s="11">
        <v>270.29739999999998</v>
      </c>
      <c r="F3549" s="11">
        <v>491.30149999999998</v>
      </c>
      <c r="G3549" s="11">
        <v>785.19039999999995</v>
      </c>
      <c r="H3549" s="11">
        <v>1411.5606</v>
      </c>
      <c r="I3549" s="11">
        <v>0.37759999999999999</v>
      </c>
      <c r="J3549" s="11">
        <v>37.906399999999998</v>
      </c>
      <c r="K3549" s="11">
        <v>25.2852</v>
      </c>
      <c r="L3549" s="11">
        <v>14.2798</v>
      </c>
      <c r="M3549" s="11">
        <v>-7.9000000000000008E-3</v>
      </c>
      <c r="N3549" s="11">
        <v>0.82410000000000005</v>
      </c>
      <c r="O3549" s="11">
        <v>0.31230000000000002</v>
      </c>
      <c r="P3549" s="11">
        <v>6.0100000000000001E-2</v>
      </c>
      <c r="Q3549" s="11">
        <v>396.529</v>
      </c>
      <c r="R3549" s="11">
        <v>331.41149999999999</v>
      </c>
      <c r="S3549" s="11">
        <v>-80.0916</v>
      </c>
      <c r="T3549" s="11">
        <v>1.2764</v>
      </c>
      <c r="U3549" s="11">
        <v>12.433</v>
      </c>
      <c r="V3549" s="11">
        <v>-2.2669999999999999</v>
      </c>
      <c r="W3549" s="11">
        <v>-51.969299999999997</v>
      </c>
      <c r="X3549" s="11" t="s">
        <v>4506</v>
      </c>
    </row>
    <row r="3550" spans="1:24" x14ac:dyDescent="0.25">
      <c r="A3550" s="11" t="s">
        <v>4506</v>
      </c>
      <c r="B3550" s="11">
        <v>357.11070000000001</v>
      </c>
      <c r="C3550" s="11">
        <v>100</v>
      </c>
      <c r="D3550" s="11">
        <v>227.8184</v>
      </c>
      <c r="E3550" s="11">
        <v>270.29739999999998</v>
      </c>
      <c r="F3550" s="11">
        <v>491.30149999999998</v>
      </c>
      <c r="G3550" s="11">
        <v>785.19039999999995</v>
      </c>
      <c r="H3550" s="11">
        <v>1411.5606</v>
      </c>
      <c r="I3550" s="11">
        <v>0.37759999999999999</v>
      </c>
      <c r="J3550" s="11">
        <v>37.906399999999998</v>
      </c>
      <c r="K3550" s="11">
        <v>25.2852</v>
      </c>
      <c r="L3550" s="11">
        <v>14.2798</v>
      </c>
      <c r="M3550" s="11">
        <v>-7.9000000000000008E-3</v>
      </c>
      <c r="N3550" s="11">
        <v>0.82410000000000005</v>
      </c>
      <c r="O3550" s="11">
        <v>0.31230000000000002</v>
      </c>
      <c r="P3550" s="11">
        <v>6.0100000000000001E-2</v>
      </c>
      <c r="Q3550" s="11">
        <v>396.529</v>
      </c>
      <c r="R3550" s="11">
        <v>331.41149999999999</v>
      </c>
      <c r="S3550" s="11">
        <v>-80.0916</v>
      </c>
      <c r="T3550" s="11">
        <v>1.2764</v>
      </c>
      <c r="U3550" s="11">
        <v>12.433</v>
      </c>
      <c r="V3550" s="11">
        <v>-2.2669999999999999</v>
      </c>
      <c r="W3550" s="11">
        <v>-51.969299999999997</v>
      </c>
      <c r="X3550" s="11" t="s">
        <v>4506</v>
      </c>
    </row>
    <row r="3551" spans="1:24" x14ac:dyDescent="0.25">
      <c r="A3551" s="11" t="s">
        <v>4506</v>
      </c>
      <c r="B3551" s="11">
        <v>357.11070000000001</v>
      </c>
      <c r="C3551" s="11">
        <v>100</v>
      </c>
      <c r="D3551" s="11">
        <v>227.8184</v>
      </c>
      <c r="E3551" s="11">
        <v>270.29739999999998</v>
      </c>
      <c r="F3551" s="11">
        <v>491.30149999999998</v>
      </c>
      <c r="G3551" s="11">
        <v>785.19039999999995</v>
      </c>
      <c r="H3551" s="11">
        <v>1411.5606</v>
      </c>
      <c r="I3551" s="11">
        <v>0.37759999999999999</v>
      </c>
      <c r="J3551" s="11">
        <v>37.906399999999998</v>
      </c>
      <c r="K3551" s="11">
        <v>25.2852</v>
      </c>
      <c r="L3551" s="11">
        <v>14.2798</v>
      </c>
      <c r="M3551" s="11">
        <v>-7.9000000000000008E-3</v>
      </c>
      <c r="N3551" s="11">
        <v>0.82410000000000005</v>
      </c>
      <c r="O3551" s="11">
        <v>0.31230000000000002</v>
      </c>
      <c r="P3551" s="11">
        <v>6.0100000000000001E-2</v>
      </c>
      <c r="Q3551" s="11">
        <v>390.8596</v>
      </c>
      <c r="R3551" s="11">
        <v>331.41149999999999</v>
      </c>
      <c r="S3551" s="11">
        <v>-80.0899</v>
      </c>
      <c r="T3551" s="11">
        <v>1.2764</v>
      </c>
      <c r="U3551" s="11">
        <v>12.433</v>
      </c>
      <c r="V3551" s="11">
        <v>-2.2574000000000001</v>
      </c>
      <c r="W3551" s="11">
        <v>-51.647799999999997</v>
      </c>
      <c r="X3551" s="11" t="s">
        <v>4506</v>
      </c>
    </row>
    <row r="3552" spans="1:24" x14ac:dyDescent="0.25">
      <c r="A3552" s="11" t="s">
        <v>4507</v>
      </c>
      <c r="B3552" s="11">
        <v>347.73239999999998</v>
      </c>
      <c r="C3552" s="11">
        <v>100</v>
      </c>
      <c r="D3552" s="11">
        <v>249.58340000000001</v>
      </c>
      <c r="E3552" s="11">
        <v>362.75200000000001</v>
      </c>
      <c r="F3552" s="11">
        <v>750.25599999999997</v>
      </c>
      <c r="G3552" s="11">
        <v>1523.3259</v>
      </c>
      <c r="H3552" s="11">
        <v>3326.7727</v>
      </c>
      <c r="I3552" s="11">
        <v>0.4224</v>
      </c>
      <c r="J3552" s="11">
        <v>42.613900000000001</v>
      </c>
      <c r="K3552" s="11">
        <v>30.713699999999999</v>
      </c>
      <c r="L3552" s="11">
        <v>21.808800000000002</v>
      </c>
      <c r="M3552" s="11">
        <v>0</v>
      </c>
      <c r="N3552" s="11">
        <v>3.85E-2</v>
      </c>
      <c r="O3552" s="11">
        <v>0</v>
      </c>
      <c r="P3552" s="11">
        <v>0</v>
      </c>
      <c r="Q3552" s="11">
        <v>434.60199999999998</v>
      </c>
      <c r="R3552" s="11">
        <v>372.46039999999999</v>
      </c>
      <c r="S3552" s="11">
        <v>-81.060699999999997</v>
      </c>
      <c r="T3552" s="11">
        <v>1.2468999999999999</v>
      </c>
      <c r="U3552" s="11">
        <v>11.951499999999999</v>
      </c>
      <c r="V3552" s="11">
        <v>-3.4005000000000001</v>
      </c>
      <c r="W3552" s="11">
        <v>-54.582000000000001</v>
      </c>
      <c r="X3552" s="11" t="s">
        <v>4507</v>
      </c>
    </row>
    <row r="3553" spans="1:24" x14ac:dyDescent="0.25">
      <c r="A3553" s="11" t="s">
        <v>4507</v>
      </c>
      <c r="B3553" s="11">
        <v>347.73239999999998</v>
      </c>
      <c r="C3553" s="11">
        <v>100</v>
      </c>
      <c r="D3553" s="11">
        <v>249.58340000000001</v>
      </c>
      <c r="E3553" s="11">
        <v>362.75200000000001</v>
      </c>
      <c r="F3553" s="11">
        <v>750.25599999999997</v>
      </c>
      <c r="G3553" s="11">
        <v>1523.3259</v>
      </c>
      <c r="H3553" s="11">
        <v>3326.7727</v>
      </c>
      <c r="I3553" s="11">
        <v>0.4224</v>
      </c>
      <c r="J3553" s="11">
        <v>42.613900000000001</v>
      </c>
      <c r="K3553" s="11">
        <v>30.713699999999999</v>
      </c>
      <c r="L3553" s="11">
        <v>21.808800000000002</v>
      </c>
      <c r="M3553" s="11">
        <v>0</v>
      </c>
      <c r="N3553" s="11">
        <v>3.85E-2</v>
      </c>
      <c r="O3553" s="11">
        <v>0</v>
      </c>
      <c r="P3553" s="11">
        <v>0</v>
      </c>
      <c r="Q3553" s="11">
        <v>434.60199999999998</v>
      </c>
      <c r="R3553" s="11">
        <v>372.46039999999999</v>
      </c>
      <c r="S3553" s="11">
        <v>-81.060699999999997</v>
      </c>
      <c r="T3553" s="11">
        <v>1.2468999999999999</v>
      </c>
      <c r="U3553" s="11">
        <v>11.951499999999999</v>
      </c>
      <c r="V3553" s="11">
        <v>-3.4005000000000001</v>
      </c>
      <c r="W3553" s="11">
        <v>-54.582000000000001</v>
      </c>
      <c r="X3553" s="11" t="s">
        <v>4507</v>
      </c>
    </row>
    <row r="3554" spans="1:24" x14ac:dyDescent="0.25">
      <c r="A3554" s="11" t="s">
        <v>4507</v>
      </c>
      <c r="B3554" s="11">
        <v>347.73239999999998</v>
      </c>
      <c r="C3554" s="11">
        <v>100</v>
      </c>
      <c r="D3554" s="11">
        <v>249.58330000000001</v>
      </c>
      <c r="E3554" s="11">
        <v>362.75200000000001</v>
      </c>
      <c r="F3554" s="11">
        <v>750.25599999999997</v>
      </c>
      <c r="G3554" s="11">
        <v>1523.3259</v>
      </c>
      <c r="H3554" s="11">
        <v>3326.7727</v>
      </c>
      <c r="I3554" s="11">
        <v>0.4224</v>
      </c>
      <c r="J3554" s="11">
        <v>42.613999999999997</v>
      </c>
      <c r="K3554" s="11">
        <v>30.713699999999999</v>
      </c>
      <c r="L3554" s="11">
        <v>21.808800000000002</v>
      </c>
      <c r="M3554" s="11">
        <v>0</v>
      </c>
      <c r="N3554" s="11">
        <v>3.85E-2</v>
      </c>
      <c r="O3554" s="11">
        <v>0</v>
      </c>
      <c r="P3554" s="11">
        <v>0</v>
      </c>
      <c r="Q3554" s="11">
        <v>429.17880000000002</v>
      </c>
      <c r="R3554" s="11">
        <v>372.46039999999999</v>
      </c>
      <c r="S3554" s="11">
        <v>-81.058999999999997</v>
      </c>
      <c r="T3554" s="11">
        <v>1.2468999999999999</v>
      </c>
      <c r="U3554" s="11">
        <v>11.951499999999999</v>
      </c>
      <c r="V3554" s="11">
        <v>-3.3860999999999999</v>
      </c>
      <c r="W3554" s="11">
        <v>-54.255699999999997</v>
      </c>
      <c r="X3554" s="11" t="s">
        <v>4507</v>
      </c>
    </row>
    <row r="3555" spans="1:24" x14ac:dyDescent="0.25">
      <c r="A3555" s="11" t="s">
        <v>570</v>
      </c>
      <c r="B3555" s="11">
        <v>217.1585</v>
      </c>
      <c r="C3555" s="11">
        <v>100</v>
      </c>
      <c r="D3555" s="11">
        <v>206.91</v>
      </c>
      <c r="E3555" s="11">
        <v>411.8802</v>
      </c>
      <c r="F3555" s="11">
        <v>895.74199999999996</v>
      </c>
      <c r="G3555" s="11">
        <v>1995.9586999999999</v>
      </c>
      <c r="H3555" s="11">
        <v>4552.6661999999997</v>
      </c>
      <c r="I3555" s="11">
        <v>0.45989999999999998</v>
      </c>
      <c r="J3555" s="11">
        <v>46.066200000000002</v>
      </c>
      <c r="K3555" s="11">
        <v>37.320900000000002</v>
      </c>
      <c r="L3555" s="11">
        <v>28.860399999999998</v>
      </c>
      <c r="M3555" s="11">
        <v>0</v>
      </c>
      <c r="N3555" s="11">
        <v>0</v>
      </c>
      <c r="O3555" s="11">
        <v>0</v>
      </c>
      <c r="P3555" s="11">
        <v>0</v>
      </c>
      <c r="Q3555" s="11">
        <v>216.4282</v>
      </c>
      <c r="R3555" s="11">
        <v>155.21510000000001</v>
      </c>
      <c r="S3555" s="11">
        <v>-80.125399999999999</v>
      </c>
      <c r="T3555" s="11">
        <v>0.66579999999999995</v>
      </c>
      <c r="U3555" s="11">
        <v>7.4443000000000001</v>
      </c>
      <c r="V3555" s="11">
        <v>-0.56679999999999997</v>
      </c>
      <c r="W3555" s="11">
        <v>-59.546700000000001</v>
      </c>
      <c r="X3555" s="11" t="s">
        <v>4508</v>
      </c>
    </row>
    <row r="3556" spans="1:24" x14ac:dyDescent="0.25">
      <c r="A3556" s="11" t="s">
        <v>4508</v>
      </c>
      <c r="B3556" s="11">
        <v>217.1585</v>
      </c>
      <c r="C3556" s="11">
        <v>100</v>
      </c>
      <c r="D3556" s="11">
        <v>206.91</v>
      </c>
      <c r="E3556" s="11">
        <v>411.8802</v>
      </c>
      <c r="F3556" s="11">
        <v>895.74199999999996</v>
      </c>
      <c r="G3556" s="11">
        <v>1995.9586999999999</v>
      </c>
      <c r="H3556" s="11">
        <v>4552.6661999999997</v>
      </c>
      <c r="I3556" s="11">
        <v>0.45989999999999998</v>
      </c>
      <c r="J3556" s="11">
        <v>46.066200000000002</v>
      </c>
      <c r="K3556" s="11">
        <v>37.320900000000002</v>
      </c>
      <c r="L3556" s="11">
        <v>28.860399999999998</v>
      </c>
      <c r="M3556" s="11">
        <v>0</v>
      </c>
      <c r="N3556" s="11">
        <v>0</v>
      </c>
      <c r="O3556" s="11">
        <v>0</v>
      </c>
      <c r="P3556" s="11">
        <v>0</v>
      </c>
      <c r="Q3556" s="11">
        <v>216.4282</v>
      </c>
      <c r="R3556" s="11">
        <v>155.21510000000001</v>
      </c>
      <c r="S3556" s="11">
        <v>-80.125399999999999</v>
      </c>
      <c r="T3556" s="11">
        <v>0.66579999999999995</v>
      </c>
      <c r="U3556" s="11">
        <v>7.4443000000000001</v>
      </c>
      <c r="V3556" s="11">
        <v>-0.56679999999999997</v>
      </c>
      <c r="W3556" s="11">
        <v>-59.546700000000001</v>
      </c>
      <c r="X3556" s="11" t="s">
        <v>4508</v>
      </c>
    </row>
    <row r="3557" spans="1:24" x14ac:dyDescent="0.25">
      <c r="A3557" s="11" t="s">
        <v>4508</v>
      </c>
      <c r="B3557" s="11">
        <v>217.1585</v>
      </c>
      <c r="C3557" s="11">
        <v>100</v>
      </c>
      <c r="D3557" s="11">
        <v>206.91</v>
      </c>
      <c r="E3557" s="11">
        <v>411.8802</v>
      </c>
      <c r="F3557" s="11">
        <v>895.74199999999996</v>
      </c>
      <c r="G3557" s="11">
        <v>1995.9586999999999</v>
      </c>
      <c r="H3557" s="11">
        <v>4552.6661999999997</v>
      </c>
      <c r="I3557" s="11">
        <v>0.45989999999999998</v>
      </c>
      <c r="J3557" s="11">
        <v>46.066200000000002</v>
      </c>
      <c r="K3557" s="11">
        <v>37.320900000000002</v>
      </c>
      <c r="L3557" s="11">
        <v>28.860399999999998</v>
      </c>
      <c r="M3557" s="11">
        <v>0</v>
      </c>
      <c r="N3557" s="11">
        <v>0</v>
      </c>
      <c r="O3557" s="11">
        <v>0</v>
      </c>
      <c r="P3557" s="11">
        <v>0</v>
      </c>
      <c r="Q3557" s="11">
        <v>209.75819999999999</v>
      </c>
      <c r="R3557" s="11">
        <v>155.21510000000001</v>
      </c>
      <c r="S3557" s="11">
        <v>-80.123699999999999</v>
      </c>
      <c r="T3557" s="11">
        <v>0.66569999999999996</v>
      </c>
      <c r="U3557" s="11">
        <v>7.4443000000000001</v>
      </c>
      <c r="V3557" s="11">
        <v>-0.56440000000000001</v>
      </c>
      <c r="W3557" s="11">
        <v>-59.232399999999998</v>
      </c>
      <c r="X3557" s="11" t="s">
        <v>4508</v>
      </c>
    </row>
    <row r="3558" spans="1:24" x14ac:dyDescent="0.25">
      <c r="A3558" s="11" t="s">
        <v>1792</v>
      </c>
      <c r="B3558" s="11">
        <v>198.54339999999999</v>
      </c>
      <c r="C3558" s="11">
        <v>100</v>
      </c>
      <c r="D3558" s="11">
        <v>213.7176</v>
      </c>
      <c r="E3558" s="11">
        <v>378.1155</v>
      </c>
      <c r="F3558" s="11">
        <v>808.50409999999999</v>
      </c>
      <c r="G3558" s="11">
        <v>1737.1472000000001</v>
      </c>
      <c r="H3558" s="11">
        <v>3858.4126999999999</v>
      </c>
      <c r="I3558" s="11">
        <v>0.43430000000000002</v>
      </c>
      <c r="J3558" s="11">
        <v>43.477899999999998</v>
      </c>
      <c r="K3558" s="11">
        <v>34.836399999999998</v>
      </c>
      <c r="L3558" s="11">
        <v>26.436900000000001</v>
      </c>
      <c r="M3558" s="11">
        <v>0</v>
      </c>
      <c r="N3558" s="11">
        <v>0</v>
      </c>
      <c r="O3558" s="11">
        <v>0</v>
      </c>
      <c r="P3558" s="11">
        <v>0</v>
      </c>
      <c r="Q3558" s="11">
        <v>200.70580000000001</v>
      </c>
      <c r="R3558" s="11">
        <v>161.1782</v>
      </c>
      <c r="S3558" s="11">
        <v>-79.199299999999994</v>
      </c>
      <c r="T3558" s="11">
        <v>0.71399999999999997</v>
      </c>
      <c r="U3558" s="11">
        <v>6.8929999999999998</v>
      </c>
      <c r="V3558" s="11">
        <v>-1.7002999999999999</v>
      </c>
      <c r="W3558" s="11">
        <v>-59.6873</v>
      </c>
      <c r="X3558" s="11" t="s">
        <v>4509</v>
      </c>
    </row>
    <row r="3559" spans="1:24" x14ac:dyDescent="0.25">
      <c r="A3559" s="11" t="s">
        <v>4509</v>
      </c>
      <c r="B3559" s="11">
        <v>198.54339999999999</v>
      </c>
      <c r="C3559" s="11">
        <v>100</v>
      </c>
      <c r="D3559" s="11">
        <v>213.7176</v>
      </c>
      <c r="E3559" s="11">
        <v>378.1155</v>
      </c>
      <c r="F3559" s="11">
        <v>808.50409999999999</v>
      </c>
      <c r="G3559" s="11">
        <v>1737.1472000000001</v>
      </c>
      <c r="H3559" s="11">
        <v>3858.4126999999999</v>
      </c>
      <c r="I3559" s="11">
        <v>0.43430000000000002</v>
      </c>
      <c r="J3559" s="11">
        <v>43.477899999999998</v>
      </c>
      <c r="K3559" s="11">
        <v>34.836399999999998</v>
      </c>
      <c r="L3559" s="11">
        <v>26.436900000000001</v>
      </c>
      <c r="M3559" s="11">
        <v>0</v>
      </c>
      <c r="N3559" s="11">
        <v>0</v>
      </c>
      <c r="O3559" s="11">
        <v>0</v>
      </c>
      <c r="P3559" s="11">
        <v>0</v>
      </c>
      <c r="Q3559" s="11">
        <v>200.70580000000001</v>
      </c>
      <c r="R3559" s="11">
        <v>161.1782</v>
      </c>
      <c r="S3559" s="11">
        <v>-79.199299999999994</v>
      </c>
      <c r="T3559" s="11">
        <v>0.71399999999999997</v>
      </c>
      <c r="U3559" s="11">
        <v>6.8929999999999998</v>
      </c>
      <c r="V3559" s="11">
        <v>-1.7002999999999999</v>
      </c>
      <c r="W3559" s="11">
        <v>-59.6873</v>
      </c>
      <c r="X3559" s="11" t="s">
        <v>4509</v>
      </c>
    </row>
    <row r="3560" spans="1:24" x14ac:dyDescent="0.25">
      <c r="A3560" s="11" t="s">
        <v>4509</v>
      </c>
      <c r="B3560" s="11">
        <v>198.54339999999999</v>
      </c>
      <c r="C3560" s="11">
        <v>100</v>
      </c>
      <c r="D3560" s="11">
        <v>213.7176</v>
      </c>
      <c r="E3560" s="11">
        <v>378.1155</v>
      </c>
      <c r="F3560" s="11">
        <v>808.50409999999999</v>
      </c>
      <c r="G3560" s="11">
        <v>1737.1472000000001</v>
      </c>
      <c r="H3560" s="11">
        <v>3858.4126999999999</v>
      </c>
      <c r="I3560" s="11">
        <v>0.43430000000000002</v>
      </c>
      <c r="J3560" s="11">
        <v>43.477899999999998</v>
      </c>
      <c r="K3560" s="11">
        <v>34.836399999999998</v>
      </c>
      <c r="L3560" s="11">
        <v>26.436900000000001</v>
      </c>
      <c r="M3560" s="11">
        <v>0</v>
      </c>
      <c r="N3560" s="11">
        <v>0</v>
      </c>
      <c r="O3560" s="11">
        <v>0</v>
      </c>
      <c r="P3560" s="11">
        <v>0</v>
      </c>
      <c r="Q3560" s="11">
        <v>197.88220000000001</v>
      </c>
      <c r="R3560" s="11">
        <v>161.1782</v>
      </c>
      <c r="S3560" s="11">
        <v>-79.197599999999994</v>
      </c>
      <c r="T3560" s="11">
        <v>0.71399999999999997</v>
      </c>
      <c r="U3560" s="11">
        <v>6.8929999999999998</v>
      </c>
      <c r="V3560" s="11">
        <v>-1.6931</v>
      </c>
      <c r="W3560" s="11">
        <v>-59.368200000000002</v>
      </c>
      <c r="X3560" s="11" t="s">
        <v>4509</v>
      </c>
    </row>
    <row r="3561" spans="1:24" x14ac:dyDescent="0.25">
      <c r="A3561" s="11" t="s">
        <v>3677</v>
      </c>
      <c r="B3561" s="11">
        <v>152.5231</v>
      </c>
      <c r="C3561" s="11">
        <v>100</v>
      </c>
      <c r="D3561" s="11">
        <v>184.30090000000001</v>
      </c>
      <c r="E3561" s="11">
        <v>240.96799999999999</v>
      </c>
      <c r="F3561" s="11">
        <v>448.452</v>
      </c>
      <c r="G3561" s="11">
        <v>663.87879999999996</v>
      </c>
      <c r="H3561" s="11">
        <v>1257.1295</v>
      </c>
      <c r="I3561" s="11">
        <v>0.3468</v>
      </c>
      <c r="J3561" s="11">
        <v>35.013199999999998</v>
      </c>
      <c r="K3561" s="11">
        <v>22.514800000000001</v>
      </c>
      <c r="L3561" s="11">
        <v>12.020899999999999</v>
      </c>
      <c r="M3561" s="11">
        <v>-2.2599999999999999E-2</v>
      </c>
      <c r="N3561" s="11">
        <v>2.2877000000000001</v>
      </c>
      <c r="O3561" s="11">
        <v>1.3259000000000001</v>
      </c>
      <c r="P3561" s="11">
        <v>0.56220000000000003</v>
      </c>
      <c r="Q3561" s="11">
        <v>145.23140000000001</v>
      </c>
      <c r="R3561" s="11">
        <v>139.08949999999999</v>
      </c>
      <c r="S3561" s="11">
        <v>-61.4343</v>
      </c>
      <c r="T3561" s="11">
        <v>0.82689999999999997</v>
      </c>
      <c r="U3561" s="11">
        <v>4.335</v>
      </c>
      <c r="V3561" s="11">
        <v>-1.1335</v>
      </c>
      <c r="W3561" s="11">
        <v>-48.7455</v>
      </c>
      <c r="X3561" s="11" t="s">
        <v>3677</v>
      </c>
    </row>
    <row r="3562" spans="1:24" x14ac:dyDescent="0.25">
      <c r="A3562" s="11" t="s">
        <v>3677</v>
      </c>
      <c r="B3562" s="11">
        <v>152.5231</v>
      </c>
      <c r="C3562" s="11">
        <v>100</v>
      </c>
      <c r="D3562" s="11">
        <v>184.30090000000001</v>
      </c>
      <c r="E3562" s="11">
        <v>240.96799999999999</v>
      </c>
      <c r="F3562" s="11">
        <v>448.452</v>
      </c>
      <c r="G3562" s="11">
        <v>663.87879999999996</v>
      </c>
      <c r="H3562" s="11">
        <v>1257.1295</v>
      </c>
      <c r="I3562" s="11">
        <v>0.3468</v>
      </c>
      <c r="J3562" s="11">
        <v>35.013199999999998</v>
      </c>
      <c r="K3562" s="11">
        <v>22.514800000000001</v>
      </c>
      <c r="L3562" s="11">
        <v>12.020899999999999</v>
      </c>
      <c r="M3562" s="11">
        <v>-2.2599999999999999E-2</v>
      </c>
      <c r="N3562" s="11">
        <v>2.2877000000000001</v>
      </c>
      <c r="O3562" s="11">
        <v>1.3259000000000001</v>
      </c>
      <c r="P3562" s="11">
        <v>0.56220000000000003</v>
      </c>
      <c r="Q3562" s="11">
        <v>145.23140000000001</v>
      </c>
      <c r="R3562" s="11">
        <v>139.08949999999999</v>
      </c>
      <c r="S3562" s="11">
        <v>-61.4343</v>
      </c>
      <c r="T3562" s="11">
        <v>0.82689999999999997</v>
      </c>
      <c r="U3562" s="11">
        <v>4.335</v>
      </c>
      <c r="V3562" s="11">
        <v>-1.1335</v>
      </c>
      <c r="W3562" s="11">
        <v>-48.7455</v>
      </c>
      <c r="X3562" s="11" t="s">
        <v>3677</v>
      </c>
    </row>
    <row r="3563" spans="1:24" x14ac:dyDescent="0.25">
      <c r="A3563" s="11" t="s">
        <v>1793</v>
      </c>
      <c r="B3563" s="11">
        <v>172.20689999999999</v>
      </c>
      <c r="C3563" s="11">
        <v>100</v>
      </c>
      <c r="D3563" s="11">
        <v>207.1677</v>
      </c>
      <c r="E3563" s="11">
        <v>415.17439999999999</v>
      </c>
      <c r="F3563" s="11">
        <v>907.98350000000005</v>
      </c>
      <c r="G3563" s="11">
        <v>2038.3215</v>
      </c>
      <c r="H3563" s="11">
        <v>4692.5511999999999</v>
      </c>
      <c r="I3563" s="11">
        <v>0.4582</v>
      </c>
      <c r="J3563" s="11">
        <v>45.946800000000003</v>
      </c>
      <c r="K3563" s="11">
        <v>37.153799999999997</v>
      </c>
      <c r="L3563" s="11">
        <v>28.724599999999999</v>
      </c>
      <c r="M3563" s="11">
        <v>0</v>
      </c>
      <c r="N3563" s="11">
        <v>0</v>
      </c>
      <c r="O3563" s="11">
        <v>0</v>
      </c>
      <c r="P3563" s="11">
        <v>0</v>
      </c>
      <c r="Q3563" s="11">
        <v>179.6028</v>
      </c>
      <c r="R3563" s="11">
        <v>139.17250000000001</v>
      </c>
      <c r="S3563" s="11">
        <v>-77.412899999999993</v>
      </c>
      <c r="T3563" s="11">
        <v>0.67169999999999996</v>
      </c>
      <c r="U3563" s="11">
        <v>5.7484999999999999</v>
      </c>
      <c r="V3563" s="11">
        <v>-1.1335</v>
      </c>
      <c r="W3563" s="11">
        <v>-59.418999999999997</v>
      </c>
      <c r="X3563" s="11" t="s">
        <v>4510</v>
      </c>
    </row>
    <row r="3564" spans="1:24" x14ac:dyDescent="0.25">
      <c r="A3564" s="11" t="s">
        <v>4510</v>
      </c>
      <c r="B3564" s="11">
        <v>172.20689999999999</v>
      </c>
      <c r="C3564" s="11">
        <v>100</v>
      </c>
      <c r="D3564" s="11">
        <v>207.1677</v>
      </c>
      <c r="E3564" s="11">
        <v>415.17439999999999</v>
      </c>
      <c r="F3564" s="11">
        <v>907.98350000000005</v>
      </c>
      <c r="G3564" s="11">
        <v>2038.3215</v>
      </c>
      <c r="H3564" s="11">
        <v>4692.5511999999999</v>
      </c>
      <c r="I3564" s="11">
        <v>0.4582</v>
      </c>
      <c r="J3564" s="11">
        <v>45.946800000000003</v>
      </c>
      <c r="K3564" s="11">
        <v>37.153799999999997</v>
      </c>
      <c r="L3564" s="11">
        <v>28.724599999999999</v>
      </c>
      <c r="M3564" s="11">
        <v>0</v>
      </c>
      <c r="N3564" s="11">
        <v>0</v>
      </c>
      <c r="O3564" s="11">
        <v>0</v>
      </c>
      <c r="P3564" s="11">
        <v>0</v>
      </c>
      <c r="Q3564" s="11">
        <v>179.6028</v>
      </c>
      <c r="R3564" s="11">
        <v>139.17250000000001</v>
      </c>
      <c r="S3564" s="11">
        <v>-77.412899999999993</v>
      </c>
      <c r="T3564" s="11">
        <v>0.67169999999999996</v>
      </c>
      <c r="U3564" s="11">
        <v>5.7484999999999999</v>
      </c>
      <c r="V3564" s="11">
        <v>-1.1335</v>
      </c>
      <c r="W3564" s="11">
        <v>-59.418999999999997</v>
      </c>
      <c r="X3564" s="11" t="s">
        <v>4510</v>
      </c>
    </row>
    <row r="3565" spans="1:24" x14ac:dyDescent="0.25">
      <c r="A3565" s="11" t="s">
        <v>4510</v>
      </c>
      <c r="B3565" s="11">
        <v>172.20689999999999</v>
      </c>
      <c r="C3565" s="11">
        <v>100</v>
      </c>
      <c r="D3565" s="11">
        <v>207.1677</v>
      </c>
      <c r="E3565" s="11">
        <v>415.17439999999999</v>
      </c>
      <c r="F3565" s="11">
        <v>907.98350000000005</v>
      </c>
      <c r="G3565" s="11">
        <v>2038.3215</v>
      </c>
      <c r="H3565" s="11">
        <v>4692.5511999999999</v>
      </c>
      <c r="I3565" s="11">
        <v>0.4582</v>
      </c>
      <c r="J3565" s="11">
        <v>45.946800000000003</v>
      </c>
      <c r="K3565" s="11">
        <v>37.153799999999997</v>
      </c>
      <c r="L3565" s="11">
        <v>28.724599999999999</v>
      </c>
      <c r="M3565" s="11">
        <v>0</v>
      </c>
      <c r="N3565" s="11">
        <v>0</v>
      </c>
      <c r="O3565" s="11">
        <v>0</v>
      </c>
      <c r="P3565" s="11">
        <v>0</v>
      </c>
      <c r="Q3565" s="11">
        <v>176.80430000000001</v>
      </c>
      <c r="R3565" s="11">
        <v>139.17250000000001</v>
      </c>
      <c r="S3565" s="11">
        <v>-77.411299999999997</v>
      </c>
      <c r="T3565" s="11">
        <v>0.67169999999999996</v>
      </c>
      <c r="U3565" s="11">
        <v>5.7484999999999999</v>
      </c>
      <c r="V3565" s="11">
        <v>-1.1287</v>
      </c>
      <c r="W3565" s="11">
        <v>-59.102200000000003</v>
      </c>
      <c r="X3565" s="11" t="s">
        <v>4510</v>
      </c>
    </row>
    <row r="3566" spans="1:24" x14ac:dyDescent="0.25">
      <c r="A3566" s="11" t="s">
        <v>782</v>
      </c>
      <c r="B3566" s="11">
        <v>647.1327</v>
      </c>
      <c r="C3566" s="11">
        <v>100</v>
      </c>
      <c r="D3566" s="11">
        <v>223.9151</v>
      </c>
      <c r="E3566" s="11">
        <v>424.78070000000002</v>
      </c>
      <c r="F3566" s="11">
        <v>930.4991</v>
      </c>
      <c r="G3566" s="11">
        <v>2090.1797999999999</v>
      </c>
      <c r="H3566" s="11">
        <v>4809.6962000000003</v>
      </c>
      <c r="I3566" s="11">
        <v>0.47260000000000002</v>
      </c>
      <c r="J3566" s="11">
        <v>47.287500000000001</v>
      </c>
      <c r="K3566" s="11">
        <v>38.286499999999997</v>
      </c>
      <c r="L3566" s="11">
        <v>29.6553</v>
      </c>
      <c r="M3566" s="11">
        <v>0</v>
      </c>
      <c r="N3566" s="11">
        <v>0</v>
      </c>
      <c r="O3566" s="11">
        <v>0</v>
      </c>
      <c r="P3566" s="11">
        <v>0</v>
      </c>
      <c r="Q3566" s="11">
        <v>691.57510000000002</v>
      </c>
      <c r="R3566" s="11">
        <v>451.79109999999997</v>
      </c>
      <c r="S3566" s="11">
        <v>-81.290199999999999</v>
      </c>
      <c r="T3566" s="11">
        <v>0.95979999999999999</v>
      </c>
      <c r="U3566" s="11">
        <v>23.414300000000001</v>
      </c>
      <c r="V3566" s="11">
        <v>0</v>
      </c>
      <c r="W3566" s="11">
        <v>-44.735300000000002</v>
      </c>
      <c r="X3566" s="11" t="s">
        <v>4511</v>
      </c>
    </row>
    <row r="3567" spans="1:24" x14ac:dyDescent="0.25">
      <c r="A3567" s="11" t="s">
        <v>4511</v>
      </c>
      <c r="B3567" s="11">
        <v>647.1327</v>
      </c>
      <c r="C3567" s="11">
        <v>100</v>
      </c>
      <c r="D3567" s="11">
        <v>223.9151</v>
      </c>
      <c r="E3567" s="11">
        <v>424.78070000000002</v>
      </c>
      <c r="F3567" s="11">
        <v>930.4991</v>
      </c>
      <c r="G3567" s="11">
        <v>2090.1797999999999</v>
      </c>
      <c r="H3567" s="11">
        <v>4809.6962000000003</v>
      </c>
      <c r="I3567" s="11">
        <v>0.47260000000000002</v>
      </c>
      <c r="J3567" s="11">
        <v>47.287500000000001</v>
      </c>
      <c r="K3567" s="11">
        <v>38.286499999999997</v>
      </c>
      <c r="L3567" s="11">
        <v>29.6553</v>
      </c>
      <c r="M3567" s="11">
        <v>0</v>
      </c>
      <c r="N3567" s="11">
        <v>0</v>
      </c>
      <c r="O3567" s="11">
        <v>0</v>
      </c>
      <c r="P3567" s="11">
        <v>0</v>
      </c>
      <c r="Q3567" s="11">
        <v>691.57510000000002</v>
      </c>
      <c r="R3567" s="11">
        <v>451.79109999999997</v>
      </c>
      <c r="S3567" s="11">
        <v>-81.290199999999999</v>
      </c>
      <c r="T3567" s="11">
        <v>0.95979999999999999</v>
      </c>
      <c r="U3567" s="11">
        <v>23.414300000000001</v>
      </c>
      <c r="V3567" s="11">
        <v>0</v>
      </c>
      <c r="W3567" s="11">
        <v>-44.735300000000002</v>
      </c>
      <c r="X3567" s="11" t="s">
        <v>4511</v>
      </c>
    </row>
    <row r="3568" spans="1:24" x14ac:dyDescent="0.25">
      <c r="A3568" s="11" t="s">
        <v>4511</v>
      </c>
      <c r="B3568" s="11">
        <v>647.1327</v>
      </c>
      <c r="C3568" s="11">
        <v>100</v>
      </c>
      <c r="D3568" s="11">
        <v>223.9151</v>
      </c>
      <c r="E3568" s="11">
        <v>424.78070000000002</v>
      </c>
      <c r="F3568" s="11">
        <v>930.4991</v>
      </c>
      <c r="G3568" s="11">
        <v>2090.1797999999999</v>
      </c>
      <c r="H3568" s="11">
        <v>4809.6962000000003</v>
      </c>
      <c r="I3568" s="11">
        <v>0.47260000000000002</v>
      </c>
      <c r="J3568" s="11">
        <v>47.287500000000001</v>
      </c>
      <c r="K3568" s="11">
        <v>38.286499999999997</v>
      </c>
      <c r="L3568" s="11">
        <v>29.6553</v>
      </c>
      <c r="M3568" s="11">
        <v>0</v>
      </c>
      <c r="N3568" s="11">
        <v>0</v>
      </c>
      <c r="O3568" s="11">
        <v>0</v>
      </c>
      <c r="P3568" s="11">
        <v>0</v>
      </c>
      <c r="Q3568" s="11">
        <v>661.32770000000005</v>
      </c>
      <c r="R3568" s="11">
        <v>451.79109999999997</v>
      </c>
      <c r="S3568" s="11">
        <v>-81.288499999999999</v>
      </c>
      <c r="T3568" s="11">
        <v>0.95979999999999999</v>
      </c>
      <c r="U3568" s="11">
        <v>23.414300000000001</v>
      </c>
      <c r="V3568" s="11">
        <v>0</v>
      </c>
      <c r="W3568" s="11">
        <v>-44.423299999999998</v>
      </c>
      <c r="X3568" s="11" t="s">
        <v>4511</v>
      </c>
    </row>
    <row r="3569" spans="1:24" x14ac:dyDescent="0.25">
      <c r="A3569" s="11" t="s">
        <v>3763</v>
      </c>
      <c r="B3569" s="11">
        <v>210.44120000000001</v>
      </c>
      <c r="C3569" s="11">
        <v>-100</v>
      </c>
      <c r="D3569" s="11">
        <v>107.2633</v>
      </c>
      <c r="E3569" s="11">
        <v>-118.3262</v>
      </c>
      <c r="F3569" s="11">
        <v>170.7285</v>
      </c>
      <c r="G3569" s="11">
        <v>-279.75700000000001</v>
      </c>
      <c r="H3569" s="11">
        <v>508.02390000000003</v>
      </c>
      <c r="I3569" s="11">
        <v>0</v>
      </c>
      <c r="J3569" s="11">
        <v>0</v>
      </c>
      <c r="K3569" s="11">
        <v>0</v>
      </c>
      <c r="L3569" s="11">
        <v>0</v>
      </c>
      <c r="M3569" s="11">
        <v>-7.3499999999999996E-2</v>
      </c>
      <c r="N3569" s="11">
        <v>8.1759000000000004</v>
      </c>
      <c r="O3569" s="11">
        <v>5.3023999999999996</v>
      </c>
      <c r="P3569" s="11">
        <v>3.8279000000000001</v>
      </c>
      <c r="Q3569" s="11">
        <v>215.142</v>
      </c>
      <c r="R3569" s="11">
        <v>138.23089999999999</v>
      </c>
      <c r="S3569" s="11">
        <v>-53.035699999999999</v>
      </c>
      <c r="T3569" s="11">
        <v>0.63990000000000002</v>
      </c>
      <c r="U3569" s="11">
        <v>8.0272000000000006</v>
      </c>
      <c r="V3569" s="11">
        <v>0</v>
      </c>
      <c r="W3569" s="11">
        <v>-35.401200000000003</v>
      </c>
      <c r="X3569" s="11" t="s">
        <v>3763</v>
      </c>
    </row>
    <row r="3570" spans="1:24" x14ac:dyDescent="0.25">
      <c r="A3570" s="11" t="s">
        <v>3763</v>
      </c>
      <c r="B3570" s="11">
        <v>210.44120000000001</v>
      </c>
      <c r="C3570" s="11">
        <v>-100</v>
      </c>
      <c r="D3570" s="11">
        <v>107.2633</v>
      </c>
      <c r="E3570" s="11">
        <v>-118.3262</v>
      </c>
      <c r="F3570" s="11">
        <v>170.7285</v>
      </c>
      <c r="G3570" s="11">
        <v>-279.75700000000001</v>
      </c>
      <c r="H3570" s="11">
        <v>508.02390000000003</v>
      </c>
      <c r="I3570" s="11">
        <v>0</v>
      </c>
      <c r="J3570" s="11">
        <v>0</v>
      </c>
      <c r="K3570" s="11">
        <v>0</v>
      </c>
      <c r="L3570" s="11">
        <v>0</v>
      </c>
      <c r="M3570" s="11">
        <v>-7.3499999999999996E-2</v>
      </c>
      <c r="N3570" s="11">
        <v>8.1759000000000004</v>
      </c>
      <c r="O3570" s="11">
        <v>5.3023999999999996</v>
      </c>
      <c r="P3570" s="11">
        <v>3.8279000000000001</v>
      </c>
      <c r="Q3570" s="11">
        <v>215.142</v>
      </c>
      <c r="R3570" s="11">
        <v>138.23089999999999</v>
      </c>
      <c r="S3570" s="11">
        <v>-53.035699999999999</v>
      </c>
      <c r="T3570" s="11">
        <v>0.63990000000000002</v>
      </c>
      <c r="U3570" s="11">
        <v>8.0272000000000006</v>
      </c>
      <c r="V3570" s="11">
        <v>0</v>
      </c>
      <c r="W3570" s="11">
        <v>-35.401200000000003</v>
      </c>
      <c r="X3570" s="11" t="s">
        <v>3763</v>
      </c>
    </row>
    <row r="3571" spans="1:24" x14ac:dyDescent="0.25">
      <c r="A3571" s="11" t="s">
        <v>825</v>
      </c>
      <c r="B3571" s="11">
        <v>313.61860000000001</v>
      </c>
      <c r="C3571" s="11">
        <v>-100</v>
      </c>
      <c r="D3571" s="11">
        <v>67.889099999999999</v>
      </c>
      <c r="E3571" s="11">
        <v>-45.982799999999997</v>
      </c>
      <c r="F3571" s="11">
        <v>36.826099999999997</v>
      </c>
      <c r="G3571" s="11">
        <v>-30.891300000000001</v>
      </c>
      <c r="H3571" s="11">
        <v>27.258700000000001</v>
      </c>
      <c r="I3571" s="11">
        <v>0</v>
      </c>
      <c r="J3571" s="11">
        <v>0</v>
      </c>
      <c r="K3571" s="11">
        <v>0</v>
      </c>
      <c r="L3571" s="11">
        <v>0</v>
      </c>
      <c r="M3571" s="11">
        <v>-1.5E-3</v>
      </c>
      <c r="N3571" s="11">
        <v>0.86019999999999996</v>
      </c>
      <c r="O3571" s="11">
        <v>8.3000000000000001E-3</v>
      </c>
      <c r="P3571" s="11">
        <v>0</v>
      </c>
      <c r="Q3571" s="11">
        <v>355.54700000000003</v>
      </c>
      <c r="R3571" s="11">
        <v>231.37899999999999</v>
      </c>
      <c r="S3571" s="11">
        <v>-43.889200000000002</v>
      </c>
      <c r="T3571" s="11">
        <v>0.44679999999999997</v>
      </c>
      <c r="U3571" s="11">
        <v>11.779500000000001</v>
      </c>
      <c r="V3571" s="11">
        <v>0</v>
      </c>
      <c r="W3571" s="11">
        <v>-23.382999999999999</v>
      </c>
      <c r="X3571" s="11" t="s">
        <v>825</v>
      </c>
    </row>
    <row r="3572" spans="1:24" x14ac:dyDescent="0.25">
      <c r="A3572" s="11" t="s">
        <v>1465</v>
      </c>
      <c r="B3572" s="11">
        <v>291.42099999999999</v>
      </c>
      <c r="C3572" s="11">
        <v>-100</v>
      </c>
      <c r="D3572" s="11">
        <v>71.156400000000005</v>
      </c>
      <c r="E3572" s="11">
        <v>-51.596699999999998</v>
      </c>
      <c r="F3572" s="11">
        <v>43.736699999999999</v>
      </c>
      <c r="G3572" s="11">
        <v>-38.886000000000003</v>
      </c>
      <c r="H3572" s="11">
        <v>36.180599999999998</v>
      </c>
      <c r="I3572" s="11">
        <v>0</v>
      </c>
      <c r="J3572" s="11">
        <v>0</v>
      </c>
      <c r="K3572" s="11">
        <v>0</v>
      </c>
      <c r="L3572" s="11">
        <v>0</v>
      </c>
      <c r="M3572" s="11">
        <v>-5.3E-3</v>
      </c>
      <c r="N3572" s="11">
        <v>1.4058999999999999</v>
      </c>
      <c r="O3572" s="11">
        <v>6.4299999999999996E-2</v>
      </c>
      <c r="P3572" s="11">
        <v>1E-4</v>
      </c>
      <c r="Q3572" s="11">
        <v>316.31209999999999</v>
      </c>
      <c r="R3572" s="11">
        <v>200.3853</v>
      </c>
      <c r="S3572" s="11">
        <v>-46.688299999999998</v>
      </c>
      <c r="T3572" s="11">
        <v>0.42780000000000001</v>
      </c>
      <c r="U3572" s="11">
        <v>10.928699999999999</v>
      </c>
      <c r="V3572" s="11">
        <v>0</v>
      </c>
      <c r="W3572" s="11">
        <v>-26.7272</v>
      </c>
      <c r="X3572" s="11" t="s">
        <v>1465</v>
      </c>
    </row>
    <row r="3573" spans="1:24" x14ac:dyDescent="0.25">
      <c r="A3573" s="11" t="s">
        <v>1466</v>
      </c>
      <c r="B3573" s="11">
        <v>302.78280000000001</v>
      </c>
      <c r="C3573" s="11">
        <v>-100</v>
      </c>
      <c r="D3573" s="11">
        <v>70.653700000000001</v>
      </c>
      <c r="E3573" s="11">
        <v>-49.927900000000001</v>
      </c>
      <c r="F3573" s="11">
        <v>41.5229</v>
      </c>
      <c r="G3573" s="11">
        <v>-36.044899999999998</v>
      </c>
      <c r="H3573" s="11">
        <v>32.803699999999999</v>
      </c>
      <c r="I3573" s="11">
        <v>0</v>
      </c>
      <c r="J3573" s="11">
        <v>0</v>
      </c>
      <c r="K3573" s="11">
        <v>0</v>
      </c>
      <c r="L3573" s="11">
        <v>0</v>
      </c>
      <c r="M3573" s="11">
        <v>-3.7000000000000002E-3</v>
      </c>
      <c r="N3573" s="11">
        <v>1.1356999999999999</v>
      </c>
      <c r="O3573" s="11">
        <v>5.21E-2</v>
      </c>
      <c r="P3573" s="11">
        <v>0</v>
      </c>
      <c r="Q3573" s="11">
        <v>336.76609999999999</v>
      </c>
      <c r="R3573" s="11">
        <v>217.35230000000001</v>
      </c>
      <c r="S3573" s="11">
        <v>-45.627099999999999</v>
      </c>
      <c r="T3573" s="11">
        <v>0.43409999999999999</v>
      </c>
      <c r="U3573" s="11">
        <v>11.3674</v>
      </c>
      <c r="V3573" s="11">
        <v>0</v>
      </c>
      <c r="W3573" s="11">
        <v>-25.300899999999999</v>
      </c>
      <c r="X3573" s="11" t="s">
        <v>1466</v>
      </c>
    </row>
    <row r="3574" spans="1:24" x14ac:dyDescent="0.25">
      <c r="A3574" s="11" t="s">
        <v>759</v>
      </c>
      <c r="B3574" s="11">
        <v>556.02890000000002</v>
      </c>
      <c r="C3574" s="11">
        <v>-100</v>
      </c>
      <c r="D3574" s="11">
        <v>74.668899999999994</v>
      </c>
      <c r="E3574" s="11">
        <v>-42.020099999999999</v>
      </c>
      <c r="F3574" s="11">
        <v>34.470799999999997</v>
      </c>
      <c r="G3574" s="11">
        <v>-27.693999999999999</v>
      </c>
      <c r="H3574" s="11">
        <v>24.3796</v>
      </c>
      <c r="I3574" s="11">
        <v>0</v>
      </c>
      <c r="J3574" s="11">
        <v>0</v>
      </c>
      <c r="K3574" s="11">
        <v>0</v>
      </c>
      <c r="L3574" s="11">
        <v>0</v>
      </c>
      <c r="M3574" s="11">
        <v>-1.2999999999999999E-3</v>
      </c>
      <c r="N3574" s="11">
        <v>0.72109999999999996</v>
      </c>
      <c r="O3574" s="11">
        <v>6.7999999999999996E-3</v>
      </c>
      <c r="P3574" s="11">
        <v>0</v>
      </c>
      <c r="Q3574" s="11">
        <v>618.15250000000003</v>
      </c>
      <c r="R3574" s="11">
        <v>399.69909999999999</v>
      </c>
      <c r="S3574" s="11">
        <v>-44.257800000000003</v>
      </c>
      <c r="T3574" s="11">
        <v>0.68769999999999998</v>
      </c>
      <c r="U3574" s="11">
        <v>20.805499999999999</v>
      </c>
      <c r="V3574" s="11">
        <v>0</v>
      </c>
      <c r="W3574" s="11">
        <v>-13.695600000000001</v>
      </c>
      <c r="X3574" s="11" t="s">
        <v>759</v>
      </c>
    </row>
    <row r="3575" spans="1:24" x14ac:dyDescent="0.25">
      <c r="A3575" s="11" t="s">
        <v>192</v>
      </c>
      <c r="B3575" s="11">
        <v>385.76909999999998</v>
      </c>
      <c r="C3575" s="11">
        <v>100</v>
      </c>
      <c r="D3575" s="11">
        <v>199.61269999999999</v>
      </c>
      <c r="E3575" s="11">
        <v>232.10380000000001</v>
      </c>
      <c r="F3575" s="11">
        <v>394.12090000000001</v>
      </c>
      <c r="G3575" s="11">
        <v>643.26089999999999</v>
      </c>
      <c r="H3575" s="11">
        <v>1120.0327</v>
      </c>
      <c r="I3575" s="11">
        <v>0.29299999999999998</v>
      </c>
      <c r="J3575" s="11">
        <v>29.478200000000001</v>
      </c>
      <c r="K3575" s="11">
        <v>19.937899999999999</v>
      </c>
      <c r="L3575" s="11">
        <v>11.851100000000001</v>
      </c>
      <c r="M3575" s="11">
        <v>0</v>
      </c>
      <c r="N3575" s="11">
        <v>0</v>
      </c>
      <c r="O3575" s="11">
        <v>0</v>
      </c>
      <c r="P3575" s="11">
        <v>0</v>
      </c>
      <c r="Q3575" s="11">
        <v>445.7174</v>
      </c>
      <c r="R3575" s="11">
        <v>363.43169999999998</v>
      </c>
      <c r="S3575" s="11">
        <v>-66.5488</v>
      </c>
      <c r="T3575" s="11">
        <v>1.194</v>
      </c>
      <c r="U3575" s="11">
        <v>13.819100000000001</v>
      </c>
      <c r="V3575" s="11">
        <v>-3.2115999999999998</v>
      </c>
      <c r="W3575" s="11">
        <v>-40.923499999999997</v>
      </c>
      <c r="X3575" s="11" t="s">
        <v>4512</v>
      </c>
    </row>
    <row r="3576" spans="1:24" x14ac:dyDescent="0.25">
      <c r="A3576" s="11" t="s">
        <v>4512</v>
      </c>
      <c r="B3576" s="11">
        <v>385.76909999999998</v>
      </c>
      <c r="C3576" s="11">
        <v>100</v>
      </c>
      <c r="D3576" s="11">
        <v>199.61269999999999</v>
      </c>
      <c r="E3576" s="11">
        <v>232.10380000000001</v>
      </c>
      <c r="F3576" s="11">
        <v>394.12090000000001</v>
      </c>
      <c r="G3576" s="11">
        <v>643.26089999999999</v>
      </c>
      <c r="H3576" s="11">
        <v>1120.0327</v>
      </c>
      <c r="I3576" s="11">
        <v>0.29299999999999998</v>
      </c>
      <c r="J3576" s="11">
        <v>29.478200000000001</v>
      </c>
      <c r="K3576" s="11">
        <v>19.937899999999999</v>
      </c>
      <c r="L3576" s="11">
        <v>11.851100000000001</v>
      </c>
      <c r="M3576" s="11">
        <v>0</v>
      </c>
      <c r="N3576" s="11">
        <v>0</v>
      </c>
      <c r="O3576" s="11">
        <v>0</v>
      </c>
      <c r="P3576" s="11">
        <v>0</v>
      </c>
      <c r="Q3576" s="11">
        <v>445.7174</v>
      </c>
      <c r="R3576" s="11">
        <v>363.43169999999998</v>
      </c>
      <c r="S3576" s="11">
        <v>-66.5488</v>
      </c>
      <c r="T3576" s="11">
        <v>1.194</v>
      </c>
      <c r="U3576" s="11">
        <v>13.819100000000001</v>
      </c>
      <c r="V3576" s="11">
        <v>-3.2115999999999998</v>
      </c>
      <c r="W3576" s="11">
        <v>-40.923499999999997</v>
      </c>
      <c r="X3576" s="11" t="s">
        <v>4512</v>
      </c>
    </row>
    <row r="3577" spans="1:24" x14ac:dyDescent="0.25">
      <c r="A3577" s="11" t="s">
        <v>4512</v>
      </c>
      <c r="B3577" s="11">
        <v>385.76909999999998</v>
      </c>
      <c r="C3577" s="11">
        <v>100</v>
      </c>
      <c r="D3577" s="11">
        <v>199.61269999999999</v>
      </c>
      <c r="E3577" s="11">
        <v>232.10380000000001</v>
      </c>
      <c r="F3577" s="11">
        <v>394.12090000000001</v>
      </c>
      <c r="G3577" s="11">
        <v>643.26089999999999</v>
      </c>
      <c r="H3577" s="11">
        <v>1120.0327</v>
      </c>
      <c r="I3577" s="11">
        <v>0.29299999999999998</v>
      </c>
      <c r="J3577" s="11">
        <v>29.4834</v>
      </c>
      <c r="K3577" s="11">
        <v>19.937899999999999</v>
      </c>
      <c r="L3577" s="11">
        <v>11.851100000000001</v>
      </c>
      <c r="M3577" s="11">
        <v>0</v>
      </c>
      <c r="N3577" s="11">
        <v>0</v>
      </c>
      <c r="O3577" s="11">
        <v>0</v>
      </c>
      <c r="P3577" s="11">
        <v>0</v>
      </c>
      <c r="Q3577" s="11">
        <v>444.50560000000002</v>
      </c>
      <c r="R3577" s="11">
        <v>363.43169999999998</v>
      </c>
      <c r="S3577" s="11">
        <v>-66.547399999999996</v>
      </c>
      <c r="T3577" s="11">
        <v>1.194</v>
      </c>
      <c r="U3577" s="11">
        <v>13.819100000000001</v>
      </c>
      <c r="V3577" s="11">
        <v>-3.198</v>
      </c>
      <c r="W3577" s="11">
        <v>-40.598199999999999</v>
      </c>
      <c r="X3577" s="11" t="s">
        <v>4512</v>
      </c>
    </row>
    <row r="3578" spans="1:24" x14ac:dyDescent="0.25">
      <c r="A3578" s="11" t="s">
        <v>571</v>
      </c>
      <c r="B3578" s="11">
        <v>227.02799999999999</v>
      </c>
      <c r="C3578" s="11">
        <v>100</v>
      </c>
      <c r="D3578" s="11">
        <v>174.8562</v>
      </c>
      <c r="E3578" s="11">
        <v>266.87860000000001</v>
      </c>
      <c r="F3578" s="11">
        <v>506.20229999999998</v>
      </c>
      <c r="G3578" s="11">
        <v>940.47540000000004</v>
      </c>
      <c r="H3578" s="11">
        <v>1837.7109</v>
      </c>
      <c r="I3578" s="11">
        <v>0.34289999999999998</v>
      </c>
      <c r="J3578" s="11">
        <v>34.380200000000002</v>
      </c>
      <c r="K3578" s="11">
        <v>25.067900000000002</v>
      </c>
      <c r="L3578" s="11">
        <v>16.6432</v>
      </c>
      <c r="M3578" s="11">
        <v>-8.9999999999999998E-4</v>
      </c>
      <c r="N3578" s="11">
        <v>0.18360000000000001</v>
      </c>
      <c r="O3578" s="11">
        <v>7.1000000000000004E-3</v>
      </c>
      <c r="P3578" s="11">
        <v>0</v>
      </c>
      <c r="Q3578" s="11">
        <v>246.11699999999999</v>
      </c>
      <c r="R3578" s="11">
        <v>254.4759</v>
      </c>
      <c r="S3578" s="11">
        <v>-70.142700000000005</v>
      </c>
      <c r="T3578" s="11">
        <v>0.73509999999999998</v>
      </c>
      <c r="U3578" s="11">
        <v>8.9682999999999993</v>
      </c>
      <c r="V3578" s="11">
        <v>-1.1335</v>
      </c>
      <c r="W3578" s="11">
        <v>-47.989100000000001</v>
      </c>
      <c r="X3578" s="11" t="s">
        <v>4513</v>
      </c>
    </row>
    <row r="3579" spans="1:24" x14ac:dyDescent="0.25">
      <c r="A3579" s="11" t="s">
        <v>4513</v>
      </c>
      <c r="B3579" s="11">
        <v>227.02799999999999</v>
      </c>
      <c r="C3579" s="11">
        <v>100</v>
      </c>
      <c r="D3579" s="11">
        <v>174.8562</v>
      </c>
      <c r="E3579" s="11">
        <v>266.87860000000001</v>
      </c>
      <c r="F3579" s="11">
        <v>506.20229999999998</v>
      </c>
      <c r="G3579" s="11">
        <v>940.47540000000004</v>
      </c>
      <c r="H3579" s="11">
        <v>1837.7109</v>
      </c>
      <c r="I3579" s="11">
        <v>0.34289999999999998</v>
      </c>
      <c r="J3579" s="11">
        <v>34.380200000000002</v>
      </c>
      <c r="K3579" s="11">
        <v>25.067900000000002</v>
      </c>
      <c r="L3579" s="11">
        <v>16.6432</v>
      </c>
      <c r="M3579" s="11">
        <v>-8.9999999999999998E-4</v>
      </c>
      <c r="N3579" s="11">
        <v>0.18360000000000001</v>
      </c>
      <c r="O3579" s="11">
        <v>7.1000000000000004E-3</v>
      </c>
      <c r="P3579" s="11">
        <v>0</v>
      </c>
      <c r="Q3579" s="11">
        <v>246.11699999999999</v>
      </c>
      <c r="R3579" s="11">
        <v>254.4759</v>
      </c>
      <c r="S3579" s="11">
        <v>-70.142700000000005</v>
      </c>
      <c r="T3579" s="11">
        <v>0.73509999999999998</v>
      </c>
      <c r="U3579" s="11">
        <v>8.9682999999999993</v>
      </c>
      <c r="V3579" s="11">
        <v>-1.1335</v>
      </c>
      <c r="W3579" s="11">
        <v>-47.989100000000001</v>
      </c>
      <c r="X3579" s="11" t="s">
        <v>4513</v>
      </c>
    </row>
    <row r="3580" spans="1:24" x14ac:dyDescent="0.25">
      <c r="A3580" s="11" t="s">
        <v>4513</v>
      </c>
      <c r="B3580" s="11">
        <v>227.02799999999999</v>
      </c>
      <c r="C3580" s="11">
        <v>100</v>
      </c>
      <c r="D3580" s="11">
        <v>174.8562</v>
      </c>
      <c r="E3580" s="11">
        <v>266.87860000000001</v>
      </c>
      <c r="F3580" s="11">
        <v>506.20229999999998</v>
      </c>
      <c r="G3580" s="11">
        <v>940.47540000000004</v>
      </c>
      <c r="H3580" s="11">
        <v>1837.7109</v>
      </c>
      <c r="I3580" s="11">
        <v>0.34289999999999998</v>
      </c>
      <c r="J3580" s="11">
        <v>34.381599999999999</v>
      </c>
      <c r="K3580" s="11">
        <v>25.067900000000002</v>
      </c>
      <c r="L3580" s="11">
        <v>16.6432</v>
      </c>
      <c r="M3580" s="11">
        <v>-8.9999999999999998E-4</v>
      </c>
      <c r="N3580" s="11">
        <v>0.18360000000000001</v>
      </c>
      <c r="O3580" s="11">
        <v>7.1000000000000004E-3</v>
      </c>
      <c r="P3580" s="11">
        <v>0</v>
      </c>
      <c r="Q3580" s="11">
        <v>240.6651</v>
      </c>
      <c r="R3580" s="11">
        <v>254.4759</v>
      </c>
      <c r="S3580" s="11">
        <v>-70.141199999999998</v>
      </c>
      <c r="T3580" s="11">
        <v>0.73509999999999998</v>
      </c>
      <c r="U3580" s="11">
        <v>8.9682999999999993</v>
      </c>
      <c r="V3580" s="11">
        <v>-1.1287</v>
      </c>
      <c r="W3580" s="11">
        <v>-47.672499999999999</v>
      </c>
      <c r="X3580" s="11" t="s">
        <v>4513</v>
      </c>
    </row>
    <row r="3581" spans="1:24" x14ac:dyDescent="0.25">
      <c r="A3581" s="11" t="s">
        <v>1141</v>
      </c>
      <c r="B3581" s="11">
        <v>145.0239</v>
      </c>
      <c r="C3581" s="11">
        <v>100</v>
      </c>
      <c r="D3581" s="11">
        <v>131.6611</v>
      </c>
      <c r="E3581" s="11">
        <v>199.4742</v>
      </c>
      <c r="F3581" s="11">
        <v>331.41079999999999</v>
      </c>
      <c r="G3581" s="11">
        <v>568.80529999999999</v>
      </c>
      <c r="H3581" s="11">
        <v>995.39089999999999</v>
      </c>
      <c r="I3581" s="11">
        <v>0.25750000000000001</v>
      </c>
      <c r="J3581" s="11">
        <v>25.9208</v>
      </c>
      <c r="K3581" s="11">
        <v>18.139700000000001</v>
      </c>
      <c r="L3581" s="11">
        <v>10.9429</v>
      </c>
      <c r="M3581" s="11">
        <v>0</v>
      </c>
      <c r="N3581" s="11">
        <v>0</v>
      </c>
      <c r="O3581" s="11">
        <v>0</v>
      </c>
      <c r="P3581" s="11">
        <v>0</v>
      </c>
      <c r="Q3581" s="11">
        <v>141.48679999999999</v>
      </c>
      <c r="R3581" s="11">
        <v>162.38</v>
      </c>
      <c r="S3581" s="11">
        <v>-63.073999999999998</v>
      </c>
      <c r="T3581" s="11">
        <v>0.36049999999999999</v>
      </c>
      <c r="U3581" s="11">
        <v>5.9892000000000003</v>
      </c>
      <c r="V3581" s="11">
        <v>0</v>
      </c>
      <c r="W3581" s="11">
        <v>-47.000900000000001</v>
      </c>
      <c r="X3581" s="11" t="s">
        <v>1141</v>
      </c>
    </row>
    <row r="3582" spans="1:24" x14ac:dyDescent="0.25">
      <c r="A3582" s="11" t="s">
        <v>1141</v>
      </c>
      <c r="B3582" s="11">
        <v>145.0239</v>
      </c>
      <c r="C3582" s="11">
        <v>100</v>
      </c>
      <c r="D3582" s="11">
        <v>131.6611</v>
      </c>
      <c r="E3582" s="11">
        <v>199.4742</v>
      </c>
      <c r="F3582" s="11">
        <v>331.41079999999999</v>
      </c>
      <c r="G3582" s="11">
        <v>568.80529999999999</v>
      </c>
      <c r="H3582" s="11">
        <v>995.39089999999999</v>
      </c>
      <c r="I3582" s="11">
        <v>0.25750000000000001</v>
      </c>
      <c r="J3582" s="11">
        <v>25.9208</v>
      </c>
      <c r="K3582" s="11">
        <v>18.139700000000001</v>
      </c>
      <c r="L3582" s="11">
        <v>10.9429</v>
      </c>
      <c r="M3582" s="11">
        <v>0</v>
      </c>
      <c r="N3582" s="11">
        <v>0</v>
      </c>
      <c r="O3582" s="11">
        <v>0</v>
      </c>
      <c r="P3582" s="11">
        <v>0</v>
      </c>
      <c r="Q3582" s="11">
        <v>141.48679999999999</v>
      </c>
      <c r="R3582" s="11">
        <v>162.38</v>
      </c>
      <c r="S3582" s="11">
        <v>-63.073999999999998</v>
      </c>
      <c r="T3582" s="11">
        <v>0.36049999999999999</v>
      </c>
      <c r="U3582" s="11">
        <v>5.9892000000000003</v>
      </c>
      <c r="V3582" s="11">
        <v>0</v>
      </c>
      <c r="W3582" s="11">
        <v>-47.000900000000001</v>
      </c>
      <c r="X3582" s="11" t="s">
        <v>1141</v>
      </c>
    </row>
    <row r="3583" spans="1:24" x14ac:dyDescent="0.25">
      <c r="A3583" s="11" t="s">
        <v>222</v>
      </c>
      <c r="B3583" s="11">
        <v>369.56740000000002</v>
      </c>
      <c r="C3583" s="11">
        <v>100</v>
      </c>
      <c r="D3583" s="11">
        <v>129.78149999999999</v>
      </c>
      <c r="E3583" s="11">
        <v>198.221</v>
      </c>
      <c r="F3583" s="11">
        <v>339.61660000000001</v>
      </c>
      <c r="G3583" s="11">
        <v>592.37599999999998</v>
      </c>
      <c r="H3583" s="11">
        <v>1058.7091</v>
      </c>
      <c r="I3583" s="11">
        <v>0.2611</v>
      </c>
      <c r="J3583" s="11">
        <v>26.2074</v>
      </c>
      <c r="K3583" s="11">
        <v>18.3355</v>
      </c>
      <c r="L3583" s="11">
        <v>11.1896</v>
      </c>
      <c r="M3583" s="11">
        <v>0</v>
      </c>
      <c r="N3583" s="11">
        <v>0</v>
      </c>
      <c r="O3583" s="11">
        <v>0</v>
      </c>
      <c r="P3583" s="11">
        <v>0</v>
      </c>
      <c r="Q3583" s="11">
        <v>448.75779999999997</v>
      </c>
      <c r="R3583" s="11">
        <v>613.0915</v>
      </c>
      <c r="S3583" s="11">
        <v>-61.412799999999997</v>
      </c>
      <c r="T3583" s="11">
        <v>0.53349999999999997</v>
      </c>
      <c r="U3583" s="11">
        <v>9.6552000000000007</v>
      </c>
      <c r="V3583" s="11">
        <v>0</v>
      </c>
      <c r="W3583" s="11">
        <v>-41.523600000000002</v>
      </c>
      <c r="X3583" s="11" t="s">
        <v>222</v>
      </c>
    </row>
    <row r="3584" spans="1:24" x14ac:dyDescent="0.25">
      <c r="A3584" s="11" t="s">
        <v>783</v>
      </c>
      <c r="B3584" s="11">
        <v>507.1662</v>
      </c>
      <c r="C3584" s="11">
        <v>100</v>
      </c>
      <c r="D3584" s="11">
        <v>218.05080000000001</v>
      </c>
      <c r="E3584" s="11">
        <v>425.46690000000001</v>
      </c>
      <c r="F3584" s="11">
        <v>934.12289999999996</v>
      </c>
      <c r="G3584" s="11">
        <v>2102.2813000000001</v>
      </c>
      <c r="H3584" s="11">
        <v>4842.8588</v>
      </c>
      <c r="I3584" s="11">
        <v>0.47339999999999999</v>
      </c>
      <c r="J3584" s="11">
        <v>47.367800000000003</v>
      </c>
      <c r="K3584" s="11">
        <v>38.373699999999999</v>
      </c>
      <c r="L3584" s="11">
        <v>29.761399999999998</v>
      </c>
      <c r="M3584" s="11">
        <v>0</v>
      </c>
      <c r="N3584" s="11">
        <v>0</v>
      </c>
      <c r="O3584" s="11">
        <v>0</v>
      </c>
      <c r="P3584" s="11">
        <v>0</v>
      </c>
      <c r="Q3584" s="11">
        <v>535.57069999999999</v>
      </c>
      <c r="R3584" s="11">
        <v>353.6044</v>
      </c>
      <c r="S3584" s="11">
        <v>-80.624499999999998</v>
      </c>
      <c r="T3584" s="11">
        <v>0.84609999999999996</v>
      </c>
      <c r="U3584" s="11">
        <v>18.2012</v>
      </c>
      <c r="V3584" s="11">
        <v>0</v>
      </c>
      <c r="W3584" s="11">
        <v>-49.467599999999997</v>
      </c>
      <c r="X3584" s="11" t="s">
        <v>4514</v>
      </c>
    </row>
    <row r="3585" spans="1:24" x14ac:dyDescent="0.25">
      <c r="A3585" s="11" t="s">
        <v>4514</v>
      </c>
      <c r="B3585" s="11">
        <v>507.1662</v>
      </c>
      <c r="C3585" s="11">
        <v>100</v>
      </c>
      <c r="D3585" s="11">
        <v>218.05080000000001</v>
      </c>
      <c r="E3585" s="11">
        <v>425.46690000000001</v>
      </c>
      <c r="F3585" s="11">
        <v>934.12289999999996</v>
      </c>
      <c r="G3585" s="11">
        <v>2102.2813000000001</v>
      </c>
      <c r="H3585" s="11">
        <v>4842.8588</v>
      </c>
      <c r="I3585" s="11">
        <v>0.47339999999999999</v>
      </c>
      <c r="J3585" s="11">
        <v>47.367800000000003</v>
      </c>
      <c r="K3585" s="11">
        <v>38.373699999999999</v>
      </c>
      <c r="L3585" s="11">
        <v>29.761399999999998</v>
      </c>
      <c r="M3585" s="11">
        <v>0</v>
      </c>
      <c r="N3585" s="11">
        <v>0</v>
      </c>
      <c r="O3585" s="11">
        <v>0</v>
      </c>
      <c r="P3585" s="11">
        <v>0</v>
      </c>
      <c r="Q3585" s="11">
        <v>535.57069999999999</v>
      </c>
      <c r="R3585" s="11">
        <v>353.6044</v>
      </c>
      <c r="S3585" s="11">
        <v>-80.624499999999998</v>
      </c>
      <c r="T3585" s="11">
        <v>0.84609999999999996</v>
      </c>
      <c r="U3585" s="11">
        <v>18.2012</v>
      </c>
      <c r="V3585" s="11">
        <v>0</v>
      </c>
      <c r="W3585" s="11">
        <v>-49.467599999999997</v>
      </c>
      <c r="X3585" s="11" t="s">
        <v>4514</v>
      </c>
    </row>
    <row r="3586" spans="1:24" x14ac:dyDescent="0.25">
      <c r="A3586" s="11" t="s">
        <v>4514</v>
      </c>
      <c r="B3586" s="11">
        <v>507.1662</v>
      </c>
      <c r="C3586" s="11">
        <v>100</v>
      </c>
      <c r="D3586" s="11">
        <v>218.05080000000001</v>
      </c>
      <c r="E3586" s="11">
        <v>425.46690000000001</v>
      </c>
      <c r="F3586" s="11">
        <v>934.12289999999996</v>
      </c>
      <c r="G3586" s="11">
        <v>2102.2813000000001</v>
      </c>
      <c r="H3586" s="11">
        <v>4842.8588</v>
      </c>
      <c r="I3586" s="11">
        <v>0.47339999999999999</v>
      </c>
      <c r="J3586" s="11">
        <v>47.367800000000003</v>
      </c>
      <c r="K3586" s="11">
        <v>38.373699999999999</v>
      </c>
      <c r="L3586" s="11">
        <v>29.761399999999998</v>
      </c>
      <c r="M3586" s="11">
        <v>0</v>
      </c>
      <c r="N3586" s="11">
        <v>0</v>
      </c>
      <c r="O3586" s="11">
        <v>0</v>
      </c>
      <c r="P3586" s="11">
        <v>0</v>
      </c>
      <c r="Q3586" s="11">
        <v>517.02319999999997</v>
      </c>
      <c r="R3586" s="11">
        <v>353.6044</v>
      </c>
      <c r="S3586" s="11">
        <v>-80.622799999999998</v>
      </c>
      <c r="T3586" s="11">
        <v>0.84609999999999996</v>
      </c>
      <c r="U3586" s="11">
        <v>18.2012</v>
      </c>
      <c r="V3586" s="11">
        <v>0</v>
      </c>
      <c r="W3586" s="11">
        <v>-49.1556</v>
      </c>
      <c r="X3586" s="11" t="s">
        <v>4514</v>
      </c>
    </row>
    <row r="3587" spans="1:24" x14ac:dyDescent="0.25">
      <c r="A3587" s="11" t="s">
        <v>146</v>
      </c>
      <c r="B3587" s="11">
        <v>131.38759999999999</v>
      </c>
      <c r="C3587" s="11">
        <v>100</v>
      </c>
      <c r="D3587" s="11">
        <v>113.3095</v>
      </c>
      <c r="E3587" s="11">
        <v>140.2628</v>
      </c>
      <c r="F3587" s="11">
        <v>182.62610000000001</v>
      </c>
      <c r="G3587" s="11">
        <v>245.4725</v>
      </c>
      <c r="H3587" s="11">
        <v>337.80599999999998</v>
      </c>
      <c r="I3587" s="11">
        <v>0.161</v>
      </c>
      <c r="J3587" s="11">
        <v>16.6189</v>
      </c>
      <c r="K3587" s="11">
        <v>7.5930999999999997</v>
      </c>
      <c r="L3587" s="11">
        <v>2.3231999999999999</v>
      </c>
      <c r="M3587" s="11">
        <v>0</v>
      </c>
      <c r="N3587" s="11">
        <v>0</v>
      </c>
      <c r="O3587" s="11">
        <v>0</v>
      </c>
      <c r="P3587" s="11">
        <v>0</v>
      </c>
      <c r="Q3587" s="11">
        <v>113.8147</v>
      </c>
      <c r="R3587" s="11">
        <v>90.063299999999998</v>
      </c>
      <c r="S3587" s="11">
        <v>-53.598100000000002</v>
      </c>
      <c r="T3587" s="11">
        <v>0.1699</v>
      </c>
      <c r="U3587" s="11">
        <v>3.6431</v>
      </c>
      <c r="V3587" s="11">
        <v>0</v>
      </c>
      <c r="W3587" s="11">
        <v>-43.1205</v>
      </c>
      <c r="X3587" s="11" t="s">
        <v>146</v>
      </c>
    </row>
    <row r="3588" spans="1:24" x14ac:dyDescent="0.25">
      <c r="A3588" s="11" t="s">
        <v>572</v>
      </c>
      <c r="B3588" s="11">
        <v>208.70490000000001</v>
      </c>
      <c r="C3588" s="11">
        <v>100</v>
      </c>
      <c r="D3588" s="11">
        <v>203.61420000000001</v>
      </c>
      <c r="E3588" s="11">
        <v>425.78530000000001</v>
      </c>
      <c r="F3588" s="11">
        <v>947.89239999999995</v>
      </c>
      <c r="G3588" s="11">
        <v>2164.5461</v>
      </c>
      <c r="H3588" s="11">
        <v>5054.0581000000002</v>
      </c>
      <c r="I3588" s="11">
        <v>0.4672</v>
      </c>
      <c r="J3588" s="11">
        <v>46.767899999999997</v>
      </c>
      <c r="K3588" s="11">
        <v>38.237099999999998</v>
      </c>
      <c r="L3588" s="11">
        <v>29.936199999999999</v>
      </c>
      <c r="M3588" s="11">
        <v>0</v>
      </c>
      <c r="N3588" s="11">
        <v>0</v>
      </c>
      <c r="O3588" s="11">
        <v>0</v>
      </c>
      <c r="P3588" s="11">
        <v>0</v>
      </c>
      <c r="Q3588" s="11">
        <v>240.6653</v>
      </c>
      <c r="R3588" s="11">
        <v>193.26329999999999</v>
      </c>
      <c r="S3588" s="11">
        <v>-78.302800000000005</v>
      </c>
      <c r="T3588" s="11">
        <v>0.63849999999999996</v>
      </c>
      <c r="U3588" s="11">
        <v>7.0842000000000001</v>
      </c>
      <c r="V3588" s="11">
        <v>-1.8892</v>
      </c>
      <c r="W3588" s="11">
        <v>-58.913699999999999</v>
      </c>
      <c r="X3588" s="11" t="s">
        <v>4515</v>
      </c>
    </row>
    <row r="3589" spans="1:24" x14ac:dyDescent="0.25">
      <c r="A3589" s="11" t="s">
        <v>4515</v>
      </c>
      <c r="B3589" s="11">
        <v>208.70490000000001</v>
      </c>
      <c r="C3589" s="11">
        <v>100</v>
      </c>
      <c r="D3589" s="11">
        <v>203.61420000000001</v>
      </c>
      <c r="E3589" s="11">
        <v>425.78530000000001</v>
      </c>
      <c r="F3589" s="11">
        <v>947.89239999999995</v>
      </c>
      <c r="G3589" s="11">
        <v>2164.5461</v>
      </c>
      <c r="H3589" s="11">
        <v>5054.0581000000002</v>
      </c>
      <c r="I3589" s="11">
        <v>0.4672</v>
      </c>
      <c r="J3589" s="11">
        <v>46.767899999999997</v>
      </c>
      <c r="K3589" s="11">
        <v>38.237099999999998</v>
      </c>
      <c r="L3589" s="11">
        <v>29.936199999999999</v>
      </c>
      <c r="M3589" s="11">
        <v>0</v>
      </c>
      <c r="N3589" s="11">
        <v>0</v>
      </c>
      <c r="O3589" s="11">
        <v>0</v>
      </c>
      <c r="P3589" s="11">
        <v>0</v>
      </c>
      <c r="Q3589" s="11">
        <v>240.6653</v>
      </c>
      <c r="R3589" s="11">
        <v>193.26329999999999</v>
      </c>
      <c r="S3589" s="11">
        <v>-78.302800000000005</v>
      </c>
      <c r="T3589" s="11">
        <v>0.63849999999999996</v>
      </c>
      <c r="U3589" s="11">
        <v>7.0842000000000001</v>
      </c>
      <c r="V3589" s="11">
        <v>-1.8892</v>
      </c>
      <c r="W3589" s="11">
        <v>-58.913699999999999</v>
      </c>
      <c r="X3589" s="11" t="s">
        <v>4515</v>
      </c>
    </row>
    <row r="3590" spans="1:24" x14ac:dyDescent="0.25">
      <c r="A3590" s="11" t="s">
        <v>4515</v>
      </c>
      <c r="B3590" s="11">
        <v>208.70490000000001</v>
      </c>
      <c r="C3590" s="11">
        <v>100</v>
      </c>
      <c r="D3590" s="11">
        <v>203.61420000000001</v>
      </c>
      <c r="E3590" s="11">
        <v>425.78530000000001</v>
      </c>
      <c r="F3590" s="11">
        <v>947.89239999999995</v>
      </c>
      <c r="G3590" s="11">
        <v>2164.5461</v>
      </c>
      <c r="H3590" s="11">
        <v>5054.0581000000002</v>
      </c>
      <c r="I3590" s="11">
        <v>0.4672</v>
      </c>
      <c r="J3590" s="11">
        <v>46.767899999999997</v>
      </c>
      <c r="K3590" s="11">
        <v>38.237099999999998</v>
      </c>
      <c r="L3590" s="11">
        <v>29.936199999999999</v>
      </c>
      <c r="M3590" s="11">
        <v>0</v>
      </c>
      <c r="N3590" s="11">
        <v>0</v>
      </c>
      <c r="O3590" s="11">
        <v>0</v>
      </c>
      <c r="P3590" s="11">
        <v>0</v>
      </c>
      <c r="Q3590" s="11">
        <v>233.15880000000001</v>
      </c>
      <c r="R3590" s="11">
        <v>193.26329999999999</v>
      </c>
      <c r="S3590" s="11">
        <v>-78.301199999999994</v>
      </c>
      <c r="T3590" s="11">
        <v>0.63849999999999996</v>
      </c>
      <c r="U3590" s="11">
        <v>7.0842000000000001</v>
      </c>
      <c r="V3590" s="11">
        <v>-1.8812</v>
      </c>
      <c r="W3590" s="11">
        <v>-58.593800000000002</v>
      </c>
      <c r="X3590" s="11" t="s">
        <v>4515</v>
      </c>
    </row>
    <row r="3591" spans="1:24" x14ac:dyDescent="0.25">
      <c r="A3591" s="11" t="s">
        <v>4516</v>
      </c>
      <c r="B3591" s="11">
        <v>192.33430000000001</v>
      </c>
      <c r="C3591" s="11">
        <v>100</v>
      </c>
      <c r="D3591" s="11">
        <v>197.3853</v>
      </c>
      <c r="E3591" s="11">
        <v>408.75700000000001</v>
      </c>
      <c r="F3591" s="11">
        <v>902.29650000000004</v>
      </c>
      <c r="G3591" s="11">
        <v>2048.1866</v>
      </c>
      <c r="H3591" s="11">
        <v>4760.6219000000001</v>
      </c>
      <c r="I3591" s="11">
        <v>0.44969999999999999</v>
      </c>
      <c r="J3591" s="11">
        <v>45.017400000000002</v>
      </c>
      <c r="K3591" s="11">
        <v>36.586100000000002</v>
      </c>
      <c r="L3591" s="11">
        <v>28.505700000000001</v>
      </c>
      <c r="M3591" s="11">
        <v>0</v>
      </c>
      <c r="N3591" s="11">
        <v>0</v>
      </c>
      <c r="O3591" s="11">
        <v>0</v>
      </c>
      <c r="P3591" s="11">
        <v>0</v>
      </c>
      <c r="Q3591" s="11">
        <v>217.94710000000001</v>
      </c>
      <c r="R3591" s="11">
        <v>179.23660000000001</v>
      </c>
      <c r="S3591" s="11">
        <v>-77.177700000000002</v>
      </c>
      <c r="T3591" s="11">
        <v>0.59640000000000004</v>
      </c>
      <c r="U3591" s="11">
        <v>6.4897</v>
      </c>
      <c r="V3591" s="11">
        <v>-1.8892</v>
      </c>
      <c r="W3591" s="11">
        <v>-58.3078</v>
      </c>
      <c r="X3591" s="11" t="s">
        <v>4516</v>
      </c>
    </row>
    <row r="3592" spans="1:24" x14ac:dyDescent="0.25">
      <c r="A3592" s="11" t="s">
        <v>4516</v>
      </c>
      <c r="B3592" s="11">
        <v>192.33430000000001</v>
      </c>
      <c r="C3592" s="11">
        <v>100</v>
      </c>
      <c r="D3592" s="11">
        <v>197.3853</v>
      </c>
      <c r="E3592" s="11">
        <v>408.75700000000001</v>
      </c>
      <c r="F3592" s="11">
        <v>902.29650000000004</v>
      </c>
      <c r="G3592" s="11">
        <v>2048.1866</v>
      </c>
      <c r="H3592" s="11">
        <v>4760.6219000000001</v>
      </c>
      <c r="I3592" s="11">
        <v>0.44969999999999999</v>
      </c>
      <c r="J3592" s="11">
        <v>45.017400000000002</v>
      </c>
      <c r="K3592" s="11">
        <v>36.586100000000002</v>
      </c>
      <c r="L3592" s="11">
        <v>28.505700000000001</v>
      </c>
      <c r="M3592" s="11">
        <v>0</v>
      </c>
      <c r="N3592" s="11">
        <v>0</v>
      </c>
      <c r="O3592" s="11">
        <v>0</v>
      </c>
      <c r="P3592" s="11">
        <v>0</v>
      </c>
      <c r="Q3592" s="11">
        <v>217.94710000000001</v>
      </c>
      <c r="R3592" s="11">
        <v>179.23660000000001</v>
      </c>
      <c r="S3592" s="11">
        <v>-77.177700000000002</v>
      </c>
      <c r="T3592" s="11">
        <v>0.59640000000000004</v>
      </c>
      <c r="U3592" s="11">
        <v>6.4897</v>
      </c>
      <c r="V3592" s="11">
        <v>-1.8892</v>
      </c>
      <c r="W3592" s="11">
        <v>-58.3078</v>
      </c>
      <c r="X3592" s="11" t="s">
        <v>4516</v>
      </c>
    </row>
    <row r="3593" spans="1:24" x14ac:dyDescent="0.25">
      <c r="A3593" s="11" t="s">
        <v>4516</v>
      </c>
      <c r="B3593" s="11">
        <v>192.33430000000001</v>
      </c>
      <c r="C3593" s="11">
        <v>100</v>
      </c>
      <c r="D3593" s="11">
        <v>197.3853</v>
      </c>
      <c r="E3593" s="11">
        <v>408.75700000000001</v>
      </c>
      <c r="F3593" s="11">
        <v>902.29650000000004</v>
      </c>
      <c r="G3593" s="11">
        <v>2048.1866</v>
      </c>
      <c r="H3593" s="11">
        <v>4760.6219000000001</v>
      </c>
      <c r="I3593" s="11">
        <v>0.44969999999999999</v>
      </c>
      <c r="J3593" s="11">
        <v>45.017400000000002</v>
      </c>
      <c r="K3593" s="11">
        <v>36.586100000000002</v>
      </c>
      <c r="L3593" s="11">
        <v>28.505700000000001</v>
      </c>
      <c r="M3593" s="11">
        <v>0</v>
      </c>
      <c r="N3593" s="11">
        <v>0</v>
      </c>
      <c r="O3593" s="11">
        <v>0</v>
      </c>
      <c r="P3593" s="11">
        <v>0</v>
      </c>
      <c r="Q3593" s="11">
        <v>212.70400000000001</v>
      </c>
      <c r="R3593" s="11">
        <v>179.23660000000001</v>
      </c>
      <c r="S3593" s="11">
        <v>-77.176100000000005</v>
      </c>
      <c r="T3593" s="11">
        <v>0.59640000000000004</v>
      </c>
      <c r="U3593" s="11">
        <v>6.4897</v>
      </c>
      <c r="V3593" s="11">
        <v>-1.8812</v>
      </c>
      <c r="W3593" s="11">
        <v>-57.987900000000003</v>
      </c>
      <c r="X3593" s="11" t="s">
        <v>4516</v>
      </c>
    </row>
    <row r="3594" spans="1:24" x14ac:dyDescent="0.25">
      <c r="A3594" s="11" t="s">
        <v>760</v>
      </c>
      <c r="B3594" s="11">
        <v>401.12209999999999</v>
      </c>
      <c r="C3594" s="11">
        <v>-100</v>
      </c>
      <c r="D3594" s="11">
        <v>83.450400000000002</v>
      </c>
      <c r="E3594" s="11">
        <v>-29.314900000000002</v>
      </c>
      <c r="F3594" s="11">
        <v>52.456000000000003</v>
      </c>
      <c r="G3594" s="11">
        <v>-15.3652</v>
      </c>
      <c r="H3594" s="11">
        <v>53.070399999999999</v>
      </c>
      <c r="I3594" s="11">
        <v>9.2999999999999992E-3</v>
      </c>
      <c r="J3594" s="11">
        <v>1.0895999999999999</v>
      </c>
      <c r="K3594" s="11">
        <v>0.25850000000000001</v>
      </c>
      <c r="L3594" s="11">
        <v>2.58E-2</v>
      </c>
      <c r="M3594" s="11">
        <v>-1.2999999999999999E-2</v>
      </c>
      <c r="N3594" s="11">
        <v>1.4958</v>
      </c>
      <c r="O3594" s="11">
        <v>0.35320000000000001</v>
      </c>
      <c r="P3594" s="11">
        <v>1.9199999999999998E-2</v>
      </c>
      <c r="Q3594" s="11">
        <v>512.95320000000004</v>
      </c>
      <c r="R3594" s="11">
        <v>381.55430000000001</v>
      </c>
      <c r="S3594" s="11">
        <v>-41.073300000000003</v>
      </c>
      <c r="T3594" s="11">
        <v>0.73040000000000005</v>
      </c>
      <c r="U3594" s="11">
        <v>14.6829</v>
      </c>
      <c r="V3594" s="11">
        <v>-3.4005000000000001</v>
      </c>
      <c r="W3594" s="11">
        <v>-20.446100000000001</v>
      </c>
      <c r="X3594" s="11" t="s">
        <v>760</v>
      </c>
    </row>
    <row r="3595" spans="1:24" x14ac:dyDescent="0.25">
      <c r="A3595" s="11" t="s">
        <v>92</v>
      </c>
      <c r="B3595" s="11">
        <v>356.70710000000003</v>
      </c>
      <c r="C3595" s="11">
        <v>100</v>
      </c>
      <c r="D3595" s="11">
        <v>152.31010000000001</v>
      </c>
      <c r="E3595" s="11">
        <v>208.8278</v>
      </c>
      <c r="F3595" s="11">
        <v>328.52319999999997</v>
      </c>
      <c r="G3595" s="11">
        <v>539.04809999999998</v>
      </c>
      <c r="H3595" s="11">
        <v>921.89919999999995</v>
      </c>
      <c r="I3595" s="11">
        <v>0.25669999999999998</v>
      </c>
      <c r="J3595" s="11">
        <v>26.051500000000001</v>
      </c>
      <c r="K3595" s="11">
        <v>15.639900000000001</v>
      </c>
      <c r="L3595" s="11">
        <v>8.4303000000000008</v>
      </c>
      <c r="M3595" s="11">
        <v>0</v>
      </c>
      <c r="N3595" s="11">
        <v>0</v>
      </c>
      <c r="O3595" s="11">
        <v>0</v>
      </c>
      <c r="P3595" s="11">
        <v>0</v>
      </c>
      <c r="Q3595" s="11">
        <v>465.00510000000003</v>
      </c>
      <c r="R3595" s="11">
        <v>357.57979999999998</v>
      </c>
      <c r="S3595" s="11">
        <v>-67.250100000000003</v>
      </c>
      <c r="T3595" s="11">
        <v>0.59489999999999998</v>
      </c>
      <c r="U3595" s="11">
        <v>14.3598</v>
      </c>
      <c r="V3595" s="11">
        <v>-3.4005000000000001</v>
      </c>
      <c r="W3595" s="11">
        <v>-40.169400000000003</v>
      </c>
      <c r="X3595" s="11" t="s">
        <v>4517</v>
      </c>
    </row>
    <row r="3596" spans="1:24" x14ac:dyDescent="0.25">
      <c r="A3596" s="11" t="s">
        <v>4517</v>
      </c>
      <c r="B3596" s="11">
        <v>356.70710000000003</v>
      </c>
      <c r="C3596" s="11">
        <v>100</v>
      </c>
      <c r="D3596" s="11">
        <v>152.31010000000001</v>
      </c>
      <c r="E3596" s="11">
        <v>208.8278</v>
      </c>
      <c r="F3596" s="11">
        <v>328.52319999999997</v>
      </c>
      <c r="G3596" s="11">
        <v>539.04809999999998</v>
      </c>
      <c r="H3596" s="11">
        <v>921.89919999999995</v>
      </c>
      <c r="I3596" s="11">
        <v>0.25669999999999998</v>
      </c>
      <c r="J3596" s="11">
        <v>26.051500000000001</v>
      </c>
      <c r="K3596" s="11">
        <v>15.639900000000001</v>
      </c>
      <c r="L3596" s="11">
        <v>8.4303000000000008</v>
      </c>
      <c r="M3596" s="11">
        <v>0</v>
      </c>
      <c r="N3596" s="11">
        <v>0</v>
      </c>
      <c r="O3596" s="11">
        <v>0</v>
      </c>
      <c r="P3596" s="11">
        <v>0</v>
      </c>
      <c r="Q3596" s="11">
        <v>465.00510000000003</v>
      </c>
      <c r="R3596" s="11">
        <v>357.57979999999998</v>
      </c>
      <c r="S3596" s="11">
        <v>-67.250100000000003</v>
      </c>
      <c r="T3596" s="11">
        <v>0.59489999999999998</v>
      </c>
      <c r="U3596" s="11">
        <v>14.3598</v>
      </c>
      <c r="V3596" s="11">
        <v>-3.4005000000000001</v>
      </c>
      <c r="W3596" s="11">
        <v>-40.169400000000003</v>
      </c>
      <c r="X3596" s="11" t="s">
        <v>4517</v>
      </c>
    </row>
    <row r="3597" spans="1:24" x14ac:dyDescent="0.25">
      <c r="A3597" s="11" t="s">
        <v>4517</v>
      </c>
      <c r="B3597" s="11">
        <v>356.70710000000003</v>
      </c>
      <c r="C3597" s="11">
        <v>100</v>
      </c>
      <c r="D3597" s="11">
        <v>152.31010000000001</v>
      </c>
      <c r="E3597" s="11">
        <v>208.8278</v>
      </c>
      <c r="F3597" s="11">
        <v>328.52319999999997</v>
      </c>
      <c r="G3597" s="11">
        <v>539.04809999999998</v>
      </c>
      <c r="H3597" s="11">
        <v>921.89919999999995</v>
      </c>
      <c r="I3597" s="11">
        <v>0.25669999999999998</v>
      </c>
      <c r="J3597" s="11">
        <v>26.051500000000001</v>
      </c>
      <c r="K3597" s="11">
        <v>15.639900000000001</v>
      </c>
      <c r="L3597" s="11">
        <v>8.4303000000000008</v>
      </c>
      <c r="M3597" s="11">
        <v>0</v>
      </c>
      <c r="N3597" s="11">
        <v>0</v>
      </c>
      <c r="O3597" s="11">
        <v>0</v>
      </c>
      <c r="P3597" s="11">
        <v>0</v>
      </c>
      <c r="Q3597" s="11">
        <v>455.31400000000002</v>
      </c>
      <c r="R3597" s="11">
        <v>357.57979999999998</v>
      </c>
      <c r="S3597" s="11">
        <v>-67.248699999999999</v>
      </c>
      <c r="T3597" s="11">
        <v>0.59489999999999998</v>
      </c>
      <c r="U3597" s="11">
        <v>14.3598</v>
      </c>
      <c r="V3597" s="11">
        <v>-3.3860999999999999</v>
      </c>
      <c r="W3597" s="11">
        <v>-39.843299999999999</v>
      </c>
      <c r="X3597" s="11" t="s">
        <v>4517</v>
      </c>
    </row>
    <row r="3598" spans="1:24" x14ac:dyDescent="0.25">
      <c r="A3598" s="11" t="s">
        <v>761</v>
      </c>
      <c r="B3598" s="11">
        <v>480.911</v>
      </c>
      <c r="C3598" s="11">
        <v>-100</v>
      </c>
      <c r="D3598" s="11">
        <v>86.239199999999997</v>
      </c>
      <c r="E3598" s="11">
        <v>-28.6294</v>
      </c>
      <c r="F3598" s="11">
        <v>52.796199999999999</v>
      </c>
      <c r="G3598" s="11">
        <v>-15.1877</v>
      </c>
      <c r="H3598" s="11">
        <v>53.622100000000003</v>
      </c>
      <c r="I3598" s="11">
        <v>9.5999999999999992E-3</v>
      </c>
      <c r="J3598" s="11">
        <v>1.1101000000000001</v>
      </c>
      <c r="K3598" s="11">
        <v>0.26669999999999999</v>
      </c>
      <c r="L3598" s="11">
        <v>2.5899999999999999E-2</v>
      </c>
      <c r="M3598" s="11">
        <v>-1.3100000000000001E-2</v>
      </c>
      <c r="N3598" s="11">
        <v>1.5059</v>
      </c>
      <c r="O3598" s="11">
        <v>0.36109999999999998</v>
      </c>
      <c r="P3598" s="11">
        <v>2.1600000000000001E-2</v>
      </c>
      <c r="Q3598" s="11">
        <v>601.14980000000003</v>
      </c>
      <c r="R3598" s="11">
        <v>437.661</v>
      </c>
      <c r="S3598" s="11">
        <v>-41.242400000000004</v>
      </c>
      <c r="T3598" s="11">
        <v>0.81369999999999998</v>
      </c>
      <c r="U3598" s="11">
        <v>17.657499999999999</v>
      </c>
      <c r="V3598" s="11">
        <v>-3.4005000000000001</v>
      </c>
      <c r="W3598" s="11">
        <v>-17.293199999999999</v>
      </c>
      <c r="X3598" s="11" t="s">
        <v>761</v>
      </c>
    </row>
    <row r="3599" spans="1:24" x14ac:dyDescent="0.25">
      <c r="A3599" s="11" t="s">
        <v>762</v>
      </c>
      <c r="B3599" s="11">
        <v>441.09359999999998</v>
      </c>
      <c r="C3599" s="11">
        <v>-100</v>
      </c>
      <c r="D3599" s="11">
        <v>84.7273</v>
      </c>
      <c r="E3599" s="11">
        <v>-28.778700000000001</v>
      </c>
      <c r="F3599" s="11">
        <v>52.6233</v>
      </c>
      <c r="G3599" s="11">
        <v>-15.1204</v>
      </c>
      <c r="H3599" s="11">
        <v>53.4544</v>
      </c>
      <c r="I3599" s="11">
        <v>9.4999999999999998E-3</v>
      </c>
      <c r="J3599" s="11">
        <v>1.1107</v>
      </c>
      <c r="K3599" s="11">
        <v>0.26500000000000001</v>
      </c>
      <c r="L3599" s="11">
        <v>2.5899999999999999E-2</v>
      </c>
      <c r="M3599" s="11">
        <v>-1.2999999999999999E-2</v>
      </c>
      <c r="N3599" s="11">
        <v>1.4966999999999999</v>
      </c>
      <c r="O3599" s="11">
        <v>0.35659999999999997</v>
      </c>
      <c r="P3599" s="11">
        <v>2.06E-2</v>
      </c>
      <c r="Q3599" s="11">
        <v>557.07230000000004</v>
      </c>
      <c r="R3599" s="11">
        <v>409.60770000000002</v>
      </c>
      <c r="S3599" s="11">
        <v>-41.098199999999999</v>
      </c>
      <c r="T3599" s="11">
        <v>0.76910000000000001</v>
      </c>
      <c r="U3599" s="11">
        <v>16.174700000000001</v>
      </c>
      <c r="V3599" s="11">
        <v>-3.4005000000000001</v>
      </c>
      <c r="W3599" s="11">
        <v>-18.7621</v>
      </c>
      <c r="X3599" s="11" t="s">
        <v>762</v>
      </c>
    </row>
    <row r="3600" spans="1:24" x14ac:dyDescent="0.25">
      <c r="A3600" s="11" t="s">
        <v>4567</v>
      </c>
      <c r="B3600" s="11">
        <v>283.8449</v>
      </c>
      <c r="C3600" s="11">
        <v>100</v>
      </c>
      <c r="D3600" s="11">
        <v>128.63659999999999</v>
      </c>
      <c r="E3600" s="11">
        <v>180.24799999999999</v>
      </c>
      <c r="F3600" s="11">
        <v>286.43720000000002</v>
      </c>
      <c r="G3600" s="11">
        <v>464.56169999999997</v>
      </c>
      <c r="H3600" s="11">
        <v>780.16899999999998</v>
      </c>
      <c r="I3600" s="11">
        <v>0.24210000000000001</v>
      </c>
      <c r="J3600" s="11">
        <v>24.291699999999999</v>
      </c>
      <c r="K3600" s="11">
        <v>15.1273</v>
      </c>
      <c r="L3600" s="11">
        <v>7.5435999999999996</v>
      </c>
      <c r="M3600" s="11">
        <v>0</v>
      </c>
      <c r="N3600" s="11">
        <v>0</v>
      </c>
      <c r="O3600" s="11">
        <v>0</v>
      </c>
      <c r="P3600" s="11">
        <v>0</v>
      </c>
      <c r="Q3600" s="11">
        <v>320.6429</v>
      </c>
      <c r="R3600" s="11">
        <v>412.14960000000002</v>
      </c>
      <c r="S3600" s="11">
        <v>-60.366100000000003</v>
      </c>
      <c r="T3600" s="11">
        <v>0.56479999999999997</v>
      </c>
      <c r="U3600" s="11">
        <v>7.6844000000000001</v>
      </c>
      <c r="V3600" s="11">
        <v>0</v>
      </c>
      <c r="W3600" s="11">
        <v>-41.375599999999999</v>
      </c>
      <c r="X3600" s="11" t="s">
        <v>4567</v>
      </c>
    </row>
    <row r="3601" spans="1:24" x14ac:dyDescent="0.25">
      <c r="A3601" s="11" t="s">
        <v>4518</v>
      </c>
      <c r="B3601" s="11">
        <v>308.16840000000002</v>
      </c>
      <c r="C3601" s="11">
        <v>100</v>
      </c>
      <c r="D3601" s="11">
        <v>210.1713</v>
      </c>
      <c r="E3601" s="11">
        <v>423.61399999999998</v>
      </c>
      <c r="F3601" s="11">
        <v>929.56020000000001</v>
      </c>
      <c r="G3601" s="11">
        <v>2090.8726000000001</v>
      </c>
      <c r="H3601" s="11">
        <v>4811.6414999999997</v>
      </c>
      <c r="I3601" s="11">
        <v>0.47270000000000001</v>
      </c>
      <c r="J3601" s="11">
        <v>47.296399999999998</v>
      </c>
      <c r="K3601" s="11">
        <v>38.2988</v>
      </c>
      <c r="L3601" s="11">
        <v>29.6721</v>
      </c>
      <c r="M3601" s="11">
        <v>0</v>
      </c>
      <c r="N3601" s="11">
        <v>0</v>
      </c>
      <c r="O3601" s="11">
        <v>0</v>
      </c>
      <c r="P3601" s="11">
        <v>0</v>
      </c>
      <c r="Q3601" s="11">
        <v>313.83890000000002</v>
      </c>
      <c r="R3601" s="11">
        <v>213.33770000000001</v>
      </c>
      <c r="S3601" s="11">
        <v>-79.784099999999995</v>
      </c>
      <c r="T3601" s="11">
        <v>0.67949999999999999</v>
      </c>
      <c r="U3601" s="11">
        <v>10.7875</v>
      </c>
      <c r="V3601" s="11">
        <v>0</v>
      </c>
      <c r="W3601" s="11">
        <v>-56.259599999999999</v>
      </c>
      <c r="X3601" s="11" t="s">
        <v>4518</v>
      </c>
    </row>
    <row r="3602" spans="1:24" x14ac:dyDescent="0.25">
      <c r="A3602" s="11" t="s">
        <v>4518</v>
      </c>
      <c r="B3602" s="11">
        <v>308.16840000000002</v>
      </c>
      <c r="C3602" s="11">
        <v>100</v>
      </c>
      <c r="D3602" s="11">
        <v>210.1713</v>
      </c>
      <c r="E3602" s="11">
        <v>423.61399999999998</v>
      </c>
      <c r="F3602" s="11">
        <v>929.56020000000001</v>
      </c>
      <c r="G3602" s="11">
        <v>2090.8726000000001</v>
      </c>
      <c r="H3602" s="11">
        <v>4811.6414999999997</v>
      </c>
      <c r="I3602" s="11">
        <v>0.47270000000000001</v>
      </c>
      <c r="J3602" s="11">
        <v>47.296399999999998</v>
      </c>
      <c r="K3602" s="11">
        <v>38.2988</v>
      </c>
      <c r="L3602" s="11">
        <v>29.6721</v>
      </c>
      <c r="M3602" s="11">
        <v>0</v>
      </c>
      <c r="N3602" s="11">
        <v>0</v>
      </c>
      <c r="O3602" s="11">
        <v>0</v>
      </c>
      <c r="P3602" s="11">
        <v>0</v>
      </c>
      <c r="Q3602" s="11">
        <v>313.83890000000002</v>
      </c>
      <c r="R3602" s="11">
        <v>213.33770000000001</v>
      </c>
      <c r="S3602" s="11">
        <v>-79.784099999999995</v>
      </c>
      <c r="T3602" s="11">
        <v>0.67949999999999999</v>
      </c>
      <c r="U3602" s="11">
        <v>10.7875</v>
      </c>
      <c r="V3602" s="11">
        <v>0</v>
      </c>
      <c r="W3602" s="11">
        <v>-56.259599999999999</v>
      </c>
      <c r="X3602" s="11" t="s">
        <v>4518</v>
      </c>
    </row>
    <row r="3603" spans="1:24" x14ac:dyDescent="0.25">
      <c r="A3603" s="11" t="s">
        <v>4518</v>
      </c>
      <c r="B3603" s="11">
        <v>308.16840000000002</v>
      </c>
      <c r="C3603" s="11">
        <v>100</v>
      </c>
      <c r="D3603" s="11">
        <v>210.1713</v>
      </c>
      <c r="E3603" s="11">
        <v>423.61399999999998</v>
      </c>
      <c r="F3603" s="11">
        <v>929.56020000000001</v>
      </c>
      <c r="G3603" s="11">
        <v>2090.8726000000001</v>
      </c>
      <c r="H3603" s="11">
        <v>4811.6414999999997</v>
      </c>
      <c r="I3603" s="11">
        <v>0.47270000000000001</v>
      </c>
      <c r="J3603" s="11">
        <v>47.296399999999998</v>
      </c>
      <c r="K3603" s="11">
        <v>38.2988</v>
      </c>
      <c r="L3603" s="11">
        <v>29.6721</v>
      </c>
      <c r="M3603" s="11">
        <v>0</v>
      </c>
      <c r="N3603" s="11">
        <v>0</v>
      </c>
      <c r="O3603" s="11">
        <v>0</v>
      </c>
      <c r="P3603" s="11">
        <v>0</v>
      </c>
      <c r="Q3603" s="11">
        <v>304.05459999999999</v>
      </c>
      <c r="R3603" s="11">
        <v>213.33770000000001</v>
      </c>
      <c r="S3603" s="11">
        <v>-79.782499999999999</v>
      </c>
      <c r="T3603" s="11">
        <v>0.67949999999999999</v>
      </c>
      <c r="U3603" s="11">
        <v>10.7875</v>
      </c>
      <c r="V3603" s="11">
        <v>0</v>
      </c>
      <c r="W3603" s="11">
        <v>-55.947600000000001</v>
      </c>
      <c r="X3603" s="11" t="s">
        <v>4518</v>
      </c>
    </row>
    <row r="3604" spans="1:24" x14ac:dyDescent="0.25">
      <c r="A3604" s="11" t="s">
        <v>1794</v>
      </c>
      <c r="B3604" s="11">
        <v>399.42180000000002</v>
      </c>
      <c r="C3604" s="11">
        <v>100</v>
      </c>
      <c r="D3604" s="11">
        <v>218.23599999999999</v>
      </c>
      <c r="E3604" s="11">
        <v>359.68650000000002</v>
      </c>
      <c r="F3604" s="11">
        <v>704.82</v>
      </c>
      <c r="G3604" s="11">
        <v>1404.461</v>
      </c>
      <c r="H3604" s="11">
        <v>2900.1291000000001</v>
      </c>
      <c r="I3604" s="11">
        <v>0.43769999999999998</v>
      </c>
      <c r="J3604" s="11">
        <v>43.983199999999997</v>
      </c>
      <c r="K3604" s="11">
        <v>32.599600000000002</v>
      </c>
      <c r="L3604" s="11">
        <v>22.729600000000001</v>
      </c>
      <c r="M3604" s="11">
        <v>0</v>
      </c>
      <c r="N3604" s="11">
        <v>0</v>
      </c>
      <c r="O3604" s="11">
        <v>0</v>
      </c>
      <c r="P3604" s="11">
        <v>0</v>
      </c>
      <c r="Q3604" s="11">
        <v>411.7253</v>
      </c>
      <c r="R3604" s="11">
        <v>297.41140000000001</v>
      </c>
      <c r="S3604" s="11">
        <v>-78.635800000000003</v>
      </c>
      <c r="T3604" s="11">
        <v>0.85329999999999995</v>
      </c>
      <c r="U3604" s="11">
        <v>13.7765</v>
      </c>
      <c r="V3604" s="11">
        <v>0</v>
      </c>
      <c r="W3604" s="11">
        <v>-51.950200000000002</v>
      </c>
      <c r="X3604" s="11" t="s">
        <v>4519</v>
      </c>
    </row>
    <row r="3605" spans="1:24" x14ac:dyDescent="0.25">
      <c r="A3605" s="11" t="s">
        <v>4519</v>
      </c>
      <c r="B3605" s="11">
        <v>399.42180000000002</v>
      </c>
      <c r="C3605" s="11">
        <v>100</v>
      </c>
      <c r="D3605" s="11">
        <v>218.23599999999999</v>
      </c>
      <c r="E3605" s="11">
        <v>359.68650000000002</v>
      </c>
      <c r="F3605" s="11">
        <v>704.82</v>
      </c>
      <c r="G3605" s="11">
        <v>1404.461</v>
      </c>
      <c r="H3605" s="11">
        <v>2900.1291000000001</v>
      </c>
      <c r="I3605" s="11">
        <v>0.43769999999999998</v>
      </c>
      <c r="J3605" s="11">
        <v>43.983199999999997</v>
      </c>
      <c r="K3605" s="11">
        <v>32.599600000000002</v>
      </c>
      <c r="L3605" s="11">
        <v>22.729600000000001</v>
      </c>
      <c r="M3605" s="11">
        <v>0</v>
      </c>
      <c r="N3605" s="11">
        <v>0</v>
      </c>
      <c r="O3605" s="11">
        <v>0</v>
      </c>
      <c r="P3605" s="11">
        <v>0</v>
      </c>
      <c r="Q3605" s="11">
        <v>411.7253</v>
      </c>
      <c r="R3605" s="11">
        <v>297.41140000000001</v>
      </c>
      <c r="S3605" s="11">
        <v>-78.635800000000003</v>
      </c>
      <c r="T3605" s="11">
        <v>0.85329999999999995</v>
      </c>
      <c r="U3605" s="11">
        <v>13.7765</v>
      </c>
      <c r="V3605" s="11">
        <v>0</v>
      </c>
      <c r="W3605" s="11">
        <v>-51.950200000000002</v>
      </c>
      <c r="X3605" s="11" t="s">
        <v>4519</v>
      </c>
    </row>
    <row r="3606" spans="1:24" x14ac:dyDescent="0.25">
      <c r="A3606" s="11" t="s">
        <v>4519</v>
      </c>
      <c r="B3606" s="11">
        <v>399.42180000000002</v>
      </c>
      <c r="C3606" s="11">
        <v>100</v>
      </c>
      <c r="D3606" s="11">
        <v>218.23599999999999</v>
      </c>
      <c r="E3606" s="11">
        <v>359.68650000000002</v>
      </c>
      <c r="F3606" s="11">
        <v>704.82</v>
      </c>
      <c r="G3606" s="11">
        <v>1404.461</v>
      </c>
      <c r="H3606" s="11">
        <v>2900.1291000000001</v>
      </c>
      <c r="I3606" s="11">
        <v>0.43769999999999998</v>
      </c>
      <c r="J3606" s="11">
        <v>43.988599999999998</v>
      </c>
      <c r="K3606" s="11">
        <v>32.599600000000002</v>
      </c>
      <c r="L3606" s="11">
        <v>22.729600000000001</v>
      </c>
      <c r="M3606" s="11">
        <v>0</v>
      </c>
      <c r="N3606" s="11">
        <v>0</v>
      </c>
      <c r="O3606" s="11">
        <v>0</v>
      </c>
      <c r="P3606" s="11">
        <v>0</v>
      </c>
      <c r="Q3606" s="11">
        <v>395.72699999999998</v>
      </c>
      <c r="R3606" s="11">
        <v>297.41140000000001</v>
      </c>
      <c r="S3606" s="11">
        <v>-78.634100000000004</v>
      </c>
      <c r="T3606" s="11">
        <v>0.85319999999999996</v>
      </c>
      <c r="U3606" s="11">
        <v>13.7765</v>
      </c>
      <c r="V3606" s="11">
        <v>0</v>
      </c>
      <c r="W3606" s="11">
        <v>-51.638199999999998</v>
      </c>
      <c r="X3606" s="11" t="s">
        <v>4519</v>
      </c>
    </row>
    <row r="3607" spans="1:24" x14ac:dyDescent="0.25">
      <c r="A3607" s="11" t="s">
        <v>1064</v>
      </c>
      <c r="B3607" s="11">
        <v>357.60579999999999</v>
      </c>
      <c r="C3607" s="11">
        <v>100</v>
      </c>
      <c r="D3607" s="11">
        <v>171.10079999999999</v>
      </c>
      <c r="E3607" s="11">
        <v>230.9709</v>
      </c>
      <c r="F3607" s="11">
        <v>347.03280000000001</v>
      </c>
      <c r="G3607" s="11">
        <v>521.75630000000001</v>
      </c>
      <c r="H3607" s="11">
        <v>795.15139999999997</v>
      </c>
      <c r="I3607" s="11">
        <v>0.32619999999999999</v>
      </c>
      <c r="J3607" s="11">
        <v>32.709800000000001</v>
      </c>
      <c r="K3607" s="11">
        <v>19.151499999999999</v>
      </c>
      <c r="L3607" s="11">
        <v>7.9851999999999999</v>
      </c>
      <c r="M3607" s="11">
        <v>0</v>
      </c>
      <c r="N3607" s="11">
        <v>0</v>
      </c>
      <c r="O3607" s="11">
        <v>0</v>
      </c>
      <c r="P3607" s="11">
        <v>0</v>
      </c>
      <c r="Q3607" s="11">
        <v>358.68729999999999</v>
      </c>
      <c r="R3607" s="11">
        <v>279.41789999999997</v>
      </c>
      <c r="S3607" s="11">
        <v>-73.017799999999994</v>
      </c>
      <c r="T3607" s="11">
        <v>0.49030000000000001</v>
      </c>
      <c r="U3607" s="11">
        <v>12.1371</v>
      </c>
      <c r="V3607" s="11">
        <v>0</v>
      </c>
      <c r="W3607" s="11">
        <v>-49.511200000000002</v>
      </c>
      <c r="X3607" s="11" t="s">
        <v>1064</v>
      </c>
    </row>
    <row r="3608" spans="1:24" x14ac:dyDescent="0.25">
      <c r="A3608" s="11" t="s">
        <v>4520</v>
      </c>
      <c r="B3608" s="11">
        <v>424.40019999999998</v>
      </c>
      <c r="C3608" s="11">
        <v>100</v>
      </c>
      <c r="D3608" s="11">
        <v>196.26589999999999</v>
      </c>
      <c r="E3608" s="11">
        <v>268.08069999999998</v>
      </c>
      <c r="F3608" s="11">
        <v>451.1875</v>
      </c>
      <c r="G3608" s="11">
        <v>737.38419999999996</v>
      </c>
      <c r="H3608" s="11">
        <v>1241.8072999999999</v>
      </c>
      <c r="I3608" s="11">
        <v>0.37759999999999999</v>
      </c>
      <c r="J3608" s="11">
        <v>37.815399999999997</v>
      </c>
      <c r="K3608" s="11">
        <v>25.541699999999999</v>
      </c>
      <c r="L3608" s="11">
        <v>14.2095</v>
      </c>
      <c r="M3608" s="11">
        <v>0</v>
      </c>
      <c r="N3608" s="11">
        <v>6.9999999999999999E-4</v>
      </c>
      <c r="O3608" s="11">
        <v>0</v>
      </c>
      <c r="P3608" s="11">
        <v>0</v>
      </c>
      <c r="Q3608" s="11">
        <v>450.71859999999998</v>
      </c>
      <c r="R3608" s="11">
        <v>339.51499999999999</v>
      </c>
      <c r="S3608" s="11">
        <v>-79.335700000000003</v>
      </c>
      <c r="T3608" s="11">
        <v>0.6663</v>
      </c>
      <c r="U3608" s="11">
        <v>14.912000000000001</v>
      </c>
      <c r="V3608" s="11">
        <v>-1.1335</v>
      </c>
      <c r="W3608" s="11">
        <v>-50.301400000000001</v>
      </c>
      <c r="X3608" s="11" t="s">
        <v>4520</v>
      </c>
    </row>
    <row r="3609" spans="1:24" x14ac:dyDescent="0.25">
      <c r="A3609" s="11" t="s">
        <v>4520</v>
      </c>
      <c r="B3609" s="11">
        <v>424.40019999999998</v>
      </c>
      <c r="C3609" s="11">
        <v>100</v>
      </c>
      <c r="D3609" s="11">
        <v>196.26589999999999</v>
      </c>
      <c r="E3609" s="11">
        <v>268.08069999999998</v>
      </c>
      <c r="F3609" s="11">
        <v>451.1875</v>
      </c>
      <c r="G3609" s="11">
        <v>737.38419999999996</v>
      </c>
      <c r="H3609" s="11">
        <v>1241.8072999999999</v>
      </c>
      <c r="I3609" s="11">
        <v>0.37759999999999999</v>
      </c>
      <c r="J3609" s="11">
        <v>37.815399999999997</v>
      </c>
      <c r="K3609" s="11">
        <v>25.541699999999999</v>
      </c>
      <c r="L3609" s="11">
        <v>14.2095</v>
      </c>
      <c r="M3609" s="11">
        <v>0</v>
      </c>
      <c r="N3609" s="11">
        <v>6.9999999999999999E-4</v>
      </c>
      <c r="O3609" s="11">
        <v>0</v>
      </c>
      <c r="P3609" s="11">
        <v>0</v>
      </c>
      <c r="Q3609" s="11">
        <v>450.71859999999998</v>
      </c>
      <c r="R3609" s="11">
        <v>339.51499999999999</v>
      </c>
      <c r="S3609" s="11">
        <v>-79.335700000000003</v>
      </c>
      <c r="T3609" s="11">
        <v>0.6663</v>
      </c>
      <c r="U3609" s="11">
        <v>14.912000000000001</v>
      </c>
      <c r="V3609" s="11">
        <v>-1.1335</v>
      </c>
      <c r="W3609" s="11">
        <v>-50.301400000000001</v>
      </c>
      <c r="X3609" s="11" t="s">
        <v>4520</v>
      </c>
    </row>
    <row r="3610" spans="1:24" x14ac:dyDescent="0.25">
      <c r="A3610" s="11" t="s">
        <v>4520</v>
      </c>
      <c r="B3610" s="11">
        <v>424.40019999999998</v>
      </c>
      <c r="C3610" s="11">
        <v>100</v>
      </c>
      <c r="D3610" s="11">
        <v>196.26589999999999</v>
      </c>
      <c r="E3610" s="11">
        <v>268.08069999999998</v>
      </c>
      <c r="F3610" s="11">
        <v>451.1875</v>
      </c>
      <c r="G3610" s="11">
        <v>737.38419999999996</v>
      </c>
      <c r="H3610" s="11">
        <v>1241.8072999999999</v>
      </c>
      <c r="I3610" s="11">
        <v>0.37759999999999999</v>
      </c>
      <c r="J3610" s="11">
        <v>37.815399999999997</v>
      </c>
      <c r="K3610" s="11">
        <v>25.541699999999999</v>
      </c>
      <c r="L3610" s="11">
        <v>14.2095</v>
      </c>
      <c r="M3610" s="11">
        <v>0</v>
      </c>
      <c r="N3610" s="11">
        <v>6.9999999999999999E-4</v>
      </c>
      <c r="O3610" s="11">
        <v>0</v>
      </c>
      <c r="P3610" s="11">
        <v>0</v>
      </c>
      <c r="Q3610" s="11">
        <v>436.22190000000001</v>
      </c>
      <c r="R3610" s="11">
        <v>339.51499999999999</v>
      </c>
      <c r="S3610" s="11">
        <v>-79.334000000000003</v>
      </c>
      <c r="T3610" s="11">
        <v>0.6663</v>
      </c>
      <c r="U3610" s="11">
        <v>14.912000000000001</v>
      </c>
      <c r="V3610" s="11">
        <v>-1.1287</v>
      </c>
      <c r="W3610" s="11">
        <v>-49.9846</v>
      </c>
      <c r="X3610" s="11" t="s">
        <v>4520</v>
      </c>
    </row>
    <row r="3611" spans="1:24" x14ac:dyDescent="0.25">
      <c r="A3611" s="11" t="s">
        <v>763</v>
      </c>
      <c r="B3611" s="11">
        <v>566.4289</v>
      </c>
      <c r="C3611" s="11">
        <v>-100</v>
      </c>
      <c r="D3611" s="11">
        <v>219.5625</v>
      </c>
      <c r="E3611" s="11">
        <v>5.94</v>
      </c>
      <c r="F3611" s="11">
        <v>286.57389999999998</v>
      </c>
      <c r="G3611" s="11">
        <v>134.66229999999999</v>
      </c>
      <c r="H3611" s="11">
        <v>551.33529999999996</v>
      </c>
      <c r="I3611" s="11">
        <v>0.14779999999999999</v>
      </c>
      <c r="J3611" s="11">
        <v>15.0229</v>
      </c>
      <c r="K3611" s="11">
        <v>8.6295999999999999</v>
      </c>
      <c r="L3611" s="11">
        <v>3.9952000000000001</v>
      </c>
      <c r="M3611" s="11">
        <v>-6.2899999999999998E-2</v>
      </c>
      <c r="N3611" s="11">
        <v>7.2240000000000002</v>
      </c>
      <c r="O3611" s="11">
        <v>2.2606999999999999</v>
      </c>
      <c r="P3611" s="11">
        <v>0.56859999999999999</v>
      </c>
      <c r="Q3611" s="11">
        <v>612.26959999999997</v>
      </c>
      <c r="R3611" s="11">
        <v>434.67579999999998</v>
      </c>
      <c r="S3611" s="11">
        <v>-67.574100000000001</v>
      </c>
      <c r="T3611" s="11">
        <v>1.8785000000000001</v>
      </c>
      <c r="U3611" s="11">
        <v>20.16</v>
      </c>
      <c r="V3611" s="11">
        <v>0</v>
      </c>
      <c r="W3611" s="11">
        <v>-25.224299999999999</v>
      </c>
      <c r="X3611" s="11" t="s">
        <v>763</v>
      </c>
    </row>
    <row r="3612" spans="1:24" x14ac:dyDescent="0.25">
      <c r="A3612" s="11" t="s">
        <v>1096</v>
      </c>
      <c r="B3612" s="11">
        <v>161.83940000000001</v>
      </c>
      <c r="C3612" s="11">
        <v>-100</v>
      </c>
      <c r="D3612" s="11">
        <v>90.7179</v>
      </c>
      <c r="E3612" s="11">
        <v>-106.46899999999999</v>
      </c>
      <c r="F3612" s="11">
        <v>155.27500000000001</v>
      </c>
      <c r="G3612" s="11">
        <v>-262.8186</v>
      </c>
      <c r="H3612" s="11">
        <v>485.21859999999998</v>
      </c>
      <c r="I3612" s="11">
        <v>0</v>
      </c>
      <c r="J3612" s="11">
        <v>0</v>
      </c>
      <c r="K3612" s="11">
        <v>0</v>
      </c>
      <c r="L3612" s="11">
        <v>0</v>
      </c>
      <c r="M3612" s="11">
        <v>-7.0099999999999996E-2</v>
      </c>
      <c r="N3612" s="11">
        <v>7.4882999999999997</v>
      </c>
      <c r="O3612" s="11">
        <v>5.3305999999999996</v>
      </c>
      <c r="P3612" s="11">
        <v>3.8222</v>
      </c>
      <c r="Q3612" s="11">
        <v>163.84639999999999</v>
      </c>
      <c r="R3612" s="11">
        <v>102.1986</v>
      </c>
      <c r="S3612" s="11">
        <v>-53.3752</v>
      </c>
      <c r="T3612" s="11">
        <v>0.37290000000000001</v>
      </c>
      <c r="U3612" s="11">
        <v>6.0934999999999997</v>
      </c>
      <c r="V3612" s="11">
        <v>0</v>
      </c>
      <c r="W3612" s="11">
        <v>-38.6419</v>
      </c>
      <c r="X3612" s="11" t="s">
        <v>1096</v>
      </c>
    </row>
    <row r="3613" spans="1:24" x14ac:dyDescent="0.25">
      <c r="A3613" s="11" t="s">
        <v>1096</v>
      </c>
      <c r="B3613" s="11">
        <v>161.83940000000001</v>
      </c>
      <c r="C3613" s="11">
        <v>-100</v>
      </c>
      <c r="D3613" s="11">
        <v>90.7179</v>
      </c>
      <c r="E3613" s="11">
        <v>-106.46899999999999</v>
      </c>
      <c r="F3613" s="11">
        <v>155.27500000000001</v>
      </c>
      <c r="G3613" s="11">
        <v>-262.8186</v>
      </c>
      <c r="H3613" s="11">
        <v>485.21859999999998</v>
      </c>
      <c r="I3613" s="11">
        <v>0</v>
      </c>
      <c r="J3613" s="11">
        <v>0</v>
      </c>
      <c r="K3613" s="11">
        <v>0</v>
      </c>
      <c r="L3613" s="11">
        <v>0</v>
      </c>
      <c r="M3613" s="11">
        <v>-7.0099999999999996E-2</v>
      </c>
      <c r="N3613" s="11">
        <v>7.4882999999999997</v>
      </c>
      <c r="O3613" s="11">
        <v>5.3305999999999996</v>
      </c>
      <c r="P3613" s="11">
        <v>3.8222</v>
      </c>
      <c r="Q3613" s="11">
        <v>163.84639999999999</v>
      </c>
      <c r="R3613" s="11">
        <v>102.1986</v>
      </c>
      <c r="S3613" s="11">
        <v>-53.3752</v>
      </c>
      <c r="T3613" s="11">
        <v>0.37290000000000001</v>
      </c>
      <c r="U3613" s="11">
        <v>6.0934999999999997</v>
      </c>
      <c r="V3613" s="11">
        <v>0</v>
      </c>
      <c r="W3613" s="11">
        <v>-38.6419</v>
      </c>
      <c r="X3613" s="11" t="s">
        <v>1096</v>
      </c>
    </row>
    <row r="3614" spans="1:24" x14ac:dyDescent="0.25">
      <c r="A3614" s="11" t="s">
        <v>1467</v>
      </c>
      <c r="B3614" s="11">
        <v>284.56060000000002</v>
      </c>
      <c r="C3614" s="11">
        <v>-100</v>
      </c>
      <c r="D3614" s="11">
        <v>70.952600000000004</v>
      </c>
      <c r="E3614" s="11">
        <v>-50.532200000000003</v>
      </c>
      <c r="F3614" s="11">
        <v>41.441400000000002</v>
      </c>
      <c r="G3614" s="11">
        <v>-35.040900000000001</v>
      </c>
      <c r="H3614" s="11">
        <v>30.9938</v>
      </c>
      <c r="I3614" s="11">
        <v>0</v>
      </c>
      <c r="J3614" s="11">
        <v>0</v>
      </c>
      <c r="K3614" s="11">
        <v>0</v>
      </c>
      <c r="L3614" s="11">
        <v>0</v>
      </c>
      <c r="M3614" s="11">
        <v>-1.6000000000000001E-3</v>
      </c>
      <c r="N3614" s="11">
        <v>0.9536</v>
      </c>
      <c r="O3614" s="11">
        <v>6.0000000000000001E-3</v>
      </c>
      <c r="P3614" s="11">
        <v>0</v>
      </c>
      <c r="Q3614" s="11">
        <v>315.82900000000001</v>
      </c>
      <c r="R3614" s="11">
        <v>200.3853</v>
      </c>
      <c r="S3614" s="11">
        <v>-46.590800000000002</v>
      </c>
      <c r="T3614" s="11">
        <v>0.4551</v>
      </c>
      <c r="U3614" s="11">
        <v>10.688800000000001</v>
      </c>
      <c r="V3614" s="11">
        <v>0</v>
      </c>
      <c r="W3614" s="11">
        <v>-27.524100000000001</v>
      </c>
      <c r="X3614" s="11" t="s">
        <v>1467</v>
      </c>
    </row>
    <row r="3615" spans="1:24" x14ac:dyDescent="0.25">
      <c r="A3615" s="11" t="s">
        <v>826</v>
      </c>
      <c r="B3615" s="11">
        <v>304.49209999999999</v>
      </c>
      <c r="C3615" s="11">
        <v>-100</v>
      </c>
      <c r="D3615" s="11">
        <v>71.683899999999994</v>
      </c>
      <c r="E3615" s="11">
        <v>-50.400599999999997</v>
      </c>
      <c r="F3615" s="11">
        <v>41.452599999999997</v>
      </c>
      <c r="G3615" s="11">
        <v>-34.9649</v>
      </c>
      <c r="H3615" s="11">
        <v>30.9375</v>
      </c>
      <c r="I3615" s="11">
        <v>0</v>
      </c>
      <c r="J3615" s="11">
        <v>0</v>
      </c>
      <c r="K3615" s="11">
        <v>0</v>
      </c>
      <c r="L3615" s="11">
        <v>0</v>
      </c>
      <c r="M3615" s="11">
        <v>-1.6000000000000001E-3</v>
      </c>
      <c r="N3615" s="11">
        <v>0.94989999999999997</v>
      </c>
      <c r="O3615" s="11">
        <v>5.8999999999999999E-3</v>
      </c>
      <c r="P3615" s="11">
        <v>0</v>
      </c>
      <c r="Q3615" s="11">
        <v>337.79</v>
      </c>
      <c r="R3615" s="11">
        <v>214.4119</v>
      </c>
      <c r="S3615" s="11">
        <v>-46.660200000000003</v>
      </c>
      <c r="T3615" s="11">
        <v>0.48520000000000002</v>
      </c>
      <c r="U3615" s="11">
        <v>11.4312</v>
      </c>
      <c r="V3615" s="11">
        <v>0</v>
      </c>
      <c r="W3615" s="11">
        <v>-26.744299999999999</v>
      </c>
      <c r="X3615" s="11" t="s">
        <v>826</v>
      </c>
    </row>
    <row r="3616" spans="1:24" x14ac:dyDescent="0.25">
      <c r="A3616" s="11" t="s">
        <v>1468</v>
      </c>
      <c r="B3616" s="11">
        <v>245.0333</v>
      </c>
      <c r="C3616" s="11">
        <v>-100</v>
      </c>
      <c r="D3616" s="11">
        <v>69.555499999999995</v>
      </c>
      <c r="E3616" s="11">
        <v>-50.830199999999998</v>
      </c>
      <c r="F3616" s="11">
        <v>41.428899999999999</v>
      </c>
      <c r="G3616" s="11">
        <v>-35.185000000000002</v>
      </c>
      <c r="H3616" s="11">
        <v>31.101700000000001</v>
      </c>
      <c r="I3616" s="11">
        <v>0</v>
      </c>
      <c r="J3616" s="11">
        <v>0</v>
      </c>
      <c r="K3616" s="11">
        <v>0</v>
      </c>
      <c r="L3616" s="11">
        <v>0</v>
      </c>
      <c r="M3616" s="11">
        <v>-1.8E-3</v>
      </c>
      <c r="N3616" s="11">
        <v>0.96089999999999998</v>
      </c>
      <c r="O3616" s="11">
        <v>7.1000000000000004E-3</v>
      </c>
      <c r="P3616" s="11">
        <v>0</v>
      </c>
      <c r="Q3616" s="11">
        <v>271.86410000000001</v>
      </c>
      <c r="R3616" s="11">
        <v>172.33189999999999</v>
      </c>
      <c r="S3616" s="11">
        <v>-46.515700000000002</v>
      </c>
      <c r="T3616" s="11">
        <v>0.39650000000000002</v>
      </c>
      <c r="U3616" s="11">
        <v>9.2169000000000008</v>
      </c>
      <c r="V3616" s="11">
        <v>0</v>
      </c>
      <c r="W3616" s="11">
        <v>-29.2469</v>
      </c>
      <c r="X3616" s="11" t="s">
        <v>1468</v>
      </c>
    </row>
    <row r="3617" spans="1:24" x14ac:dyDescent="0.25">
      <c r="A3617" s="11" t="s">
        <v>3797</v>
      </c>
      <c r="B3617" s="11">
        <v>176.97219999999999</v>
      </c>
      <c r="C3617" s="11">
        <v>-100</v>
      </c>
      <c r="D3617" s="11">
        <v>77.8215</v>
      </c>
      <c r="E3617" s="11">
        <v>-69.278000000000006</v>
      </c>
      <c r="F3617" s="11">
        <v>68.516800000000003</v>
      </c>
      <c r="G3617" s="11">
        <v>-73.712800000000001</v>
      </c>
      <c r="H3617" s="11">
        <v>84.9435</v>
      </c>
      <c r="I3617" s="11">
        <v>0</v>
      </c>
      <c r="J3617" s="11">
        <v>0</v>
      </c>
      <c r="K3617" s="11">
        <v>0</v>
      </c>
      <c r="L3617" s="11">
        <v>0</v>
      </c>
      <c r="M3617" s="11">
        <v>-1.7000000000000001E-2</v>
      </c>
      <c r="N3617" s="11">
        <v>2.3792</v>
      </c>
      <c r="O3617" s="11">
        <v>0.48949999999999999</v>
      </c>
      <c r="P3617" s="11">
        <v>6.3100000000000003E-2</v>
      </c>
      <c r="Q3617" s="11">
        <v>182.9059</v>
      </c>
      <c r="R3617" s="11">
        <v>119.1656</v>
      </c>
      <c r="S3617" s="11">
        <v>-50.3902</v>
      </c>
      <c r="T3617" s="11">
        <v>0.3569</v>
      </c>
      <c r="U3617" s="11">
        <v>6.6833</v>
      </c>
      <c r="V3617" s="11">
        <v>0</v>
      </c>
      <c r="W3617" s="11">
        <v>-35.891500000000001</v>
      </c>
      <c r="X3617" s="11" t="s">
        <v>3797</v>
      </c>
    </row>
    <row r="3618" spans="1:24" x14ac:dyDescent="0.25">
      <c r="A3618" s="11" t="s">
        <v>3797</v>
      </c>
      <c r="B3618" s="11">
        <v>176.97219999999999</v>
      </c>
      <c r="C3618" s="11">
        <v>-100</v>
      </c>
      <c r="D3618" s="11">
        <v>77.8215</v>
      </c>
      <c r="E3618" s="11">
        <v>-69.278000000000006</v>
      </c>
      <c r="F3618" s="11">
        <v>68.516800000000003</v>
      </c>
      <c r="G3618" s="11">
        <v>-73.712800000000001</v>
      </c>
      <c r="H3618" s="11">
        <v>84.9435</v>
      </c>
      <c r="I3618" s="11">
        <v>0</v>
      </c>
      <c r="J3618" s="11">
        <v>0</v>
      </c>
      <c r="K3618" s="11">
        <v>0</v>
      </c>
      <c r="L3618" s="11">
        <v>0</v>
      </c>
      <c r="M3618" s="11">
        <v>-1.7000000000000001E-2</v>
      </c>
      <c r="N3618" s="11">
        <v>2.3792</v>
      </c>
      <c r="O3618" s="11">
        <v>0.48949999999999999</v>
      </c>
      <c r="P3618" s="11">
        <v>6.3100000000000003E-2</v>
      </c>
      <c r="Q3618" s="11">
        <v>182.9059</v>
      </c>
      <c r="R3618" s="11">
        <v>119.1656</v>
      </c>
      <c r="S3618" s="11">
        <v>-50.3902</v>
      </c>
      <c r="T3618" s="11">
        <v>0.3569</v>
      </c>
      <c r="U3618" s="11">
        <v>6.6833</v>
      </c>
      <c r="V3618" s="11">
        <v>0</v>
      </c>
      <c r="W3618" s="11">
        <v>-35.891500000000001</v>
      </c>
      <c r="X3618" s="11" t="s">
        <v>3797</v>
      </c>
    </row>
    <row r="3619" spans="1:24" x14ac:dyDescent="0.25">
      <c r="A3619" s="11" t="s">
        <v>1469</v>
      </c>
      <c r="B3619" s="11">
        <v>177.04490000000001</v>
      </c>
      <c r="C3619" s="11">
        <v>-100</v>
      </c>
      <c r="D3619" s="11">
        <v>75.357900000000001</v>
      </c>
      <c r="E3619" s="11">
        <v>-62.981000000000002</v>
      </c>
      <c r="F3619" s="11">
        <v>56.454300000000003</v>
      </c>
      <c r="G3619" s="11">
        <v>-53.253999999999998</v>
      </c>
      <c r="H3619" s="11">
        <v>52.238799999999998</v>
      </c>
      <c r="I3619" s="11">
        <v>0</v>
      </c>
      <c r="J3619" s="11">
        <v>0</v>
      </c>
      <c r="K3619" s="11">
        <v>0</v>
      </c>
      <c r="L3619" s="11">
        <v>0</v>
      </c>
      <c r="M3619" s="11">
        <v>-1.12E-2</v>
      </c>
      <c r="N3619" s="11">
        <v>1.9663999999999999</v>
      </c>
      <c r="O3619" s="11">
        <v>0.18690000000000001</v>
      </c>
      <c r="P3619" s="11">
        <v>8.0000000000000002E-3</v>
      </c>
      <c r="Q3619" s="11">
        <v>177.12370000000001</v>
      </c>
      <c r="R3619" s="11">
        <v>119.24939999999999</v>
      </c>
      <c r="S3619" s="11">
        <v>-49.676400000000001</v>
      </c>
      <c r="T3619" s="11">
        <v>0.3332</v>
      </c>
      <c r="U3619" s="11">
        <v>6.8799000000000001</v>
      </c>
      <c r="V3619" s="11">
        <v>0</v>
      </c>
      <c r="W3619" s="11">
        <v>-35.282400000000003</v>
      </c>
      <c r="X3619" s="11" t="s">
        <v>1469</v>
      </c>
    </row>
    <row r="3620" spans="1:24" x14ac:dyDescent="0.25">
      <c r="A3620" s="11" t="s">
        <v>1121</v>
      </c>
      <c r="B3620" s="11">
        <v>109.2734</v>
      </c>
      <c r="C3620" s="11">
        <v>100</v>
      </c>
      <c r="D3620" s="11">
        <v>135.94630000000001</v>
      </c>
      <c r="E3620" s="11">
        <v>217.7861</v>
      </c>
      <c r="F3620" s="11">
        <v>373.33179999999999</v>
      </c>
      <c r="G3620" s="11">
        <v>659.97829999999999</v>
      </c>
      <c r="H3620" s="11">
        <v>1188.4518</v>
      </c>
      <c r="I3620" s="11">
        <v>0.28389999999999999</v>
      </c>
      <c r="J3620" s="11">
        <v>28.447800000000001</v>
      </c>
      <c r="K3620" s="11">
        <v>20.208100000000002</v>
      </c>
      <c r="L3620" s="11">
        <v>12.5471</v>
      </c>
      <c r="M3620" s="11">
        <v>0</v>
      </c>
      <c r="N3620" s="11">
        <v>0</v>
      </c>
      <c r="O3620" s="11">
        <v>0</v>
      </c>
      <c r="P3620" s="11">
        <v>0</v>
      </c>
      <c r="Q3620" s="11">
        <v>95.719899999999996</v>
      </c>
      <c r="R3620" s="11">
        <v>113.01560000000001</v>
      </c>
      <c r="S3620" s="11">
        <v>-64.778400000000005</v>
      </c>
      <c r="T3620" s="11">
        <v>0.23050000000000001</v>
      </c>
      <c r="U3620" s="11">
        <v>2.7244999999999999</v>
      </c>
      <c r="V3620" s="11">
        <v>0</v>
      </c>
      <c r="W3620" s="11">
        <v>-53.968600000000002</v>
      </c>
      <c r="X3620" s="11" t="s">
        <v>1121</v>
      </c>
    </row>
    <row r="3621" spans="1:24" x14ac:dyDescent="0.25">
      <c r="A3621" s="11" t="s">
        <v>1121</v>
      </c>
      <c r="B3621" s="11">
        <v>109.2734</v>
      </c>
      <c r="C3621" s="11">
        <v>100</v>
      </c>
      <c r="D3621" s="11">
        <v>135.94630000000001</v>
      </c>
      <c r="E3621" s="11">
        <v>217.7861</v>
      </c>
      <c r="F3621" s="11">
        <v>373.33179999999999</v>
      </c>
      <c r="G3621" s="11">
        <v>659.97829999999999</v>
      </c>
      <c r="H3621" s="11">
        <v>1188.4518</v>
      </c>
      <c r="I3621" s="11">
        <v>0.28389999999999999</v>
      </c>
      <c r="J3621" s="11">
        <v>28.447800000000001</v>
      </c>
      <c r="K3621" s="11">
        <v>20.208100000000002</v>
      </c>
      <c r="L3621" s="11">
        <v>12.5471</v>
      </c>
      <c r="M3621" s="11">
        <v>0</v>
      </c>
      <c r="N3621" s="11">
        <v>0</v>
      </c>
      <c r="O3621" s="11">
        <v>0</v>
      </c>
      <c r="P3621" s="11">
        <v>0</v>
      </c>
      <c r="Q3621" s="11">
        <v>95.719899999999996</v>
      </c>
      <c r="R3621" s="11">
        <v>113.01560000000001</v>
      </c>
      <c r="S3621" s="11">
        <v>-64.778400000000005</v>
      </c>
      <c r="T3621" s="11">
        <v>0.23050000000000001</v>
      </c>
      <c r="U3621" s="11">
        <v>2.7244999999999999</v>
      </c>
      <c r="V3621" s="11">
        <v>0</v>
      </c>
      <c r="W3621" s="11">
        <v>-53.968600000000002</v>
      </c>
      <c r="X3621" s="11" t="s">
        <v>1121</v>
      </c>
    </row>
    <row r="3622" spans="1:24" x14ac:dyDescent="0.25">
      <c r="A3622" s="11" t="s">
        <v>1470</v>
      </c>
      <c r="B3622" s="11">
        <v>109.2734</v>
      </c>
      <c r="C3622" s="11">
        <v>100</v>
      </c>
      <c r="D3622" s="11">
        <v>135.94630000000001</v>
      </c>
      <c r="E3622" s="11">
        <v>217.7861</v>
      </c>
      <c r="F3622" s="11">
        <v>373.33179999999999</v>
      </c>
      <c r="G3622" s="11">
        <v>659.97829999999999</v>
      </c>
      <c r="H3622" s="11">
        <v>1188.4518</v>
      </c>
      <c r="I3622" s="11">
        <v>0.28389999999999999</v>
      </c>
      <c r="J3622" s="11">
        <v>28.447800000000001</v>
      </c>
      <c r="K3622" s="11">
        <v>20.208100000000002</v>
      </c>
      <c r="L3622" s="11">
        <v>12.5471</v>
      </c>
      <c r="M3622" s="11">
        <v>0</v>
      </c>
      <c r="N3622" s="11">
        <v>0</v>
      </c>
      <c r="O3622" s="11">
        <v>0</v>
      </c>
      <c r="P3622" s="11">
        <v>0</v>
      </c>
      <c r="Q3622" s="11">
        <v>95.719899999999996</v>
      </c>
      <c r="R3622" s="11">
        <v>113.01560000000001</v>
      </c>
      <c r="S3622" s="11">
        <v>-64.778400000000005</v>
      </c>
      <c r="T3622" s="11">
        <v>0.23050000000000001</v>
      </c>
      <c r="U3622" s="11">
        <v>2.7244999999999999</v>
      </c>
      <c r="V3622" s="11">
        <v>0</v>
      </c>
      <c r="W3622" s="11">
        <v>-53.968600000000002</v>
      </c>
      <c r="X3622" s="11" t="s">
        <v>1470</v>
      </c>
    </row>
    <row r="3623" spans="1:24" x14ac:dyDescent="0.25">
      <c r="A3623" s="11" t="s">
        <v>3755</v>
      </c>
      <c r="B3623" s="11">
        <v>113.19880000000001</v>
      </c>
      <c r="C3623" s="11">
        <v>-100</v>
      </c>
      <c r="D3623" s="11">
        <v>206.77789999999999</v>
      </c>
      <c r="E3623" s="11">
        <v>-423.166</v>
      </c>
      <c r="F3623" s="11">
        <v>907.46370000000002</v>
      </c>
      <c r="G3623" s="11">
        <v>-1989.9033999999999</v>
      </c>
      <c r="H3623" s="11">
        <v>4433.5346</v>
      </c>
      <c r="I3623" s="11">
        <v>0</v>
      </c>
      <c r="J3623" s="11">
        <v>0</v>
      </c>
      <c r="K3623" s="11">
        <v>0</v>
      </c>
      <c r="L3623" s="11">
        <v>0</v>
      </c>
      <c r="M3623" s="11">
        <v>-0.34329999999999999</v>
      </c>
      <c r="N3623" s="11">
        <v>34.330399999999997</v>
      </c>
      <c r="O3623" s="11">
        <v>26.869299999999999</v>
      </c>
      <c r="P3623" s="11">
        <v>20.219100000000001</v>
      </c>
      <c r="Q3623" s="11">
        <v>100.07210000000001</v>
      </c>
      <c r="R3623" s="11">
        <v>100.06319999999999</v>
      </c>
      <c r="S3623" s="11">
        <v>-82.768900000000002</v>
      </c>
      <c r="T3623" s="11">
        <v>0.78080000000000005</v>
      </c>
      <c r="U3623" s="11">
        <v>3.3906000000000001</v>
      </c>
      <c r="V3623" s="11">
        <v>0</v>
      </c>
      <c r="W3623" s="11">
        <v>-67.823700000000002</v>
      </c>
      <c r="X3623" s="11" t="s">
        <v>3755</v>
      </c>
    </row>
    <row r="3624" spans="1:24" x14ac:dyDescent="0.25">
      <c r="A3624" s="11" t="s">
        <v>3755</v>
      </c>
      <c r="B3624" s="11">
        <v>113.19880000000001</v>
      </c>
      <c r="C3624" s="11">
        <v>-100</v>
      </c>
      <c r="D3624" s="11">
        <v>206.77789999999999</v>
      </c>
      <c r="E3624" s="11">
        <v>-423.166</v>
      </c>
      <c r="F3624" s="11">
        <v>907.46370000000002</v>
      </c>
      <c r="G3624" s="11">
        <v>-1989.9033999999999</v>
      </c>
      <c r="H3624" s="11">
        <v>4433.5346</v>
      </c>
      <c r="I3624" s="11">
        <v>0</v>
      </c>
      <c r="J3624" s="11">
        <v>0</v>
      </c>
      <c r="K3624" s="11">
        <v>0</v>
      </c>
      <c r="L3624" s="11">
        <v>0</v>
      </c>
      <c r="M3624" s="11">
        <v>-0.34329999999999999</v>
      </c>
      <c r="N3624" s="11">
        <v>34.330399999999997</v>
      </c>
      <c r="O3624" s="11">
        <v>26.869299999999999</v>
      </c>
      <c r="P3624" s="11">
        <v>20.219100000000001</v>
      </c>
      <c r="Q3624" s="11">
        <v>100.07210000000001</v>
      </c>
      <c r="R3624" s="11">
        <v>100.06319999999999</v>
      </c>
      <c r="S3624" s="11">
        <v>-82.768900000000002</v>
      </c>
      <c r="T3624" s="11">
        <v>0.78080000000000005</v>
      </c>
      <c r="U3624" s="11">
        <v>3.3906000000000001</v>
      </c>
      <c r="V3624" s="11">
        <v>0</v>
      </c>
      <c r="W3624" s="11">
        <v>-67.823700000000002</v>
      </c>
      <c r="X3624" s="11" t="s">
        <v>3755</v>
      </c>
    </row>
    <row r="3625" spans="1:24" x14ac:dyDescent="0.25">
      <c r="A3625" s="11" t="s">
        <v>3761</v>
      </c>
      <c r="B3625" s="11">
        <v>147.7679</v>
      </c>
      <c r="C3625" s="11">
        <v>-100</v>
      </c>
      <c r="D3625" s="11">
        <v>134.2912</v>
      </c>
      <c r="E3625" s="11">
        <v>-197.37569999999999</v>
      </c>
      <c r="F3625" s="11">
        <v>337.04300000000001</v>
      </c>
      <c r="G3625" s="11">
        <v>-639.43470000000002</v>
      </c>
      <c r="H3625" s="11">
        <v>1310.3947000000001</v>
      </c>
      <c r="I3625" s="11">
        <v>0</v>
      </c>
      <c r="J3625" s="11">
        <v>0</v>
      </c>
      <c r="K3625" s="11">
        <v>0</v>
      </c>
      <c r="L3625" s="11">
        <v>0</v>
      </c>
      <c r="M3625" s="11">
        <v>-0.17030000000000001</v>
      </c>
      <c r="N3625" s="11">
        <v>17.818300000000001</v>
      </c>
      <c r="O3625" s="11">
        <v>11.031499999999999</v>
      </c>
      <c r="P3625" s="11">
        <v>6.9541000000000004</v>
      </c>
      <c r="Q3625" s="11">
        <v>144.90539999999999</v>
      </c>
      <c r="R3625" s="11">
        <v>128.11660000000001</v>
      </c>
      <c r="S3625" s="11">
        <v>-64.822000000000003</v>
      </c>
      <c r="T3625" s="11">
        <v>0.68579999999999997</v>
      </c>
      <c r="U3625" s="11">
        <v>4.9218000000000002</v>
      </c>
      <c r="V3625" s="11">
        <v>0</v>
      </c>
      <c r="W3625" s="11">
        <v>-50.364100000000001</v>
      </c>
      <c r="X3625" s="11" t="s">
        <v>3761</v>
      </c>
    </row>
    <row r="3626" spans="1:24" x14ac:dyDescent="0.25">
      <c r="A3626" s="11" t="s">
        <v>3761</v>
      </c>
      <c r="B3626" s="11">
        <v>147.7679</v>
      </c>
      <c r="C3626" s="11">
        <v>-100</v>
      </c>
      <c r="D3626" s="11">
        <v>134.2912</v>
      </c>
      <c r="E3626" s="11">
        <v>-197.37569999999999</v>
      </c>
      <c r="F3626" s="11">
        <v>337.04300000000001</v>
      </c>
      <c r="G3626" s="11">
        <v>-639.43470000000002</v>
      </c>
      <c r="H3626" s="11">
        <v>1310.3947000000001</v>
      </c>
      <c r="I3626" s="11">
        <v>0</v>
      </c>
      <c r="J3626" s="11">
        <v>0</v>
      </c>
      <c r="K3626" s="11">
        <v>0</v>
      </c>
      <c r="L3626" s="11">
        <v>0</v>
      </c>
      <c r="M3626" s="11">
        <v>-0.17030000000000001</v>
      </c>
      <c r="N3626" s="11">
        <v>17.818300000000001</v>
      </c>
      <c r="O3626" s="11">
        <v>11.031499999999999</v>
      </c>
      <c r="P3626" s="11">
        <v>6.9541000000000004</v>
      </c>
      <c r="Q3626" s="11">
        <v>144.90539999999999</v>
      </c>
      <c r="R3626" s="11">
        <v>128.11660000000001</v>
      </c>
      <c r="S3626" s="11">
        <v>-64.822000000000003</v>
      </c>
      <c r="T3626" s="11">
        <v>0.68579999999999997</v>
      </c>
      <c r="U3626" s="11">
        <v>4.9218000000000002</v>
      </c>
      <c r="V3626" s="11">
        <v>0</v>
      </c>
      <c r="W3626" s="11">
        <v>-50.364100000000001</v>
      </c>
      <c r="X3626" s="11" t="s">
        <v>3761</v>
      </c>
    </row>
    <row r="3627" spans="1:24" x14ac:dyDescent="0.25">
      <c r="A3627" s="11" t="s">
        <v>3756</v>
      </c>
      <c r="B3627" s="11">
        <v>133.85079999999999</v>
      </c>
      <c r="C3627" s="11">
        <v>-100</v>
      </c>
      <c r="D3627" s="11">
        <v>167.6934</v>
      </c>
      <c r="E3627" s="11">
        <v>-303.18939999999998</v>
      </c>
      <c r="F3627" s="11">
        <v>611.75549999999998</v>
      </c>
      <c r="G3627" s="11">
        <v>-1311.7025000000001</v>
      </c>
      <c r="H3627" s="11">
        <v>2926.4692</v>
      </c>
      <c r="I3627" s="11">
        <v>0</v>
      </c>
      <c r="J3627" s="11">
        <v>0</v>
      </c>
      <c r="K3627" s="11">
        <v>0</v>
      </c>
      <c r="L3627" s="11">
        <v>0</v>
      </c>
      <c r="M3627" s="11">
        <v>-0.25719999999999998</v>
      </c>
      <c r="N3627" s="11">
        <v>26.117599999999999</v>
      </c>
      <c r="O3627" s="11">
        <v>19.0534</v>
      </c>
      <c r="P3627" s="11">
        <v>13.7042</v>
      </c>
      <c r="Q3627" s="11">
        <v>122.85850000000001</v>
      </c>
      <c r="R3627" s="11">
        <v>114.0899</v>
      </c>
      <c r="S3627" s="11">
        <v>-72.882599999999996</v>
      </c>
      <c r="T3627" s="11">
        <v>0.87209999999999999</v>
      </c>
      <c r="U3627" s="11">
        <v>4.3122999999999996</v>
      </c>
      <c r="V3627" s="11">
        <v>0</v>
      </c>
      <c r="W3627" s="11">
        <v>-58.007199999999997</v>
      </c>
      <c r="X3627" s="11" t="s">
        <v>3756</v>
      </c>
    </row>
    <row r="3628" spans="1:24" x14ac:dyDescent="0.25">
      <c r="A3628" s="11" t="s">
        <v>3756</v>
      </c>
      <c r="B3628" s="11">
        <v>133.85079999999999</v>
      </c>
      <c r="C3628" s="11">
        <v>-100</v>
      </c>
      <c r="D3628" s="11">
        <v>167.6934</v>
      </c>
      <c r="E3628" s="11">
        <v>-303.18939999999998</v>
      </c>
      <c r="F3628" s="11">
        <v>611.75549999999998</v>
      </c>
      <c r="G3628" s="11">
        <v>-1311.7025000000001</v>
      </c>
      <c r="H3628" s="11">
        <v>2926.4692</v>
      </c>
      <c r="I3628" s="11">
        <v>0</v>
      </c>
      <c r="J3628" s="11">
        <v>0</v>
      </c>
      <c r="K3628" s="11">
        <v>0</v>
      </c>
      <c r="L3628" s="11">
        <v>0</v>
      </c>
      <c r="M3628" s="11">
        <v>-0.25719999999999998</v>
      </c>
      <c r="N3628" s="11">
        <v>26.117599999999999</v>
      </c>
      <c r="O3628" s="11">
        <v>19.0534</v>
      </c>
      <c r="P3628" s="11">
        <v>13.7042</v>
      </c>
      <c r="Q3628" s="11">
        <v>122.85850000000001</v>
      </c>
      <c r="R3628" s="11">
        <v>114.0899</v>
      </c>
      <c r="S3628" s="11">
        <v>-72.882599999999996</v>
      </c>
      <c r="T3628" s="11">
        <v>0.87209999999999999</v>
      </c>
      <c r="U3628" s="11">
        <v>4.3122999999999996</v>
      </c>
      <c r="V3628" s="11">
        <v>0</v>
      </c>
      <c r="W3628" s="11">
        <v>-58.007199999999997</v>
      </c>
      <c r="X3628" s="11" t="s">
        <v>3756</v>
      </c>
    </row>
    <row r="3629" spans="1:24" x14ac:dyDescent="0.25">
      <c r="A3629" s="11" t="s">
        <v>147</v>
      </c>
      <c r="B3629" s="11">
        <v>127.7991</v>
      </c>
      <c r="C3629" s="11">
        <v>100</v>
      </c>
      <c r="D3629" s="11">
        <v>119.0707</v>
      </c>
      <c r="E3629" s="11">
        <v>157.34289999999999</v>
      </c>
      <c r="F3629" s="11">
        <v>217.51150000000001</v>
      </c>
      <c r="G3629" s="11">
        <v>305.33909999999997</v>
      </c>
      <c r="H3629" s="11">
        <v>433.82240000000002</v>
      </c>
      <c r="I3629" s="11">
        <v>0.21229999999999999</v>
      </c>
      <c r="J3629" s="11">
        <v>21.364000000000001</v>
      </c>
      <c r="K3629" s="11">
        <v>10.6843</v>
      </c>
      <c r="L3629" s="11">
        <v>3.2808999999999999</v>
      </c>
      <c r="M3629" s="11">
        <v>0</v>
      </c>
      <c r="N3629" s="11">
        <v>0</v>
      </c>
      <c r="O3629" s="11">
        <v>0</v>
      </c>
      <c r="P3629" s="11">
        <v>0</v>
      </c>
      <c r="Q3629" s="11">
        <v>118.6604</v>
      </c>
      <c r="R3629" s="11">
        <v>149.06979999999999</v>
      </c>
      <c r="S3629" s="11">
        <v>-60.923699999999997</v>
      </c>
      <c r="T3629" s="11">
        <v>0.20330000000000001</v>
      </c>
      <c r="U3629" s="11">
        <v>3.0720000000000001</v>
      </c>
      <c r="V3629" s="11">
        <v>0</v>
      </c>
      <c r="W3629" s="11">
        <v>-49.665199999999999</v>
      </c>
      <c r="X3629" s="11" t="s">
        <v>147</v>
      </c>
    </row>
    <row r="3630" spans="1:24" x14ac:dyDescent="0.25">
      <c r="A3630" s="11" t="s">
        <v>1471</v>
      </c>
      <c r="B3630" s="11">
        <v>123.7666</v>
      </c>
      <c r="C3630" s="11">
        <v>100</v>
      </c>
      <c r="D3630" s="11">
        <v>88.53</v>
      </c>
      <c r="E3630" s="11">
        <v>84.033699999999996</v>
      </c>
      <c r="F3630" s="11">
        <v>83.788600000000002</v>
      </c>
      <c r="G3630" s="11">
        <v>86.382400000000004</v>
      </c>
      <c r="H3630" s="11">
        <v>91.089600000000004</v>
      </c>
      <c r="I3630" s="11">
        <v>4.02E-2</v>
      </c>
      <c r="J3630" s="11">
        <v>5.1764000000000001</v>
      </c>
      <c r="K3630" s="11">
        <v>0.62839999999999996</v>
      </c>
      <c r="L3630" s="11">
        <v>0</v>
      </c>
      <c r="M3630" s="11">
        <v>0</v>
      </c>
      <c r="N3630" s="11">
        <v>0</v>
      </c>
      <c r="O3630" s="11">
        <v>0</v>
      </c>
      <c r="P3630" s="11">
        <v>0</v>
      </c>
      <c r="Q3630" s="11">
        <v>113.5984</v>
      </c>
      <c r="R3630" s="11">
        <v>136.81290000000001</v>
      </c>
      <c r="S3630" s="11">
        <v>-55.769599999999997</v>
      </c>
      <c r="T3630" s="11">
        <v>-2.8E-3</v>
      </c>
      <c r="U3630" s="11">
        <v>3.2999000000000001</v>
      </c>
      <c r="V3630" s="11">
        <v>0</v>
      </c>
      <c r="W3630" s="11">
        <v>-45.908799999999999</v>
      </c>
      <c r="X3630" s="11" t="s">
        <v>1471</v>
      </c>
    </row>
    <row r="3631" spans="1:24" x14ac:dyDescent="0.25">
      <c r="A3631" s="11" t="s">
        <v>827</v>
      </c>
      <c r="B3631" s="11">
        <v>340.93619999999999</v>
      </c>
      <c r="C3631" s="11">
        <v>100</v>
      </c>
      <c r="D3631" s="11">
        <v>54.113100000000003</v>
      </c>
      <c r="E3631" s="11">
        <v>33.123399999999997</v>
      </c>
      <c r="F3631" s="11">
        <v>27.079799999999999</v>
      </c>
      <c r="G3631" s="11">
        <v>21.8307</v>
      </c>
      <c r="H3631" s="11">
        <v>20.2957</v>
      </c>
      <c r="I3631" s="11">
        <v>2.7000000000000001E-3</v>
      </c>
      <c r="J3631" s="11">
        <v>0.63460000000000005</v>
      </c>
      <c r="K3631" s="11">
        <v>4.0800000000000003E-2</v>
      </c>
      <c r="L3631" s="11">
        <v>0</v>
      </c>
      <c r="M3631" s="11">
        <v>0</v>
      </c>
      <c r="N3631" s="11">
        <v>0</v>
      </c>
      <c r="O3631" s="11">
        <v>0</v>
      </c>
      <c r="P3631" s="11">
        <v>0</v>
      </c>
      <c r="Q3631" s="11">
        <v>436.59219999999999</v>
      </c>
      <c r="R3631" s="11">
        <v>595.03250000000003</v>
      </c>
      <c r="S3631" s="11">
        <v>-40.749699999999997</v>
      </c>
      <c r="T3631" s="11">
        <v>0.35360000000000003</v>
      </c>
      <c r="U3631" s="11">
        <v>9.0779999999999994</v>
      </c>
      <c r="V3631" s="11">
        <v>0</v>
      </c>
      <c r="W3631" s="11">
        <v>-23.238199999999999</v>
      </c>
      <c r="X3631" s="11" t="s">
        <v>827</v>
      </c>
    </row>
    <row r="3632" spans="1:24" x14ac:dyDescent="0.25">
      <c r="A3632" s="11" t="s">
        <v>764</v>
      </c>
      <c r="B3632" s="11">
        <v>448.42059999999998</v>
      </c>
      <c r="C3632" s="11">
        <v>-100</v>
      </c>
      <c r="D3632" s="11">
        <v>105.4452</v>
      </c>
      <c r="E3632" s="11">
        <v>-56.753799999999998</v>
      </c>
      <c r="F3632" s="11">
        <v>111.1084</v>
      </c>
      <c r="G3632" s="11">
        <v>-72.815200000000004</v>
      </c>
      <c r="H3632" s="11">
        <v>212.82570000000001</v>
      </c>
      <c r="I3632" s="11">
        <v>2.2800000000000001E-2</v>
      </c>
      <c r="J3632" s="11">
        <v>2.3157999999999999</v>
      </c>
      <c r="K3632" s="11">
        <v>1.2342</v>
      </c>
      <c r="L3632" s="11">
        <v>0.48759999999999998</v>
      </c>
      <c r="M3632" s="11">
        <v>-4.2200000000000001E-2</v>
      </c>
      <c r="N3632" s="11">
        <v>4.8844000000000003</v>
      </c>
      <c r="O3632" s="11">
        <v>2.5834000000000001</v>
      </c>
      <c r="P3632" s="11">
        <v>1.3945000000000001</v>
      </c>
      <c r="Q3632" s="11">
        <v>502.58330000000001</v>
      </c>
      <c r="R3632" s="11">
        <v>331.5385</v>
      </c>
      <c r="S3632" s="11">
        <v>-48.751399999999997</v>
      </c>
      <c r="T3632" s="11">
        <v>0.84099999999999997</v>
      </c>
      <c r="U3632" s="11">
        <v>16.5442</v>
      </c>
      <c r="V3632" s="11">
        <v>0</v>
      </c>
      <c r="W3632" s="11">
        <v>-19.3523</v>
      </c>
      <c r="X3632" s="11" t="s">
        <v>764</v>
      </c>
    </row>
    <row r="3633" spans="1:24" x14ac:dyDescent="0.25">
      <c r="A3633" s="11" t="s">
        <v>765</v>
      </c>
      <c r="B3633" s="11">
        <v>511.89089999999999</v>
      </c>
      <c r="C3633" s="11">
        <v>-100</v>
      </c>
      <c r="D3633" s="11">
        <v>102.17570000000001</v>
      </c>
      <c r="E3633" s="11">
        <v>-45.162100000000002</v>
      </c>
      <c r="F3633" s="11">
        <v>70.611400000000003</v>
      </c>
      <c r="G3633" s="11">
        <v>-36.606299999999997</v>
      </c>
      <c r="H3633" s="11">
        <v>74.347399999999993</v>
      </c>
      <c r="I3633" s="11">
        <v>8.6E-3</v>
      </c>
      <c r="J3633" s="11">
        <v>1.0384</v>
      </c>
      <c r="K3633" s="11">
        <v>0.22939999999999999</v>
      </c>
      <c r="L3633" s="11">
        <v>2.0400000000000001E-2</v>
      </c>
      <c r="M3633" s="11">
        <v>-2.1999999999999999E-2</v>
      </c>
      <c r="N3633" s="11">
        <v>2.7320000000000002</v>
      </c>
      <c r="O3633" s="11">
        <v>0.57089999999999996</v>
      </c>
      <c r="P3633" s="11">
        <v>3.8199999999999998E-2</v>
      </c>
      <c r="Q3633" s="11">
        <v>567.76969999999994</v>
      </c>
      <c r="R3633" s="11">
        <v>387.60199999999998</v>
      </c>
      <c r="S3633" s="11">
        <v>-45.7286</v>
      </c>
      <c r="T3633" s="11">
        <v>0.94540000000000002</v>
      </c>
      <c r="U3633" s="11">
        <v>18.757100000000001</v>
      </c>
      <c r="V3633" s="11">
        <v>0</v>
      </c>
      <c r="W3633" s="11">
        <v>-15.785299999999999</v>
      </c>
      <c r="X3633" s="11" t="s">
        <v>765</v>
      </c>
    </row>
    <row r="3634" spans="1:24" x14ac:dyDescent="0.25">
      <c r="A3634" s="11" t="s">
        <v>766</v>
      </c>
      <c r="B3634" s="11">
        <v>449.93939999999998</v>
      </c>
      <c r="C3634" s="11">
        <v>-100</v>
      </c>
      <c r="D3634" s="11">
        <v>82.7667</v>
      </c>
      <c r="E3634" s="11">
        <v>-44.755299999999998</v>
      </c>
      <c r="F3634" s="11">
        <v>46.629899999999999</v>
      </c>
      <c r="G3634" s="11">
        <v>-31.424900000000001</v>
      </c>
      <c r="H3634" s="11">
        <v>37.423400000000001</v>
      </c>
      <c r="I3634" s="11">
        <v>5.9999999999999995E-4</v>
      </c>
      <c r="J3634" s="11">
        <v>0.18659999999999999</v>
      </c>
      <c r="K3634" s="11">
        <v>7.3000000000000001E-3</v>
      </c>
      <c r="L3634" s="11">
        <v>0</v>
      </c>
      <c r="M3634" s="11">
        <v>-5.3E-3</v>
      </c>
      <c r="N3634" s="11">
        <v>1.2467999999999999</v>
      </c>
      <c r="O3634" s="11">
        <v>4.5400000000000003E-2</v>
      </c>
      <c r="P3634" s="11">
        <v>0</v>
      </c>
      <c r="Q3634" s="11">
        <v>501.7371</v>
      </c>
      <c r="R3634" s="11">
        <v>331.5385</v>
      </c>
      <c r="S3634" s="11">
        <v>-44.183100000000003</v>
      </c>
      <c r="T3634" s="11">
        <v>0.67530000000000001</v>
      </c>
      <c r="U3634" s="11">
        <v>16.729399999999998</v>
      </c>
      <c r="V3634" s="11">
        <v>0</v>
      </c>
      <c r="W3634" s="11">
        <v>-17.520900000000001</v>
      </c>
      <c r="X3634" s="11" t="s">
        <v>766</v>
      </c>
    </row>
    <row r="3635" spans="1:24" x14ac:dyDescent="0.25">
      <c r="A3635" s="11" t="s">
        <v>771</v>
      </c>
      <c r="B3635" s="11">
        <v>544.27049999999997</v>
      </c>
      <c r="C3635" s="11">
        <v>-100</v>
      </c>
      <c r="D3635" s="11">
        <v>102.82389999999999</v>
      </c>
      <c r="E3635" s="11">
        <v>-46.402200000000001</v>
      </c>
      <c r="F3635" s="11">
        <v>71.012900000000002</v>
      </c>
      <c r="G3635" s="11">
        <v>-38.210799999999999</v>
      </c>
      <c r="H3635" s="11">
        <v>74.895799999999994</v>
      </c>
      <c r="I3635" s="11">
        <v>8.5000000000000006E-3</v>
      </c>
      <c r="J3635" s="11">
        <v>1.0229999999999999</v>
      </c>
      <c r="K3635" s="11">
        <v>0.2301</v>
      </c>
      <c r="L3635" s="11">
        <v>2.1399999999999999E-2</v>
      </c>
      <c r="M3635" s="11">
        <v>-2.3800000000000002E-2</v>
      </c>
      <c r="N3635" s="11">
        <v>2.8637999999999999</v>
      </c>
      <c r="O3635" s="11">
        <v>0.54649999999999999</v>
      </c>
      <c r="P3635" s="11">
        <v>2.6499999999999999E-2</v>
      </c>
      <c r="Q3635" s="11">
        <v>608.76350000000002</v>
      </c>
      <c r="R3635" s="11">
        <v>415.65539999999999</v>
      </c>
      <c r="S3635" s="11">
        <v>-45.390799999999999</v>
      </c>
      <c r="T3635" s="11">
        <v>0.91479999999999995</v>
      </c>
      <c r="U3635" s="11">
        <v>20.0517</v>
      </c>
      <c r="V3635" s="11">
        <v>0</v>
      </c>
      <c r="W3635" s="11">
        <v>-14.329599999999999</v>
      </c>
      <c r="X3635" s="11" t="s">
        <v>771</v>
      </c>
    </row>
    <row r="3636" spans="1:24" x14ac:dyDescent="0.25">
      <c r="A3636" s="11" t="s">
        <v>767</v>
      </c>
      <c r="B3636" s="11">
        <v>443.61279999999999</v>
      </c>
      <c r="C3636" s="11">
        <v>-100</v>
      </c>
      <c r="D3636" s="11">
        <v>79.743399999999994</v>
      </c>
      <c r="E3636" s="11">
        <v>-50.779800000000002</v>
      </c>
      <c r="F3636" s="11">
        <v>44.324599999999997</v>
      </c>
      <c r="G3636" s="11">
        <v>-37.473999999999997</v>
      </c>
      <c r="H3636" s="11">
        <v>34.6098</v>
      </c>
      <c r="I3636" s="11">
        <v>0</v>
      </c>
      <c r="J3636" s="11">
        <v>0</v>
      </c>
      <c r="K3636" s="11">
        <v>0</v>
      </c>
      <c r="L3636" s="11">
        <v>0</v>
      </c>
      <c r="M3636" s="11">
        <v>-4.4000000000000003E-3</v>
      </c>
      <c r="N3636" s="11">
        <v>1.2284999999999999</v>
      </c>
      <c r="O3636" s="11">
        <v>3.2800000000000003E-2</v>
      </c>
      <c r="P3636" s="11">
        <v>0</v>
      </c>
      <c r="Q3636" s="11">
        <v>503.71100000000001</v>
      </c>
      <c r="R3636" s="11">
        <v>327.5498</v>
      </c>
      <c r="S3636" s="11">
        <v>-44.3979</v>
      </c>
      <c r="T3636" s="11">
        <v>0.61670000000000003</v>
      </c>
      <c r="U3636" s="11">
        <v>16.654599999999999</v>
      </c>
      <c r="V3636" s="11">
        <v>0</v>
      </c>
      <c r="W3636" s="11">
        <v>-17.8369</v>
      </c>
      <c r="X3636" s="11" t="s">
        <v>767</v>
      </c>
    </row>
    <row r="3637" spans="1:24" x14ac:dyDescent="0.25">
      <c r="A3637" s="11" t="s">
        <v>768</v>
      </c>
      <c r="B3637" s="11">
        <v>549.23820000000001</v>
      </c>
      <c r="C3637" s="11">
        <v>-100</v>
      </c>
      <c r="D3637" s="11">
        <v>75.399199999999993</v>
      </c>
      <c r="E3637" s="11">
        <v>-43.65</v>
      </c>
      <c r="F3637" s="11">
        <v>36.664700000000003</v>
      </c>
      <c r="G3637" s="11">
        <v>-30.384699999999999</v>
      </c>
      <c r="H3637" s="11">
        <v>27.3902</v>
      </c>
      <c r="I3637" s="11">
        <v>0</v>
      </c>
      <c r="J3637" s="11">
        <v>0</v>
      </c>
      <c r="K3637" s="11">
        <v>0</v>
      </c>
      <c r="L3637" s="11">
        <v>0</v>
      </c>
      <c r="M3637" s="11">
        <v>-2.0999999999999999E-3</v>
      </c>
      <c r="N3637" s="11">
        <v>0.93510000000000004</v>
      </c>
      <c r="O3637" s="11">
        <v>1.2E-2</v>
      </c>
      <c r="P3637" s="11">
        <v>0</v>
      </c>
      <c r="Q3637" s="11">
        <v>617.67679999999996</v>
      </c>
      <c r="R3637" s="11">
        <v>399.69909999999999</v>
      </c>
      <c r="S3637" s="11">
        <v>-43.581299999999999</v>
      </c>
      <c r="T3637" s="11">
        <v>0.65390000000000004</v>
      </c>
      <c r="U3637" s="11">
        <v>20.552700000000002</v>
      </c>
      <c r="V3637" s="11">
        <v>0</v>
      </c>
      <c r="W3637" s="11">
        <v>-12.6213</v>
      </c>
      <c r="X3637" s="11" t="s">
        <v>768</v>
      </c>
    </row>
    <row r="3638" spans="1:24" x14ac:dyDescent="0.25">
      <c r="A3638" s="11" t="s">
        <v>769</v>
      </c>
      <c r="B3638" s="11">
        <v>449.78269999999998</v>
      </c>
      <c r="C3638" s="11">
        <v>-100</v>
      </c>
      <c r="D3638" s="11">
        <v>72.178700000000006</v>
      </c>
      <c r="E3638" s="11">
        <v>-44.709299999999999</v>
      </c>
      <c r="F3638" s="11">
        <v>36.880699999999997</v>
      </c>
      <c r="G3638" s="11">
        <v>-30.865500000000001</v>
      </c>
      <c r="H3638" s="11">
        <v>27.701599999999999</v>
      </c>
      <c r="I3638" s="11">
        <v>0</v>
      </c>
      <c r="J3638" s="11">
        <v>0</v>
      </c>
      <c r="K3638" s="11">
        <v>0</v>
      </c>
      <c r="L3638" s="11">
        <v>0</v>
      </c>
      <c r="M3638" s="11">
        <v>-2.2000000000000001E-3</v>
      </c>
      <c r="N3638" s="11">
        <v>0.94679999999999997</v>
      </c>
      <c r="O3638" s="11">
        <v>1.2500000000000001E-2</v>
      </c>
      <c r="P3638" s="11">
        <v>0</v>
      </c>
      <c r="Q3638" s="11">
        <v>507.68079999999998</v>
      </c>
      <c r="R3638" s="11">
        <v>329.56569999999999</v>
      </c>
      <c r="S3638" s="11">
        <v>-43.5336</v>
      </c>
      <c r="T3638" s="11">
        <v>0.57130000000000003</v>
      </c>
      <c r="U3638" s="11">
        <v>16.848500000000001</v>
      </c>
      <c r="V3638" s="11">
        <v>0</v>
      </c>
      <c r="W3638" s="11">
        <v>-16.890999999999998</v>
      </c>
      <c r="X3638" s="11" t="s">
        <v>769</v>
      </c>
    </row>
    <row r="3639" spans="1:24" x14ac:dyDescent="0.25">
      <c r="A3639" s="11" t="s">
        <v>770</v>
      </c>
      <c r="B3639" s="11">
        <v>668.65039999999999</v>
      </c>
      <c r="C3639" s="11">
        <v>-100</v>
      </c>
      <c r="D3639" s="11">
        <v>80.685299999999998</v>
      </c>
      <c r="E3639" s="11">
        <v>-43.490200000000002</v>
      </c>
      <c r="F3639" s="11">
        <v>37.589100000000002</v>
      </c>
      <c r="G3639" s="11">
        <v>-30.774999999999999</v>
      </c>
      <c r="H3639" s="11">
        <v>28.020099999999999</v>
      </c>
      <c r="I3639" s="11">
        <v>0</v>
      </c>
      <c r="J3639" s="11">
        <v>0</v>
      </c>
      <c r="K3639" s="11">
        <v>0</v>
      </c>
      <c r="L3639" s="11">
        <v>0</v>
      </c>
      <c r="M3639" s="11">
        <v>-2.5999999999999999E-3</v>
      </c>
      <c r="N3639" s="11">
        <v>0.97760000000000002</v>
      </c>
      <c r="O3639" s="11">
        <v>1.5299999999999999E-2</v>
      </c>
      <c r="P3639" s="11">
        <v>0</v>
      </c>
      <c r="Q3639" s="11">
        <v>749.61900000000003</v>
      </c>
      <c r="R3639" s="11">
        <v>483.85910000000001</v>
      </c>
      <c r="S3639" s="11">
        <v>-44.104199999999999</v>
      </c>
      <c r="T3639" s="11">
        <v>0.76849999999999996</v>
      </c>
      <c r="U3639" s="11">
        <v>25.000299999999999</v>
      </c>
      <c r="V3639" s="11">
        <v>0</v>
      </c>
      <c r="W3639" s="11">
        <v>-8.4764999999999997</v>
      </c>
      <c r="X3639" s="11" t="s">
        <v>770</v>
      </c>
    </row>
    <row r="3640" spans="1:24" x14ac:dyDescent="0.25">
      <c r="A3640" s="11" t="s">
        <v>1472</v>
      </c>
      <c r="B3640" s="11">
        <v>284.94589999999999</v>
      </c>
      <c r="C3640" s="11">
        <v>-100</v>
      </c>
      <c r="D3640" s="11">
        <v>68.810400000000001</v>
      </c>
      <c r="E3640" s="11">
        <v>-50.1173</v>
      </c>
      <c r="F3640" s="11">
        <v>41.953800000000001</v>
      </c>
      <c r="G3640" s="11">
        <v>-37.411900000000003</v>
      </c>
      <c r="H3640" s="11">
        <v>34.995800000000003</v>
      </c>
      <c r="I3640" s="11">
        <v>0</v>
      </c>
      <c r="J3640" s="11">
        <v>0</v>
      </c>
      <c r="K3640" s="11">
        <v>0</v>
      </c>
      <c r="L3640" s="11">
        <v>0</v>
      </c>
      <c r="M3640" s="11">
        <v>-6.7000000000000002E-3</v>
      </c>
      <c r="N3640" s="11">
        <v>1.3900999999999999</v>
      </c>
      <c r="O3640" s="11">
        <v>9.8000000000000004E-2</v>
      </c>
      <c r="P3640" s="11">
        <v>0</v>
      </c>
      <c r="Q3640" s="11">
        <v>339.60379999999998</v>
      </c>
      <c r="R3640" s="11">
        <v>217.35230000000001</v>
      </c>
      <c r="S3640" s="11">
        <v>-44.345100000000002</v>
      </c>
      <c r="T3640" s="11">
        <v>0.44369999999999998</v>
      </c>
      <c r="U3640" s="11">
        <v>10.7059</v>
      </c>
      <c r="V3640" s="11">
        <v>0</v>
      </c>
      <c r="W3640" s="11">
        <v>-25.1495</v>
      </c>
      <c r="X3640" s="11" t="s">
        <v>1472</v>
      </c>
    </row>
    <row r="3641" spans="1:24" x14ac:dyDescent="0.25">
      <c r="A3641" s="11" t="s">
        <v>1065</v>
      </c>
      <c r="B3641" s="11">
        <v>140.42609999999999</v>
      </c>
      <c r="C3641" s="11">
        <v>-100</v>
      </c>
      <c r="D3641" s="11">
        <v>89.459299999999999</v>
      </c>
      <c r="E3641" s="11">
        <v>-84.081500000000005</v>
      </c>
      <c r="F3641" s="11">
        <v>83.010099999999994</v>
      </c>
      <c r="G3641" s="11">
        <v>-84.5595</v>
      </c>
      <c r="H3641" s="11">
        <v>88.451300000000003</v>
      </c>
      <c r="I3641" s="11">
        <v>0</v>
      </c>
      <c r="J3641" s="11">
        <v>0</v>
      </c>
      <c r="K3641" s="11">
        <v>0</v>
      </c>
      <c r="L3641" s="11">
        <v>0</v>
      </c>
      <c r="M3641" s="11">
        <v>-2.93E-2</v>
      </c>
      <c r="N3641" s="11">
        <v>4.4085999999999999</v>
      </c>
      <c r="O3641" s="11">
        <v>0.63160000000000005</v>
      </c>
      <c r="P3641" s="11">
        <v>6.0699999999999997E-2</v>
      </c>
      <c r="Q3641" s="11">
        <v>134.79339999999999</v>
      </c>
      <c r="R3641" s="11">
        <v>86.156000000000006</v>
      </c>
      <c r="S3641" s="11">
        <v>-53.264899999999997</v>
      </c>
      <c r="T3641" s="11">
        <v>0.24970000000000001</v>
      </c>
      <c r="U3641" s="11">
        <v>5.3255999999999997</v>
      </c>
      <c r="V3641" s="11">
        <v>0</v>
      </c>
      <c r="W3641" s="11">
        <v>-40.747100000000003</v>
      </c>
      <c r="X3641" s="11" t="s">
        <v>1065</v>
      </c>
    </row>
    <row r="3642" spans="1:24" x14ac:dyDescent="0.25">
      <c r="A3642" s="11" t="s">
        <v>3743</v>
      </c>
      <c r="B3642" s="11">
        <v>112.8972</v>
      </c>
      <c r="C3642" s="11">
        <v>-100</v>
      </c>
      <c r="D3642" s="11">
        <v>109.72750000000001</v>
      </c>
      <c r="E3642" s="11">
        <v>-148.68100000000001</v>
      </c>
      <c r="F3642" s="11">
        <v>239.85470000000001</v>
      </c>
      <c r="G3642" s="11">
        <v>-435.851</v>
      </c>
      <c r="H3642" s="11">
        <v>849.9126</v>
      </c>
      <c r="I3642" s="11">
        <v>0</v>
      </c>
      <c r="J3642" s="11">
        <v>0</v>
      </c>
      <c r="K3642" s="11">
        <v>0</v>
      </c>
      <c r="L3642" s="11">
        <v>0</v>
      </c>
      <c r="M3642" s="11">
        <v>-0.106</v>
      </c>
      <c r="N3642" s="11">
        <v>11.581200000000001</v>
      </c>
      <c r="O3642" s="11">
        <v>8.1363000000000003</v>
      </c>
      <c r="P3642" s="11">
        <v>6.0713999999999997</v>
      </c>
      <c r="Q3642" s="11">
        <v>100.773</v>
      </c>
      <c r="R3642" s="11">
        <v>60.118499999999997</v>
      </c>
      <c r="S3642" s="11">
        <v>-60.412399999999998</v>
      </c>
      <c r="T3642" s="11">
        <v>0.30719999999999997</v>
      </c>
      <c r="U3642" s="11">
        <v>4.2465999999999999</v>
      </c>
      <c r="V3642" s="11">
        <v>0</v>
      </c>
      <c r="W3642" s="11">
        <v>-48.825299999999999</v>
      </c>
      <c r="X3642" s="11" t="s">
        <v>3743</v>
      </c>
    </row>
    <row r="3643" spans="1:24" x14ac:dyDescent="0.25">
      <c r="A3643" s="11" t="s">
        <v>3743</v>
      </c>
      <c r="B3643" s="11">
        <v>112.8972</v>
      </c>
      <c r="C3643" s="11">
        <v>-100</v>
      </c>
      <c r="D3643" s="11">
        <v>109.72750000000001</v>
      </c>
      <c r="E3643" s="11">
        <v>-148.68100000000001</v>
      </c>
      <c r="F3643" s="11">
        <v>239.85470000000001</v>
      </c>
      <c r="G3643" s="11">
        <v>-435.851</v>
      </c>
      <c r="H3643" s="11">
        <v>849.9126</v>
      </c>
      <c r="I3643" s="11">
        <v>0</v>
      </c>
      <c r="J3643" s="11">
        <v>0</v>
      </c>
      <c r="K3643" s="11">
        <v>0</v>
      </c>
      <c r="L3643" s="11">
        <v>0</v>
      </c>
      <c r="M3643" s="11">
        <v>-0.106</v>
      </c>
      <c r="N3643" s="11">
        <v>11.581200000000001</v>
      </c>
      <c r="O3643" s="11">
        <v>8.1363000000000003</v>
      </c>
      <c r="P3643" s="11">
        <v>6.0713999999999997</v>
      </c>
      <c r="Q3643" s="11">
        <v>100.773</v>
      </c>
      <c r="R3643" s="11">
        <v>60.118499999999997</v>
      </c>
      <c r="S3643" s="11">
        <v>-60.412399999999998</v>
      </c>
      <c r="T3643" s="11">
        <v>0.30719999999999997</v>
      </c>
      <c r="U3643" s="11">
        <v>4.2465999999999999</v>
      </c>
      <c r="V3643" s="11">
        <v>0</v>
      </c>
      <c r="W3643" s="11">
        <v>-48.825299999999999</v>
      </c>
      <c r="X3643" s="11" t="s">
        <v>3743</v>
      </c>
    </row>
    <row r="3644" spans="1:24" x14ac:dyDescent="0.25">
      <c r="A3644" s="11" t="s">
        <v>1473</v>
      </c>
      <c r="B3644" s="11">
        <v>143.4657</v>
      </c>
      <c r="C3644" s="11">
        <v>-100</v>
      </c>
      <c r="D3644" s="11">
        <v>80.951499999999996</v>
      </c>
      <c r="E3644" s="11">
        <v>-70.598799999999997</v>
      </c>
      <c r="F3644" s="11">
        <v>64.785600000000002</v>
      </c>
      <c r="G3644" s="11">
        <v>-61.683100000000003</v>
      </c>
      <c r="H3644" s="11">
        <v>60.421300000000002</v>
      </c>
      <c r="I3644" s="11">
        <v>0</v>
      </c>
      <c r="J3644" s="11">
        <v>0</v>
      </c>
      <c r="K3644" s="11">
        <v>0</v>
      </c>
      <c r="L3644" s="11">
        <v>0</v>
      </c>
      <c r="M3644" s="11">
        <v>-1.4500000000000001E-2</v>
      </c>
      <c r="N3644" s="11">
        <v>2.6053999999999999</v>
      </c>
      <c r="O3644" s="11">
        <v>0.25040000000000001</v>
      </c>
      <c r="P3644" s="11">
        <v>7.1000000000000004E-3</v>
      </c>
      <c r="Q3644" s="11">
        <v>143.14940000000001</v>
      </c>
      <c r="R3644" s="11">
        <v>88.171899999999994</v>
      </c>
      <c r="S3644" s="11">
        <v>-52.525300000000001</v>
      </c>
      <c r="T3644" s="11">
        <v>0.2054</v>
      </c>
      <c r="U3644" s="11">
        <v>5.4069000000000003</v>
      </c>
      <c r="V3644" s="11">
        <v>0</v>
      </c>
      <c r="W3644" s="11">
        <v>-40.2408</v>
      </c>
      <c r="X3644" s="11" t="s">
        <v>1473</v>
      </c>
    </row>
    <row r="3645" spans="1:24" x14ac:dyDescent="0.25">
      <c r="A3645" s="11" t="s">
        <v>803</v>
      </c>
      <c r="B3645" s="11">
        <v>282.09449999999998</v>
      </c>
      <c r="C3645" s="11">
        <v>-100</v>
      </c>
      <c r="D3645" s="11">
        <v>83.417000000000002</v>
      </c>
      <c r="E3645" s="11">
        <v>-67.058400000000006</v>
      </c>
      <c r="F3645" s="11">
        <v>62.182099999999998</v>
      </c>
      <c r="G3645" s="11">
        <v>-58.797899999999998</v>
      </c>
      <c r="H3645" s="11">
        <v>57.781199999999998</v>
      </c>
      <c r="I3645" s="11">
        <v>0</v>
      </c>
      <c r="J3645" s="11">
        <v>0</v>
      </c>
      <c r="K3645" s="11">
        <v>0</v>
      </c>
      <c r="L3645" s="11">
        <v>0</v>
      </c>
      <c r="M3645" s="11">
        <v>-1.3899999999999999E-2</v>
      </c>
      <c r="N3645" s="11">
        <v>2.5194999999999999</v>
      </c>
      <c r="O3645" s="11">
        <v>0.23449999999999999</v>
      </c>
      <c r="P3645" s="11">
        <v>5.0000000000000001E-3</v>
      </c>
      <c r="Q3645" s="11">
        <v>289.20179999999999</v>
      </c>
      <c r="R3645" s="11">
        <v>186.3586</v>
      </c>
      <c r="S3645" s="11">
        <v>-51.914200000000001</v>
      </c>
      <c r="T3645" s="11">
        <v>0.43059999999999998</v>
      </c>
      <c r="U3645" s="11">
        <v>10.565200000000001</v>
      </c>
      <c r="V3645" s="11">
        <v>0</v>
      </c>
      <c r="W3645" s="11">
        <v>-32.639800000000001</v>
      </c>
      <c r="X3645" s="11" t="s">
        <v>803</v>
      </c>
    </row>
    <row r="3646" spans="1:24" x14ac:dyDescent="0.25">
      <c r="A3646" s="11" t="s">
        <v>631</v>
      </c>
      <c r="B3646" s="11">
        <v>461.44319999999999</v>
      </c>
      <c r="C3646" s="11">
        <v>-100</v>
      </c>
      <c r="D3646" s="11">
        <v>90.191400000000002</v>
      </c>
      <c r="E3646" s="11">
        <v>-65.759399999999999</v>
      </c>
      <c r="F3646" s="11">
        <v>61.985100000000003</v>
      </c>
      <c r="G3646" s="11">
        <v>-57.570900000000002</v>
      </c>
      <c r="H3646" s="11">
        <v>56.53</v>
      </c>
      <c r="I3646" s="11">
        <v>0</v>
      </c>
      <c r="J3646" s="11">
        <v>0</v>
      </c>
      <c r="K3646" s="11">
        <v>0</v>
      </c>
      <c r="L3646" s="11">
        <v>0</v>
      </c>
      <c r="M3646" s="11">
        <v>-1.2800000000000001E-2</v>
      </c>
      <c r="N3646" s="11">
        <v>2.4255</v>
      </c>
      <c r="O3646" s="11">
        <v>0.21759999999999999</v>
      </c>
      <c r="P3646" s="11">
        <v>4.4999999999999997E-3</v>
      </c>
      <c r="Q3646" s="11">
        <v>476.96730000000002</v>
      </c>
      <c r="R3646" s="11">
        <v>312.59870000000001</v>
      </c>
      <c r="S3646" s="11">
        <v>-52.673900000000003</v>
      </c>
      <c r="T3646" s="11">
        <v>0.66120000000000001</v>
      </c>
      <c r="U3646" s="11">
        <v>17.245799999999999</v>
      </c>
      <c r="V3646" s="11">
        <v>0</v>
      </c>
      <c r="W3646" s="11">
        <v>-26.344999999999999</v>
      </c>
      <c r="X3646" s="11" t="s">
        <v>631</v>
      </c>
    </row>
    <row r="3647" spans="1:24" x14ac:dyDescent="0.25">
      <c r="A3647" s="11" t="s">
        <v>1097</v>
      </c>
      <c r="B3647" s="11">
        <v>277.89769999999999</v>
      </c>
      <c r="C3647" s="11">
        <v>-100</v>
      </c>
      <c r="D3647" s="11">
        <v>89.269499999999994</v>
      </c>
      <c r="E3647" s="11">
        <v>-100.8687</v>
      </c>
      <c r="F3647" s="11">
        <v>152.47370000000001</v>
      </c>
      <c r="G3647" s="11">
        <v>-265.42110000000002</v>
      </c>
      <c r="H3647" s="11">
        <v>500.71550000000002</v>
      </c>
      <c r="I3647" s="11">
        <v>0</v>
      </c>
      <c r="J3647" s="11">
        <v>0</v>
      </c>
      <c r="K3647" s="11">
        <v>0</v>
      </c>
      <c r="L3647" s="11">
        <v>0</v>
      </c>
      <c r="M3647" s="11">
        <v>-7.0999999999999994E-2</v>
      </c>
      <c r="N3647" s="11">
        <v>7.6063999999999998</v>
      </c>
      <c r="O3647" s="11">
        <v>5.3833000000000002</v>
      </c>
      <c r="P3647" s="11">
        <v>3.8895</v>
      </c>
      <c r="Q3647" s="11">
        <v>293.98660000000001</v>
      </c>
      <c r="R3647" s="11">
        <v>186.3586</v>
      </c>
      <c r="S3647" s="11">
        <v>-50.793500000000002</v>
      </c>
      <c r="T3647" s="11">
        <v>0.53200000000000003</v>
      </c>
      <c r="U3647" s="11">
        <v>10.412100000000001</v>
      </c>
      <c r="V3647" s="11">
        <v>0</v>
      </c>
      <c r="W3647" s="11">
        <v>-29.2606</v>
      </c>
      <c r="X3647" s="11" t="s">
        <v>1097</v>
      </c>
    </row>
    <row r="3648" spans="1:24" x14ac:dyDescent="0.25">
      <c r="A3648" s="11" t="s">
        <v>1097</v>
      </c>
      <c r="B3648" s="11">
        <v>277.89769999999999</v>
      </c>
      <c r="C3648" s="11">
        <v>-100</v>
      </c>
      <c r="D3648" s="11">
        <v>89.269499999999994</v>
      </c>
      <c r="E3648" s="11">
        <v>-100.8687</v>
      </c>
      <c r="F3648" s="11">
        <v>152.47370000000001</v>
      </c>
      <c r="G3648" s="11">
        <v>-265.42110000000002</v>
      </c>
      <c r="H3648" s="11">
        <v>500.71550000000002</v>
      </c>
      <c r="I3648" s="11">
        <v>0</v>
      </c>
      <c r="J3648" s="11">
        <v>0</v>
      </c>
      <c r="K3648" s="11">
        <v>0</v>
      </c>
      <c r="L3648" s="11">
        <v>0</v>
      </c>
      <c r="M3648" s="11">
        <v>-7.0999999999999994E-2</v>
      </c>
      <c r="N3648" s="11">
        <v>7.6063999999999998</v>
      </c>
      <c r="O3648" s="11">
        <v>5.3833000000000002</v>
      </c>
      <c r="P3648" s="11">
        <v>3.8895</v>
      </c>
      <c r="Q3648" s="11">
        <v>293.98660000000001</v>
      </c>
      <c r="R3648" s="11">
        <v>186.3586</v>
      </c>
      <c r="S3648" s="11">
        <v>-50.793500000000002</v>
      </c>
      <c r="T3648" s="11">
        <v>0.53200000000000003</v>
      </c>
      <c r="U3648" s="11">
        <v>10.412100000000001</v>
      </c>
      <c r="V3648" s="11">
        <v>0</v>
      </c>
      <c r="W3648" s="11">
        <v>-29.2606</v>
      </c>
      <c r="X3648" s="11" t="s">
        <v>1097</v>
      </c>
    </row>
    <row r="3649" spans="1:24" x14ac:dyDescent="0.25">
      <c r="A3649" s="11" t="s">
        <v>1098</v>
      </c>
      <c r="B3649" s="11">
        <v>217.61590000000001</v>
      </c>
      <c r="C3649" s="11">
        <v>-100</v>
      </c>
      <c r="D3649" s="11">
        <v>88.761700000000005</v>
      </c>
      <c r="E3649" s="11">
        <v>-103.4907</v>
      </c>
      <c r="F3649" s="11">
        <v>155.84729999999999</v>
      </c>
      <c r="G3649" s="11">
        <v>-271.97230000000002</v>
      </c>
      <c r="H3649" s="11">
        <v>514.64930000000004</v>
      </c>
      <c r="I3649" s="11">
        <v>0</v>
      </c>
      <c r="J3649" s="11">
        <v>0</v>
      </c>
      <c r="K3649" s="11">
        <v>0</v>
      </c>
      <c r="L3649" s="11">
        <v>0</v>
      </c>
      <c r="M3649" s="11">
        <v>-7.17E-2</v>
      </c>
      <c r="N3649" s="11">
        <v>7.6585999999999999</v>
      </c>
      <c r="O3649" s="11">
        <v>5.4355000000000002</v>
      </c>
      <c r="P3649" s="11">
        <v>3.9415</v>
      </c>
      <c r="Q3649" s="11">
        <v>228.96459999999999</v>
      </c>
      <c r="R3649" s="11">
        <v>144.27860000000001</v>
      </c>
      <c r="S3649" s="11">
        <v>-51.313800000000001</v>
      </c>
      <c r="T3649" s="11">
        <v>0.4677</v>
      </c>
      <c r="U3649" s="11">
        <v>8.1667000000000005</v>
      </c>
      <c r="V3649" s="11">
        <v>0</v>
      </c>
      <c r="W3649" s="11">
        <v>-32.961199999999998</v>
      </c>
      <c r="X3649" s="11" t="s">
        <v>1098</v>
      </c>
    </row>
    <row r="3650" spans="1:24" x14ac:dyDescent="0.25">
      <c r="A3650" s="11" t="s">
        <v>1098</v>
      </c>
      <c r="B3650" s="11">
        <v>217.61590000000001</v>
      </c>
      <c r="C3650" s="11">
        <v>-100</v>
      </c>
      <c r="D3650" s="11">
        <v>88.761700000000005</v>
      </c>
      <c r="E3650" s="11">
        <v>-103.4907</v>
      </c>
      <c r="F3650" s="11">
        <v>155.84729999999999</v>
      </c>
      <c r="G3650" s="11">
        <v>-271.97230000000002</v>
      </c>
      <c r="H3650" s="11">
        <v>514.64930000000004</v>
      </c>
      <c r="I3650" s="11">
        <v>0</v>
      </c>
      <c r="J3650" s="11">
        <v>0</v>
      </c>
      <c r="K3650" s="11">
        <v>0</v>
      </c>
      <c r="L3650" s="11">
        <v>0</v>
      </c>
      <c r="M3650" s="11">
        <v>-7.17E-2</v>
      </c>
      <c r="N3650" s="11">
        <v>7.6585999999999999</v>
      </c>
      <c r="O3650" s="11">
        <v>5.4355000000000002</v>
      </c>
      <c r="P3650" s="11">
        <v>3.9415</v>
      </c>
      <c r="Q3650" s="11">
        <v>228.96459999999999</v>
      </c>
      <c r="R3650" s="11">
        <v>144.27860000000001</v>
      </c>
      <c r="S3650" s="11">
        <v>-51.313800000000001</v>
      </c>
      <c r="T3650" s="11">
        <v>0.4677</v>
      </c>
      <c r="U3650" s="11">
        <v>8.1667000000000005</v>
      </c>
      <c r="V3650" s="11">
        <v>0</v>
      </c>
      <c r="W3650" s="11">
        <v>-32.961199999999998</v>
      </c>
      <c r="X3650" s="11" t="s">
        <v>1098</v>
      </c>
    </row>
    <row r="3651" spans="1:24" x14ac:dyDescent="0.25">
      <c r="A3651" s="11" t="s">
        <v>1795</v>
      </c>
      <c r="B3651" s="11">
        <v>296.32979999999998</v>
      </c>
      <c r="C3651" s="11">
        <v>100</v>
      </c>
      <c r="D3651" s="11">
        <v>214.1018</v>
      </c>
      <c r="E3651" s="11">
        <v>312.53829999999999</v>
      </c>
      <c r="F3651" s="11">
        <v>631.48130000000003</v>
      </c>
      <c r="G3651" s="11">
        <v>1270.5722000000001</v>
      </c>
      <c r="H3651" s="11">
        <v>2689.8564999999999</v>
      </c>
      <c r="I3651" s="11">
        <v>0.35320000000000001</v>
      </c>
      <c r="J3651" s="11">
        <v>35.516199999999998</v>
      </c>
      <c r="K3651" s="11">
        <v>27.6629</v>
      </c>
      <c r="L3651" s="11">
        <v>20.416699999999999</v>
      </c>
      <c r="M3651" s="11">
        <v>0</v>
      </c>
      <c r="N3651" s="11">
        <v>0</v>
      </c>
      <c r="O3651" s="11">
        <v>0</v>
      </c>
      <c r="P3651" s="11">
        <v>0</v>
      </c>
      <c r="Q3651" s="11">
        <v>348.30959999999999</v>
      </c>
      <c r="R3651" s="11">
        <v>287.33370000000002</v>
      </c>
      <c r="S3651" s="11">
        <v>-76.201400000000007</v>
      </c>
      <c r="T3651" s="11">
        <v>0.96660000000000001</v>
      </c>
      <c r="U3651" s="11">
        <v>10.820499999999999</v>
      </c>
      <c r="V3651" s="11">
        <v>-3.4005000000000001</v>
      </c>
      <c r="W3651" s="11">
        <v>-51.690199999999997</v>
      </c>
      <c r="X3651" s="11" t="s">
        <v>4521</v>
      </c>
    </row>
    <row r="3652" spans="1:24" x14ac:dyDescent="0.25">
      <c r="A3652" s="11" t="s">
        <v>4521</v>
      </c>
      <c r="B3652" s="11">
        <v>296.32979999999998</v>
      </c>
      <c r="C3652" s="11">
        <v>100</v>
      </c>
      <c r="D3652" s="11">
        <v>214.1018</v>
      </c>
      <c r="E3652" s="11">
        <v>312.53829999999999</v>
      </c>
      <c r="F3652" s="11">
        <v>631.48130000000003</v>
      </c>
      <c r="G3652" s="11">
        <v>1270.5722000000001</v>
      </c>
      <c r="H3652" s="11">
        <v>2689.8564999999999</v>
      </c>
      <c r="I3652" s="11">
        <v>0.35320000000000001</v>
      </c>
      <c r="J3652" s="11">
        <v>35.516199999999998</v>
      </c>
      <c r="K3652" s="11">
        <v>27.6629</v>
      </c>
      <c r="L3652" s="11">
        <v>20.416699999999999</v>
      </c>
      <c r="M3652" s="11">
        <v>0</v>
      </c>
      <c r="N3652" s="11">
        <v>0</v>
      </c>
      <c r="O3652" s="11">
        <v>0</v>
      </c>
      <c r="P3652" s="11">
        <v>0</v>
      </c>
      <c r="Q3652" s="11">
        <v>348.30959999999999</v>
      </c>
      <c r="R3652" s="11">
        <v>287.33370000000002</v>
      </c>
      <c r="S3652" s="11">
        <v>-76.201400000000007</v>
      </c>
      <c r="T3652" s="11">
        <v>0.96660000000000001</v>
      </c>
      <c r="U3652" s="11">
        <v>10.820499999999999</v>
      </c>
      <c r="V3652" s="11">
        <v>-3.4005000000000001</v>
      </c>
      <c r="W3652" s="11">
        <v>-51.690199999999997</v>
      </c>
      <c r="X3652" s="11" t="s">
        <v>4521</v>
      </c>
    </row>
    <row r="3653" spans="1:24" x14ac:dyDescent="0.25">
      <c r="A3653" s="11" t="s">
        <v>4521</v>
      </c>
      <c r="B3653" s="11">
        <v>296.32979999999998</v>
      </c>
      <c r="C3653" s="11">
        <v>100</v>
      </c>
      <c r="D3653" s="11">
        <v>214.1018</v>
      </c>
      <c r="E3653" s="11">
        <v>312.53829999999999</v>
      </c>
      <c r="F3653" s="11">
        <v>631.48130000000003</v>
      </c>
      <c r="G3653" s="11">
        <v>1270.5722000000001</v>
      </c>
      <c r="H3653" s="11">
        <v>2689.8564999999999</v>
      </c>
      <c r="I3653" s="11">
        <v>0.35320000000000001</v>
      </c>
      <c r="J3653" s="11">
        <v>35.516199999999998</v>
      </c>
      <c r="K3653" s="11">
        <v>27.6629</v>
      </c>
      <c r="L3653" s="11">
        <v>20.416699999999999</v>
      </c>
      <c r="M3653" s="11">
        <v>0</v>
      </c>
      <c r="N3653" s="11">
        <v>0</v>
      </c>
      <c r="O3653" s="11">
        <v>0</v>
      </c>
      <c r="P3653" s="11">
        <v>0</v>
      </c>
      <c r="Q3653" s="11">
        <v>347.47629999999998</v>
      </c>
      <c r="R3653" s="11">
        <v>287.33370000000002</v>
      </c>
      <c r="S3653" s="11">
        <v>-76.199799999999996</v>
      </c>
      <c r="T3653" s="11">
        <v>0.96660000000000001</v>
      </c>
      <c r="U3653" s="11">
        <v>10.820499999999999</v>
      </c>
      <c r="V3653" s="11">
        <v>-3.3860999999999999</v>
      </c>
      <c r="W3653" s="11">
        <v>-51.363900000000001</v>
      </c>
      <c r="X3653" s="11" t="s">
        <v>4521</v>
      </c>
    </row>
    <row r="3654" spans="1:24" x14ac:dyDescent="0.25">
      <c r="A3654" s="11" t="s">
        <v>632</v>
      </c>
      <c r="B3654" s="11">
        <v>339.2414</v>
      </c>
      <c r="C3654" s="11">
        <v>-100</v>
      </c>
      <c r="D3654" s="11">
        <v>86.9084</v>
      </c>
      <c r="E3654" s="11">
        <v>-61.384799999999998</v>
      </c>
      <c r="F3654" s="11">
        <v>51.6982</v>
      </c>
      <c r="G3654" s="11">
        <v>-44.392099999999999</v>
      </c>
      <c r="H3654" s="11">
        <v>40.331800000000001</v>
      </c>
      <c r="I3654" s="11">
        <v>0</v>
      </c>
      <c r="J3654" s="11">
        <v>0</v>
      </c>
      <c r="K3654" s="11">
        <v>0</v>
      </c>
      <c r="L3654" s="11">
        <v>0</v>
      </c>
      <c r="M3654" s="11">
        <v>-8.8999999999999999E-3</v>
      </c>
      <c r="N3654" s="11">
        <v>1.3740000000000001</v>
      </c>
      <c r="O3654" s="11">
        <v>0.1368</v>
      </c>
      <c r="P3654" s="11">
        <v>0</v>
      </c>
      <c r="Q3654" s="11">
        <v>396.08019999999999</v>
      </c>
      <c r="R3654" s="11">
        <v>305.375</v>
      </c>
      <c r="S3654" s="11">
        <v>-40.175899999999999</v>
      </c>
      <c r="T3654" s="11">
        <v>0.58330000000000004</v>
      </c>
      <c r="U3654" s="11">
        <v>13.072900000000001</v>
      </c>
      <c r="V3654" s="11">
        <v>-3.3860999999999999</v>
      </c>
      <c r="W3654" s="11">
        <v>-22.246600000000001</v>
      </c>
      <c r="X3654" s="11" t="s">
        <v>632</v>
      </c>
    </row>
    <row r="3655" spans="1:24" x14ac:dyDescent="0.25">
      <c r="A3655" s="11" t="s">
        <v>1066</v>
      </c>
      <c r="B3655" s="11">
        <v>317.50749999999999</v>
      </c>
      <c r="C3655" s="11">
        <v>-100</v>
      </c>
      <c r="D3655" s="11">
        <v>88.135900000000007</v>
      </c>
      <c r="E3655" s="11">
        <v>-64.929000000000002</v>
      </c>
      <c r="F3655" s="11">
        <v>55.5139</v>
      </c>
      <c r="G3655" s="11">
        <v>-48.552</v>
      </c>
      <c r="H3655" s="11">
        <v>44.777900000000002</v>
      </c>
      <c r="I3655" s="11">
        <v>0</v>
      </c>
      <c r="J3655" s="11">
        <v>0</v>
      </c>
      <c r="K3655" s="11">
        <v>0</v>
      </c>
      <c r="L3655" s="11">
        <v>0</v>
      </c>
      <c r="M3655" s="11">
        <v>-9.4999999999999998E-3</v>
      </c>
      <c r="N3655" s="11">
        <v>1.4823</v>
      </c>
      <c r="O3655" s="11">
        <v>0.21859999999999999</v>
      </c>
      <c r="P3655" s="11">
        <v>6.4999999999999997E-3</v>
      </c>
      <c r="Q3655" s="11">
        <v>370.51190000000003</v>
      </c>
      <c r="R3655" s="11">
        <v>289.33240000000001</v>
      </c>
      <c r="S3655" s="11">
        <v>-40.150700000000001</v>
      </c>
      <c r="T3655" s="11">
        <v>0.56179999999999997</v>
      </c>
      <c r="U3655" s="11">
        <v>12.3012</v>
      </c>
      <c r="V3655" s="11">
        <v>-3.3860999999999999</v>
      </c>
      <c r="W3655" s="11">
        <v>-23.2666</v>
      </c>
      <c r="X3655" s="11" t="s">
        <v>1066</v>
      </c>
    </row>
    <row r="3656" spans="1:24" x14ac:dyDescent="0.25">
      <c r="A3656" s="11" t="s">
        <v>356</v>
      </c>
      <c r="B3656" s="11">
        <v>330.14670000000001</v>
      </c>
      <c r="C3656" s="11">
        <v>100</v>
      </c>
      <c r="D3656" s="11">
        <v>183.9333</v>
      </c>
      <c r="E3656" s="11">
        <v>245.977</v>
      </c>
      <c r="F3656" s="11">
        <v>410.82369999999997</v>
      </c>
      <c r="G3656" s="11">
        <v>673.20699999999999</v>
      </c>
      <c r="H3656" s="11">
        <v>1137.9945</v>
      </c>
      <c r="I3656" s="11">
        <v>0.33660000000000001</v>
      </c>
      <c r="J3656" s="11">
        <v>33.7622</v>
      </c>
      <c r="K3656" s="11">
        <v>22.910799999999998</v>
      </c>
      <c r="L3656" s="11">
        <v>12.9199</v>
      </c>
      <c r="M3656" s="11">
        <v>0</v>
      </c>
      <c r="N3656" s="11">
        <v>0</v>
      </c>
      <c r="O3656" s="11">
        <v>0</v>
      </c>
      <c r="P3656" s="11">
        <v>0</v>
      </c>
      <c r="Q3656" s="11">
        <v>403.04599999999999</v>
      </c>
      <c r="R3656" s="11">
        <v>333.46730000000002</v>
      </c>
      <c r="S3656" s="11">
        <v>-76.277299999999997</v>
      </c>
      <c r="T3656" s="11">
        <v>0.78739999999999999</v>
      </c>
      <c r="U3656" s="11">
        <v>11.6175</v>
      </c>
      <c r="V3656" s="11">
        <v>-1.8812</v>
      </c>
      <c r="W3656" s="11">
        <v>-48.225900000000003</v>
      </c>
      <c r="X3656" s="11" t="s">
        <v>356</v>
      </c>
    </row>
    <row r="3657" spans="1:24" x14ac:dyDescent="0.25">
      <c r="A3657" s="11" t="s">
        <v>772</v>
      </c>
      <c r="B3657" s="11">
        <v>419.00290000000001</v>
      </c>
      <c r="C3657" s="11">
        <v>100</v>
      </c>
      <c r="D3657" s="11">
        <v>54.2744</v>
      </c>
      <c r="E3657" s="11">
        <v>31.037600000000001</v>
      </c>
      <c r="F3657" s="11">
        <v>26.583100000000002</v>
      </c>
      <c r="G3657" s="11">
        <v>20.526299999999999</v>
      </c>
      <c r="H3657" s="11">
        <v>20.308800000000002</v>
      </c>
      <c r="I3657" s="11">
        <v>3.5999999999999999E-3</v>
      </c>
      <c r="J3657" s="11">
        <v>0.66349999999999998</v>
      </c>
      <c r="K3657" s="11">
        <v>7.5899999999999995E-2</v>
      </c>
      <c r="L3657" s="11">
        <v>8.0000000000000004E-4</v>
      </c>
      <c r="M3657" s="11">
        <v>0</v>
      </c>
      <c r="N3657" s="11">
        <v>0</v>
      </c>
      <c r="O3657" s="11">
        <v>0</v>
      </c>
      <c r="P3657" s="11">
        <v>0</v>
      </c>
      <c r="Q3657" s="11">
        <v>546.5675</v>
      </c>
      <c r="R3657" s="11">
        <v>745.05520000000001</v>
      </c>
      <c r="S3657" s="11">
        <v>-40.2288</v>
      </c>
      <c r="T3657" s="11">
        <v>0.42870000000000003</v>
      </c>
      <c r="U3657" s="11">
        <v>11.157400000000001</v>
      </c>
      <c r="V3657" s="11">
        <v>0</v>
      </c>
      <c r="W3657" s="11">
        <v>-20.1997</v>
      </c>
      <c r="X3657" s="11" t="s">
        <v>772</v>
      </c>
    </row>
    <row r="3658" spans="1:24" x14ac:dyDescent="0.25">
      <c r="A3658" s="11" t="s">
        <v>1474</v>
      </c>
      <c r="B3658" s="11">
        <v>258.85559999999998</v>
      </c>
      <c r="C3658" s="11">
        <v>100</v>
      </c>
      <c r="D3658" s="11">
        <v>52.762</v>
      </c>
      <c r="E3658" s="11">
        <v>33.891199999999998</v>
      </c>
      <c r="F3658" s="11">
        <v>25.243300000000001</v>
      </c>
      <c r="G3658" s="11">
        <v>20.646699999999999</v>
      </c>
      <c r="H3658" s="11">
        <v>17.910900000000002</v>
      </c>
      <c r="I3658" s="11">
        <v>1.9E-3</v>
      </c>
      <c r="J3658" s="11">
        <v>0.51880000000000004</v>
      </c>
      <c r="K3658" s="11">
        <v>1.8700000000000001E-2</v>
      </c>
      <c r="L3658" s="11">
        <v>0</v>
      </c>
      <c r="M3658" s="11">
        <v>0</v>
      </c>
      <c r="N3658" s="11">
        <v>0</v>
      </c>
      <c r="O3658" s="11">
        <v>0</v>
      </c>
      <c r="P3658" s="11">
        <v>0</v>
      </c>
      <c r="Q3658" s="11">
        <v>321.42750000000001</v>
      </c>
      <c r="R3658" s="11">
        <v>445.00970000000001</v>
      </c>
      <c r="S3658" s="11">
        <v>-41.790199999999999</v>
      </c>
      <c r="T3658" s="11">
        <v>0.21079999999999999</v>
      </c>
      <c r="U3658" s="11">
        <v>6.8834</v>
      </c>
      <c r="V3658" s="11">
        <v>0</v>
      </c>
      <c r="W3658" s="11">
        <v>-27.630500000000001</v>
      </c>
      <c r="X3658" s="11" t="s">
        <v>1474</v>
      </c>
    </row>
    <row r="3659" spans="1:24" x14ac:dyDescent="0.25">
      <c r="A3659" s="11" t="s">
        <v>148</v>
      </c>
      <c r="B3659" s="11">
        <v>257.18779999999998</v>
      </c>
      <c r="C3659" s="11">
        <v>100</v>
      </c>
      <c r="D3659" s="11">
        <v>96.386300000000006</v>
      </c>
      <c r="E3659" s="11">
        <v>86.582400000000007</v>
      </c>
      <c r="F3659" s="11">
        <v>95.037999999999997</v>
      </c>
      <c r="G3659" s="11">
        <v>95.632999999999996</v>
      </c>
      <c r="H3659" s="11">
        <v>107.42700000000001</v>
      </c>
      <c r="I3659" s="11">
        <v>4.3900000000000002E-2</v>
      </c>
      <c r="J3659" s="11">
        <v>5.8341000000000003</v>
      </c>
      <c r="K3659" s="11">
        <v>0.91400000000000003</v>
      </c>
      <c r="L3659" s="11">
        <v>2.1299999999999999E-2</v>
      </c>
      <c r="M3659" s="11">
        <v>0</v>
      </c>
      <c r="N3659" s="11">
        <v>0</v>
      </c>
      <c r="O3659" s="11">
        <v>0</v>
      </c>
      <c r="P3659" s="11">
        <v>0</v>
      </c>
      <c r="Q3659" s="11">
        <v>317.35680000000002</v>
      </c>
      <c r="R3659" s="11">
        <v>411.22179999999997</v>
      </c>
      <c r="S3659" s="11">
        <v>-48.523200000000003</v>
      </c>
      <c r="T3659" s="11">
        <v>0.56440000000000001</v>
      </c>
      <c r="U3659" s="11">
        <v>6.4077999999999999</v>
      </c>
      <c r="V3659" s="11">
        <v>0</v>
      </c>
      <c r="W3659" s="11">
        <v>-33.189900000000002</v>
      </c>
      <c r="X3659" s="11" t="s">
        <v>148</v>
      </c>
    </row>
    <row r="3660" spans="1:24" x14ac:dyDescent="0.25">
      <c r="A3660" s="11" t="s">
        <v>1796</v>
      </c>
      <c r="B3660" s="11">
        <v>259.99090000000001</v>
      </c>
      <c r="C3660" s="11">
        <v>100</v>
      </c>
      <c r="D3660" s="11">
        <v>233.9084</v>
      </c>
      <c r="E3660" s="11">
        <v>422.50709999999998</v>
      </c>
      <c r="F3660" s="11">
        <v>943.05809999999997</v>
      </c>
      <c r="G3660" s="11">
        <v>2058.5048999999999</v>
      </c>
      <c r="H3660" s="11">
        <v>4738.1165000000001</v>
      </c>
      <c r="I3660" s="11">
        <v>0.47120000000000001</v>
      </c>
      <c r="J3660" s="11">
        <v>47.328099999999999</v>
      </c>
      <c r="K3660" s="11">
        <v>38.224200000000003</v>
      </c>
      <c r="L3660" s="11">
        <v>29.647099999999998</v>
      </c>
      <c r="M3660" s="11">
        <v>-7.7999999999999996E-3</v>
      </c>
      <c r="N3660" s="11">
        <v>0.82469999999999999</v>
      </c>
      <c r="O3660" s="11">
        <v>0.20399999999999999</v>
      </c>
      <c r="P3660" s="11">
        <v>1.8200000000000001E-2</v>
      </c>
      <c r="Q3660" s="11">
        <v>260.20049999999998</v>
      </c>
      <c r="R3660" s="11">
        <v>181.2525</v>
      </c>
      <c r="S3660" s="11">
        <v>-82.394300000000001</v>
      </c>
      <c r="T3660" s="11">
        <v>0.86109999999999998</v>
      </c>
      <c r="U3660" s="11">
        <v>9.0867000000000004</v>
      </c>
      <c r="V3660" s="11">
        <v>0</v>
      </c>
      <c r="W3660" s="11">
        <v>-59.874000000000002</v>
      </c>
      <c r="X3660" s="11" t="s">
        <v>4522</v>
      </c>
    </row>
    <row r="3661" spans="1:24" x14ac:dyDescent="0.25">
      <c r="A3661" s="11" t="s">
        <v>4522</v>
      </c>
      <c r="B3661" s="11">
        <v>259.99090000000001</v>
      </c>
      <c r="C3661" s="11">
        <v>100</v>
      </c>
      <c r="D3661" s="11">
        <v>233.9084</v>
      </c>
      <c r="E3661" s="11">
        <v>422.50709999999998</v>
      </c>
      <c r="F3661" s="11">
        <v>943.05809999999997</v>
      </c>
      <c r="G3661" s="11">
        <v>2058.5048999999999</v>
      </c>
      <c r="H3661" s="11">
        <v>4738.1165000000001</v>
      </c>
      <c r="I3661" s="11">
        <v>0.47120000000000001</v>
      </c>
      <c r="J3661" s="11">
        <v>47.328099999999999</v>
      </c>
      <c r="K3661" s="11">
        <v>38.224200000000003</v>
      </c>
      <c r="L3661" s="11">
        <v>29.647099999999998</v>
      </c>
      <c r="M3661" s="11">
        <v>-7.7999999999999996E-3</v>
      </c>
      <c r="N3661" s="11">
        <v>0.82469999999999999</v>
      </c>
      <c r="O3661" s="11">
        <v>0.20399999999999999</v>
      </c>
      <c r="P3661" s="11">
        <v>1.8200000000000001E-2</v>
      </c>
      <c r="Q3661" s="11">
        <v>260.20049999999998</v>
      </c>
      <c r="R3661" s="11">
        <v>181.2525</v>
      </c>
      <c r="S3661" s="11">
        <v>-82.394300000000001</v>
      </c>
      <c r="T3661" s="11">
        <v>0.86109999999999998</v>
      </c>
      <c r="U3661" s="11">
        <v>9.0867000000000004</v>
      </c>
      <c r="V3661" s="11">
        <v>0</v>
      </c>
      <c r="W3661" s="11">
        <v>-59.874000000000002</v>
      </c>
      <c r="X3661" s="11" t="s">
        <v>4522</v>
      </c>
    </row>
    <row r="3662" spans="1:24" x14ac:dyDescent="0.25">
      <c r="A3662" s="11" t="s">
        <v>4522</v>
      </c>
      <c r="B3662" s="11">
        <v>259.99090000000001</v>
      </c>
      <c r="C3662" s="11">
        <v>100</v>
      </c>
      <c r="D3662" s="11">
        <v>233.9084</v>
      </c>
      <c r="E3662" s="11">
        <v>422.50709999999998</v>
      </c>
      <c r="F3662" s="11">
        <v>943.05809999999997</v>
      </c>
      <c r="G3662" s="11">
        <v>2058.5048999999999</v>
      </c>
      <c r="H3662" s="11">
        <v>4738.1165000000001</v>
      </c>
      <c r="I3662" s="11">
        <v>0.47120000000000001</v>
      </c>
      <c r="J3662" s="11">
        <v>47.328099999999999</v>
      </c>
      <c r="K3662" s="11">
        <v>38.224200000000003</v>
      </c>
      <c r="L3662" s="11">
        <v>29.647099999999998</v>
      </c>
      <c r="M3662" s="11">
        <v>-7.7999999999999996E-3</v>
      </c>
      <c r="N3662" s="11">
        <v>0.82469999999999999</v>
      </c>
      <c r="O3662" s="11">
        <v>0.20399999999999999</v>
      </c>
      <c r="P3662" s="11">
        <v>1.8200000000000001E-2</v>
      </c>
      <c r="Q3662" s="11">
        <v>252.22550000000001</v>
      </c>
      <c r="R3662" s="11">
        <v>181.2525</v>
      </c>
      <c r="S3662" s="11">
        <v>-82.392499999999998</v>
      </c>
      <c r="T3662" s="11">
        <v>0.86109999999999998</v>
      </c>
      <c r="U3662" s="11">
        <v>9.0867000000000004</v>
      </c>
      <c r="V3662" s="11">
        <v>0</v>
      </c>
      <c r="W3662" s="11">
        <v>-59.561999999999998</v>
      </c>
      <c r="X3662" s="11" t="s">
        <v>4522</v>
      </c>
    </row>
    <row r="3663" spans="1:24" x14ac:dyDescent="0.25">
      <c r="A3663" s="11" t="s">
        <v>56</v>
      </c>
      <c r="B3663" s="11">
        <v>225.68049999999999</v>
      </c>
      <c r="C3663" s="11">
        <v>100</v>
      </c>
      <c r="D3663" s="11">
        <v>104.16719999999999</v>
      </c>
      <c r="E3663" s="11">
        <v>128.66300000000001</v>
      </c>
      <c r="F3663" s="11">
        <v>169.26599999999999</v>
      </c>
      <c r="G3663" s="11">
        <v>227.05629999999999</v>
      </c>
      <c r="H3663" s="11">
        <v>308.4803</v>
      </c>
      <c r="I3663" s="11">
        <v>0.16600000000000001</v>
      </c>
      <c r="J3663" s="11">
        <v>16.720099999999999</v>
      </c>
      <c r="K3663" s="11">
        <v>7.4366000000000003</v>
      </c>
      <c r="L3663" s="11">
        <v>1.7307999999999999</v>
      </c>
      <c r="M3663" s="11">
        <v>0</v>
      </c>
      <c r="N3663" s="11">
        <v>0</v>
      </c>
      <c r="O3663" s="11">
        <v>0</v>
      </c>
      <c r="P3663" s="11">
        <v>0</v>
      </c>
      <c r="Q3663" s="11">
        <v>261.66849999999999</v>
      </c>
      <c r="R3663" s="11">
        <v>361.11090000000002</v>
      </c>
      <c r="S3663" s="11">
        <v>-55.674199999999999</v>
      </c>
      <c r="T3663" s="11">
        <v>0.3306</v>
      </c>
      <c r="U3663" s="11">
        <v>5.7154999999999996</v>
      </c>
      <c r="V3663" s="11">
        <v>-1.1287</v>
      </c>
      <c r="W3663" s="11">
        <v>-41.497</v>
      </c>
      <c r="X3663" s="11" t="s">
        <v>56</v>
      </c>
    </row>
    <row r="3664" spans="1:24" x14ac:dyDescent="0.25">
      <c r="A3664" s="11" t="s">
        <v>573</v>
      </c>
      <c r="B3664" s="11">
        <v>219.83709999999999</v>
      </c>
      <c r="C3664" s="11">
        <v>100</v>
      </c>
      <c r="D3664" s="11">
        <v>128.52709999999999</v>
      </c>
      <c r="E3664" s="11">
        <v>198.7329</v>
      </c>
      <c r="F3664" s="11">
        <v>338.11669999999998</v>
      </c>
      <c r="G3664" s="11">
        <v>588.05269999999996</v>
      </c>
      <c r="H3664" s="11">
        <v>1045.7212999999999</v>
      </c>
      <c r="I3664" s="11">
        <v>0.26100000000000001</v>
      </c>
      <c r="J3664" s="11">
        <v>26.2166</v>
      </c>
      <c r="K3664" s="11">
        <v>18.317299999999999</v>
      </c>
      <c r="L3664" s="11">
        <v>11.132899999999999</v>
      </c>
      <c r="M3664" s="11">
        <v>0</v>
      </c>
      <c r="N3664" s="11">
        <v>0</v>
      </c>
      <c r="O3664" s="11">
        <v>0</v>
      </c>
      <c r="P3664" s="11">
        <v>0</v>
      </c>
      <c r="Q3664" s="11">
        <v>246.40889999999999</v>
      </c>
      <c r="R3664" s="11">
        <v>313.04599999999999</v>
      </c>
      <c r="S3664" s="11">
        <v>-61.721699999999998</v>
      </c>
      <c r="T3664" s="11">
        <v>0.38100000000000001</v>
      </c>
      <c r="U3664" s="11">
        <v>5.6630000000000003</v>
      </c>
      <c r="V3664" s="11">
        <v>0</v>
      </c>
      <c r="W3664" s="11">
        <v>-46.511699999999998</v>
      </c>
      <c r="X3664" s="11" t="s">
        <v>4523</v>
      </c>
    </row>
    <row r="3665" spans="1:24" x14ac:dyDescent="0.25">
      <c r="A3665" s="11" t="s">
        <v>4523</v>
      </c>
      <c r="B3665" s="11">
        <v>219.83709999999999</v>
      </c>
      <c r="C3665" s="11">
        <v>100</v>
      </c>
      <c r="D3665" s="11">
        <v>128.52709999999999</v>
      </c>
      <c r="E3665" s="11">
        <v>198.7329</v>
      </c>
      <c r="F3665" s="11">
        <v>338.11669999999998</v>
      </c>
      <c r="G3665" s="11">
        <v>588.05269999999996</v>
      </c>
      <c r="H3665" s="11">
        <v>1045.7212999999999</v>
      </c>
      <c r="I3665" s="11">
        <v>0.26100000000000001</v>
      </c>
      <c r="J3665" s="11">
        <v>26.2166</v>
      </c>
      <c r="K3665" s="11">
        <v>18.317299999999999</v>
      </c>
      <c r="L3665" s="11">
        <v>11.132899999999999</v>
      </c>
      <c r="M3665" s="11">
        <v>0</v>
      </c>
      <c r="N3665" s="11">
        <v>0</v>
      </c>
      <c r="O3665" s="11">
        <v>0</v>
      </c>
      <c r="P3665" s="11">
        <v>0</v>
      </c>
      <c r="Q3665" s="11">
        <v>246.40889999999999</v>
      </c>
      <c r="R3665" s="11">
        <v>313.04599999999999</v>
      </c>
      <c r="S3665" s="11">
        <v>-61.721699999999998</v>
      </c>
      <c r="T3665" s="11">
        <v>0.38100000000000001</v>
      </c>
      <c r="U3665" s="11">
        <v>5.6630000000000003</v>
      </c>
      <c r="V3665" s="11">
        <v>0</v>
      </c>
      <c r="W3665" s="11">
        <v>-46.511699999999998</v>
      </c>
      <c r="X3665" s="11" t="s">
        <v>4523</v>
      </c>
    </row>
    <row r="3666" spans="1:24" x14ac:dyDescent="0.25">
      <c r="A3666" s="11" t="s">
        <v>4523</v>
      </c>
      <c r="B3666" s="11">
        <v>219.83709999999999</v>
      </c>
      <c r="C3666" s="11">
        <v>100</v>
      </c>
      <c r="D3666" s="11">
        <v>128.52709999999999</v>
      </c>
      <c r="E3666" s="11">
        <v>198.7329</v>
      </c>
      <c r="F3666" s="11">
        <v>338.11669999999998</v>
      </c>
      <c r="G3666" s="11">
        <v>588.05269999999996</v>
      </c>
      <c r="H3666" s="11">
        <v>1045.7212999999999</v>
      </c>
      <c r="I3666" s="11">
        <v>0.26100000000000001</v>
      </c>
      <c r="J3666" s="11">
        <v>26.2166</v>
      </c>
      <c r="K3666" s="11">
        <v>18.317299999999999</v>
      </c>
      <c r="L3666" s="11">
        <v>11.132899999999999</v>
      </c>
      <c r="M3666" s="11">
        <v>0</v>
      </c>
      <c r="N3666" s="11">
        <v>0</v>
      </c>
      <c r="O3666" s="11">
        <v>0</v>
      </c>
      <c r="P3666" s="11">
        <v>0</v>
      </c>
      <c r="Q3666" s="11">
        <v>237.32640000000001</v>
      </c>
      <c r="R3666" s="11">
        <v>313.04599999999999</v>
      </c>
      <c r="S3666" s="11">
        <v>-61.720399999999998</v>
      </c>
      <c r="T3666" s="11">
        <v>0.38100000000000001</v>
      </c>
      <c r="U3666" s="11">
        <v>5.6630000000000003</v>
      </c>
      <c r="V3666" s="11">
        <v>0</v>
      </c>
      <c r="W3666" s="11">
        <v>-46.2</v>
      </c>
      <c r="X3666" s="11" t="s">
        <v>4523</v>
      </c>
    </row>
    <row r="3667" spans="1:24" x14ac:dyDescent="0.25">
      <c r="A3667" s="11" t="s">
        <v>4524</v>
      </c>
      <c r="B3667" s="11">
        <v>267.87369999999999</v>
      </c>
      <c r="C3667" s="11">
        <v>100</v>
      </c>
      <c r="D3667" s="11">
        <v>208.95500000000001</v>
      </c>
      <c r="E3667" s="11">
        <v>424.82690000000002</v>
      </c>
      <c r="F3667" s="11">
        <v>933.70349999999996</v>
      </c>
      <c r="G3667" s="11">
        <v>2103.2846</v>
      </c>
      <c r="H3667" s="11">
        <v>4845.8267999999998</v>
      </c>
      <c r="I3667" s="11">
        <v>0.47339999999999999</v>
      </c>
      <c r="J3667" s="11">
        <v>47.366799999999998</v>
      </c>
      <c r="K3667" s="11">
        <v>38.367600000000003</v>
      </c>
      <c r="L3667" s="11">
        <v>29.749400000000001</v>
      </c>
      <c r="M3667" s="11">
        <v>0</v>
      </c>
      <c r="N3667" s="11">
        <v>0</v>
      </c>
      <c r="O3667" s="11">
        <v>0</v>
      </c>
      <c r="P3667" s="11">
        <v>0</v>
      </c>
      <c r="Q3667" s="11">
        <v>269.06490000000002</v>
      </c>
      <c r="R3667" s="11">
        <v>185.2843</v>
      </c>
      <c r="S3667" s="11">
        <v>-79.563299999999998</v>
      </c>
      <c r="T3667" s="11">
        <v>0.64849999999999997</v>
      </c>
      <c r="U3667" s="11">
        <v>9.2881</v>
      </c>
      <c r="V3667" s="11">
        <v>0</v>
      </c>
      <c r="W3667" s="11">
        <v>-57.597799999999999</v>
      </c>
      <c r="X3667" s="11" t="s">
        <v>4524</v>
      </c>
    </row>
    <row r="3668" spans="1:24" x14ac:dyDescent="0.25">
      <c r="A3668" s="11" t="s">
        <v>4524</v>
      </c>
      <c r="B3668" s="11">
        <v>267.87369999999999</v>
      </c>
      <c r="C3668" s="11">
        <v>100</v>
      </c>
      <c r="D3668" s="11">
        <v>208.95500000000001</v>
      </c>
      <c r="E3668" s="11">
        <v>424.82690000000002</v>
      </c>
      <c r="F3668" s="11">
        <v>933.70349999999996</v>
      </c>
      <c r="G3668" s="11">
        <v>2103.2846</v>
      </c>
      <c r="H3668" s="11">
        <v>4845.8267999999998</v>
      </c>
      <c r="I3668" s="11">
        <v>0.47339999999999999</v>
      </c>
      <c r="J3668" s="11">
        <v>47.366799999999998</v>
      </c>
      <c r="K3668" s="11">
        <v>38.367600000000003</v>
      </c>
      <c r="L3668" s="11">
        <v>29.749400000000001</v>
      </c>
      <c r="M3668" s="11">
        <v>0</v>
      </c>
      <c r="N3668" s="11">
        <v>0</v>
      </c>
      <c r="O3668" s="11">
        <v>0</v>
      </c>
      <c r="P3668" s="11">
        <v>0</v>
      </c>
      <c r="Q3668" s="11">
        <v>269.06490000000002</v>
      </c>
      <c r="R3668" s="11">
        <v>185.2843</v>
      </c>
      <c r="S3668" s="11">
        <v>-79.563299999999998</v>
      </c>
      <c r="T3668" s="11">
        <v>0.64849999999999997</v>
      </c>
      <c r="U3668" s="11">
        <v>9.2881</v>
      </c>
      <c r="V3668" s="11">
        <v>0</v>
      </c>
      <c r="W3668" s="11">
        <v>-57.597799999999999</v>
      </c>
      <c r="X3668" s="11" t="s">
        <v>4524</v>
      </c>
    </row>
    <row r="3669" spans="1:24" x14ac:dyDescent="0.25">
      <c r="A3669" s="11" t="s">
        <v>4524</v>
      </c>
      <c r="B3669" s="11">
        <v>267.87369999999999</v>
      </c>
      <c r="C3669" s="11">
        <v>100</v>
      </c>
      <c r="D3669" s="11">
        <v>208.95500000000001</v>
      </c>
      <c r="E3669" s="11">
        <v>424.82690000000002</v>
      </c>
      <c r="F3669" s="11">
        <v>933.70349999999996</v>
      </c>
      <c r="G3669" s="11">
        <v>2103.2846</v>
      </c>
      <c r="H3669" s="11">
        <v>4845.8267999999998</v>
      </c>
      <c r="I3669" s="11">
        <v>0.47339999999999999</v>
      </c>
      <c r="J3669" s="11">
        <v>47.366799999999998</v>
      </c>
      <c r="K3669" s="11">
        <v>38.367600000000003</v>
      </c>
      <c r="L3669" s="11">
        <v>29.749400000000001</v>
      </c>
      <c r="M3669" s="11">
        <v>0</v>
      </c>
      <c r="N3669" s="11">
        <v>0</v>
      </c>
      <c r="O3669" s="11">
        <v>0</v>
      </c>
      <c r="P3669" s="11">
        <v>0</v>
      </c>
      <c r="Q3669" s="11">
        <v>261.17360000000002</v>
      </c>
      <c r="R3669" s="11">
        <v>185.2843</v>
      </c>
      <c r="S3669" s="11">
        <v>-79.561599999999999</v>
      </c>
      <c r="T3669" s="11">
        <v>0.64849999999999997</v>
      </c>
      <c r="U3669" s="11">
        <v>9.2881</v>
      </c>
      <c r="V3669" s="11">
        <v>0</v>
      </c>
      <c r="W3669" s="11">
        <v>-57.285800000000002</v>
      </c>
      <c r="X3669" s="11" t="s">
        <v>4524</v>
      </c>
    </row>
    <row r="3670" spans="1:24" x14ac:dyDescent="0.25">
      <c r="A3670" s="11" t="s">
        <v>574</v>
      </c>
      <c r="B3670" s="11">
        <v>395.98200000000003</v>
      </c>
      <c r="C3670" s="11">
        <v>100</v>
      </c>
      <c r="D3670" s="11">
        <v>217.7516</v>
      </c>
      <c r="E3670" s="11">
        <v>336.69389999999999</v>
      </c>
      <c r="F3670" s="11">
        <v>661.00170000000003</v>
      </c>
      <c r="G3670" s="11">
        <v>1306.5764999999999</v>
      </c>
      <c r="H3670" s="11">
        <v>2712.3537999999999</v>
      </c>
      <c r="I3670" s="11">
        <v>0.41410000000000002</v>
      </c>
      <c r="J3670" s="11">
        <v>41.564999999999998</v>
      </c>
      <c r="K3670" s="11">
        <v>30.228999999999999</v>
      </c>
      <c r="L3670" s="11">
        <v>20.422699999999999</v>
      </c>
      <c r="M3670" s="11">
        <v>0</v>
      </c>
      <c r="N3670" s="11">
        <v>6.9999999999999999E-4</v>
      </c>
      <c r="O3670" s="11">
        <v>0</v>
      </c>
      <c r="P3670" s="11">
        <v>0</v>
      </c>
      <c r="Q3670" s="11">
        <v>422.41829999999999</v>
      </c>
      <c r="R3670" s="11">
        <v>319.4171</v>
      </c>
      <c r="S3670" s="11">
        <v>-80.064700000000002</v>
      </c>
      <c r="T3670" s="11">
        <v>0.90469999999999995</v>
      </c>
      <c r="U3670" s="11">
        <v>13.8446</v>
      </c>
      <c r="V3670" s="11">
        <v>-1.1335</v>
      </c>
      <c r="W3670" s="11">
        <v>-51.107300000000002</v>
      </c>
      <c r="X3670" s="11" t="s">
        <v>4525</v>
      </c>
    </row>
    <row r="3671" spans="1:24" x14ac:dyDescent="0.25">
      <c r="A3671" s="11" t="s">
        <v>4525</v>
      </c>
      <c r="B3671" s="11">
        <v>395.98200000000003</v>
      </c>
      <c r="C3671" s="11">
        <v>100</v>
      </c>
      <c r="D3671" s="11">
        <v>217.7516</v>
      </c>
      <c r="E3671" s="11">
        <v>336.69389999999999</v>
      </c>
      <c r="F3671" s="11">
        <v>661.00170000000003</v>
      </c>
      <c r="G3671" s="11">
        <v>1306.5764999999999</v>
      </c>
      <c r="H3671" s="11">
        <v>2712.3537999999999</v>
      </c>
      <c r="I3671" s="11">
        <v>0.41410000000000002</v>
      </c>
      <c r="J3671" s="11">
        <v>41.564999999999998</v>
      </c>
      <c r="K3671" s="11">
        <v>30.228999999999999</v>
      </c>
      <c r="L3671" s="11">
        <v>20.422699999999999</v>
      </c>
      <c r="M3671" s="11">
        <v>0</v>
      </c>
      <c r="N3671" s="11">
        <v>6.9999999999999999E-4</v>
      </c>
      <c r="O3671" s="11">
        <v>0</v>
      </c>
      <c r="P3671" s="11">
        <v>0</v>
      </c>
      <c r="Q3671" s="11">
        <v>422.41829999999999</v>
      </c>
      <c r="R3671" s="11">
        <v>319.4171</v>
      </c>
      <c r="S3671" s="11">
        <v>-80.064700000000002</v>
      </c>
      <c r="T3671" s="11">
        <v>0.90469999999999995</v>
      </c>
      <c r="U3671" s="11">
        <v>13.8446</v>
      </c>
      <c r="V3671" s="11">
        <v>-1.1335</v>
      </c>
      <c r="W3671" s="11">
        <v>-51.107300000000002</v>
      </c>
      <c r="X3671" s="11" t="s">
        <v>4525</v>
      </c>
    </row>
    <row r="3672" spans="1:24" x14ac:dyDescent="0.25">
      <c r="A3672" s="11" t="s">
        <v>4525</v>
      </c>
      <c r="B3672" s="11">
        <v>395.98200000000003</v>
      </c>
      <c r="C3672" s="11">
        <v>100</v>
      </c>
      <c r="D3672" s="11">
        <v>217.7516</v>
      </c>
      <c r="E3672" s="11">
        <v>336.69389999999999</v>
      </c>
      <c r="F3672" s="11">
        <v>661.00170000000003</v>
      </c>
      <c r="G3672" s="11">
        <v>1306.5764999999999</v>
      </c>
      <c r="H3672" s="11">
        <v>2712.3537999999999</v>
      </c>
      <c r="I3672" s="11">
        <v>0.41410000000000002</v>
      </c>
      <c r="J3672" s="11">
        <v>41.564999999999998</v>
      </c>
      <c r="K3672" s="11">
        <v>30.228999999999999</v>
      </c>
      <c r="L3672" s="11">
        <v>20.422699999999999</v>
      </c>
      <c r="M3672" s="11">
        <v>0</v>
      </c>
      <c r="N3672" s="11">
        <v>6.9999999999999999E-4</v>
      </c>
      <c r="O3672" s="11">
        <v>0</v>
      </c>
      <c r="P3672" s="11">
        <v>0</v>
      </c>
      <c r="Q3672" s="11">
        <v>412.37169999999998</v>
      </c>
      <c r="R3672" s="11">
        <v>319.4171</v>
      </c>
      <c r="S3672" s="11">
        <v>-80.063000000000002</v>
      </c>
      <c r="T3672" s="11">
        <v>0.90469999999999995</v>
      </c>
      <c r="U3672" s="11">
        <v>13.8446</v>
      </c>
      <c r="V3672" s="11">
        <v>-1.1287</v>
      </c>
      <c r="W3672" s="11">
        <v>-50.790500000000002</v>
      </c>
      <c r="X3672" s="11" t="s">
        <v>4525</v>
      </c>
    </row>
    <row r="3673" spans="1:24" x14ac:dyDescent="0.25">
      <c r="A3673" s="11" t="s">
        <v>134</v>
      </c>
      <c r="B3673" s="11">
        <v>317.49200000000002</v>
      </c>
      <c r="C3673" s="11">
        <v>100</v>
      </c>
      <c r="D3673" s="11">
        <v>169.40219999999999</v>
      </c>
      <c r="E3673" s="11">
        <v>230.49250000000001</v>
      </c>
      <c r="F3673" s="11">
        <v>346.06720000000001</v>
      </c>
      <c r="G3673" s="11">
        <v>520.03240000000005</v>
      </c>
      <c r="H3673" s="11">
        <v>791.84299999999996</v>
      </c>
      <c r="I3673" s="11">
        <v>0.32579999999999998</v>
      </c>
      <c r="J3673" s="11">
        <v>32.664900000000003</v>
      </c>
      <c r="K3673" s="11">
        <v>19.084700000000002</v>
      </c>
      <c r="L3673" s="11">
        <v>7.9279999999999999</v>
      </c>
      <c r="M3673" s="11">
        <v>0</v>
      </c>
      <c r="N3673" s="11">
        <v>0</v>
      </c>
      <c r="O3673" s="11">
        <v>0</v>
      </c>
      <c r="P3673" s="11">
        <v>0</v>
      </c>
      <c r="Q3673" s="11">
        <v>314.81439999999998</v>
      </c>
      <c r="R3673" s="11">
        <v>251.3646</v>
      </c>
      <c r="S3673" s="11">
        <v>-72.835499999999996</v>
      </c>
      <c r="T3673" s="11">
        <v>0.46589999999999998</v>
      </c>
      <c r="U3673" s="11">
        <v>10.64</v>
      </c>
      <c r="V3673" s="11">
        <v>0</v>
      </c>
      <c r="W3673" s="11">
        <v>-50.881399999999999</v>
      </c>
      <c r="X3673" s="11" t="s">
        <v>134</v>
      </c>
    </row>
    <row r="3674" spans="1:24" x14ac:dyDescent="0.25">
      <c r="A3674" s="11" t="s">
        <v>223</v>
      </c>
      <c r="B3674" s="11">
        <v>373.15410000000003</v>
      </c>
      <c r="C3674" s="11">
        <v>100</v>
      </c>
      <c r="D3674" s="11">
        <v>183.392</v>
      </c>
      <c r="E3674" s="11">
        <v>252.47800000000001</v>
      </c>
      <c r="F3674" s="11">
        <v>425.04480000000001</v>
      </c>
      <c r="G3674" s="11">
        <v>700.1771</v>
      </c>
      <c r="H3674" s="11">
        <v>1186.7934</v>
      </c>
      <c r="I3674" s="11">
        <v>0.35149999999999998</v>
      </c>
      <c r="J3674" s="11">
        <v>35.218600000000002</v>
      </c>
      <c r="K3674" s="11">
        <v>23.988</v>
      </c>
      <c r="L3674" s="11">
        <v>13.5306</v>
      </c>
      <c r="M3674" s="11">
        <v>0</v>
      </c>
      <c r="N3674" s="11">
        <v>0</v>
      </c>
      <c r="O3674" s="11">
        <v>0</v>
      </c>
      <c r="P3674" s="11">
        <v>0</v>
      </c>
      <c r="Q3674" s="11">
        <v>398.09609999999998</v>
      </c>
      <c r="R3674" s="11">
        <v>311.46159999999998</v>
      </c>
      <c r="S3674" s="11">
        <v>-74.752600000000001</v>
      </c>
      <c r="T3674" s="11">
        <v>0.65049999999999997</v>
      </c>
      <c r="U3674" s="11">
        <v>13.128</v>
      </c>
      <c r="V3674" s="11">
        <v>-1.1287</v>
      </c>
      <c r="W3674" s="11">
        <v>-47.180300000000003</v>
      </c>
      <c r="X3674" s="11" t="s">
        <v>223</v>
      </c>
    </row>
    <row r="3675" spans="1:24" x14ac:dyDescent="0.25">
      <c r="A3675" s="11" t="s">
        <v>311</v>
      </c>
      <c r="B3675" s="11">
        <v>374.05680000000001</v>
      </c>
      <c r="C3675" s="11">
        <v>100</v>
      </c>
      <c r="D3675" s="11">
        <v>182.91900000000001</v>
      </c>
      <c r="E3675" s="11">
        <v>250.89769999999999</v>
      </c>
      <c r="F3675" s="11">
        <v>421.29750000000001</v>
      </c>
      <c r="G3675" s="11">
        <v>692.11260000000004</v>
      </c>
      <c r="H3675" s="11">
        <v>1170.5130999999999</v>
      </c>
      <c r="I3675" s="11">
        <v>0.34939999999999999</v>
      </c>
      <c r="J3675" s="11">
        <v>34.998899999999999</v>
      </c>
      <c r="K3675" s="11">
        <v>23.745699999999999</v>
      </c>
      <c r="L3675" s="11">
        <v>13.3096</v>
      </c>
      <c r="M3675" s="11">
        <v>0</v>
      </c>
      <c r="N3675" s="11">
        <v>0</v>
      </c>
      <c r="O3675" s="11">
        <v>0</v>
      </c>
      <c r="P3675" s="11">
        <v>0</v>
      </c>
      <c r="Q3675" s="11">
        <v>403.03129999999999</v>
      </c>
      <c r="R3675" s="11">
        <v>311.46159999999998</v>
      </c>
      <c r="S3675" s="11">
        <v>-74.796800000000005</v>
      </c>
      <c r="T3675" s="11">
        <v>0.67910000000000004</v>
      </c>
      <c r="U3675" s="11">
        <v>13.1572</v>
      </c>
      <c r="V3675" s="11">
        <v>-1.1335</v>
      </c>
      <c r="W3675" s="11">
        <v>-47.518900000000002</v>
      </c>
      <c r="X3675" s="11" t="s">
        <v>4526</v>
      </c>
    </row>
    <row r="3676" spans="1:24" x14ac:dyDescent="0.25">
      <c r="A3676" s="11" t="s">
        <v>4526</v>
      </c>
      <c r="B3676" s="11">
        <v>374.05680000000001</v>
      </c>
      <c r="C3676" s="11">
        <v>100</v>
      </c>
      <c r="D3676" s="11">
        <v>182.91900000000001</v>
      </c>
      <c r="E3676" s="11">
        <v>250.89769999999999</v>
      </c>
      <c r="F3676" s="11">
        <v>421.29750000000001</v>
      </c>
      <c r="G3676" s="11">
        <v>692.11260000000004</v>
      </c>
      <c r="H3676" s="11">
        <v>1170.5130999999999</v>
      </c>
      <c r="I3676" s="11">
        <v>0.34939999999999999</v>
      </c>
      <c r="J3676" s="11">
        <v>34.998899999999999</v>
      </c>
      <c r="K3676" s="11">
        <v>23.745699999999999</v>
      </c>
      <c r="L3676" s="11">
        <v>13.3096</v>
      </c>
      <c r="M3676" s="11">
        <v>0</v>
      </c>
      <c r="N3676" s="11">
        <v>0</v>
      </c>
      <c r="O3676" s="11">
        <v>0</v>
      </c>
      <c r="P3676" s="11">
        <v>0</v>
      </c>
      <c r="Q3676" s="11">
        <v>403.03129999999999</v>
      </c>
      <c r="R3676" s="11">
        <v>311.46159999999998</v>
      </c>
      <c r="S3676" s="11">
        <v>-74.796800000000005</v>
      </c>
      <c r="T3676" s="11">
        <v>0.67910000000000004</v>
      </c>
      <c r="U3676" s="11">
        <v>13.1572</v>
      </c>
      <c r="V3676" s="11">
        <v>-1.1335</v>
      </c>
      <c r="W3676" s="11">
        <v>-47.518900000000002</v>
      </c>
      <c r="X3676" s="11" t="s">
        <v>4526</v>
      </c>
    </row>
    <row r="3677" spans="1:24" x14ac:dyDescent="0.25">
      <c r="A3677" s="11" t="s">
        <v>4526</v>
      </c>
      <c r="B3677" s="11">
        <v>374.05680000000001</v>
      </c>
      <c r="C3677" s="11">
        <v>100</v>
      </c>
      <c r="D3677" s="11">
        <v>182.91900000000001</v>
      </c>
      <c r="E3677" s="11">
        <v>250.89769999999999</v>
      </c>
      <c r="F3677" s="11">
        <v>421.29750000000001</v>
      </c>
      <c r="G3677" s="11">
        <v>692.11260000000004</v>
      </c>
      <c r="H3677" s="11">
        <v>1170.5130999999999</v>
      </c>
      <c r="I3677" s="11">
        <v>0.34939999999999999</v>
      </c>
      <c r="J3677" s="11">
        <v>34.999499999999998</v>
      </c>
      <c r="K3677" s="11">
        <v>23.745699999999999</v>
      </c>
      <c r="L3677" s="11">
        <v>13.3096</v>
      </c>
      <c r="M3677" s="11">
        <v>0</v>
      </c>
      <c r="N3677" s="11">
        <v>0</v>
      </c>
      <c r="O3677" s="11">
        <v>0</v>
      </c>
      <c r="P3677" s="11">
        <v>0</v>
      </c>
      <c r="Q3677" s="11">
        <v>394.19580000000002</v>
      </c>
      <c r="R3677" s="11">
        <v>311.46159999999998</v>
      </c>
      <c r="S3677" s="11">
        <v>-74.795199999999994</v>
      </c>
      <c r="T3677" s="11">
        <v>0.67910000000000004</v>
      </c>
      <c r="U3677" s="11">
        <v>13.1572</v>
      </c>
      <c r="V3677" s="11">
        <v>-1.1287</v>
      </c>
      <c r="W3677" s="11">
        <v>-47.202300000000001</v>
      </c>
      <c r="X3677" s="11" t="s">
        <v>4526</v>
      </c>
    </row>
    <row r="3678" spans="1:24" x14ac:dyDescent="0.25">
      <c r="A3678" s="11" t="s">
        <v>3703</v>
      </c>
      <c r="B3678" s="11">
        <v>130.34289999999999</v>
      </c>
      <c r="C3678" s="11">
        <v>100</v>
      </c>
      <c r="D3678" s="11">
        <v>195.8278</v>
      </c>
      <c r="E3678" s="11">
        <v>298.97710000000001</v>
      </c>
      <c r="F3678" s="11">
        <v>597.03700000000003</v>
      </c>
      <c r="G3678" s="11">
        <v>1059.5877</v>
      </c>
      <c r="H3678" s="11">
        <v>2138.3013999999998</v>
      </c>
      <c r="I3678" s="11">
        <v>0.39939999999999998</v>
      </c>
      <c r="J3678" s="11">
        <v>40.024900000000002</v>
      </c>
      <c r="K3678" s="11">
        <v>29.2165</v>
      </c>
      <c r="L3678" s="11">
        <v>19.3795</v>
      </c>
      <c r="M3678" s="11">
        <v>-1.77E-2</v>
      </c>
      <c r="N3678" s="11">
        <v>1.7813000000000001</v>
      </c>
      <c r="O3678" s="11">
        <v>0.94140000000000001</v>
      </c>
      <c r="P3678" s="11">
        <v>0.33500000000000002</v>
      </c>
      <c r="Q3678" s="11">
        <v>118.8086</v>
      </c>
      <c r="R3678" s="11">
        <v>111.0793</v>
      </c>
      <c r="S3678" s="11">
        <v>-68.546899999999994</v>
      </c>
      <c r="T3678" s="11">
        <v>0.7026</v>
      </c>
      <c r="U3678" s="11">
        <v>3.8170000000000002</v>
      </c>
      <c r="V3678" s="11">
        <v>-1.1335</v>
      </c>
      <c r="W3678" s="11">
        <v>-55.2121</v>
      </c>
      <c r="X3678" s="11" t="s">
        <v>3703</v>
      </c>
    </row>
    <row r="3679" spans="1:24" x14ac:dyDescent="0.25">
      <c r="A3679" s="11" t="s">
        <v>3703</v>
      </c>
      <c r="B3679" s="11">
        <v>130.34289999999999</v>
      </c>
      <c r="C3679" s="11">
        <v>100</v>
      </c>
      <c r="D3679" s="11">
        <v>195.8278</v>
      </c>
      <c r="E3679" s="11">
        <v>298.97710000000001</v>
      </c>
      <c r="F3679" s="11">
        <v>597.03700000000003</v>
      </c>
      <c r="G3679" s="11">
        <v>1059.5877</v>
      </c>
      <c r="H3679" s="11">
        <v>2138.3013999999998</v>
      </c>
      <c r="I3679" s="11">
        <v>0.39939999999999998</v>
      </c>
      <c r="J3679" s="11">
        <v>40.024900000000002</v>
      </c>
      <c r="K3679" s="11">
        <v>29.2165</v>
      </c>
      <c r="L3679" s="11">
        <v>19.3795</v>
      </c>
      <c r="M3679" s="11">
        <v>-1.77E-2</v>
      </c>
      <c r="N3679" s="11">
        <v>1.7813000000000001</v>
      </c>
      <c r="O3679" s="11">
        <v>0.94140000000000001</v>
      </c>
      <c r="P3679" s="11">
        <v>0.33500000000000002</v>
      </c>
      <c r="Q3679" s="11">
        <v>118.8086</v>
      </c>
      <c r="R3679" s="11">
        <v>111.0793</v>
      </c>
      <c r="S3679" s="11">
        <v>-68.546899999999994</v>
      </c>
      <c r="T3679" s="11">
        <v>0.7026</v>
      </c>
      <c r="U3679" s="11">
        <v>3.8170000000000002</v>
      </c>
      <c r="V3679" s="11">
        <v>-1.1335</v>
      </c>
      <c r="W3679" s="11">
        <v>-55.2121</v>
      </c>
      <c r="X3679" s="11" t="s">
        <v>3703</v>
      </c>
    </row>
    <row r="3680" spans="1:24" x14ac:dyDescent="0.25">
      <c r="A3680" s="11" t="s">
        <v>1475</v>
      </c>
      <c r="B3680" s="11">
        <v>153.44380000000001</v>
      </c>
      <c r="C3680" s="11">
        <v>100</v>
      </c>
      <c r="D3680" s="11">
        <v>214.8905</v>
      </c>
      <c r="E3680" s="11">
        <v>415.45359999999999</v>
      </c>
      <c r="F3680" s="11">
        <v>886.81539999999995</v>
      </c>
      <c r="G3680" s="11">
        <v>1909.9648</v>
      </c>
      <c r="H3680" s="11">
        <v>4233.6368000000002</v>
      </c>
      <c r="I3680" s="11">
        <v>0.48649999999999999</v>
      </c>
      <c r="J3680" s="11">
        <v>48.725499999999997</v>
      </c>
      <c r="K3680" s="11">
        <v>38.5747</v>
      </c>
      <c r="L3680" s="11">
        <v>28.856200000000001</v>
      </c>
      <c r="M3680" s="11">
        <v>-2.0000000000000001E-4</v>
      </c>
      <c r="N3680" s="11">
        <v>6.9000000000000006E-2</v>
      </c>
      <c r="O3680" s="11">
        <v>1.6000000000000001E-3</v>
      </c>
      <c r="P3680" s="11">
        <v>0</v>
      </c>
      <c r="Q3680" s="11">
        <v>153.4408</v>
      </c>
      <c r="R3680" s="11">
        <v>116.139</v>
      </c>
      <c r="S3680" s="11">
        <v>-78.573599999999999</v>
      </c>
      <c r="T3680" s="11">
        <v>0.75849999999999995</v>
      </c>
      <c r="U3680" s="11">
        <v>4.7699999999999996</v>
      </c>
      <c r="V3680" s="11">
        <v>0</v>
      </c>
      <c r="W3680" s="11">
        <v>-57.585900000000002</v>
      </c>
      <c r="X3680" s="11" t="s">
        <v>1475</v>
      </c>
    </row>
    <row r="3681" spans="1:24" x14ac:dyDescent="0.25">
      <c r="A3681" s="11" t="s">
        <v>1067</v>
      </c>
      <c r="B3681" s="11">
        <v>194.72620000000001</v>
      </c>
      <c r="C3681" s="11">
        <v>100</v>
      </c>
      <c r="D3681" s="11">
        <v>181.33410000000001</v>
      </c>
      <c r="E3681" s="11">
        <v>244.1671</v>
      </c>
      <c r="F3681" s="11">
        <v>411.08670000000001</v>
      </c>
      <c r="G3681" s="11">
        <v>657.7278</v>
      </c>
      <c r="H3681" s="11">
        <v>1096.7900999999999</v>
      </c>
      <c r="I3681" s="11">
        <v>0.34660000000000002</v>
      </c>
      <c r="J3681" s="11">
        <v>34.728099999999998</v>
      </c>
      <c r="K3681" s="11">
        <v>23.143599999999999</v>
      </c>
      <c r="L3681" s="11">
        <v>12.5116</v>
      </c>
      <c r="M3681" s="11">
        <v>0</v>
      </c>
      <c r="N3681" s="11">
        <v>4.0000000000000002E-4</v>
      </c>
      <c r="O3681" s="11">
        <v>0</v>
      </c>
      <c r="P3681" s="11">
        <v>0</v>
      </c>
      <c r="Q3681" s="11">
        <v>198.5428</v>
      </c>
      <c r="R3681" s="11">
        <v>183.20570000000001</v>
      </c>
      <c r="S3681" s="11">
        <v>-75.569800000000001</v>
      </c>
      <c r="T3681" s="11">
        <v>0.55049999999999999</v>
      </c>
      <c r="U3681" s="11">
        <v>6.4874000000000001</v>
      </c>
      <c r="V3681" s="11">
        <v>-1.1287</v>
      </c>
      <c r="W3681" s="11">
        <v>-55.0426</v>
      </c>
      <c r="X3681" s="11" t="s">
        <v>1067</v>
      </c>
    </row>
    <row r="3682" spans="1:24" x14ac:dyDescent="0.25">
      <c r="A3682" s="11" t="s">
        <v>1797</v>
      </c>
      <c r="B3682" s="11">
        <v>181.4836</v>
      </c>
      <c r="C3682" s="11">
        <v>100</v>
      </c>
      <c r="D3682" s="11">
        <v>198.5438</v>
      </c>
      <c r="E3682" s="11">
        <v>331.33539999999999</v>
      </c>
      <c r="F3682" s="11">
        <v>671.91740000000004</v>
      </c>
      <c r="G3682" s="11">
        <v>1365.3762999999999</v>
      </c>
      <c r="H3682" s="11">
        <v>2875.5839000000001</v>
      </c>
      <c r="I3682" s="11">
        <v>0.39400000000000002</v>
      </c>
      <c r="J3682" s="11">
        <v>39.4938</v>
      </c>
      <c r="K3682" s="11">
        <v>30.6951</v>
      </c>
      <c r="L3682" s="11">
        <v>22.393000000000001</v>
      </c>
      <c r="M3682" s="11">
        <v>0</v>
      </c>
      <c r="N3682" s="11">
        <v>0</v>
      </c>
      <c r="O3682" s="11">
        <v>0</v>
      </c>
      <c r="P3682" s="11">
        <v>0</v>
      </c>
      <c r="Q3682" s="11">
        <v>182.07159999999999</v>
      </c>
      <c r="R3682" s="11">
        <v>147.1515</v>
      </c>
      <c r="S3682" s="11">
        <v>-77.407399999999996</v>
      </c>
      <c r="T3682" s="11">
        <v>0.62070000000000003</v>
      </c>
      <c r="U3682" s="11">
        <v>6.2393000000000001</v>
      </c>
      <c r="V3682" s="11">
        <v>-1.1335</v>
      </c>
      <c r="W3682" s="11">
        <v>-57.298900000000003</v>
      </c>
      <c r="X3682" s="11" t="s">
        <v>4527</v>
      </c>
    </row>
    <row r="3683" spans="1:24" x14ac:dyDescent="0.25">
      <c r="A3683" s="11" t="s">
        <v>4527</v>
      </c>
      <c r="B3683" s="11">
        <v>181.4836</v>
      </c>
      <c r="C3683" s="11">
        <v>100</v>
      </c>
      <c r="D3683" s="11">
        <v>198.5438</v>
      </c>
      <c r="E3683" s="11">
        <v>331.33539999999999</v>
      </c>
      <c r="F3683" s="11">
        <v>671.91740000000004</v>
      </c>
      <c r="G3683" s="11">
        <v>1365.3762999999999</v>
      </c>
      <c r="H3683" s="11">
        <v>2875.5839000000001</v>
      </c>
      <c r="I3683" s="11">
        <v>0.39400000000000002</v>
      </c>
      <c r="J3683" s="11">
        <v>39.4938</v>
      </c>
      <c r="K3683" s="11">
        <v>30.6951</v>
      </c>
      <c r="L3683" s="11">
        <v>22.393000000000001</v>
      </c>
      <c r="M3683" s="11">
        <v>0</v>
      </c>
      <c r="N3683" s="11">
        <v>0</v>
      </c>
      <c r="O3683" s="11">
        <v>0</v>
      </c>
      <c r="P3683" s="11">
        <v>0</v>
      </c>
      <c r="Q3683" s="11">
        <v>182.07159999999999</v>
      </c>
      <c r="R3683" s="11">
        <v>147.1515</v>
      </c>
      <c r="S3683" s="11">
        <v>-77.407399999999996</v>
      </c>
      <c r="T3683" s="11">
        <v>0.62070000000000003</v>
      </c>
      <c r="U3683" s="11">
        <v>6.2393000000000001</v>
      </c>
      <c r="V3683" s="11">
        <v>-1.1335</v>
      </c>
      <c r="W3683" s="11">
        <v>-57.298900000000003</v>
      </c>
      <c r="X3683" s="11" t="s">
        <v>4527</v>
      </c>
    </row>
    <row r="3684" spans="1:24" x14ac:dyDescent="0.25">
      <c r="A3684" s="11" t="s">
        <v>4527</v>
      </c>
      <c r="B3684" s="11">
        <v>181.4836</v>
      </c>
      <c r="C3684" s="11">
        <v>100</v>
      </c>
      <c r="D3684" s="11">
        <v>198.5438</v>
      </c>
      <c r="E3684" s="11">
        <v>331.33539999999999</v>
      </c>
      <c r="F3684" s="11">
        <v>671.91740000000004</v>
      </c>
      <c r="G3684" s="11">
        <v>1365.3762999999999</v>
      </c>
      <c r="H3684" s="11">
        <v>2875.5839000000001</v>
      </c>
      <c r="I3684" s="11">
        <v>0.39400000000000002</v>
      </c>
      <c r="J3684" s="11">
        <v>39.4938</v>
      </c>
      <c r="K3684" s="11">
        <v>30.6951</v>
      </c>
      <c r="L3684" s="11">
        <v>22.393000000000001</v>
      </c>
      <c r="M3684" s="11">
        <v>0</v>
      </c>
      <c r="N3684" s="11">
        <v>0</v>
      </c>
      <c r="O3684" s="11">
        <v>0</v>
      </c>
      <c r="P3684" s="11">
        <v>0</v>
      </c>
      <c r="Q3684" s="11">
        <v>180.20089999999999</v>
      </c>
      <c r="R3684" s="11">
        <v>147.1515</v>
      </c>
      <c r="S3684" s="11">
        <v>-77.405799999999999</v>
      </c>
      <c r="T3684" s="11">
        <v>0.62070000000000003</v>
      </c>
      <c r="U3684" s="11">
        <v>6.2393000000000001</v>
      </c>
      <c r="V3684" s="11">
        <v>-1.1287</v>
      </c>
      <c r="W3684" s="11">
        <v>-56.982199999999999</v>
      </c>
      <c r="X3684" s="11" t="s">
        <v>4527</v>
      </c>
    </row>
    <row r="3685" spans="1:24" x14ac:dyDescent="0.25">
      <c r="A3685" s="11" t="s">
        <v>1068</v>
      </c>
      <c r="B3685" s="11">
        <v>207.63030000000001</v>
      </c>
      <c r="C3685" s="11">
        <v>100</v>
      </c>
      <c r="D3685" s="11">
        <v>202.19890000000001</v>
      </c>
      <c r="E3685" s="11">
        <v>268.42590000000001</v>
      </c>
      <c r="F3685" s="11">
        <v>473.19319999999999</v>
      </c>
      <c r="G3685" s="11">
        <v>765.69470000000001</v>
      </c>
      <c r="H3685" s="11">
        <v>1315.9246000000001</v>
      </c>
      <c r="I3685" s="11">
        <v>0.38400000000000001</v>
      </c>
      <c r="J3685" s="11">
        <v>38.467100000000002</v>
      </c>
      <c r="K3685" s="11">
        <v>26.218399999999999</v>
      </c>
      <c r="L3685" s="11">
        <v>14.881</v>
      </c>
      <c r="M3685" s="11">
        <v>0</v>
      </c>
      <c r="N3685" s="11">
        <v>6.4299999999999996E-2</v>
      </c>
      <c r="O3685" s="11">
        <v>0</v>
      </c>
      <c r="P3685" s="11">
        <v>0</v>
      </c>
      <c r="Q3685" s="11">
        <v>212.666</v>
      </c>
      <c r="R3685" s="11">
        <v>199.20509999999999</v>
      </c>
      <c r="S3685" s="11">
        <v>-80.754300000000001</v>
      </c>
      <c r="T3685" s="11">
        <v>0.67</v>
      </c>
      <c r="U3685" s="11">
        <v>6.8807999999999998</v>
      </c>
      <c r="V3685" s="11">
        <v>-1.1287</v>
      </c>
      <c r="W3685" s="11">
        <v>-58.668199999999999</v>
      </c>
      <c r="X3685" s="11" t="s">
        <v>1068</v>
      </c>
    </row>
    <row r="3686" spans="1:24" x14ac:dyDescent="0.25">
      <c r="A3686" s="11" t="s">
        <v>1798</v>
      </c>
      <c r="B3686" s="11">
        <v>237.9753</v>
      </c>
      <c r="C3686" s="11">
        <v>100</v>
      </c>
      <c r="D3686" s="11">
        <v>208.89429999999999</v>
      </c>
      <c r="E3686" s="11">
        <v>319.11160000000001</v>
      </c>
      <c r="F3686" s="11">
        <v>647.34910000000002</v>
      </c>
      <c r="G3686" s="11">
        <v>1289.3823</v>
      </c>
      <c r="H3686" s="11">
        <v>2694.7892999999999</v>
      </c>
      <c r="I3686" s="11">
        <v>0.38169999999999998</v>
      </c>
      <c r="J3686" s="11">
        <v>38.296300000000002</v>
      </c>
      <c r="K3686" s="11">
        <v>29.601099999999999</v>
      </c>
      <c r="L3686" s="11">
        <v>21.515499999999999</v>
      </c>
      <c r="M3686" s="11">
        <v>0</v>
      </c>
      <c r="N3686" s="11">
        <v>3.0000000000000001E-3</v>
      </c>
      <c r="O3686" s="11">
        <v>0</v>
      </c>
      <c r="P3686" s="11">
        <v>0</v>
      </c>
      <c r="Q3686" s="11">
        <v>258.81790000000001</v>
      </c>
      <c r="R3686" s="11">
        <v>225.22069999999999</v>
      </c>
      <c r="S3686" s="11">
        <v>-77.821399999999997</v>
      </c>
      <c r="T3686" s="11">
        <v>0.78249999999999997</v>
      </c>
      <c r="U3686" s="11">
        <v>8.2568999999999999</v>
      </c>
      <c r="V3686" s="11">
        <v>-2.6448999999999998</v>
      </c>
      <c r="W3686" s="11">
        <v>-56.302599999999998</v>
      </c>
      <c r="X3686" s="11" t="s">
        <v>4528</v>
      </c>
    </row>
    <row r="3687" spans="1:24" x14ac:dyDescent="0.25">
      <c r="A3687" s="11" t="s">
        <v>4528</v>
      </c>
      <c r="B3687" s="11">
        <v>237.9753</v>
      </c>
      <c r="C3687" s="11">
        <v>100</v>
      </c>
      <c r="D3687" s="11">
        <v>208.89429999999999</v>
      </c>
      <c r="E3687" s="11">
        <v>319.11160000000001</v>
      </c>
      <c r="F3687" s="11">
        <v>647.34910000000002</v>
      </c>
      <c r="G3687" s="11">
        <v>1289.3823</v>
      </c>
      <c r="H3687" s="11">
        <v>2694.7892999999999</v>
      </c>
      <c r="I3687" s="11">
        <v>0.38169999999999998</v>
      </c>
      <c r="J3687" s="11">
        <v>38.296300000000002</v>
      </c>
      <c r="K3687" s="11">
        <v>29.601099999999999</v>
      </c>
      <c r="L3687" s="11">
        <v>21.515499999999999</v>
      </c>
      <c r="M3687" s="11">
        <v>0</v>
      </c>
      <c r="N3687" s="11">
        <v>3.0000000000000001E-3</v>
      </c>
      <c r="O3687" s="11">
        <v>0</v>
      </c>
      <c r="P3687" s="11">
        <v>0</v>
      </c>
      <c r="Q3687" s="11">
        <v>258.81790000000001</v>
      </c>
      <c r="R3687" s="11">
        <v>225.22069999999999</v>
      </c>
      <c r="S3687" s="11">
        <v>-77.821399999999997</v>
      </c>
      <c r="T3687" s="11">
        <v>0.78249999999999997</v>
      </c>
      <c r="U3687" s="11">
        <v>8.2568999999999999</v>
      </c>
      <c r="V3687" s="11">
        <v>-2.6448999999999998</v>
      </c>
      <c r="W3687" s="11">
        <v>-56.302599999999998</v>
      </c>
      <c r="X3687" s="11" t="s">
        <v>4528</v>
      </c>
    </row>
    <row r="3688" spans="1:24" x14ac:dyDescent="0.25">
      <c r="A3688" s="11" t="s">
        <v>4528</v>
      </c>
      <c r="B3688" s="11">
        <v>237.9753</v>
      </c>
      <c r="C3688" s="11">
        <v>100</v>
      </c>
      <c r="D3688" s="11">
        <v>208.89429999999999</v>
      </c>
      <c r="E3688" s="11">
        <v>319.11160000000001</v>
      </c>
      <c r="F3688" s="11">
        <v>647.34910000000002</v>
      </c>
      <c r="G3688" s="11">
        <v>1289.3823</v>
      </c>
      <c r="H3688" s="11">
        <v>2694.7892999999999</v>
      </c>
      <c r="I3688" s="11">
        <v>0.38169999999999998</v>
      </c>
      <c r="J3688" s="11">
        <v>38.298099999999998</v>
      </c>
      <c r="K3688" s="11">
        <v>29.601099999999999</v>
      </c>
      <c r="L3688" s="11">
        <v>21.515499999999999</v>
      </c>
      <c r="M3688" s="11">
        <v>0</v>
      </c>
      <c r="N3688" s="11">
        <v>3.0000000000000001E-3</v>
      </c>
      <c r="O3688" s="11">
        <v>0</v>
      </c>
      <c r="P3688" s="11">
        <v>0</v>
      </c>
      <c r="Q3688" s="11">
        <v>256.13139999999999</v>
      </c>
      <c r="R3688" s="11">
        <v>225.22069999999999</v>
      </c>
      <c r="S3688" s="11">
        <v>-77.819800000000001</v>
      </c>
      <c r="T3688" s="11">
        <v>0.78249999999999997</v>
      </c>
      <c r="U3688" s="11">
        <v>8.2568999999999999</v>
      </c>
      <c r="V3688" s="11">
        <v>-2.6335999999999999</v>
      </c>
      <c r="W3688" s="11">
        <v>-55.979500000000002</v>
      </c>
      <c r="X3688" s="11" t="s">
        <v>4528</v>
      </c>
    </row>
    <row r="3689" spans="1:24" x14ac:dyDescent="0.25">
      <c r="A3689" s="11" t="s">
        <v>575</v>
      </c>
      <c r="B3689" s="11">
        <v>280.15050000000002</v>
      </c>
      <c r="C3689" s="11">
        <v>100</v>
      </c>
      <c r="D3689" s="11">
        <v>217.29730000000001</v>
      </c>
      <c r="E3689" s="11">
        <v>357.70690000000002</v>
      </c>
      <c r="F3689" s="11">
        <v>764.54070000000002</v>
      </c>
      <c r="G3689" s="11">
        <v>1625.1313</v>
      </c>
      <c r="H3689" s="11">
        <v>3597.7673</v>
      </c>
      <c r="I3689" s="11">
        <v>0.41239999999999999</v>
      </c>
      <c r="J3689" s="11">
        <v>41.270400000000002</v>
      </c>
      <c r="K3689" s="11">
        <v>32.892299999999999</v>
      </c>
      <c r="L3689" s="11">
        <v>24.764900000000001</v>
      </c>
      <c r="M3689" s="11">
        <v>0</v>
      </c>
      <c r="N3689" s="11">
        <v>0</v>
      </c>
      <c r="O3689" s="11">
        <v>0</v>
      </c>
      <c r="P3689" s="11">
        <v>0</v>
      </c>
      <c r="Q3689" s="11">
        <v>303.98169999999999</v>
      </c>
      <c r="R3689" s="11">
        <v>239.29050000000001</v>
      </c>
      <c r="S3689" s="11">
        <v>-78.539400000000001</v>
      </c>
      <c r="T3689" s="11">
        <v>0.86380000000000001</v>
      </c>
      <c r="U3689" s="11">
        <v>10.023400000000001</v>
      </c>
      <c r="V3689" s="11">
        <v>-2.2669999999999999</v>
      </c>
      <c r="W3689" s="11">
        <v>-54.346899999999998</v>
      </c>
      <c r="X3689" s="11" t="s">
        <v>4529</v>
      </c>
    </row>
    <row r="3690" spans="1:24" x14ac:dyDescent="0.25">
      <c r="A3690" s="11" t="s">
        <v>4529</v>
      </c>
      <c r="B3690" s="11">
        <v>280.15050000000002</v>
      </c>
      <c r="C3690" s="11">
        <v>100</v>
      </c>
      <c r="D3690" s="11">
        <v>217.29730000000001</v>
      </c>
      <c r="E3690" s="11">
        <v>357.70690000000002</v>
      </c>
      <c r="F3690" s="11">
        <v>764.54070000000002</v>
      </c>
      <c r="G3690" s="11">
        <v>1625.1313</v>
      </c>
      <c r="H3690" s="11">
        <v>3597.7673</v>
      </c>
      <c r="I3690" s="11">
        <v>0.41239999999999999</v>
      </c>
      <c r="J3690" s="11">
        <v>41.270400000000002</v>
      </c>
      <c r="K3690" s="11">
        <v>32.892299999999999</v>
      </c>
      <c r="L3690" s="11">
        <v>24.764900000000001</v>
      </c>
      <c r="M3690" s="11">
        <v>0</v>
      </c>
      <c r="N3690" s="11">
        <v>0</v>
      </c>
      <c r="O3690" s="11">
        <v>0</v>
      </c>
      <c r="P3690" s="11">
        <v>0</v>
      </c>
      <c r="Q3690" s="11">
        <v>303.98169999999999</v>
      </c>
      <c r="R3690" s="11">
        <v>239.29050000000001</v>
      </c>
      <c r="S3690" s="11">
        <v>-78.539400000000001</v>
      </c>
      <c r="T3690" s="11">
        <v>0.86380000000000001</v>
      </c>
      <c r="U3690" s="11">
        <v>10.023400000000001</v>
      </c>
      <c r="V3690" s="11">
        <v>-2.2669999999999999</v>
      </c>
      <c r="W3690" s="11">
        <v>-54.346899999999998</v>
      </c>
      <c r="X3690" s="11" t="s">
        <v>4529</v>
      </c>
    </row>
    <row r="3691" spans="1:24" x14ac:dyDescent="0.25">
      <c r="A3691" s="11" t="s">
        <v>4529</v>
      </c>
      <c r="B3691" s="11">
        <v>280.15050000000002</v>
      </c>
      <c r="C3691" s="11">
        <v>100</v>
      </c>
      <c r="D3691" s="11">
        <v>217.29730000000001</v>
      </c>
      <c r="E3691" s="11">
        <v>357.70690000000002</v>
      </c>
      <c r="F3691" s="11">
        <v>764.54070000000002</v>
      </c>
      <c r="G3691" s="11">
        <v>1625.1313</v>
      </c>
      <c r="H3691" s="11">
        <v>3597.7673</v>
      </c>
      <c r="I3691" s="11">
        <v>0.41239999999999999</v>
      </c>
      <c r="J3691" s="11">
        <v>41.270400000000002</v>
      </c>
      <c r="K3691" s="11">
        <v>32.892299999999999</v>
      </c>
      <c r="L3691" s="11">
        <v>24.764900000000001</v>
      </c>
      <c r="M3691" s="11">
        <v>0</v>
      </c>
      <c r="N3691" s="11">
        <v>0</v>
      </c>
      <c r="O3691" s="11">
        <v>0</v>
      </c>
      <c r="P3691" s="11">
        <v>0</v>
      </c>
      <c r="Q3691" s="11">
        <v>301.77120000000002</v>
      </c>
      <c r="R3691" s="11">
        <v>239.29050000000001</v>
      </c>
      <c r="S3691" s="11">
        <v>-78.537700000000001</v>
      </c>
      <c r="T3691" s="11">
        <v>0.86380000000000001</v>
      </c>
      <c r="U3691" s="11">
        <v>10.023400000000001</v>
      </c>
      <c r="V3691" s="11">
        <v>-2.2574000000000001</v>
      </c>
      <c r="W3691" s="11">
        <v>-54.025399999999998</v>
      </c>
      <c r="X3691" s="11" t="s">
        <v>4529</v>
      </c>
    </row>
    <row r="3692" spans="1:24" x14ac:dyDescent="0.25">
      <c r="A3692" s="11" t="s">
        <v>357</v>
      </c>
      <c r="B3692" s="11">
        <v>203.18180000000001</v>
      </c>
      <c r="C3692" s="11">
        <v>100</v>
      </c>
      <c r="D3692" s="11">
        <v>190.32859999999999</v>
      </c>
      <c r="E3692" s="11">
        <v>274.3021</v>
      </c>
      <c r="F3692" s="11">
        <v>465.00139999999999</v>
      </c>
      <c r="G3692" s="11">
        <v>769.28859999999997</v>
      </c>
      <c r="H3692" s="11">
        <v>1304.9901</v>
      </c>
      <c r="I3692" s="11">
        <v>0.38550000000000001</v>
      </c>
      <c r="J3692" s="11">
        <v>38.594900000000003</v>
      </c>
      <c r="K3692" s="11">
        <v>26.341799999999999</v>
      </c>
      <c r="L3692" s="11">
        <v>14.964499999999999</v>
      </c>
      <c r="M3692" s="11">
        <v>0</v>
      </c>
      <c r="N3692" s="11">
        <v>4.0000000000000002E-4</v>
      </c>
      <c r="O3692" s="11">
        <v>0</v>
      </c>
      <c r="P3692" s="11">
        <v>0</v>
      </c>
      <c r="Q3692" s="11">
        <v>205.39570000000001</v>
      </c>
      <c r="R3692" s="11">
        <v>185.2216</v>
      </c>
      <c r="S3692" s="11">
        <v>-79.6858</v>
      </c>
      <c r="T3692" s="11">
        <v>0.53139999999999998</v>
      </c>
      <c r="U3692" s="11">
        <v>6.6909999999999998</v>
      </c>
      <c r="V3692" s="11">
        <v>-1.1287</v>
      </c>
      <c r="W3692" s="11">
        <v>-58.527200000000001</v>
      </c>
      <c r="X3692" s="11" t="s">
        <v>357</v>
      </c>
    </row>
    <row r="3693" spans="1:24" x14ac:dyDescent="0.25">
      <c r="A3693" s="11" t="s">
        <v>576</v>
      </c>
      <c r="B3693" s="11">
        <v>299.0308</v>
      </c>
      <c r="C3693" s="11">
        <v>100</v>
      </c>
      <c r="D3693" s="11">
        <v>238.62270000000001</v>
      </c>
      <c r="E3693" s="11">
        <v>368.3424</v>
      </c>
      <c r="F3693" s="11">
        <v>759.85270000000003</v>
      </c>
      <c r="G3693" s="11">
        <v>1511.5483999999999</v>
      </c>
      <c r="H3693" s="11">
        <v>3175.2505000000001</v>
      </c>
      <c r="I3693" s="11">
        <v>0.4572</v>
      </c>
      <c r="J3693" s="11">
        <v>45.848700000000001</v>
      </c>
      <c r="K3693" s="11">
        <v>34.732999999999997</v>
      </c>
      <c r="L3693" s="11">
        <v>24.521899999999999</v>
      </c>
      <c r="M3693" s="11">
        <v>0</v>
      </c>
      <c r="N3693" s="11">
        <v>5.1900000000000002E-2</v>
      </c>
      <c r="O3693" s="11">
        <v>0</v>
      </c>
      <c r="P3693" s="11">
        <v>0</v>
      </c>
      <c r="Q3693" s="11">
        <v>336.49489999999997</v>
      </c>
      <c r="R3693" s="11">
        <v>290.72320000000002</v>
      </c>
      <c r="S3693" s="11">
        <v>-76.2166</v>
      </c>
      <c r="T3693" s="11">
        <v>1.0669999999999999</v>
      </c>
      <c r="U3693" s="11">
        <v>10.818</v>
      </c>
      <c r="V3693" s="11">
        <v>-2.0781000000000001</v>
      </c>
      <c r="W3693" s="11">
        <v>-52.409100000000002</v>
      </c>
      <c r="X3693" s="11" t="s">
        <v>4530</v>
      </c>
    </row>
    <row r="3694" spans="1:24" x14ac:dyDescent="0.25">
      <c r="A3694" s="11" t="s">
        <v>4530</v>
      </c>
      <c r="B3694" s="11">
        <v>299.0308</v>
      </c>
      <c r="C3694" s="11">
        <v>100</v>
      </c>
      <c r="D3694" s="11">
        <v>238.62270000000001</v>
      </c>
      <c r="E3694" s="11">
        <v>368.3424</v>
      </c>
      <c r="F3694" s="11">
        <v>759.85270000000003</v>
      </c>
      <c r="G3694" s="11">
        <v>1511.5483999999999</v>
      </c>
      <c r="H3694" s="11">
        <v>3175.2505000000001</v>
      </c>
      <c r="I3694" s="11">
        <v>0.4572</v>
      </c>
      <c r="J3694" s="11">
        <v>45.848700000000001</v>
      </c>
      <c r="K3694" s="11">
        <v>34.732999999999997</v>
      </c>
      <c r="L3694" s="11">
        <v>24.521899999999999</v>
      </c>
      <c r="M3694" s="11">
        <v>0</v>
      </c>
      <c r="N3694" s="11">
        <v>5.1900000000000002E-2</v>
      </c>
      <c r="O3694" s="11">
        <v>0</v>
      </c>
      <c r="P3694" s="11">
        <v>0</v>
      </c>
      <c r="Q3694" s="11">
        <v>336.49489999999997</v>
      </c>
      <c r="R3694" s="11">
        <v>290.72320000000002</v>
      </c>
      <c r="S3694" s="11">
        <v>-76.2166</v>
      </c>
      <c r="T3694" s="11">
        <v>1.0669999999999999</v>
      </c>
      <c r="U3694" s="11">
        <v>10.818</v>
      </c>
      <c r="V3694" s="11">
        <v>-2.0781000000000001</v>
      </c>
      <c r="W3694" s="11">
        <v>-52.409100000000002</v>
      </c>
      <c r="X3694" s="11" t="s">
        <v>4530</v>
      </c>
    </row>
    <row r="3695" spans="1:24" x14ac:dyDescent="0.25">
      <c r="A3695" s="11" t="s">
        <v>4530</v>
      </c>
      <c r="B3695" s="11">
        <v>299.0308</v>
      </c>
      <c r="C3695" s="11">
        <v>100</v>
      </c>
      <c r="D3695" s="11">
        <v>238.62270000000001</v>
      </c>
      <c r="E3695" s="11">
        <v>368.3424</v>
      </c>
      <c r="F3695" s="11">
        <v>759.85270000000003</v>
      </c>
      <c r="G3695" s="11">
        <v>1511.5483999999999</v>
      </c>
      <c r="H3695" s="11">
        <v>3175.2505000000001</v>
      </c>
      <c r="I3695" s="11">
        <v>0.4572</v>
      </c>
      <c r="J3695" s="11">
        <v>45.850099999999998</v>
      </c>
      <c r="K3695" s="11">
        <v>34.732999999999997</v>
      </c>
      <c r="L3695" s="11">
        <v>24.521899999999999</v>
      </c>
      <c r="M3695" s="11">
        <v>0</v>
      </c>
      <c r="N3695" s="11">
        <v>5.1900000000000002E-2</v>
      </c>
      <c r="O3695" s="11">
        <v>0</v>
      </c>
      <c r="P3695" s="11">
        <v>0</v>
      </c>
      <c r="Q3695" s="11">
        <v>328.56229999999999</v>
      </c>
      <c r="R3695" s="11">
        <v>290.72320000000002</v>
      </c>
      <c r="S3695" s="11">
        <v>-76.215000000000003</v>
      </c>
      <c r="T3695" s="11">
        <v>1.0669999999999999</v>
      </c>
      <c r="U3695" s="11">
        <v>10.818</v>
      </c>
      <c r="V3695" s="11">
        <v>-2.0693000000000001</v>
      </c>
      <c r="W3695" s="11">
        <v>-52.0884</v>
      </c>
      <c r="X3695" s="11" t="s">
        <v>4530</v>
      </c>
    </row>
  </sheetData>
  <sortState ref="A2:X3695">
    <sortCondition ref="A2:A3695"/>
  </sortState>
  <conditionalFormatting sqref="B1390:W3695">
    <cfRule type="containsText" dxfId="8" priority="9" operator="containsText" text="anion">
      <formula>NOT(ISERROR(SEARCH("anion",B1390)))</formula>
    </cfRule>
  </conditionalFormatting>
  <conditionalFormatting sqref="Z2:Z649">
    <cfRule type="expression" dxfId="7" priority="6">
      <formula>AN2=1</formula>
    </cfRule>
    <cfRule type="expression" dxfId="6" priority="7">
      <formula>AM2=1</formula>
    </cfRule>
    <cfRule type="expression" dxfId="5" priority="8">
      <formula>AL2=1</formula>
    </cfRule>
  </conditionalFormatting>
  <conditionalFormatting sqref="AA2:AA649">
    <cfRule type="expression" dxfId="4" priority="3">
      <formula>AO2=1</formula>
    </cfRule>
    <cfRule type="expression" dxfId="3" priority="4">
      <formula>AN2=1</formula>
    </cfRule>
    <cfRule type="expression" dxfId="2" priority="5">
      <formula>AM2=1</formula>
    </cfRule>
  </conditionalFormatting>
  <conditionalFormatting sqref="X1390:X3695">
    <cfRule type="containsText" dxfId="1" priority="2" operator="containsText" text="anion">
      <formula>NOT(ISERROR(SEARCH("anion",X1390)))</formula>
    </cfRule>
  </conditionalFormatting>
  <conditionalFormatting sqref="A1390:A3695">
    <cfRule type="containsText" dxfId="0" priority="1" operator="containsText" text="anion">
      <formula>NOT(ISERROR(SEARCH("anion",A1390)))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predicted sorption for ionic sp</vt:lpstr>
      <vt:lpstr>sigma mom</vt:lpstr>
    </vt:vector>
  </TitlesOfParts>
  <Company>UFZ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Linden linden</dc:creator>
  <cp:lastModifiedBy>Kai Uwe Goss</cp:lastModifiedBy>
  <dcterms:created xsi:type="dcterms:W3CDTF">2017-12-14T13:43:48Z</dcterms:created>
  <dcterms:modified xsi:type="dcterms:W3CDTF">2018-02-19T08:28:18Z</dcterms:modified>
</cp:coreProperties>
</file>